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5" yWindow="-15" windowWidth="19230" windowHeight="5985" tabRatio="883"/>
  </bookViews>
  <sheets>
    <sheet name="Titel" sheetId="184" r:id="rId1"/>
    <sheet name="Inhalt" sheetId="74" r:id="rId2"/>
    <sheet name="Einführung" sheetId="185" r:id="rId3"/>
    <sheet name="Glossar" sheetId="186" r:id="rId4"/>
    <sheet name="3.1.1" sheetId="161" r:id="rId5"/>
    <sheet name="3.1.2" sheetId="122" r:id="rId6"/>
    <sheet name="3.2.1.1" sheetId="129" r:id="rId7"/>
    <sheet name="3.2.1.2" sheetId="130" r:id="rId8"/>
    <sheet name="3.2.1.3" sheetId="131" r:id="rId9"/>
    <sheet name="3.2.2.1" sheetId="126" r:id="rId10"/>
    <sheet name="3.2.2.2" sheetId="127" r:id="rId11"/>
    <sheet name="3.2.2.3" sheetId="162" r:id="rId12"/>
    <sheet name="3.2.3.1" sheetId="117" r:id="rId13"/>
    <sheet name="3.2.3.2" sheetId="154" r:id="rId14"/>
    <sheet name="3.2.3.3" sheetId="173" r:id="rId15"/>
    <sheet name="3.2.3.4" sheetId="182" r:id="rId16"/>
    <sheet name="3.2.4" sheetId="138" r:id="rId17"/>
    <sheet name="3.2.5" sheetId="146" r:id="rId18"/>
    <sheet name="3.2.6" sheetId="147" r:id="rId19"/>
    <sheet name="3.3.1.1" sheetId="132" r:id="rId20"/>
    <sheet name="3.3.1.2" sheetId="133" r:id="rId21"/>
    <sheet name="3.3.1.3" sheetId="134" r:id="rId22"/>
    <sheet name="3.3.2" sheetId="135" r:id="rId23"/>
    <sheet name="3.3.3.1" sheetId="136" r:id="rId24"/>
    <sheet name="3.3.3.2" sheetId="145" r:id="rId25"/>
    <sheet name="3.3.4.1" sheetId="63" r:id="rId26"/>
    <sheet name="3.3.4.2" sheetId="64" r:id="rId27"/>
    <sheet name="3.3.4.3" sheetId="65" r:id="rId28"/>
    <sheet name="3.3.5" sheetId="123" r:id="rId29"/>
    <sheet name="3.3.6.1" sheetId="150" r:id="rId30"/>
    <sheet name="3.3.6.2" sheetId="151" r:id="rId31"/>
    <sheet name="3.3.6.3" sheetId="153" r:id="rId32"/>
    <sheet name="3.3.6.4" sheetId="158" r:id="rId33"/>
    <sheet name="3.3.6.5" sheetId="163" r:id="rId34"/>
    <sheet name="3.3.6.6" sheetId="175" r:id="rId35"/>
    <sheet name="3.3.6.7" sheetId="187" r:id="rId36"/>
    <sheet name="3.4.1" sheetId="177" r:id="rId37"/>
    <sheet name="3.4.2" sheetId="178" r:id="rId38"/>
    <sheet name="3.4.3" sheetId="180" r:id="rId39"/>
    <sheet name="3.5.1.1" sheetId="69" r:id="rId40"/>
    <sheet name="3.5.1.2" sheetId="70" r:id="rId41"/>
    <sheet name="3.5.1.3" sheetId="124" r:id="rId42"/>
    <sheet name="3.5.2.1" sheetId="143" r:id="rId43"/>
    <sheet name="3.5.2.2" sheetId="155" r:id="rId44"/>
    <sheet name="3.5.2.3" sheetId="174" r:id="rId45"/>
    <sheet name="3.5.2.4" sheetId="183" r:id="rId46"/>
    <sheet name="3.5.3.1" sheetId="84" r:id="rId47"/>
    <sheet name="3.5.3.2" sheetId="85" r:id="rId48"/>
    <sheet name="3.5.3.3" sheetId="125" r:id="rId49"/>
  </sheets>
  <definedNames>
    <definedName name="Print_Titles" localSheetId="23">'3.3.3.1'!$1:$5</definedName>
    <definedName name="Print_Titles" localSheetId="40">'3.5.1.2'!$A:$C,'3.5.1.2'!$1:$4</definedName>
    <definedName name="Text20" localSheetId="0">Titel!$B$58</definedName>
    <definedName name="Text9" localSheetId="0">Titel!$B$57</definedName>
  </definedNames>
  <calcPr calcId="145621"/>
</workbook>
</file>

<file path=xl/calcChain.xml><?xml version="1.0" encoding="utf-8"?>
<calcChain xmlns="http://schemas.openxmlformats.org/spreadsheetml/2006/main">
  <c r="G11" i="180" l="1"/>
  <c r="H11" i="180"/>
  <c r="I11" i="180"/>
  <c r="J11" i="180"/>
  <c r="G12" i="180"/>
  <c r="H12" i="180"/>
  <c r="I12" i="180"/>
  <c r="J12" i="180"/>
  <c r="G13" i="180"/>
  <c r="H13" i="180"/>
  <c r="I13" i="180"/>
  <c r="J13" i="180"/>
  <c r="G14" i="180"/>
  <c r="H14" i="180"/>
  <c r="I14" i="180"/>
  <c r="J14" i="180"/>
  <c r="G15" i="180"/>
  <c r="H15" i="180"/>
  <c r="I15" i="180"/>
  <c r="J15" i="180"/>
  <c r="G16" i="180"/>
  <c r="H16" i="180"/>
  <c r="I16" i="180"/>
  <c r="J16" i="180"/>
  <c r="G17" i="180"/>
  <c r="H17" i="180"/>
  <c r="I17" i="180"/>
  <c r="J17" i="180"/>
  <c r="G18" i="180"/>
  <c r="H18" i="180"/>
  <c r="I18" i="180"/>
  <c r="J18" i="180"/>
  <c r="G19" i="180"/>
  <c r="H19" i="180"/>
  <c r="I19" i="180"/>
  <c r="J19" i="180"/>
  <c r="G20" i="180"/>
  <c r="H20" i="180"/>
  <c r="I20" i="180"/>
  <c r="J20" i="180"/>
  <c r="G21" i="180"/>
  <c r="H21" i="180"/>
  <c r="I21" i="180"/>
  <c r="J21" i="180"/>
  <c r="G22" i="180"/>
  <c r="H22" i="180"/>
  <c r="I22" i="180"/>
  <c r="J22" i="180"/>
  <c r="G23" i="180"/>
  <c r="H23" i="180"/>
  <c r="I23" i="180"/>
  <c r="J23" i="180"/>
  <c r="G24" i="180"/>
  <c r="H24" i="180"/>
  <c r="I24" i="180"/>
  <c r="J24" i="180"/>
  <c r="G25" i="180"/>
  <c r="H25" i="180"/>
  <c r="I25" i="180"/>
  <c r="J25" i="180"/>
  <c r="G26" i="180"/>
  <c r="H26" i="180"/>
  <c r="I26" i="180"/>
  <c r="J26" i="180"/>
  <c r="G27" i="180"/>
  <c r="H27" i="180"/>
  <c r="I27" i="180"/>
  <c r="J27" i="180"/>
  <c r="G28" i="180"/>
  <c r="H28" i="180"/>
  <c r="I28" i="180"/>
  <c r="J28" i="180"/>
  <c r="G29" i="180"/>
  <c r="H29" i="180"/>
  <c r="I29" i="180"/>
  <c r="J29" i="180"/>
  <c r="G30" i="180"/>
  <c r="H30" i="180"/>
  <c r="I30" i="180"/>
  <c r="J30" i="180"/>
  <c r="G31" i="180"/>
  <c r="H31" i="180"/>
  <c r="I31" i="180"/>
  <c r="J31" i="180"/>
  <c r="G32" i="180"/>
  <c r="H32" i="180"/>
  <c r="I32" i="180"/>
  <c r="J32" i="180"/>
  <c r="G33" i="180"/>
  <c r="H33" i="180"/>
  <c r="I33" i="180"/>
  <c r="J33" i="180"/>
  <c r="G34" i="180"/>
  <c r="H34" i="180"/>
  <c r="I34" i="180"/>
  <c r="J34" i="180"/>
  <c r="G35" i="180"/>
  <c r="H35" i="180"/>
  <c r="I35" i="180"/>
  <c r="J35" i="180"/>
  <c r="G36" i="180"/>
  <c r="H36" i="180"/>
  <c r="I36" i="180"/>
  <c r="J36" i="180"/>
  <c r="G37" i="180"/>
  <c r="H37" i="180"/>
  <c r="I37" i="180"/>
  <c r="J37" i="180"/>
  <c r="G38" i="180"/>
  <c r="H38" i="180"/>
  <c r="I38" i="180"/>
  <c r="J38" i="180"/>
  <c r="G39" i="180"/>
  <c r="H39" i="180"/>
  <c r="I39" i="180"/>
  <c r="J39" i="180"/>
  <c r="G40" i="180"/>
  <c r="H40" i="180"/>
  <c r="I40" i="180"/>
  <c r="J40" i="180"/>
  <c r="G41" i="180"/>
  <c r="H41" i="180"/>
  <c r="I41" i="180"/>
  <c r="J41" i="180"/>
  <c r="G42" i="180"/>
  <c r="H42" i="180"/>
  <c r="I42" i="180"/>
  <c r="J42" i="180"/>
  <c r="G43" i="180"/>
  <c r="H43" i="180"/>
  <c r="I43" i="180"/>
  <c r="J43" i="180"/>
  <c r="G44" i="180"/>
  <c r="H44" i="180"/>
  <c r="I44" i="180"/>
  <c r="J44" i="180"/>
  <c r="G45" i="180"/>
  <c r="H45" i="180"/>
  <c r="I45" i="180"/>
  <c r="J45" i="180"/>
  <c r="G46" i="180"/>
  <c r="H46" i="180"/>
  <c r="I46" i="180"/>
  <c r="J46" i="180"/>
  <c r="G47" i="180"/>
  <c r="H47" i="180"/>
  <c r="I47" i="180"/>
  <c r="J47" i="180"/>
  <c r="G48" i="180"/>
  <c r="H48" i="180"/>
  <c r="I48" i="180"/>
  <c r="J48" i="180"/>
  <c r="G49" i="180"/>
  <c r="H49" i="180"/>
  <c r="I49" i="180"/>
  <c r="J49" i="180"/>
  <c r="G50" i="180"/>
  <c r="H50" i="180"/>
  <c r="I50" i="180"/>
  <c r="J50" i="180"/>
  <c r="G51" i="180"/>
  <c r="H51" i="180"/>
  <c r="I51" i="180"/>
  <c r="J51" i="180"/>
  <c r="G52" i="180"/>
  <c r="H52" i="180"/>
  <c r="I52" i="180"/>
  <c r="J52" i="180"/>
  <c r="G53" i="180"/>
  <c r="H53" i="180"/>
  <c r="I53" i="180"/>
  <c r="J53" i="180"/>
  <c r="G54" i="180"/>
  <c r="H54" i="180"/>
  <c r="I54" i="180"/>
  <c r="J54" i="180"/>
  <c r="G55" i="180"/>
  <c r="H55" i="180"/>
  <c r="I55" i="180"/>
  <c r="J55" i="180"/>
  <c r="G56" i="180"/>
  <c r="H56" i="180"/>
  <c r="I56" i="180"/>
  <c r="J56" i="180"/>
  <c r="G57" i="180"/>
  <c r="H57" i="180"/>
  <c r="I57" i="180"/>
  <c r="J57" i="180"/>
  <c r="G58" i="180"/>
  <c r="H58" i="180"/>
  <c r="I58" i="180"/>
  <c r="J58" i="180"/>
  <c r="G59" i="180"/>
  <c r="H59" i="180"/>
  <c r="I59" i="180"/>
  <c r="J59" i="180"/>
  <c r="G60" i="180"/>
  <c r="H60" i="180"/>
  <c r="I60" i="180"/>
  <c r="J60" i="180"/>
  <c r="G61" i="180"/>
  <c r="H61" i="180"/>
  <c r="I61" i="180"/>
  <c r="J61" i="180"/>
  <c r="G62" i="180"/>
  <c r="H62" i="180"/>
  <c r="I62" i="180"/>
  <c r="J62" i="180"/>
  <c r="G63" i="180"/>
  <c r="H63" i="180"/>
  <c r="I63" i="180"/>
  <c r="J63" i="180"/>
  <c r="G64" i="180"/>
  <c r="H64" i="180"/>
  <c r="I64" i="180"/>
  <c r="J64" i="180"/>
  <c r="G65" i="180"/>
  <c r="H65" i="180"/>
  <c r="I65" i="180"/>
  <c r="J65" i="180"/>
  <c r="G66" i="180"/>
  <c r="H66" i="180"/>
  <c r="I66" i="180"/>
  <c r="J66" i="180"/>
  <c r="G67" i="180"/>
  <c r="H67" i="180"/>
  <c r="I67" i="180"/>
  <c r="J67" i="180"/>
  <c r="G68" i="180"/>
  <c r="H68" i="180"/>
  <c r="I68" i="180"/>
  <c r="J68" i="180"/>
  <c r="G69" i="180"/>
  <c r="H69" i="180"/>
  <c r="I69" i="180"/>
  <c r="J69" i="180"/>
  <c r="G70" i="180"/>
  <c r="H70" i="180"/>
  <c r="I70" i="180"/>
  <c r="J70" i="180"/>
  <c r="G71" i="180"/>
  <c r="H71" i="180"/>
  <c r="I71" i="180"/>
  <c r="J71" i="180"/>
  <c r="G72" i="180"/>
  <c r="J72" i="180"/>
  <c r="G73" i="180"/>
  <c r="H73" i="180"/>
  <c r="I73" i="180"/>
  <c r="J73" i="180"/>
  <c r="G74" i="180"/>
  <c r="H74" i="180"/>
  <c r="I74" i="180"/>
  <c r="J74" i="180"/>
  <c r="G75" i="180"/>
  <c r="H75" i="180"/>
  <c r="I75" i="180"/>
  <c r="J75" i="180"/>
  <c r="G76" i="180"/>
  <c r="H76" i="180"/>
  <c r="I76" i="180"/>
  <c r="J76" i="180"/>
  <c r="J10" i="180"/>
  <c r="I10" i="180"/>
  <c r="H10" i="180"/>
  <c r="G10" i="180"/>
  <c r="F8" i="178"/>
  <c r="G8" i="178"/>
  <c r="H8" i="178"/>
  <c r="F9" i="178"/>
  <c r="G9" i="178"/>
  <c r="H9" i="178"/>
  <c r="F10" i="178"/>
  <c r="G10" i="178"/>
  <c r="H10" i="178"/>
  <c r="F11" i="178"/>
  <c r="G11" i="178"/>
  <c r="H11" i="178"/>
  <c r="F12" i="178"/>
  <c r="G12" i="178"/>
  <c r="H12" i="178"/>
  <c r="F13" i="178"/>
  <c r="G13" i="178"/>
  <c r="H13" i="178"/>
  <c r="F14" i="178"/>
  <c r="G14" i="178"/>
  <c r="H14" i="178"/>
  <c r="F15" i="178"/>
  <c r="G15" i="178"/>
  <c r="H15" i="178"/>
  <c r="F16" i="178"/>
  <c r="G16" i="178"/>
  <c r="H16" i="178"/>
  <c r="F17" i="178"/>
  <c r="G17" i="178"/>
  <c r="H17" i="178"/>
  <c r="F18" i="178"/>
  <c r="G18" i="178"/>
  <c r="H18" i="178"/>
  <c r="F19" i="178"/>
  <c r="G19" i="178"/>
  <c r="H19" i="178"/>
  <c r="F20" i="178"/>
  <c r="G20" i="178"/>
  <c r="H20" i="178"/>
  <c r="F21" i="178"/>
  <c r="G21" i="178"/>
  <c r="H21" i="178"/>
  <c r="F22" i="178"/>
  <c r="G22" i="178"/>
  <c r="H22" i="178"/>
  <c r="F23" i="178"/>
  <c r="G23" i="178"/>
  <c r="H23" i="178"/>
  <c r="F24" i="178"/>
  <c r="G24" i="178"/>
  <c r="H24" i="178"/>
  <c r="F25" i="178"/>
  <c r="G25" i="178"/>
  <c r="H25" i="178"/>
  <c r="F26" i="178"/>
  <c r="G26" i="178"/>
  <c r="H26" i="178"/>
  <c r="F27" i="178"/>
  <c r="H27" i="178"/>
  <c r="F28" i="178"/>
  <c r="H28" i="178"/>
  <c r="F29" i="178"/>
  <c r="H29" i="178"/>
  <c r="F30" i="178"/>
  <c r="H30" i="178"/>
  <c r="F31" i="178"/>
  <c r="G31" i="178"/>
  <c r="H31" i="178"/>
  <c r="F32" i="178"/>
  <c r="G32" i="178"/>
  <c r="H32" i="178"/>
  <c r="F33" i="178"/>
  <c r="G33" i="178"/>
  <c r="H33" i="178"/>
  <c r="F34" i="178"/>
  <c r="G34" i="178"/>
  <c r="H34" i="178"/>
  <c r="F35" i="178"/>
  <c r="G35" i="178"/>
  <c r="H35" i="178"/>
  <c r="F36" i="178"/>
  <c r="G36" i="178"/>
  <c r="H36" i="178"/>
  <c r="F37" i="178"/>
  <c r="G37" i="178"/>
  <c r="H37" i="178"/>
  <c r="F38" i="178"/>
  <c r="G38" i="178"/>
  <c r="H38" i="178"/>
  <c r="F39" i="178"/>
  <c r="G39" i="178"/>
  <c r="H39" i="178"/>
  <c r="F40" i="178"/>
  <c r="F41" i="178"/>
  <c r="G41" i="178"/>
  <c r="H41" i="178"/>
  <c r="F42" i="178"/>
  <c r="G42" i="178"/>
  <c r="F43" i="178"/>
  <c r="G43" i="178"/>
  <c r="H43" i="178"/>
  <c r="F44" i="178"/>
  <c r="F45" i="178"/>
  <c r="G45" i="178"/>
  <c r="H45" i="178"/>
  <c r="F46" i="178"/>
  <c r="G46" i="178"/>
  <c r="H46" i="178"/>
  <c r="F47" i="178"/>
  <c r="G47" i="178"/>
  <c r="H47" i="178"/>
  <c r="F48" i="178"/>
  <c r="G48" i="178"/>
  <c r="H48" i="178"/>
  <c r="F49" i="178"/>
  <c r="G49" i="178"/>
  <c r="H49" i="178"/>
  <c r="F50" i="178"/>
  <c r="G50" i="178"/>
  <c r="H50" i="178"/>
  <c r="F51" i="178"/>
  <c r="G51" i="178"/>
  <c r="H51" i="178"/>
  <c r="F52" i="178"/>
  <c r="G52" i="178"/>
  <c r="H52" i="178"/>
  <c r="F53" i="178"/>
  <c r="G53" i="178"/>
  <c r="H53" i="178"/>
  <c r="F54" i="178"/>
  <c r="G54" i="178"/>
  <c r="H54" i="178"/>
  <c r="F55" i="178"/>
  <c r="G55" i="178"/>
  <c r="H55" i="178"/>
  <c r="F56" i="178"/>
  <c r="G56" i="178"/>
  <c r="H56" i="178"/>
  <c r="F57" i="178"/>
  <c r="G57" i="178"/>
  <c r="H57" i="178"/>
  <c r="F58" i="178"/>
  <c r="G58" i="178"/>
  <c r="H58" i="178"/>
  <c r="F59" i="178"/>
  <c r="G59" i="178"/>
  <c r="H59" i="178"/>
  <c r="F60" i="178"/>
  <c r="G60" i="178"/>
  <c r="H60" i="178"/>
  <c r="F61" i="178"/>
  <c r="G61" i="178"/>
  <c r="H61" i="178"/>
  <c r="F62" i="178"/>
  <c r="G62" i="178"/>
  <c r="H62" i="178"/>
  <c r="F63" i="178"/>
  <c r="G63" i="178"/>
  <c r="H63" i="178"/>
  <c r="F64" i="178"/>
  <c r="G64" i="178"/>
  <c r="H64" i="178"/>
  <c r="F65" i="178"/>
  <c r="G65" i="178"/>
  <c r="H65" i="178"/>
  <c r="F66" i="178"/>
  <c r="F67" i="178"/>
  <c r="G67" i="178"/>
  <c r="F68" i="178"/>
  <c r="G68" i="178"/>
  <c r="F69" i="178"/>
  <c r="G69" i="178"/>
  <c r="F70" i="178"/>
  <c r="G70" i="178"/>
  <c r="H70" i="178"/>
  <c r="F71" i="178"/>
  <c r="G71" i="178"/>
  <c r="F72" i="178"/>
  <c r="G72" i="178"/>
  <c r="H72" i="178"/>
  <c r="F73" i="178"/>
  <c r="G73" i="178"/>
  <c r="H73" i="178"/>
  <c r="H7" i="178"/>
  <c r="G7" i="178"/>
  <c r="F7" i="178"/>
  <c r="H37" i="146"/>
  <c r="H43" i="146" s="1"/>
  <c r="I37" i="146"/>
  <c r="I43" i="146" s="1"/>
  <c r="J37" i="146"/>
  <c r="J43" i="146" s="1"/>
  <c r="K37" i="146"/>
  <c r="K43" i="146" s="1"/>
  <c r="L37" i="146"/>
  <c r="L43" i="146" s="1"/>
  <c r="H23" i="146"/>
  <c r="H24" i="146"/>
  <c r="H25" i="146"/>
  <c r="H26" i="146"/>
  <c r="I23" i="146"/>
  <c r="I24" i="146"/>
  <c r="I25" i="146"/>
  <c r="I26" i="146"/>
  <c r="J23" i="146"/>
  <c r="J24" i="146"/>
  <c r="J29" i="146" s="1"/>
  <c r="J25" i="146"/>
  <c r="J26" i="146"/>
  <c r="K23" i="146"/>
  <c r="K24" i="146"/>
  <c r="K25" i="146"/>
  <c r="K26" i="146"/>
  <c r="L23" i="146"/>
  <c r="L24" i="146"/>
  <c r="L25" i="146"/>
  <c r="L26" i="146"/>
  <c r="H27" i="146"/>
  <c r="I27" i="146"/>
  <c r="J27" i="146"/>
  <c r="K27" i="146"/>
  <c r="L27" i="146"/>
  <c r="H28" i="146"/>
  <c r="I28" i="146"/>
  <c r="J28" i="146"/>
  <c r="K28" i="146"/>
  <c r="L28" i="146"/>
  <c r="H31" i="146"/>
  <c r="I31" i="146"/>
  <c r="J31" i="146"/>
  <c r="K31" i="146"/>
  <c r="K39" i="146" s="1"/>
  <c r="L31" i="146"/>
  <c r="H32" i="146"/>
  <c r="I32" i="146"/>
  <c r="J32" i="146"/>
  <c r="K32" i="146"/>
  <c r="L32" i="146"/>
  <c r="H33" i="146"/>
  <c r="H41" i="146" s="1"/>
  <c r="I33" i="146"/>
  <c r="I41" i="146" s="1"/>
  <c r="J33" i="146"/>
  <c r="K33" i="146"/>
  <c r="L33" i="146"/>
  <c r="L41" i="146" s="1"/>
  <c r="H34" i="146"/>
  <c r="I34" i="146"/>
  <c r="J34" i="146"/>
  <c r="K34" i="146"/>
  <c r="L34" i="146"/>
  <c r="H35" i="146"/>
  <c r="I35" i="146"/>
  <c r="J35" i="146"/>
  <c r="K35" i="146"/>
  <c r="L35" i="146"/>
  <c r="H36" i="146"/>
  <c r="I36" i="146"/>
  <c r="J36" i="146"/>
  <c r="K36" i="146"/>
  <c r="L36" i="146"/>
  <c r="C9" i="122"/>
  <c r="C24" i="122" s="1"/>
  <c r="C30" i="122" s="1"/>
  <c r="C32" i="122" s="1"/>
  <c r="C18" i="122"/>
  <c r="D9" i="122"/>
  <c r="D18" i="122"/>
  <c r="D55" i="122" s="1"/>
  <c r="E9" i="122"/>
  <c r="E24" i="122" s="1"/>
  <c r="E30" i="122" s="1"/>
  <c r="E18" i="122"/>
  <c r="F9" i="122"/>
  <c r="F18" i="122"/>
  <c r="G9" i="122"/>
  <c r="G24" i="122" s="1"/>
  <c r="G18" i="122"/>
  <c r="G30" i="122"/>
  <c r="G32" i="122" s="1"/>
  <c r="H9" i="122"/>
  <c r="H24" i="122" s="1"/>
  <c r="H30" i="122" s="1"/>
  <c r="H32" i="122" s="1"/>
  <c r="H18" i="122"/>
  <c r="I9" i="122"/>
  <c r="I18" i="122"/>
  <c r="I55" i="122" s="1"/>
  <c r="J9" i="122"/>
  <c r="J24" i="122" s="1"/>
  <c r="J30" i="122" s="1"/>
  <c r="J18" i="122"/>
  <c r="K9" i="122"/>
  <c r="K18" i="122"/>
  <c r="K55" i="122" s="1"/>
  <c r="L9" i="122"/>
  <c r="L18" i="122"/>
  <c r="L55" i="122" s="1"/>
  <c r="M9" i="122"/>
  <c r="M24" i="122" s="1"/>
  <c r="M30" i="122" s="1"/>
  <c r="M18" i="122"/>
  <c r="N9" i="122"/>
  <c r="N18" i="122"/>
  <c r="O9" i="122"/>
  <c r="O24" i="122" s="1"/>
  <c r="O18" i="122"/>
  <c r="O30" i="122"/>
  <c r="O32" i="122" s="1"/>
  <c r="Q9" i="122"/>
  <c r="Q24" i="122" s="1"/>
  <c r="Q30" i="122" s="1"/>
  <c r="Q32" i="122" s="1"/>
  <c r="Q18" i="122"/>
  <c r="R9" i="122"/>
  <c r="R18" i="122"/>
  <c r="R55" i="122" s="1"/>
  <c r="S9" i="122"/>
  <c r="S24" i="122" s="1"/>
  <c r="S30" i="122" s="1"/>
  <c r="S32" i="122" s="1"/>
  <c r="S18" i="122"/>
  <c r="X75" i="183"/>
  <c r="X77" i="183" s="1"/>
  <c r="W75" i="183"/>
  <c r="W77" i="183"/>
  <c r="V75" i="183"/>
  <c r="V77" i="183" s="1"/>
  <c r="U75" i="183"/>
  <c r="U77" i="183" s="1"/>
  <c r="T75" i="183"/>
  <c r="T77" i="183" s="1"/>
  <c r="S75" i="183"/>
  <c r="S77" i="183" s="1"/>
  <c r="R75" i="183"/>
  <c r="R77" i="183" s="1"/>
  <c r="Q75" i="183"/>
  <c r="P75" i="183" s="1"/>
  <c r="P77" i="183" s="1"/>
  <c r="Q77" i="183"/>
  <c r="P76" i="183"/>
  <c r="O75" i="183"/>
  <c r="O77" i="183" s="1"/>
  <c r="N75" i="183"/>
  <c r="N77" i="183" s="1"/>
  <c r="M75" i="183"/>
  <c r="M77" i="183" s="1"/>
  <c r="L75" i="183"/>
  <c r="L77" i="183"/>
  <c r="K75" i="183"/>
  <c r="K77" i="183" s="1"/>
  <c r="J75" i="183"/>
  <c r="J77" i="183"/>
  <c r="I75" i="183"/>
  <c r="I77" i="183" s="1"/>
  <c r="H75" i="183"/>
  <c r="H77" i="183" s="1"/>
  <c r="G64" i="183"/>
  <c r="G65" i="183"/>
  <c r="D65" i="183" s="1"/>
  <c r="G66" i="183"/>
  <c r="G67" i="183"/>
  <c r="G68" i="183"/>
  <c r="G69" i="183"/>
  <c r="D69" i="183" s="1"/>
  <c r="G70" i="183"/>
  <c r="G71" i="183"/>
  <c r="G72" i="183"/>
  <c r="G73" i="183"/>
  <c r="G57" i="183"/>
  <c r="G53" i="183"/>
  <c r="G50" i="183"/>
  <c r="G75" i="183" s="1"/>
  <c r="G77" i="183" s="1"/>
  <c r="G45" i="183"/>
  <c r="G42" i="183"/>
  <c r="G15" i="183"/>
  <c r="G11" i="183"/>
  <c r="D11" i="183" s="1"/>
  <c r="G7" i="183"/>
  <c r="G76" i="183"/>
  <c r="F75" i="183"/>
  <c r="F77" i="183" s="1"/>
  <c r="E75" i="183"/>
  <c r="E77" i="183" s="1"/>
  <c r="H13" i="130"/>
  <c r="I13" i="130"/>
  <c r="J13" i="130"/>
  <c r="K13" i="130"/>
  <c r="L13" i="130"/>
  <c r="O33" i="153"/>
  <c r="P33" i="153"/>
  <c r="Q33" i="153"/>
  <c r="R33" i="153"/>
  <c r="S33" i="153"/>
  <c r="T33" i="153"/>
  <c r="O34" i="153"/>
  <c r="P34" i="153"/>
  <c r="Q34" i="153"/>
  <c r="R34" i="153"/>
  <c r="S34" i="153"/>
  <c r="T34" i="153"/>
  <c r="O35" i="153"/>
  <c r="P35" i="153"/>
  <c r="Q35" i="153"/>
  <c r="R35" i="153"/>
  <c r="S35" i="153"/>
  <c r="T35" i="153"/>
  <c r="O36" i="153"/>
  <c r="P36" i="153"/>
  <c r="Q36" i="153"/>
  <c r="R36" i="153"/>
  <c r="S36" i="153"/>
  <c r="T36" i="153"/>
  <c r="O37" i="153"/>
  <c r="P37" i="153"/>
  <c r="Q37" i="153"/>
  <c r="R37" i="153"/>
  <c r="S37" i="153"/>
  <c r="T37" i="153"/>
  <c r="O38" i="153"/>
  <c r="P38" i="153"/>
  <c r="Q38" i="153"/>
  <c r="R38" i="153"/>
  <c r="S38" i="153"/>
  <c r="T38" i="153"/>
  <c r="O39" i="153"/>
  <c r="P39" i="153"/>
  <c r="Q39" i="153"/>
  <c r="R39" i="153"/>
  <c r="S39" i="153"/>
  <c r="T39" i="153"/>
  <c r="I33" i="153"/>
  <c r="J33" i="153"/>
  <c r="K33" i="153"/>
  <c r="L33" i="153"/>
  <c r="M33" i="153"/>
  <c r="I34" i="153"/>
  <c r="J34" i="153"/>
  <c r="K34" i="153"/>
  <c r="L34" i="153"/>
  <c r="M34" i="153"/>
  <c r="I35" i="153"/>
  <c r="J35" i="153"/>
  <c r="K35" i="153"/>
  <c r="L35" i="153"/>
  <c r="M35" i="153"/>
  <c r="I36" i="153"/>
  <c r="J36" i="153"/>
  <c r="K36" i="153"/>
  <c r="L36" i="153"/>
  <c r="M36" i="153"/>
  <c r="I37" i="153"/>
  <c r="J37" i="153"/>
  <c r="K37" i="153"/>
  <c r="L37" i="153"/>
  <c r="M37" i="153"/>
  <c r="I38" i="153"/>
  <c r="J38" i="153"/>
  <c r="K38" i="153"/>
  <c r="L38" i="153"/>
  <c r="M38" i="153"/>
  <c r="I39" i="153"/>
  <c r="J39" i="153"/>
  <c r="K39" i="153"/>
  <c r="L39" i="153"/>
  <c r="M39" i="153"/>
  <c r="N34" i="153"/>
  <c r="N35" i="153"/>
  <c r="N36" i="153"/>
  <c r="N37" i="153"/>
  <c r="N38" i="153"/>
  <c r="N39" i="153"/>
  <c r="N33" i="153"/>
  <c r="O25" i="153"/>
  <c r="P25" i="153"/>
  <c r="Q25" i="153"/>
  <c r="R25" i="153"/>
  <c r="S25" i="153"/>
  <c r="T25" i="153"/>
  <c r="O26" i="153"/>
  <c r="P26" i="153"/>
  <c r="Q26" i="153"/>
  <c r="R26" i="153"/>
  <c r="S26" i="153"/>
  <c r="T26" i="153"/>
  <c r="O27" i="153"/>
  <c r="P27" i="153"/>
  <c r="Q27" i="153"/>
  <c r="R27" i="153"/>
  <c r="S27" i="153"/>
  <c r="T27" i="153"/>
  <c r="O28" i="153"/>
  <c r="P28" i="153"/>
  <c r="Q28" i="153"/>
  <c r="R28" i="153"/>
  <c r="S28" i="153"/>
  <c r="T28" i="153"/>
  <c r="O29" i="153"/>
  <c r="P29" i="153"/>
  <c r="Q29" i="153"/>
  <c r="R29" i="153"/>
  <c r="S29" i="153"/>
  <c r="T29" i="153"/>
  <c r="O30" i="153"/>
  <c r="P30" i="153"/>
  <c r="Q30" i="153"/>
  <c r="R30" i="153"/>
  <c r="S30" i="153"/>
  <c r="T30" i="153"/>
  <c r="O31" i="153"/>
  <c r="P31" i="153"/>
  <c r="Q31" i="153"/>
  <c r="R31" i="153"/>
  <c r="S31" i="153"/>
  <c r="T31" i="153"/>
  <c r="I25" i="153"/>
  <c r="J25" i="153"/>
  <c r="K25" i="153"/>
  <c r="L25" i="153"/>
  <c r="M25" i="153"/>
  <c r="I26" i="153"/>
  <c r="J26" i="153"/>
  <c r="K26" i="153"/>
  <c r="L26" i="153"/>
  <c r="M26" i="153"/>
  <c r="I27" i="153"/>
  <c r="J27" i="153"/>
  <c r="K27" i="153"/>
  <c r="L27" i="153"/>
  <c r="M27" i="153"/>
  <c r="I28" i="153"/>
  <c r="J28" i="153"/>
  <c r="K28" i="153"/>
  <c r="L28" i="153"/>
  <c r="M28" i="153"/>
  <c r="I29" i="153"/>
  <c r="J29" i="153"/>
  <c r="K29" i="153"/>
  <c r="L29" i="153"/>
  <c r="M29" i="153"/>
  <c r="I30" i="153"/>
  <c r="J30" i="153"/>
  <c r="K30" i="153"/>
  <c r="L30" i="153"/>
  <c r="M30" i="153"/>
  <c r="I31" i="153"/>
  <c r="J31" i="153"/>
  <c r="K31" i="153"/>
  <c r="L31" i="153"/>
  <c r="M31" i="153"/>
  <c r="N26" i="153"/>
  <c r="N27" i="153"/>
  <c r="N28" i="153"/>
  <c r="N29" i="153"/>
  <c r="N30" i="153"/>
  <c r="N31" i="153"/>
  <c r="N25" i="153"/>
  <c r="T7" i="145"/>
  <c r="T11" i="145"/>
  <c r="T15" i="145"/>
  <c r="T45" i="145"/>
  <c r="T50" i="145"/>
  <c r="T53" i="145"/>
  <c r="T57" i="145"/>
  <c r="T64" i="145"/>
  <c r="T65" i="145"/>
  <c r="T66" i="145"/>
  <c r="T67" i="145"/>
  <c r="T68" i="145"/>
  <c r="T69" i="145"/>
  <c r="T70" i="145"/>
  <c r="T71" i="145"/>
  <c r="T72" i="145"/>
  <c r="T73" i="145"/>
  <c r="T75" i="145"/>
  <c r="T42" i="145"/>
  <c r="T74" i="132"/>
  <c r="T74" i="63"/>
  <c r="T63" i="145"/>
  <c r="T62" i="145"/>
  <c r="T59" i="145"/>
  <c r="T58" i="145"/>
  <c r="T56" i="145"/>
  <c r="T55" i="145"/>
  <c r="T54" i="145"/>
  <c r="T52" i="145"/>
  <c r="T51" i="145"/>
  <c r="T49" i="145"/>
  <c r="T48" i="145"/>
  <c r="T47" i="145"/>
  <c r="T46" i="145"/>
  <c r="T44" i="145"/>
  <c r="T43" i="145"/>
  <c r="T41" i="145"/>
  <c r="T40" i="145"/>
  <c r="T39" i="145"/>
  <c r="T38" i="145"/>
  <c r="T37" i="145"/>
  <c r="T36" i="145"/>
  <c r="T35" i="145"/>
  <c r="T34" i="145"/>
  <c r="T33" i="145"/>
  <c r="T32" i="145"/>
  <c r="T31" i="145"/>
  <c r="T30" i="145"/>
  <c r="T29" i="145"/>
  <c r="T28" i="145"/>
  <c r="T27" i="145"/>
  <c r="T26" i="145"/>
  <c r="T25" i="145"/>
  <c r="T24" i="145"/>
  <c r="T20" i="145"/>
  <c r="T19" i="145"/>
  <c r="T18" i="145"/>
  <c r="T17" i="145"/>
  <c r="T16" i="145"/>
  <c r="T14" i="145"/>
  <c r="T10" i="145"/>
  <c r="T9" i="145"/>
  <c r="T8" i="145"/>
  <c r="O23" i="161"/>
  <c r="O68" i="161" s="1"/>
  <c r="N23" i="161"/>
  <c r="P138" i="161" s="1"/>
  <c r="N68" i="161"/>
  <c r="P146" i="161" s="1"/>
  <c r="Q23" i="161"/>
  <c r="Q68" i="161" s="1"/>
  <c r="R23" i="161"/>
  <c r="R68" i="161" s="1"/>
  <c r="S23" i="161"/>
  <c r="S68" i="161" s="1"/>
  <c r="T23" i="161"/>
  <c r="T68" i="161" s="1"/>
  <c r="T146" i="161" s="1"/>
  <c r="N41" i="138"/>
  <c r="O69" i="161" s="1"/>
  <c r="M41" i="138"/>
  <c r="N69" i="161" s="1"/>
  <c r="O41" i="138"/>
  <c r="Q69" i="161"/>
  <c r="Q41" i="138"/>
  <c r="R69" i="161" s="1"/>
  <c r="R41" i="138"/>
  <c r="S69" i="161" s="1"/>
  <c r="S41" i="138"/>
  <c r="T69" i="161"/>
  <c r="D137" i="161"/>
  <c r="D23" i="161"/>
  <c r="D139" i="161"/>
  <c r="D63" i="161"/>
  <c r="N63" i="161"/>
  <c r="P142" i="161" s="1"/>
  <c r="D64" i="161"/>
  <c r="N64" i="161"/>
  <c r="N143" i="161" s="1"/>
  <c r="C41" i="138"/>
  <c r="D69" i="161" s="1"/>
  <c r="E23" i="161"/>
  <c r="F23" i="161"/>
  <c r="F68" i="161"/>
  <c r="G23" i="161"/>
  <c r="G68" i="161"/>
  <c r="H23" i="161"/>
  <c r="H68" i="161" s="1"/>
  <c r="I23" i="161"/>
  <c r="J23" i="161"/>
  <c r="J138" i="161" s="1"/>
  <c r="K23" i="161"/>
  <c r="K68" i="161" s="1"/>
  <c r="L23" i="161"/>
  <c r="L68" i="161" s="1"/>
  <c r="M23" i="161"/>
  <c r="D41" i="138"/>
  <c r="E69" i="161" s="1"/>
  <c r="E147" i="161" s="1"/>
  <c r="E41" i="138"/>
  <c r="F69" i="161" s="1"/>
  <c r="F41" i="138"/>
  <c r="G69" i="161" s="1"/>
  <c r="G41" i="138"/>
  <c r="H69" i="161" s="1"/>
  <c r="H41" i="138"/>
  <c r="I69" i="161" s="1"/>
  <c r="I41" i="138"/>
  <c r="J69" i="161" s="1"/>
  <c r="J41" i="138"/>
  <c r="K69" i="161" s="1"/>
  <c r="K41" i="138"/>
  <c r="L69" i="161" s="1"/>
  <c r="L41" i="138"/>
  <c r="M69" i="161" s="1"/>
  <c r="O63" i="161"/>
  <c r="O142" i="161" s="1"/>
  <c r="Q63" i="161"/>
  <c r="Q142" i="161" s="1"/>
  <c r="R63" i="161"/>
  <c r="R142" i="161" s="1"/>
  <c r="S63" i="161"/>
  <c r="T63" i="161"/>
  <c r="O64" i="161"/>
  <c r="O143" i="161" s="1"/>
  <c r="P143" i="161"/>
  <c r="Q64" i="161"/>
  <c r="R64" i="161"/>
  <c r="R143" i="161" s="1"/>
  <c r="S64" i="161"/>
  <c r="T64" i="161"/>
  <c r="T143" i="161" s="1"/>
  <c r="E63" i="161"/>
  <c r="E142" i="161"/>
  <c r="F63" i="161"/>
  <c r="G63" i="161"/>
  <c r="G142" i="161" s="1"/>
  <c r="H63" i="161"/>
  <c r="H142" i="161" s="1"/>
  <c r="I63" i="161"/>
  <c r="J63" i="161"/>
  <c r="K63" i="161"/>
  <c r="K142" i="161" s="1"/>
  <c r="L63" i="161"/>
  <c r="M63" i="161"/>
  <c r="M142" i="161"/>
  <c r="E64" i="161"/>
  <c r="E143" i="161" s="1"/>
  <c r="F64" i="161"/>
  <c r="F143" i="161" s="1"/>
  <c r="G64" i="161"/>
  <c r="H64" i="161"/>
  <c r="H143" i="161"/>
  <c r="I64" i="161"/>
  <c r="I143" i="161" s="1"/>
  <c r="J64" i="161"/>
  <c r="J143" i="161" s="1"/>
  <c r="K64" i="161"/>
  <c r="K143" i="161" s="1"/>
  <c r="L64" i="161"/>
  <c r="L143" i="161"/>
  <c r="M64" i="161"/>
  <c r="M143" i="161" s="1"/>
  <c r="E137" i="161"/>
  <c r="F137" i="161"/>
  <c r="G137" i="161"/>
  <c r="H137" i="161"/>
  <c r="I137" i="161"/>
  <c r="J137" i="161"/>
  <c r="K137" i="161"/>
  <c r="L137" i="161"/>
  <c r="M137" i="161"/>
  <c r="G138" i="161"/>
  <c r="L138" i="161"/>
  <c r="E139" i="161"/>
  <c r="F139" i="161"/>
  <c r="G139" i="161"/>
  <c r="H139" i="161"/>
  <c r="I139" i="161"/>
  <c r="J139" i="161"/>
  <c r="K139" i="161"/>
  <c r="L139" i="161"/>
  <c r="M139" i="161"/>
  <c r="O137" i="161"/>
  <c r="P137" i="161"/>
  <c r="Q137" i="161"/>
  <c r="R137" i="161"/>
  <c r="S137" i="161"/>
  <c r="T137" i="161"/>
  <c r="O138" i="161"/>
  <c r="R138" i="161"/>
  <c r="T138" i="161"/>
  <c r="O139" i="161"/>
  <c r="P139" i="161"/>
  <c r="Q139" i="161"/>
  <c r="R139" i="161"/>
  <c r="S139" i="161"/>
  <c r="T139" i="161"/>
  <c r="N139" i="161"/>
  <c r="N138" i="161"/>
  <c r="N137" i="161"/>
  <c r="R127" i="161"/>
  <c r="S127" i="161"/>
  <c r="T127" i="161"/>
  <c r="R128" i="161"/>
  <c r="S128" i="161"/>
  <c r="T128" i="161"/>
  <c r="R129" i="161"/>
  <c r="S129" i="161"/>
  <c r="T129" i="161"/>
  <c r="R131" i="161"/>
  <c r="S131" i="161"/>
  <c r="T131" i="161"/>
  <c r="O127" i="161"/>
  <c r="P127" i="161"/>
  <c r="Q127" i="161"/>
  <c r="O128" i="161"/>
  <c r="P128" i="161"/>
  <c r="Q128" i="161"/>
  <c r="O129" i="161"/>
  <c r="P129" i="161"/>
  <c r="Q129" i="161"/>
  <c r="O131" i="161"/>
  <c r="P131" i="161"/>
  <c r="Q131" i="161"/>
  <c r="O132" i="161"/>
  <c r="P132" i="161"/>
  <c r="Q132" i="161"/>
  <c r="O133" i="161"/>
  <c r="P133" i="161"/>
  <c r="Q133" i="161"/>
  <c r="D127" i="161"/>
  <c r="E127" i="161"/>
  <c r="F127" i="161"/>
  <c r="G127" i="161"/>
  <c r="H127" i="161"/>
  <c r="I127" i="161"/>
  <c r="J127" i="161"/>
  <c r="K127" i="161"/>
  <c r="L127" i="161"/>
  <c r="M127" i="161"/>
  <c r="D128" i="161"/>
  <c r="E128" i="161"/>
  <c r="F128" i="161"/>
  <c r="G128" i="161"/>
  <c r="H128" i="161"/>
  <c r="I128" i="161"/>
  <c r="J128" i="161"/>
  <c r="K128" i="161"/>
  <c r="L128" i="161"/>
  <c r="M128" i="161"/>
  <c r="D129" i="161"/>
  <c r="E129" i="161"/>
  <c r="F129" i="161"/>
  <c r="G129" i="161"/>
  <c r="H129" i="161"/>
  <c r="I129" i="161"/>
  <c r="J129" i="161"/>
  <c r="K129" i="161"/>
  <c r="L129" i="161"/>
  <c r="M129" i="161"/>
  <c r="D131" i="161"/>
  <c r="E131" i="161"/>
  <c r="F131" i="161"/>
  <c r="G131" i="161"/>
  <c r="H131" i="161"/>
  <c r="I131" i="161"/>
  <c r="J131" i="161"/>
  <c r="K131" i="161"/>
  <c r="L131" i="161"/>
  <c r="M131" i="161"/>
  <c r="D132" i="161"/>
  <c r="E132" i="161"/>
  <c r="F132" i="161"/>
  <c r="G132" i="161"/>
  <c r="H132" i="161"/>
  <c r="I132" i="161"/>
  <c r="J132" i="161"/>
  <c r="K132" i="161"/>
  <c r="L132" i="161"/>
  <c r="M132" i="161"/>
  <c r="D133" i="161"/>
  <c r="E133" i="161"/>
  <c r="F133" i="161"/>
  <c r="G133" i="161"/>
  <c r="H133" i="161"/>
  <c r="I133" i="161"/>
  <c r="J133" i="161"/>
  <c r="K133" i="161"/>
  <c r="L133" i="161"/>
  <c r="M133" i="161"/>
  <c r="N133" i="161"/>
  <c r="N132" i="161"/>
  <c r="N131" i="161"/>
  <c r="N129" i="161"/>
  <c r="N128" i="161"/>
  <c r="N127" i="161"/>
  <c r="D44" i="161"/>
  <c r="D123" i="161" s="1"/>
  <c r="N44" i="161"/>
  <c r="P123" i="161" s="1"/>
  <c r="E44" i="161"/>
  <c r="E123" i="161" s="1"/>
  <c r="F44" i="161"/>
  <c r="F123" i="161" s="1"/>
  <c r="G44" i="161"/>
  <c r="G123" i="161"/>
  <c r="H44" i="161"/>
  <c r="I44" i="161"/>
  <c r="I123" i="161" s="1"/>
  <c r="J44" i="161"/>
  <c r="J123" i="161" s="1"/>
  <c r="K44" i="161"/>
  <c r="K123" i="161"/>
  <c r="L44" i="161"/>
  <c r="L123" i="161" s="1"/>
  <c r="M44" i="161"/>
  <c r="M123" i="161" s="1"/>
  <c r="O44" i="161"/>
  <c r="O123" i="161" s="1"/>
  <c r="Q44" i="161"/>
  <c r="Q123" i="161" s="1"/>
  <c r="R44" i="161"/>
  <c r="R123" i="161" s="1"/>
  <c r="S44" i="161"/>
  <c r="S123" i="161" s="1"/>
  <c r="T44" i="161"/>
  <c r="T123" i="161"/>
  <c r="O102" i="161"/>
  <c r="P102" i="161"/>
  <c r="Q102" i="161"/>
  <c r="R102" i="161"/>
  <c r="S102" i="161"/>
  <c r="T102" i="161"/>
  <c r="D102" i="161"/>
  <c r="E102" i="161"/>
  <c r="F102" i="161"/>
  <c r="G102" i="161"/>
  <c r="H102" i="161"/>
  <c r="I102" i="161"/>
  <c r="J102" i="161"/>
  <c r="K102" i="161"/>
  <c r="L102" i="161"/>
  <c r="M102" i="161"/>
  <c r="O58" i="161"/>
  <c r="Q58" i="161"/>
  <c r="R58" i="161"/>
  <c r="S58" i="161"/>
  <c r="T58" i="161"/>
  <c r="Q59" i="161"/>
  <c r="R59" i="161"/>
  <c r="O60" i="161"/>
  <c r="Q60" i="161"/>
  <c r="R60" i="161"/>
  <c r="S60" i="161"/>
  <c r="T60" i="161"/>
  <c r="D58" i="161"/>
  <c r="E58" i="161"/>
  <c r="F58" i="161"/>
  <c r="G58" i="161"/>
  <c r="H58" i="161"/>
  <c r="I58" i="161"/>
  <c r="J58" i="161"/>
  <c r="K58" i="161"/>
  <c r="L58" i="161"/>
  <c r="M58" i="161"/>
  <c r="J59" i="161"/>
  <c r="K59" i="161"/>
  <c r="D60" i="161"/>
  <c r="E60" i="161"/>
  <c r="F60" i="161"/>
  <c r="G60" i="161"/>
  <c r="H60" i="161"/>
  <c r="I60" i="161"/>
  <c r="J60" i="161"/>
  <c r="K60" i="161"/>
  <c r="L60" i="161"/>
  <c r="M60" i="161"/>
  <c r="N60" i="161"/>
  <c r="N58" i="161"/>
  <c r="N102" i="161"/>
  <c r="G122" i="136"/>
  <c r="G121" i="136" s="1"/>
  <c r="G120" i="136"/>
  <c r="G104" i="136"/>
  <c r="F105" i="136"/>
  <c r="F104" i="136"/>
  <c r="F103" i="136"/>
  <c r="F96" i="136"/>
  <c r="F98" i="136" s="1"/>
  <c r="F97" i="136"/>
  <c r="F99" i="136"/>
  <c r="G98" i="136"/>
  <c r="E98" i="136"/>
  <c r="D98" i="136"/>
  <c r="E75" i="154"/>
  <c r="E77" i="154" s="1"/>
  <c r="E82" i="154" s="1"/>
  <c r="F75" i="154"/>
  <c r="H75" i="154"/>
  <c r="I75" i="154"/>
  <c r="J75" i="154"/>
  <c r="J77" i="154" s="1"/>
  <c r="J82" i="154" s="1"/>
  <c r="K75" i="154"/>
  <c r="K77" i="154" s="1"/>
  <c r="K82" i="154" s="1"/>
  <c r="L75" i="154"/>
  <c r="L77" i="154" s="1"/>
  <c r="L82" i="154" s="1"/>
  <c r="M75" i="154"/>
  <c r="N75" i="154"/>
  <c r="N77" i="154" s="1"/>
  <c r="N82" i="154" s="1"/>
  <c r="G76" i="154"/>
  <c r="D76" i="154" s="1"/>
  <c r="G78" i="154"/>
  <c r="G79" i="154"/>
  <c r="G80" i="154"/>
  <c r="D80" i="154" s="1"/>
  <c r="G81" i="154"/>
  <c r="D81" i="154" s="1"/>
  <c r="I77" i="154"/>
  <c r="I82" i="154" s="1"/>
  <c r="M77" i="154"/>
  <c r="M82" i="154" s="1"/>
  <c r="O75" i="154"/>
  <c r="O77" i="154" s="1"/>
  <c r="O82" i="154" s="1"/>
  <c r="P75" i="154"/>
  <c r="P77" i="154" s="1"/>
  <c r="P82" i="154" s="1"/>
  <c r="Q75" i="154"/>
  <c r="Q77" i="154"/>
  <c r="Q82" i="154" s="1"/>
  <c r="R75" i="154"/>
  <c r="R77" i="154" s="1"/>
  <c r="R82" i="154" s="1"/>
  <c r="S75" i="154"/>
  <c r="S77" i="154" s="1"/>
  <c r="S82" i="154" s="1"/>
  <c r="T75" i="154"/>
  <c r="T77" i="154" s="1"/>
  <c r="T82" i="154" s="1"/>
  <c r="U75" i="154"/>
  <c r="U77" i="154"/>
  <c r="U82" i="154"/>
  <c r="V75" i="154"/>
  <c r="V77" i="154" s="1"/>
  <c r="V82" i="154" s="1"/>
  <c r="W75" i="154"/>
  <c r="W77" i="154" s="1"/>
  <c r="W82" i="154" s="1"/>
  <c r="D78" i="154"/>
  <c r="D79" i="154"/>
  <c r="D83" i="154"/>
  <c r="D84" i="182"/>
  <c r="I36" i="129"/>
  <c r="I6" i="131" s="1"/>
  <c r="I40" i="129"/>
  <c r="T96" i="161"/>
  <c r="E75" i="182"/>
  <c r="E77" i="182" s="1"/>
  <c r="E82" i="182" s="1"/>
  <c r="F75" i="182"/>
  <c r="H75" i="182"/>
  <c r="I75" i="182"/>
  <c r="I77" i="182" s="1"/>
  <c r="J75" i="182"/>
  <c r="K75" i="182"/>
  <c r="L75" i="182"/>
  <c r="L77" i="182" s="1"/>
  <c r="M75" i="182"/>
  <c r="M77" i="182" s="1"/>
  <c r="N75" i="182"/>
  <c r="N77" i="182" s="1"/>
  <c r="N82" i="182" s="1"/>
  <c r="O75" i="182"/>
  <c r="P75" i="182"/>
  <c r="P77" i="182" s="1"/>
  <c r="U75" i="182"/>
  <c r="U77" i="182" s="1"/>
  <c r="U82" i="182" s="1"/>
  <c r="V75" i="182"/>
  <c r="V77" i="182" s="1"/>
  <c r="V82" i="182" s="1"/>
  <c r="W75" i="182"/>
  <c r="G76" i="182"/>
  <c r="D76" i="182" s="1"/>
  <c r="S62" i="122"/>
  <c r="S61" i="122"/>
  <c r="S64" i="122" s="1"/>
  <c r="E75" i="173"/>
  <c r="F75" i="173"/>
  <c r="F77" i="173" s="1"/>
  <c r="F82" i="173" s="1"/>
  <c r="H75" i="173"/>
  <c r="I75" i="173"/>
  <c r="J75" i="173"/>
  <c r="K75" i="173"/>
  <c r="K77" i="173" s="1"/>
  <c r="K82" i="173" s="1"/>
  <c r="L75" i="173"/>
  <c r="L77" i="173" s="1"/>
  <c r="L82" i="173" s="1"/>
  <c r="M75" i="173"/>
  <c r="N75" i="173"/>
  <c r="O75" i="173"/>
  <c r="O77" i="173" s="1"/>
  <c r="O82" i="173" s="1"/>
  <c r="P75" i="173"/>
  <c r="P77" i="173" s="1"/>
  <c r="P82" i="173" s="1"/>
  <c r="U75" i="173"/>
  <c r="V75" i="173"/>
  <c r="W75" i="173"/>
  <c r="W77" i="173" s="1"/>
  <c r="W82" i="173" s="1"/>
  <c r="G76" i="173"/>
  <c r="D76" i="173" s="1"/>
  <c r="R61" i="122"/>
  <c r="R62" i="122"/>
  <c r="R64" i="122" s="1"/>
  <c r="S36" i="122"/>
  <c r="S37" i="122" s="1"/>
  <c r="S45" i="122"/>
  <c r="S42" i="122"/>
  <c r="S43" i="122"/>
  <c r="S44" i="122"/>
  <c r="S55" i="122"/>
  <c r="S53" i="122"/>
  <c r="T74" i="84"/>
  <c r="T74" i="69"/>
  <c r="T76" i="69" s="1"/>
  <c r="E122" i="136"/>
  <c r="D122" i="136"/>
  <c r="F108" i="136"/>
  <c r="F112" i="136"/>
  <c r="F116" i="136"/>
  <c r="E121" i="136"/>
  <c r="D121" i="136"/>
  <c r="F113" i="136"/>
  <c r="F120" i="136" s="1"/>
  <c r="F107" i="136"/>
  <c r="F111" i="136"/>
  <c r="F115" i="136"/>
  <c r="E120" i="136"/>
  <c r="D120" i="136"/>
  <c r="G108" i="136"/>
  <c r="G100" i="136"/>
  <c r="F109" i="136"/>
  <c r="E100" i="136"/>
  <c r="D100" i="136"/>
  <c r="D83" i="182"/>
  <c r="W77" i="182"/>
  <c r="W82" i="182" s="1"/>
  <c r="T75" i="182"/>
  <c r="T77" i="182"/>
  <c r="T82" i="182" s="1"/>
  <c r="S75" i="182"/>
  <c r="S77" i="182" s="1"/>
  <c r="R75" i="182"/>
  <c r="R77" i="182"/>
  <c r="R82" i="182" s="1"/>
  <c r="Q75" i="182"/>
  <c r="Q77" i="182" s="1"/>
  <c r="O77" i="182"/>
  <c r="K77" i="182"/>
  <c r="K82" i="182" s="1"/>
  <c r="J77" i="182"/>
  <c r="J82" i="182" s="1"/>
  <c r="F77" i="182"/>
  <c r="W75" i="117"/>
  <c r="W77" i="117" s="1"/>
  <c r="W82" i="117" s="1"/>
  <c r="T74" i="126"/>
  <c r="T76" i="126" s="1"/>
  <c r="T8" i="162" s="1"/>
  <c r="S36" i="129"/>
  <c r="S6" i="131" s="1"/>
  <c r="S40" i="129"/>
  <c r="C62" i="122"/>
  <c r="D62" i="122"/>
  <c r="E62" i="122"/>
  <c r="F62" i="122"/>
  <c r="F64" i="122" s="1"/>
  <c r="G62" i="122"/>
  <c r="H62" i="122"/>
  <c r="I62" i="122"/>
  <c r="J62" i="122"/>
  <c r="K62" i="122"/>
  <c r="L62" i="122"/>
  <c r="M62" i="122"/>
  <c r="N62" i="122"/>
  <c r="O62" i="122"/>
  <c r="Q62" i="122"/>
  <c r="S58" i="122"/>
  <c r="S65" i="122"/>
  <c r="S59" i="122"/>
  <c r="S66" i="122" s="1"/>
  <c r="S69" i="122"/>
  <c r="S72" i="122" s="1"/>
  <c r="M74" i="69"/>
  <c r="M76" i="69" s="1"/>
  <c r="M74" i="126"/>
  <c r="L36" i="129"/>
  <c r="L40" i="129" s="1"/>
  <c r="M74" i="84"/>
  <c r="M76" i="84" s="1"/>
  <c r="M74" i="63"/>
  <c r="M74" i="132"/>
  <c r="L74" i="69"/>
  <c r="L74" i="70" s="1"/>
  <c r="L74" i="126"/>
  <c r="L76" i="126"/>
  <c r="L47" i="162" s="1"/>
  <c r="K36" i="129"/>
  <c r="K40" i="129" s="1"/>
  <c r="L74" i="84"/>
  <c r="L74" i="63"/>
  <c r="L76" i="63" s="1"/>
  <c r="L80" i="63" s="1"/>
  <c r="L74" i="132"/>
  <c r="H74" i="69"/>
  <c r="H74" i="126"/>
  <c r="G36" i="129"/>
  <c r="G8" i="131" s="1"/>
  <c r="H74" i="63"/>
  <c r="H76" i="63" s="1"/>
  <c r="H74" i="132"/>
  <c r="H74" i="84"/>
  <c r="G74" i="69"/>
  <c r="G76" i="69"/>
  <c r="G13" i="124" s="1"/>
  <c r="G74" i="126"/>
  <c r="F36" i="129"/>
  <c r="F40" i="129" s="1"/>
  <c r="G74" i="63"/>
  <c r="G76" i="63" s="1"/>
  <c r="G74" i="132"/>
  <c r="G74" i="84"/>
  <c r="G76" i="84" s="1"/>
  <c r="G40" i="125" s="1"/>
  <c r="F74" i="69"/>
  <c r="F76" i="69" s="1"/>
  <c r="F74" i="126"/>
  <c r="F76" i="126" s="1"/>
  <c r="E36" i="129"/>
  <c r="E40" i="129" s="1"/>
  <c r="F74" i="63"/>
  <c r="F76" i="63" s="1"/>
  <c r="F74" i="132"/>
  <c r="F74" i="84"/>
  <c r="F76" i="84" s="1"/>
  <c r="E74" i="69"/>
  <c r="E76" i="69" s="1"/>
  <c r="E74" i="126"/>
  <c r="E76" i="126" s="1"/>
  <c r="D36" i="129"/>
  <c r="D40" i="129"/>
  <c r="E74" i="63"/>
  <c r="E76" i="63" s="1"/>
  <c r="E80" i="63" s="1"/>
  <c r="E74" i="132"/>
  <c r="E76" i="132"/>
  <c r="E74" i="84"/>
  <c r="E76" i="84" s="1"/>
  <c r="D74" i="63"/>
  <c r="D74" i="132"/>
  <c r="D74" i="126"/>
  <c r="D76" i="126" s="1"/>
  <c r="C36" i="129"/>
  <c r="C8" i="131" s="1"/>
  <c r="D74" i="84"/>
  <c r="D74" i="69"/>
  <c r="C40" i="129"/>
  <c r="P74" i="63"/>
  <c r="P76" i="63" s="1"/>
  <c r="P74" i="132"/>
  <c r="P74" i="126"/>
  <c r="O36" i="129"/>
  <c r="P74" i="84"/>
  <c r="P76" i="84" s="1"/>
  <c r="P74" i="69"/>
  <c r="P76" i="69" s="1"/>
  <c r="O74" i="63"/>
  <c r="O76" i="63"/>
  <c r="O74" i="132"/>
  <c r="O74" i="133" s="1"/>
  <c r="O76" i="132"/>
  <c r="O74" i="126"/>
  <c r="O76" i="126" s="1"/>
  <c r="N36" i="129"/>
  <c r="O74" i="84"/>
  <c r="O74" i="69"/>
  <c r="O76" i="69" s="1"/>
  <c r="O16" i="124" s="1"/>
  <c r="N40" i="129"/>
  <c r="N74" i="63"/>
  <c r="N74" i="132"/>
  <c r="N76" i="132" s="1"/>
  <c r="N74" i="126"/>
  <c r="N76" i="126" s="1"/>
  <c r="M36" i="129"/>
  <c r="M40" i="129" s="1"/>
  <c r="N74" i="84"/>
  <c r="M74" i="85" s="1"/>
  <c r="X75" i="155"/>
  <c r="X77" i="155"/>
  <c r="W75" i="155"/>
  <c r="W77" i="155" s="1"/>
  <c r="V75" i="155"/>
  <c r="V77" i="155"/>
  <c r="U75" i="155"/>
  <c r="U77" i="155" s="1"/>
  <c r="T75" i="155"/>
  <c r="T77" i="155"/>
  <c r="S75" i="155"/>
  <c r="S77" i="155" s="1"/>
  <c r="Q75" i="155"/>
  <c r="P75" i="155" s="1"/>
  <c r="P77" i="155" s="1"/>
  <c r="D77" i="155" s="1"/>
  <c r="Q77" i="155"/>
  <c r="P76" i="155"/>
  <c r="N75" i="155"/>
  <c r="N77" i="155" s="1"/>
  <c r="M75" i="155"/>
  <c r="M77" i="155" s="1"/>
  <c r="L75" i="155"/>
  <c r="L77" i="155" s="1"/>
  <c r="K75" i="155"/>
  <c r="K77" i="155"/>
  <c r="H75" i="155"/>
  <c r="H77" i="155" s="1"/>
  <c r="F75" i="155"/>
  <c r="F77" i="155" s="1"/>
  <c r="E75" i="155"/>
  <c r="E77" i="155" s="1"/>
  <c r="N74" i="69"/>
  <c r="K74" i="69"/>
  <c r="K76" i="69" s="1"/>
  <c r="K74" i="63"/>
  <c r="K76" i="63" s="1"/>
  <c r="K74" i="132"/>
  <c r="K74" i="126"/>
  <c r="K76" i="126" s="1"/>
  <c r="K81" i="126" s="1"/>
  <c r="J36" i="129"/>
  <c r="J40" i="129" s="1"/>
  <c r="K74" i="84"/>
  <c r="J74" i="69"/>
  <c r="J76" i="69" s="1"/>
  <c r="J74" i="126"/>
  <c r="J76" i="126" s="1"/>
  <c r="J74" i="63"/>
  <c r="J76" i="63" s="1"/>
  <c r="J74" i="132"/>
  <c r="J74" i="84"/>
  <c r="I74" i="63"/>
  <c r="I76" i="63" s="1"/>
  <c r="I80" i="63" s="1"/>
  <c r="I74" i="132"/>
  <c r="I76" i="132" s="1"/>
  <c r="I12" i="134" s="1"/>
  <c r="D83" i="117"/>
  <c r="V75" i="117"/>
  <c r="V77" i="117" s="1"/>
  <c r="V82" i="117" s="1"/>
  <c r="U75" i="117"/>
  <c r="U77" i="117" s="1"/>
  <c r="T75" i="117"/>
  <c r="T77" i="117" s="1"/>
  <c r="S75" i="117"/>
  <c r="S77" i="117" s="1"/>
  <c r="R75" i="117"/>
  <c r="R77" i="117" s="1"/>
  <c r="R82" i="117" s="1"/>
  <c r="Q75" i="117"/>
  <c r="Q77" i="117" s="1"/>
  <c r="P75" i="117"/>
  <c r="P77" i="117" s="1"/>
  <c r="O75" i="117"/>
  <c r="O77" i="117" s="1"/>
  <c r="N75" i="117"/>
  <c r="N77" i="117" s="1"/>
  <c r="N82" i="117" s="1"/>
  <c r="M75" i="117"/>
  <c r="M77" i="117" s="1"/>
  <c r="L75" i="117"/>
  <c r="L77" i="117" s="1"/>
  <c r="K75" i="117"/>
  <c r="K77" i="117" s="1"/>
  <c r="J75" i="117"/>
  <c r="J77" i="117" s="1"/>
  <c r="J82" i="117" s="1"/>
  <c r="I75" i="117"/>
  <c r="I77" i="117" s="1"/>
  <c r="H75" i="117"/>
  <c r="H77" i="117" s="1"/>
  <c r="G76" i="117"/>
  <c r="D76" i="117" s="1"/>
  <c r="F75" i="117"/>
  <c r="F77" i="117" s="1"/>
  <c r="F82" i="117" s="1"/>
  <c r="E75" i="117"/>
  <c r="E77" i="117"/>
  <c r="I74" i="126"/>
  <c r="I76" i="126" s="1"/>
  <c r="H36" i="129"/>
  <c r="I74" i="84"/>
  <c r="I76" i="84" s="1"/>
  <c r="W75" i="143"/>
  <c r="W77" i="143"/>
  <c r="V75" i="143"/>
  <c r="V77" i="143" s="1"/>
  <c r="U75" i="143"/>
  <c r="U77" i="143"/>
  <c r="T75" i="143"/>
  <c r="T77" i="143" s="1"/>
  <c r="S75" i="143"/>
  <c r="S77" i="143"/>
  <c r="R75" i="143"/>
  <c r="R77" i="143" s="1"/>
  <c r="Q75" i="143"/>
  <c r="Q77" i="143"/>
  <c r="P76" i="143"/>
  <c r="O75" i="143"/>
  <c r="O77" i="143" s="1"/>
  <c r="N75" i="143"/>
  <c r="N77" i="143" s="1"/>
  <c r="M75" i="143"/>
  <c r="M77" i="143" s="1"/>
  <c r="L75" i="143"/>
  <c r="L77" i="143" s="1"/>
  <c r="K75" i="143"/>
  <c r="K77" i="143" s="1"/>
  <c r="J75" i="143"/>
  <c r="J77" i="143" s="1"/>
  <c r="I75" i="143"/>
  <c r="I77" i="143" s="1"/>
  <c r="H75" i="143"/>
  <c r="H77" i="143" s="1"/>
  <c r="G64" i="143"/>
  <c r="G65" i="143"/>
  <c r="G66" i="143"/>
  <c r="G67" i="143"/>
  <c r="D67" i="143" s="1"/>
  <c r="G68" i="143"/>
  <c r="G69" i="143"/>
  <c r="G70" i="143"/>
  <c r="G71" i="143"/>
  <c r="G72" i="143"/>
  <c r="G73" i="143"/>
  <c r="G57" i="143"/>
  <c r="G53" i="143"/>
  <c r="D53" i="143" s="1"/>
  <c r="G50" i="143"/>
  <c r="G45" i="143"/>
  <c r="G42" i="143"/>
  <c r="G15" i="143"/>
  <c r="G11" i="143"/>
  <c r="G7" i="143"/>
  <c r="G76" i="143"/>
  <c r="D76" i="143" s="1"/>
  <c r="F75" i="143"/>
  <c r="F77" i="143" s="1"/>
  <c r="E75" i="143"/>
  <c r="E77" i="143"/>
  <c r="I74" i="69"/>
  <c r="I76" i="69"/>
  <c r="H40" i="129"/>
  <c r="S74" i="84"/>
  <c r="X75" i="174"/>
  <c r="X77" i="174" s="1"/>
  <c r="W75" i="174"/>
  <c r="W77" i="174"/>
  <c r="V75" i="174"/>
  <c r="V77" i="174" s="1"/>
  <c r="U75" i="174"/>
  <c r="U77" i="174"/>
  <c r="T75" i="174"/>
  <c r="T77" i="174" s="1"/>
  <c r="S75" i="174"/>
  <c r="S77" i="174"/>
  <c r="R75" i="174"/>
  <c r="R77" i="174" s="1"/>
  <c r="Q75" i="174"/>
  <c r="P75" i="174" s="1"/>
  <c r="P77" i="174" s="1"/>
  <c r="Q77" i="174"/>
  <c r="P76" i="174"/>
  <c r="O75" i="174"/>
  <c r="O77" i="174" s="1"/>
  <c r="N75" i="174"/>
  <c r="N77" i="174" s="1"/>
  <c r="M75" i="174"/>
  <c r="M77" i="174" s="1"/>
  <c r="L75" i="174"/>
  <c r="L77" i="174" s="1"/>
  <c r="K75" i="174"/>
  <c r="K77" i="174" s="1"/>
  <c r="J75" i="174"/>
  <c r="J77" i="174" s="1"/>
  <c r="I75" i="174"/>
  <c r="I77" i="174" s="1"/>
  <c r="H75" i="174"/>
  <c r="H77" i="174" s="1"/>
  <c r="G64" i="174"/>
  <c r="G65" i="174"/>
  <c r="D65" i="174" s="1"/>
  <c r="G66" i="174"/>
  <c r="G67" i="174"/>
  <c r="G68" i="174"/>
  <c r="G69" i="174"/>
  <c r="D69" i="174" s="1"/>
  <c r="G70" i="174"/>
  <c r="G71" i="174"/>
  <c r="G72" i="174"/>
  <c r="G73" i="174"/>
  <c r="D73" i="174" s="1"/>
  <c r="G57" i="174"/>
  <c r="G53" i="174"/>
  <c r="G50" i="174"/>
  <c r="G75" i="174" s="1"/>
  <c r="G45" i="174"/>
  <c r="G42" i="174"/>
  <c r="G15" i="174"/>
  <c r="G11" i="174"/>
  <c r="G7" i="174"/>
  <c r="D7" i="174" s="1"/>
  <c r="G76" i="174"/>
  <c r="F75" i="174"/>
  <c r="F77" i="174"/>
  <c r="E75" i="174"/>
  <c r="E77" i="174" s="1"/>
  <c r="S74" i="69"/>
  <c r="S76" i="69" s="1"/>
  <c r="S74" i="63"/>
  <c r="S76" i="63" s="1"/>
  <c r="S74" i="132"/>
  <c r="R36" i="129"/>
  <c r="R40" i="129" s="1"/>
  <c r="D83" i="173"/>
  <c r="V77" i="173"/>
  <c r="U77" i="173"/>
  <c r="U82" i="173" s="1"/>
  <c r="T75" i="173"/>
  <c r="T77" i="173" s="1"/>
  <c r="S75" i="173"/>
  <c r="S77" i="173" s="1"/>
  <c r="R75" i="173"/>
  <c r="R77" i="173" s="1"/>
  <c r="Q75" i="173"/>
  <c r="Q77" i="173" s="1"/>
  <c r="Q82" i="173" s="1"/>
  <c r="N77" i="173"/>
  <c r="M77" i="173"/>
  <c r="M82" i="173" s="1"/>
  <c r="J77" i="173"/>
  <c r="I77" i="173"/>
  <c r="I82" i="173" s="1"/>
  <c r="E77" i="173"/>
  <c r="S74" i="126"/>
  <c r="S76" i="126" s="1"/>
  <c r="R74" i="84"/>
  <c r="R76" i="84" s="1"/>
  <c r="R51" i="125" s="1"/>
  <c r="R74" i="69"/>
  <c r="R74" i="63"/>
  <c r="R74" i="132"/>
  <c r="R74" i="126"/>
  <c r="Q36" i="129"/>
  <c r="Q74" i="84"/>
  <c r="Q74" i="69"/>
  <c r="Q76" i="69" s="1"/>
  <c r="Q74" i="63"/>
  <c r="Q74" i="132"/>
  <c r="Q76" i="132" s="1"/>
  <c r="Q74" i="126"/>
  <c r="S13" i="147"/>
  <c r="S22" i="147"/>
  <c r="S26" i="147" s="1"/>
  <c r="S15" i="138"/>
  <c r="S26" i="138"/>
  <c r="S30" i="138" s="1"/>
  <c r="R22" i="147"/>
  <c r="R29" i="147" s="1"/>
  <c r="Q22" i="147"/>
  <c r="Q25" i="147" s="1"/>
  <c r="O22" i="147"/>
  <c r="N22" i="147"/>
  <c r="N26" i="147" s="1"/>
  <c r="M22" i="147"/>
  <c r="M29" i="147" s="1"/>
  <c r="L22" i="147"/>
  <c r="L25" i="147" s="1"/>
  <c r="K22" i="147"/>
  <c r="J22" i="147"/>
  <c r="J26" i="147" s="1"/>
  <c r="R13" i="147"/>
  <c r="Q13" i="147"/>
  <c r="O13" i="147"/>
  <c r="N13" i="147"/>
  <c r="M13" i="147"/>
  <c r="L13" i="147"/>
  <c r="K13" i="147"/>
  <c r="J13" i="147"/>
  <c r="R26" i="138"/>
  <c r="R28" i="138" s="1"/>
  <c r="Q26" i="138"/>
  <c r="Q29" i="138" s="1"/>
  <c r="O26" i="138"/>
  <c r="O28" i="138" s="1"/>
  <c r="N26" i="138"/>
  <c r="N28" i="138" s="1"/>
  <c r="M26" i="138"/>
  <c r="M36" i="138" s="1"/>
  <c r="L26" i="138"/>
  <c r="L29" i="138" s="1"/>
  <c r="K26" i="138"/>
  <c r="K28" i="138" s="1"/>
  <c r="J26" i="138"/>
  <c r="J32" i="138" s="1"/>
  <c r="I26" i="138"/>
  <c r="I31" i="138" s="1"/>
  <c r="R15" i="138"/>
  <c r="Q15" i="138"/>
  <c r="Q48" i="138" s="1"/>
  <c r="O15" i="138"/>
  <c r="N15" i="138"/>
  <c r="N48" i="138" s="1"/>
  <c r="M15" i="138"/>
  <c r="L15" i="138"/>
  <c r="L48" i="138" s="1"/>
  <c r="K15" i="138"/>
  <c r="J15" i="138"/>
  <c r="I15" i="138"/>
  <c r="S39" i="138"/>
  <c r="S40" i="138"/>
  <c r="S42" i="138"/>
  <c r="S43" i="138"/>
  <c r="S44" i="138"/>
  <c r="S45" i="138"/>
  <c r="S46" i="138"/>
  <c r="S47" i="138"/>
  <c r="T72" i="161"/>
  <c r="T150" i="161" s="1"/>
  <c r="T73" i="161"/>
  <c r="T151" i="161" s="1"/>
  <c r="T118" i="161"/>
  <c r="T119" i="161"/>
  <c r="T41" i="161"/>
  <c r="T121" i="161" s="1"/>
  <c r="T115" i="161"/>
  <c r="T116" i="161"/>
  <c r="T104" i="161"/>
  <c r="T105" i="161"/>
  <c r="T106" i="161"/>
  <c r="T107" i="161"/>
  <c r="T108" i="161"/>
  <c r="T109" i="161"/>
  <c r="T111" i="161"/>
  <c r="T112" i="161"/>
  <c r="T113" i="161"/>
  <c r="T98" i="161"/>
  <c r="T99" i="161"/>
  <c r="T100" i="161"/>
  <c r="T88" i="161"/>
  <c r="T89" i="161"/>
  <c r="T90" i="161"/>
  <c r="T91" i="161"/>
  <c r="T92" i="161"/>
  <c r="T93" i="161"/>
  <c r="T94" i="161"/>
  <c r="T65" i="161"/>
  <c r="D6" i="85"/>
  <c r="E6" i="85"/>
  <c r="F6" i="85"/>
  <c r="G6" i="85"/>
  <c r="H6" i="85"/>
  <c r="I6" i="85"/>
  <c r="J6" i="85"/>
  <c r="K6" i="85"/>
  <c r="L6" i="85"/>
  <c r="M6" i="85"/>
  <c r="D7" i="85"/>
  <c r="E7" i="85"/>
  <c r="F7" i="85"/>
  <c r="G7" i="85"/>
  <c r="H7" i="85"/>
  <c r="I7" i="85"/>
  <c r="J7" i="85"/>
  <c r="K7" i="85"/>
  <c r="L7" i="85"/>
  <c r="M7" i="85"/>
  <c r="D8" i="85"/>
  <c r="E8" i="85"/>
  <c r="F8" i="85"/>
  <c r="G8" i="85"/>
  <c r="H8" i="85"/>
  <c r="I8" i="85"/>
  <c r="J8" i="85"/>
  <c r="K8" i="85"/>
  <c r="L8" i="85"/>
  <c r="M8" i="85"/>
  <c r="D9" i="85"/>
  <c r="E9" i="85"/>
  <c r="F9" i="85"/>
  <c r="G9" i="85"/>
  <c r="H9" i="85"/>
  <c r="I9" i="85"/>
  <c r="J9" i="85"/>
  <c r="K9" i="85"/>
  <c r="L9" i="85"/>
  <c r="M9" i="85"/>
  <c r="D10" i="85"/>
  <c r="E10" i="85"/>
  <c r="F10" i="85"/>
  <c r="G10" i="85"/>
  <c r="H10" i="85"/>
  <c r="I10" i="85"/>
  <c r="J10" i="85"/>
  <c r="K10" i="85"/>
  <c r="L10" i="85"/>
  <c r="M10" i="85"/>
  <c r="D11" i="85"/>
  <c r="E11" i="85"/>
  <c r="F11" i="85"/>
  <c r="G11" i="85"/>
  <c r="H11" i="85"/>
  <c r="I11" i="85"/>
  <c r="J11" i="85"/>
  <c r="K11" i="85"/>
  <c r="L11" i="85"/>
  <c r="M11" i="85"/>
  <c r="D12" i="85"/>
  <c r="E12" i="85"/>
  <c r="F12" i="85"/>
  <c r="G12" i="85"/>
  <c r="H12" i="85"/>
  <c r="I12" i="85"/>
  <c r="J12" i="85"/>
  <c r="K12" i="85"/>
  <c r="L12" i="85"/>
  <c r="M12" i="85"/>
  <c r="D13" i="85"/>
  <c r="E13" i="85"/>
  <c r="F13" i="85"/>
  <c r="G13" i="85"/>
  <c r="H13" i="85"/>
  <c r="I13" i="85"/>
  <c r="J13" i="85"/>
  <c r="K13" i="85"/>
  <c r="L13" i="85"/>
  <c r="M13" i="85"/>
  <c r="D14" i="85"/>
  <c r="E14" i="85"/>
  <c r="F14" i="85"/>
  <c r="G14" i="85"/>
  <c r="H14" i="85"/>
  <c r="I14" i="85"/>
  <c r="J14" i="85"/>
  <c r="K14" i="85"/>
  <c r="L14" i="85"/>
  <c r="M14" i="85"/>
  <c r="D15" i="85"/>
  <c r="E15" i="85"/>
  <c r="F15" i="85"/>
  <c r="G15" i="85"/>
  <c r="H15" i="85"/>
  <c r="I15" i="85"/>
  <c r="J15" i="85"/>
  <c r="K15" i="85"/>
  <c r="L15" i="85"/>
  <c r="M15" i="85"/>
  <c r="D16" i="85"/>
  <c r="E16" i="85"/>
  <c r="F16" i="85"/>
  <c r="G16" i="85"/>
  <c r="H16" i="85"/>
  <c r="I16" i="85"/>
  <c r="J16" i="85"/>
  <c r="K16" i="85"/>
  <c r="L16" i="85"/>
  <c r="M16" i="85"/>
  <c r="D17" i="85"/>
  <c r="E17" i="85"/>
  <c r="F17" i="85"/>
  <c r="G17" i="85"/>
  <c r="H17" i="85"/>
  <c r="I17" i="85"/>
  <c r="J17" i="85"/>
  <c r="K17" i="85"/>
  <c r="L17" i="85"/>
  <c r="M17" i="85"/>
  <c r="D18" i="85"/>
  <c r="E18" i="85"/>
  <c r="F18" i="85"/>
  <c r="G18" i="85"/>
  <c r="H18" i="85"/>
  <c r="I18" i="85"/>
  <c r="J18" i="85"/>
  <c r="K18" i="85"/>
  <c r="L18" i="85"/>
  <c r="M18" i="85"/>
  <c r="D19" i="85"/>
  <c r="E19" i="85"/>
  <c r="F19" i="85"/>
  <c r="G19" i="85"/>
  <c r="H19" i="85"/>
  <c r="I19" i="85"/>
  <c r="J19" i="85"/>
  <c r="K19" i="85"/>
  <c r="L19" i="85"/>
  <c r="M19" i="85"/>
  <c r="D20" i="85"/>
  <c r="E20" i="85"/>
  <c r="F20" i="85"/>
  <c r="G20" i="85"/>
  <c r="H20" i="85"/>
  <c r="I20" i="85"/>
  <c r="J20" i="85"/>
  <c r="K20" i="85"/>
  <c r="L20" i="85"/>
  <c r="M20" i="85"/>
  <c r="D21" i="85"/>
  <c r="E21" i="85"/>
  <c r="F21" i="85"/>
  <c r="G21" i="85"/>
  <c r="H21" i="85"/>
  <c r="I21" i="85"/>
  <c r="J21" i="85"/>
  <c r="K21" i="85"/>
  <c r="L21" i="85"/>
  <c r="M21" i="85"/>
  <c r="D22" i="85"/>
  <c r="E22" i="85"/>
  <c r="F22" i="85"/>
  <c r="G22" i="85"/>
  <c r="H22" i="85"/>
  <c r="I22" i="85"/>
  <c r="J22" i="85"/>
  <c r="K22" i="85"/>
  <c r="L22" i="85"/>
  <c r="M22" i="85"/>
  <c r="D23" i="85"/>
  <c r="E23" i="85"/>
  <c r="F23" i="85"/>
  <c r="G23" i="85"/>
  <c r="H23" i="85"/>
  <c r="I23" i="85"/>
  <c r="J23" i="85"/>
  <c r="K23" i="85"/>
  <c r="L23" i="85"/>
  <c r="M23" i="85"/>
  <c r="D24" i="85"/>
  <c r="E24" i="85"/>
  <c r="F24" i="85"/>
  <c r="G24" i="85"/>
  <c r="H24" i="85"/>
  <c r="I24" i="85"/>
  <c r="J24" i="85"/>
  <c r="K24" i="85"/>
  <c r="L24" i="85"/>
  <c r="M24" i="85"/>
  <c r="D25" i="85"/>
  <c r="E25" i="85"/>
  <c r="F25" i="85"/>
  <c r="G25" i="85"/>
  <c r="H25" i="85"/>
  <c r="I25" i="85"/>
  <c r="J25" i="85"/>
  <c r="K25" i="85"/>
  <c r="L25" i="85"/>
  <c r="M25" i="85"/>
  <c r="D26" i="85"/>
  <c r="E26" i="85"/>
  <c r="F26" i="85"/>
  <c r="H26" i="85"/>
  <c r="I26" i="85"/>
  <c r="J26" i="85"/>
  <c r="K26" i="85"/>
  <c r="L26" i="85"/>
  <c r="M26" i="85"/>
  <c r="D27" i="85"/>
  <c r="E27" i="85"/>
  <c r="F27" i="85"/>
  <c r="G27" i="85"/>
  <c r="H27" i="85"/>
  <c r="I27" i="85"/>
  <c r="J27" i="85"/>
  <c r="K27" i="85"/>
  <c r="L27" i="85"/>
  <c r="M27" i="85"/>
  <c r="D28" i="85"/>
  <c r="E28" i="85"/>
  <c r="F28" i="85"/>
  <c r="G28" i="85"/>
  <c r="H28" i="85"/>
  <c r="I28" i="85"/>
  <c r="J28" i="85"/>
  <c r="K28" i="85"/>
  <c r="L28" i="85"/>
  <c r="M28" i="85"/>
  <c r="D29" i="85"/>
  <c r="E29" i="85"/>
  <c r="F29" i="85"/>
  <c r="G29" i="85"/>
  <c r="H29" i="85"/>
  <c r="I29" i="85"/>
  <c r="J29" i="85"/>
  <c r="K29" i="85"/>
  <c r="L29" i="85"/>
  <c r="M29" i="85"/>
  <c r="D30" i="85"/>
  <c r="E30" i="85"/>
  <c r="F30" i="85"/>
  <c r="G30" i="85"/>
  <c r="H30" i="85"/>
  <c r="I30" i="85"/>
  <c r="J30" i="85"/>
  <c r="K30" i="85"/>
  <c r="L30" i="85"/>
  <c r="M30" i="85"/>
  <c r="D31" i="85"/>
  <c r="E31" i="85"/>
  <c r="F31" i="85"/>
  <c r="G31" i="85"/>
  <c r="H31" i="85"/>
  <c r="I31" i="85"/>
  <c r="J31" i="85"/>
  <c r="K31" i="85"/>
  <c r="L31" i="85"/>
  <c r="M31" i="85"/>
  <c r="D32" i="85"/>
  <c r="E32" i="85"/>
  <c r="F32" i="85"/>
  <c r="G32" i="85"/>
  <c r="H32" i="85"/>
  <c r="I32" i="85"/>
  <c r="J32" i="85"/>
  <c r="K32" i="85"/>
  <c r="L32" i="85"/>
  <c r="M32" i="85"/>
  <c r="D33" i="85"/>
  <c r="E33" i="85"/>
  <c r="F33" i="85"/>
  <c r="G33" i="85"/>
  <c r="H33" i="85"/>
  <c r="I33" i="85"/>
  <c r="J33" i="85"/>
  <c r="K33" i="85"/>
  <c r="L33" i="85"/>
  <c r="M33" i="85"/>
  <c r="D34" i="85"/>
  <c r="E34" i="85"/>
  <c r="F34" i="85"/>
  <c r="G34" i="85"/>
  <c r="H34" i="85"/>
  <c r="I34" i="85"/>
  <c r="J34" i="85"/>
  <c r="K34" i="85"/>
  <c r="L34" i="85"/>
  <c r="M34" i="85"/>
  <c r="D35" i="85"/>
  <c r="E35" i="85"/>
  <c r="F35" i="85"/>
  <c r="G35" i="85"/>
  <c r="H35" i="85"/>
  <c r="I35" i="85"/>
  <c r="J35" i="85"/>
  <c r="K35" i="85"/>
  <c r="L35" i="85"/>
  <c r="M35" i="85"/>
  <c r="D36" i="85"/>
  <c r="E36" i="85"/>
  <c r="F36" i="85"/>
  <c r="G36" i="85"/>
  <c r="H36" i="85"/>
  <c r="I36" i="85"/>
  <c r="J36" i="85"/>
  <c r="K36" i="85"/>
  <c r="L36" i="85"/>
  <c r="M36" i="85"/>
  <c r="D37" i="85"/>
  <c r="E37" i="85"/>
  <c r="F37" i="85"/>
  <c r="G37" i="85"/>
  <c r="H37" i="85"/>
  <c r="I37" i="85"/>
  <c r="J37" i="85"/>
  <c r="K37" i="85"/>
  <c r="L37" i="85"/>
  <c r="M37" i="85"/>
  <c r="D38" i="85"/>
  <c r="E38" i="85"/>
  <c r="F38" i="85"/>
  <c r="G38" i="85"/>
  <c r="H38" i="85"/>
  <c r="I38" i="85"/>
  <c r="J38" i="85"/>
  <c r="K38" i="85"/>
  <c r="L38" i="85"/>
  <c r="M38" i="85"/>
  <c r="D39" i="85"/>
  <c r="E39" i="85"/>
  <c r="F39" i="85"/>
  <c r="G39" i="85"/>
  <c r="H39" i="85"/>
  <c r="I39" i="85"/>
  <c r="J39" i="85"/>
  <c r="K39" i="85"/>
  <c r="L39" i="85"/>
  <c r="M39" i="85"/>
  <c r="D40" i="85"/>
  <c r="E40" i="85"/>
  <c r="F40" i="85"/>
  <c r="G40" i="85"/>
  <c r="H40" i="85"/>
  <c r="I40" i="85"/>
  <c r="J40" i="85"/>
  <c r="K40" i="85"/>
  <c r="L40" i="85"/>
  <c r="M40" i="85"/>
  <c r="D41" i="85"/>
  <c r="E41" i="85"/>
  <c r="F41" i="85"/>
  <c r="G41" i="85"/>
  <c r="H41" i="85"/>
  <c r="I41" i="85"/>
  <c r="J41" i="85"/>
  <c r="K41" i="85"/>
  <c r="L41" i="85"/>
  <c r="M41" i="85"/>
  <c r="D42" i="85"/>
  <c r="E42" i="85"/>
  <c r="F42" i="85"/>
  <c r="G42" i="85"/>
  <c r="H42" i="85"/>
  <c r="I42" i="85"/>
  <c r="J42" i="85"/>
  <c r="K42" i="85"/>
  <c r="L42" i="85"/>
  <c r="M42" i="85"/>
  <c r="D43" i="85"/>
  <c r="E43" i="85"/>
  <c r="F43" i="85"/>
  <c r="G43" i="85"/>
  <c r="H43" i="85"/>
  <c r="I43" i="85"/>
  <c r="J43" i="85"/>
  <c r="K43" i="85"/>
  <c r="L43" i="85"/>
  <c r="M43" i="85"/>
  <c r="D44" i="85"/>
  <c r="E44" i="85"/>
  <c r="F44" i="85"/>
  <c r="G44" i="85"/>
  <c r="H44" i="85"/>
  <c r="I44" i="85"/>
  <c r="J44" i="85"/>
  <c r="K44" i="85"/>
  <c r="L44" i="85"/>
  <c r="M44" i="85"/>
  <c r="D45" i="85"/>
  <c r="E45" i="85"/>
  <c r="F45" i="85"/>
  <c r="G45" i="85"/>
  <c r="H45" i="85"/>
  <c r="I45" i="85"/>
  <c r="J45" i="85"/>
  <c r="K45" i="85"/>
  <c r="L45" i="85"/>
  <c r="M45" i="85"/>
  <c r="D46" i="85"/>
  <c r="E46" i="85"/>
  <c r="F46" i="85"/>
  <c r="G46" i="85"/>
  <c r="H46" i="85"/>
  <c r="I46" i="85"/>
  <c r="J46" i="85"/>
  <c r="K46" i="85"/>
  <c r="L46" i="85"/>
  <c r="M46" i="85"/>
  <c r="D47" i="85"/>
  <c r="E47" i="85"/>
  <c r="F47" i="85"/>
  <c r="G47" i="85"/>
  <c r="H47" i="85"/>
  <c r="I47" i="85"/>
  <c r="J47" i="85"/>
  <c r="K47" i="85"/>
  <c r="L47" i="85"/>
  <c r="M47" i="85"/>
  <c r="D48" i="85"/>
  <c r="E48" i="85"/>
  <c r="F48" i="85"/>
  <c r="G48" i="85"/>
  <c r="H48" i="85"/>
  <c r="I48" i="85"/>
  <c r="J48" i="85"/>
  <c r="K48" i="85"/>
  <c r="L48" i="85"/>
  <c r="M48" i="85"/>
  <c r="D49" i="85"/>
  <c r="E49" i="85"/>
  <c r="F49" i="85"/>
  <c r="G49" i="85"/>
  <c r="H49" i="85"/>
  <c r="I49" i="85"/>
  <c r="J49" i="85"/>
  <c r="K49" i="85"/>
  <c r="L49" i="85"/>
  <c r="M49" i="85"/>
  <c r="D50" i="85"/>
  <c r="E50" i="85"/>
  <c r="F50" i="85"/>
  <c r="G50" i="85"/>
  <c r="H50" i="85"/>
  <c r="I50" i="85"/>
  <c r="J50" i="85"/>
  <c r="K50" i="85"/>
  <c r="L50" i="85"/>
  <c r="M50" i="85"/>
  <c r="D51" i="85"/>
  <c r="E51" i="85"/>
  <c r="F51" i="85"/>
  <c r="G51" i="85"/>
  <c r="H51" i="85"/>
  <c r="I51" i="85"/>
  <c r="J51" i="85"/>
  <c r="K51" i="85"/>
  <c r="L51" i="85"/>
  <c r="M51" i="85"/>
  <c r="D52" i="85"/>
  <c r="E52" i="85"/>
  <c r="F52" i="85"/>
  <c r="G52" i="85"/>
  <c r="H52" i="85"/>
  <c r="I52" i="85"/>
  <c r="J52" i="85"/>
  <c r="K52" i="85"/>
  <c r="L52" i="85"/>
  <c r="M52" i="85"/>
  <c r="D53" i="85"/>
  <c r="E53" i="85"/>
  <c r="F53" i="85"/>
  <c r="G53" i="85"/>
  <c r="H53" i="85"/>
  <c r="I53" i="85"/>
  <c r="J53" i="85"/>
  <c r="K53" i="85"/>
  <c r="L53" i="85"/>
  <c r="M53" i="85"/>
  <c r="D54" i="85"/>
  <c r="E54" i="85"/>
  <c r="F54" i="85"/>
  <c r="G54" i="85"/>
  <c r="H54" i="85"/>
  <c r="I54" i="85"/>
  <c r="J54" i="85"/>
  <c r="K54" i="85"/>
  <c r="L54" i="85"/>
  <c r="M54" i="85"/>
  <c r="D55" i="85"/>
  <c r="E55" i="85"/>
  <c r="F55" i="85"/>
  <c r="G55" i="85"/>
  <c r="H55" i="85"/>
  <c r="I55" i="85"/>
  <c r="J55" i="85"/>
  <c r="K55" i="85"/>
  <c r="L55" i="85"/>
  <c r="M55" i="85"/>
  <c r="D56" i="85"/>
  <c r="E56" i="85"/>
  <c r="F56" i="85"/>
  <c r="G56" i="85"/>
  <c r="H56" i="85"/>
  <c r="I56" i="85"/>
  <c r="J56" i="85"/>
  <c r="K56" i="85"/>
  <c r="L56" i="85"/>
  <c r="M56" i="85"/>
  <c r="D57" i="85"/>
  <c r="E57" i="85"/>
  <c r="F57" i="85"/>
  <c r="G57" i="85"/>
  <c r="H57" i="85"/>
  <c r="I57" i="85"/>
  <c r="J57" i="85"/>
  <c r="K57" i="85"/>
  <c r="L57" i="85"/>
  <c r="M57" i="85"/>
  <c r="D58" i="85"/>
  <c r="E58" i="85"/>
  <c r="F58" i="85"/>
  <c r="G58" i="85"/>
  <c r="H58" i="85"/>
  <c r="I58" i="85"/>
  <c r="J58" i="85"/>
  <c r="K58" i="85"/>
  <c r="L58" i="85"/>
  <c r="M58" i="85"/>
  <c r="D59" i="85"/>
  <c r="E59" i="85"/>
  <c r="F59" i="85"/>
  <c r="G59" i="85"/>
  <c r="H59" i="85"/>
  <c r="I59" i="85"/>
  <c r="J59" i="85"/>
  <c r="K59" i="85"/>
  <c r="L59" i="85"/>
  <c r="M59" i="85"/>
  <c r="D60" i="85"/>
  <c r="E60" i="85"/>
  <c r="F60" i="85"/>
  <c r="G60" i="85"/>
  <c r="H60" i="85"/>
  <c r="I60" i="85"/>
  <c r="J60" i="85"/>
  <c r="K60" i="85"/>
  <c r="L60" i="85"/>
  <c r="M60" i="85"/>
  <c r="D61" i="85"/>
  <c r="E61" i="85"/>
  <c r="F61" i="85"/>
  <c r="G61" i="85"/>
  <c r="H61" i="85"/>
  <c r="I61" i="85"/>
  <c r="J61" i="85"/>
  <c r="K61" i="85"/>
  <c r="L61" i="85"/>
  <c r="M61" i="85"/>
  <c r="D62" i="85"/>
  <c r="E62" i="85"/>
  <c r="F62" i="85"/>
  <c r="G62" i="85"/>
  <c r="H62" i="85"/>
  <c r="I62" i="85"/>
  <c r="J62" i="85"/>
  <c r="K62" i="85"/>
  <c r="L62" i="85"/>
  <c r="M62" i="85"/>
  <c r="D63" i="85"/>
  <c r="E63" i="85"/>
  <c r="F63" i="85"/>
  <c r="G63" i="85"/>
  <c r="H63" i="85"/>
  <c r="I63" i="85"/>
  <c r="J63" i="85"/>
  <c r="K63" i="85"/>
  <c r="L63" i="85"/>
  <c r="M63" i="85"/>
  <c r="D64" i="85"/>
  <c r="E64" i="85"/>
  <c r="F64" i="85"/>
  <c r="G64" i="85"/>
  <c r="H64" i="85"/>
  <c r="I64" i="85"/>
  <c r="J64" i="85"/>
  <c r="K64" i="85"/>
  <c r="L64" i="85"/>
  <c r="M64" i="85"/>
  <c r="D65" i="85"/>
  <c r="E65" i="85"/>
  <c r="F65" i="85"/>
  <c r="G65" i="85"/>
  <c r="H65" i="85"/>
  <c r="I65" i="85"/>
  <c r="J65" i="85"/>
  <c r="K65" i="85"/>
  <c r="L65" i="85"/>
  <c r="M65" i="85"/>
  <c r="D66" i="85"/>
  <c r="E66" i="85"/>
  <c r="F66" i="85"/>
  <c r="G66" i="85"/>
  <c r="H66" i="85"/>
  <c r="I66" i="85"/>
  <c r="J66" i="85"/>
  <c r="K66" i="85"/>
  <c r="L66" i="85"/>
  <c r="M66" i="85"/>
  <c r="D67" i="85"/>
  <c r="E67" i="85"/>
  <c r="F67" i="85"/>
  <c r="G67" i="85"/>
  <c r="H67" i="85"/>
  <c r="I67" i="85"/>
  <c r="J67" i="85"/>
  <c r="K67" i="85"/>
  <c r="L67" i="85"/>
  <c r="M67" i="85"/>
  <c r="D68" i="85"/>
  <c r="E68" i="85"/>
  <c r="F68" i="85"/>
  <c r="G68" i="85"/>
  <c r="H68" i="85"/>
  <c r="I68" i="85"/>
  <c r="J68" i="85"/>
  <c r="K68" i="85"/>
  <c r="L68" i="85"/>
  <c r="M68" i="85"/>
  <c r="D69" i="85"/>
  <c r="E69" i="85"/>
  <c r="F69" i="85"/>
  <c r="G69" i="85"/>
  <c r="H69" i="85"/>
  <c r="I69" i="85"/>
  <c r="J69" i="85"/>
  <c r="K69" i="85"/>
  <c r="L69" i="85"/>
  <c r="M69" i="85"/>
  <c r="D70" i="85"/>
  <c r="E70" i="85"/>
  <c r="F70" i="85"/>
  <c r="G70" i="85"/>
  <c r="H70" i="85"/>
  <c r="I70" i="85"/>
  <c r="J70" i="85"/>
  <c r="K70" i="85"/>
  <c r="L70" i="85"/>
  <c r="M70" i="85"/>
  <c r="D71" i="85"/>
  <c r="E71" i="85"/>
  <c r="F71" i="85"/>
  <c r="G71" i="85"/>
  <c r="H71" i="85"/>
  <c r="I71" i="85"/>
  <c r="J71" i="85"/>
  <c r="K71" i="85"/>
  <c r="L71" i="85"/>
  <c r="M71" i="85"/>
  <c r="D72" i="85"/>
  <c r="E72" i="85"/>
  <c r="F72" i="85"/>
  <c r="G72" i="85"/>
  <c r="H72" i="85"/>
  <c r="I72" i="85"/>
  <c r="J72" i="85"/>
  <c r="K72" i="85"/>
  <c r="L72" i="85"/>
  <c r="M72" i="85"/>
  <c r="D75" i="85"/>
  <c r="E75" i="85"/>
  <c r="F75" i="85"/>
  <c r="G75" i="85"/>
  <c r="H75" i="85"/>
  <c r="I75" i="85"/>
  <c r="J75" i="85"/>
  <c r="K75" i="85"/>
  <c r="L75" i="85"/>
  <c r="M75" i="85"/>
  <c r="O6" i="85"/>
  <c r="P6" i="85"/>
  <c r="Q6" i="85"/>
  <c r="R6" i="85"/>
  <c r="S6" i="85"/>
  <c r="T6" i="85"/>
  <c r="O7" i="85"/>
  <c r="P7" i="85"/>
  <c r="Q7" i="85"/>
  <c r="R7" i="85"/>
  <c r="S7" i="85"/>
  <c r="T7" i="85"/>
  <c r="O8" i="85"/>
  <c r="P8" i="85"/>
  <c r="Q8" i="85"/>
  <c r="R8" i="85"/>
  <c r="S8" i="85"/>
  <c r="T8" i="85"/>
  <c r="O9" i="85"/>
  <c r="P9" i="85"/>
  <c r="Q9" i="85"/>
  <c r="R9" i="85"/>
  <c r="S9" i="85"/>
  <c r="T9" i="85"/>
  <c r="O10" i="85"/>
  <c r="P10" i="85"/>
  <c r="Q10" i="85"/>
  <c r="R10" i="85"/>
  <c r="S10" i="85"/>
  <c r="T10" i="85"/>
  <c r="O11" i="85"/>
  <c r="P11" i="85"/>
  <c r="Q11" i="85"/>
  <c r="R11" i="85"/>
  <c r="S11" i="85"/>
  <c r="T11" i="85"/>
  <c r="O12" i="85"/>
  <c r="P12" i="85"/>
  <c r="Q12" i="85"/>
  <c r="R12" i="85"/>
  <c r="S12" i="85"/>
  <c r="O13" i="85"/>
  <c r="P13" i="85"/>
  <c r="Q13" i="85"/>
  <c r="R13" i="85"/>
  <c r="S13" i="85"/>
  <c r="T13" i="85"/>
  <c r="O14" i="85"/>
  <c r="P14" i="85"/>
  <c r="Q14" i="85"/>
  <c r="R14" i="85"/>
  <c r="S14" i="85"/>
  <c r="T14" i="85"/>
  <c r="O15" i="85"/>
  <c r="P15" i="85"/>
  <c r="Q15" i="85"/>
  <c r="R15" i="85"/>
  <c r="S15" i="85"/>
  <c r="T15" i="85"/>
  <c r="O16" i="85"/>
  <c r="P16" i="85"/>
  <c r="Q16" i="85"/>
  <c r="R16" i="85"/>
  <c r="S16" i="85"/>
  <c r="T16" i="85"/>
  <c r="O17" i="85"/>
  <c r="P17" i="85"/>
  <c r="Q17" i="85"/>
  <c r="R17" i="85"/>
  <c r="S17" i="85"/>
  <c r="T17" i="85"/>
  <c r="O18" i="85"/>
  <c r="P18" i="85"/>
  <c r="Q18" i="85"/>
  <c r="R18" i="85"/>
  <c r="S18" i="85"/>
  <c r="T18" i="85"/>
  <c r="O19" i="85"/>
  <c r="P19" i="85"/>
  <c r="Q19" i="85"/>
  <c r="R19" i="85"/>
  <c r="S19" i="85"/>
  <c r="T19" i="85"/>
  <c r="O20" i="85"/>
  <c r="P20" i="85"/>
  <c r="Q20" i="85"/>
  <c r="R20" i="85"/>
  <c r="S20" i="85"/>
  <c r="T20" i="85"/>
  <c r="O21" i="85"/>
  <c r="P21" i="85"/>
  <c r="Q21" i="85"/>
  <c r="R21" i="85"/>
  <c r="S21" i="85"/>
  <c r="T21" i="85"/>
  <c r="O22" i="85"/>
  <c r="P22" i="85"/>
  <c r="Q22" i="85"/>
  <c r="R22" i="85"/>
  <c r="S22" i="85"/>
  <c r="T22" i="85"/>
  <c r="O23" i="85"/>
  <c r="P23" i="85"/>
  <c r="Q23" i="85"/>
  <c r="R23" i="85"/>
  <c r="S23" i="85"/>
  <c r="T23" i="85"/>
  <c r="O24" i="85"/>
  <c r="P24" i="85"/>
  <c r="Q24" i="85"/>
  <c r="R24" i="85"/>
  <c r="S24" i="85"/>
  <c r="T24" i="85"/>
  <c r="O25" i="85"/>
  <c r="P25" i="85"/>
  <c r="Q25" i="85"/>
  <c r="R25" i="85"/>
  <c r="S25" i="85"/>
  <c r="T25" i="85"/>
  <c r="O26" i="85"/>
  <c r="P26" i="85"/>
  <c r="Q26" i="85"/>
  <c r="R26" i="85"/>
  <c r="S26" i="85"/>
  <c r="T26" i="85"/>
  <c r="O27" i="85"/>
  <c r="P27" i="85"/>
  <c r="Q27" i="85"/>
  <c r="R27" i="85"/>
  <c r="S27" i="85"/>
  <c r="T27" i="85"/>
  <c r="O28" i="85"/>
  <c r="P28" i="85"/>
  <c r="Q28" i="85"/>
  <c r="R28" i="85"/>
  <c r="S28" i="85"/>
  <c r="T28" i="85"/>
  <c r="O29" i="85"/>
  <c r="P29" i="85"/>
  <c r="Q29" i="85"/>
  <c r="R29" i="85"/>
  <c r="S29" i="85"/>
  <c r="T29" i="85"/>
  <c r="O30" i="85"/>
  <c r="P30" i="85"/>
  <c r="Q30" i="85"/>
  <c r="R30" i="85"/>
  <c r="S30" i="85"/>
  <c r="T30" i="85"/>
  <c r="O31" i="85"/>
  <c r="P31" i="85"/>
  <c r="Q31" i="85"/>
  <c r="R31" i="85"/>
  <c r="S31" i="85"/>
  <c r="T31" i="85"/>
  <c r="O32" i="85"/>
  <c r="P32" i="85"/>
  <c r="Q32" i="85"/>
  <c r="R32" i="85"/>
  <c r="S32" i="85"/>
  <c r="T32" i="85"/>
  <c r="O33" i="85"/>
  <c r="P33" i="85"/>
  <c r="Q33" i="85"/>
  <c r="R33" i="85"/>
  <c r="S33" i="85"/>
  <c r="T33" i="85"/>
  <c r="O34" i="85"/>
  <c r="P34" i="85"/>
  <c r="Q34" i="85"/>
  <c r="R34" i="85"/>
  <c r="S34" i="85"/>
  <c r="T34" i="85"/>
  <c r="O35" i="85"/>
  <c r="P35" i="85"/>
  <c r="Q35" i="85"/>
  <c r="R35" i="85"/>
  <c r="S35" i="85"/>
  <c r="T35" i="85"/>
  <c r="O36" i="85"/>
  <c r="P36" i="85"/>
  <c r="Q36" i="85"/>
  <c r="R36" i="85"/>
  <c r="S36" i="85"/>
  <c r="T36" i="85"/>
  <c r="O37" i="85"/>
  <c r="P37" i="85"/>
  <c r="Q37" i="85"/>
  <c r="R37" i="85"/>
  <c r="S37" i="85"/>
  <c r="T37" i="85"/>
  <c r="O38" i="85"/>
  <c r="P38" i="85"/>
  <c r="Q38" i="85"/>
  <c r="R38" i="85"/>
  <c r="S38" i="85"/>
  <c r="T38" i="85"/>
  <c r="O39" i="85"/>
  <c r="P39" i="85"/>
  <c r="Q39" i="85"/>
  <c r="R39" i="85"/>
  <c r="S39" i="85"/>
  <c r="T39" i="85"/>
  <c r="O40" i="85"/>
  <c r="P40" i="85"/>
  <c r="Q40" i="85"/>
  <c r="R40" i="85"/>
  <c r="S40" i="85"/>
  <c r="T40" i="85"/>
  <c r="O41" i="85"/>
  <c r="P41" i="85"/>
  <c r="Q41" i="85"/>
  <c r="R41" i="85"/>
  <c r="S41" i="85"/>
  <c r="T41" i="85"/>
  <c r="O42" i="85"/>
  <c r="P42" i="85"/>
  <c r="Q42" i="85"/>
  <c r="R42" i="85"/>
  <c r="S42" i="85"/>
  <c r="T42" i="85"/>
  <c r="O43" i="85"/>
  <c r="P43" i="85"/>
  <c r="Q43" i="85"/>
  <c r="R43" i="85"/>
  <c r="S43" i="85"/>
  <c r="T43" i="85"/>
  <c r="O44" i="85"/>
  <c r="P44" i="85"/>
  <c r="Q44" i="85"/>
  <c r="R44" i="85"/>
  <c r="S44" i="85"/>
  <c r="T44" i="85"/>
  <c r="O45" i="85"/>
  <c r="P45" i="85"/>
  <c r="Q45" i="85"/>
  <c r="R45" i="85"/>
  <c r="S45" i="85"/>
  <c r="T45" i="85"/>
  <c r="O46" i="85"/>
  <c r="P46" i="85"/>
  <c r="Q46" i="85"/>
  <c r="R46" i="85"/>
  <c r="S46" i="85"/>
  <c r="T46" i="85"/>
  <c r="O47" i="85"/>
  <c r="P47" i="85"/>
  <c r="Q47" i="85"/>
  <c r="R47" i="85"/>
  <c r="S47" i="85"/>
  <c r="T47" i="85"/>
  <c r="O48" i="85"/>
  <c r="P48" i="85"/>
  <c r="Q48" i="85"/>
  <c r="R48" i="85"/>
  <c r="S48" i="85"/>
  <c r="T48" i="85"/>
  <c r="O49" i="85"/>
  <c r="P49" i="85"/>
  <c r="Q49" i="85"/>
  <c r="R49" i="85"/>
  <c r="S49" i="85"/>
  <c r="T49" i="85"/>
  <c r="O50" i="85"/>
  <c r="P50" i="85"/>
  <c r="Q50" i="85"/>
  <c r="R50" i="85"/>
  <c r="S50" i="85"/>
  <c r="T50" i="85"/>
  <c r="O51" i="85"/>
  <c r="P51" i="85"/>
  <c r="Q51" i="85"/>
  <c r="R51" i="85"/>
  <c r="S51" i="85"/>
  <c r="T51" i="85"/>
  <c r="O52" i="85"/>
  <c r="P52" i="85"/>
  <c r="Q52" i="85"/>
  <c r="R52" i="85"/>
  <c r="S52" i="85"/>
  <c r="T52" i="85"/>
  <c r="O53" i="85"/>
  <c r="P53" i="85"/>
  <c r="Q53" i="85"/>
  <c r="R53" i="85"/>
  <c r="S53" i="85"/>
  <c r="T53" i="85"/>
  <c r="O54" i="85"/>
  <c r="P54" i="85"/>
  <c r="Q54" i="85"/>
  <c r="R54" i="85"/>
  <c r="S54" i="85"/>
  <c r="T54" i="85"/>
  <c r="O55" i="85"/>
  <c r="P55" i="85"/>
  <c r="Q55" i="85"/>
  <c r="R55" i="85"/>
  <c r="S55" i="85"/>
  <c r="T55" i="85"/>
  <c r="O56" i="85"/>
  <c r="P56" i="85"/>
  <c r="Q56" i="85"/>
  <c r="R56" i="85"/>
  <c r="S56" i="85"/>
  <c r="T56" i="85"/>
  <c r="O57" i="85"/>
  <c r="P57" i="85"/>
  <c r="Q57" i="85"/>
  <c r="R57" i="85"/>
  <c r="S57" i="85"/>
  <c r="T57" i="85"/>
  <c r="O58" i="85"/>
  <c r="P58" i="85"/>
  <c r="Q58" i="85"/>
  <c r="R58" i="85"/>
  <c r="S58" i="85"/>
  <c r="T58" i="85"/>
  <c r="O59" i="85"/>
  <c r="P59" i="85"/>
  <c r="Q59" i="85"/>
  <c r="R59" i="85"/>
  <c r="S59" i="85"/>
  <c r="T59" i="85"/>
  <c r="O60" i="85"/>
  <c r="P60" i="85"/>
  <c r="Q60" i="85"/>
  <c r="R60" i="85"/>
  <c r="S60" i="85"/>
  <c r="T60" i="85"/>
  <c r="O61" i="85"/>
  <c r="P61" i="85"/>
  <c r="Q61" i="85"/>
  <c r="R61" i="85"/>
  <c r="S61" i="85"/>
  <c r="T61" i="85"/>
  <c r="O62" i="85"/>
  <c r="P62" i="85"/>
  <c r="Q62" i="85"/>
  <c r="R62" i="85"/>
  <c r="S62" i="85"/>
  <c r="T62" i="85"/>
  <c r="O63" i="85"/>
  <c r="P63" i="85"/>
  <c r="Q63" i="85"/>
  <c r="R63" i="85"/>
  <c r="S63" i="85"/>
  <c r="T63" i="85"/>
  <c r="O64" i="85"/>
  <c r="P64" i="85"/>
  <c r="Q64" i="85"/>
  <c r="R64" i="85"/>
  <c r="S64" i="85"/>
  <c r="T64" i="85"/>
  <c r="O65" i="85"/>
  <c r="P65" i="85"/>
  <c r="Q65" i="85"/>
  <c r="R65" i="85"/>
  <c r="S65" i="85"/>
  <c r="T65" i="85"/>
  <c r="O66" i="85"/>
  <c r="P66" i="85"/>
  <c r="Q66" i="85"/>
  <c r="R66" i="85"/>
  <c r="S66" i="85"/>
  <c r="T66" i="85"/>
  <c r="O67" i="85"/>
  <c r="P67" i="85"/>
  <c r="Q67" i="85"/>
  <c r="R67" i="85"/>
  <c r="S67" i="85"/>
  <c r="T67" i="85"/>
  <c r="O68" i="85"/>
  <c r="P68" i="85"/>
  <c r="Q68" i="85"/>
  <c r="R68" i="85"/>
  <c r="S68" i="85"/>
  <c r="T68" i="85"/>
  <c r="O69" i="85"/>
  <c r="P69" i="85"/>
  <c r="Q69" i="85"/>
  <c r="R69" i="85"/>
  <c r="S69" i="85"/>
  <c r="T69" i="85"/>
  <c r="O70" i="85"/>
  <c r="P70" i="85"/>
  <c r="Q70" i="85"/>
  <c r="R70" i="85"/>
  <c r="S70" i="85"/>
  <c r="T70" i="85"/>
  <c r="O71" i="85"/>
  <c r="P71" i="85"/>
  <c r="Q71" i="85"/>
  <c r="R71" i="85"/>
  <c r="S71" i="85"/>
  <c r="T71" i="85"/>
  <c r="O72" i="85"/>
  <c r="P72" i="85"/>
  <c r="Q72" i="85"/>
  <c r="R72" i="85"/>
  <c r="S72" i="85"/>
  <c r="T72" i="85"/>
  <c r="O75" i="85"/>
  <c r="P75" i="85"/>
  <c r="Q75" i="85"/>
  <c r="R75" i="85"/>
  <c r="S75" i="85"/>
  <c r="T75" i="85"/>
  <c r="N7" i="85"/>
  <c r="N8" i="85"/>
  <c r="N9" i="85"/>
  <c r="N10" i="85"/>
  <c r="N11" i="85"/>
  <c r="N12" i="85"/>
  <c r="N13" i="85"/>
  <c r="N14" i="85"/>
  <c r="N15" i="85"/>
  <c r="N16" i="85"/>
  <c r="N17" i="85"/>
  <c r="N18" i="85"/>
  <c r="N19" i="85"/>
  <c r="N20" i="85"/>
  <c r="N21" i="85"/>
  <c r="N22" i="85"/>
  <c r="N23" i="85"/>
  <c r="N24" i="85"/>
  <c r="N25" i="85"/>
  <c r="N26" i="85"/>
  <c r="N27" i="85"/>
  <c r="N28" i="85"/>
  <c r="N29" i="85"/>
  <c r="N30" i="85"/>
  <c r="N31" i="85"/>
  <c r="N32" i="85"/>
  <c r="N33" i="85"/>
  <c r="N34" i="85"/>
  <c r="N35" i="85"/>
  <c r="N36" i="85"/>
  <c r="N37" i="85"/>
  <c r="N38" i="85"/>
  <c r="N39" i="85"/>
  <c r="N40" i="85"/>
  <c r="N41" i="85"/>
  <c r="N42" i="85"/>
  <c r="N43" i="85"/>
  <c r="N44" i="85"/>
  <c r="N45" i="85"/>
  <c r="N46" i="85"/>
  <c r="N47" i="85"/>
  <c r="N48" i="85"/>
  <c r="N49" i="85"/>
  <c r="N50" i="85"/>
  <c r="N51" i="85"/>
  <c r="N52" i="85"/>
  <c r="N53" i="85"/>
  <c r="N54" i="85"/>
  <c r="N55" i="85"/>
  <c r="N56" i="85"/>
  <c r="N57" i="85"/>
  <c r="N58" i="85"/>
  <c r="N59" i="85"/>
  <c r="N60" i="85"/>
  <c r="N61" i="85"/>
  <c r="N62" i="85"/>
  <c r="N63" i="85"/>
  <c r="N64" i="85"/>
  <c r="N65" i="85"/>
  <c r="N66" i="85"/>
  <c r="N67" i="85"/>
  <c r="N68" i="85"/>
  <c r="N69" i="85"/>
  <c r="N70" i="85"/>
  <c r="N71" i="85"/>
  <c r="N72" i="85"/>
  <c r="N75" i="85"/>
  <c r="N6" i="85"/>
  <c r="P7" i="183"/>
  <c r="D7" i="183" s="1"/>
  <c r="G8" i="183"/>
  <c r="P8" i="183"/>
  <c r="G9" i="183"/>
  <c r="P9" i="183"/>
  <c r="G10" i="183"/>
  <c r="P10" i="183"/>
  <c r="D10" i="183"/>
  <c r="P11" i="183"/>
  <c r="G12" i="183"/>
  <c r="P12" i="183"/>
  <c r="G13" i="183"/>
  <c r="D13" i="183" s="1"/>
  <c r="P13" i="183"/>
  <c r="G14" i="183"/>
  <c r="P14" i="183"/>
  <c r="D14" i="183" s="1"/>
  <c r="P15" i="183"/>
  <c r="G16" i="183"/>
  <c r="P16" i="183"/>
  <c r="G17" i="183"/>
  <c r="D17" i="183" s="1"/>
  <c r="P17" i="183"/>
  <c r="G18" i="183"/>
  <c r="D18" i="183" s="1"/>
  <c r="P18" i="183"/>
  <c r="G19" i="183"/>
  <c r="P19" i="183"/>
  <c r="G20" i="183"/>
  <c r="D20" i="183" s="1"/>
  <c r="P20" i="183"/>
  <c r="G21" i="183"/>
  <c r="D21" i="183" s="1"/>
  <c r="P21" i="183"/>
  <c r="G22" i="183"/>
  <c r="P22" i="183"/>
  <c r="G23" i="183"/>
  <c r="P23" i="183"/>
  <c r="G24" i="183"/>
  <c r="P24" i="183"/>
  <c r="D24" i="183"/>
  <c r="G25" i="183"/>
  <c r="P25" i="183"/>
  <c r="D25" i="183"/>
  <c r="P26" i="183"/>
  <c r="D26" i="183" s="1"/>
  <c r="G27" i="183"/>
  <c r="P27" i="183"/>
  <c r="G28" i="183"/>
  <c r="P28" i="183"/>
  <c r="D28" i="183" s="1"/>
  <c r="G29" i="183"/>
  <c r="P29" i="183"/>
  <c r="D29" i="183"/>
  <c r="G30" i="183"/>
  <c r="P30" i="183"/>
  <c r="G31" i="183"/>
  <c r="P31" i="183"/>
  <c r="G32" i="183"/>
  <c r="D32" i="183" s="1"/>
  <c r="P32" i="183"/>
  <c r="G33" i="183"/>
  <c r="D33" i="183" s="1"/>
  <c r="P33" i="183"/>
  <c r="G34" i="183"/>
  <c r="P34" i="183"/>
  <c r="G35" i="183"/>
  <c r="D35" i="183" s="1"/>
  <c r="P35" i="183"/>
  <c r="G36" i="183"/>
  <c r="D36" i="183" s="1"/>
  <c r="P36" i="183"/>
  <c r="G37" i="183"/>
  <c r="P37" i="183"/>
  <c r="G38" i="183"/>
  <c r="P38" i="183"/>
  <c r="G39" i="183"/>
  <c r="P39" i="183"/>
  <c r="D39" i="183"/>
  <c r="G40" i="183"/>
  <c r="P40" i="183"/>
  <c r="D40" i="183"/>
  <c r="G41" i="183"/>
  <c r="D41" i="183" s="1"/>
  <c r="P41" i="183"/>
  <c r="P42" i="183"/>
  <c r="D42" i="183"/>
  <c r="G43" i="183"/>
  <c r="D43" i="183" s="1"/>
  <c r="P43" i="183"/>
  <c r="G44" i="183"/>
  <c r="P44" i="183"/>
  <c r="P45" i="183"/>
  <c r="D45" i="183"/>
  <c r="G46" i="183"/>
  <c r="D46" i="183" s="1"/>
  <c r="P46" i="183"/>
  <c r="G47" i="183"/>
  <c r="P47" i="183"/>
  <c r="G48" i="183"/>
  <c r="P48" i="183"/>
  <c r="G49" i="183"/>
  <c r="P49" i="183"/>
  <c r="P50" i="183"/>
  <c r="G51" i="183"/>
  <c r="P51" i="183"/>
  <c r="G52" i="183"/>
  <c r="D52" i="183" s="1"/>
  <c r="P52" i="183"/>
  <c r="P53" i="183"/>
  <c r="D53" i="183"/>
  <c r="G54" i="183"/>
  <c r="D54" i="183" s="1"/>
  <c r="P54" i="183"/>
  <c r="G55" i="183"/>
  <c r="P55" i="183"/>
  <c r="D55" i="183"/>
  <c r="G56" i="183"/>
  <c r="P56" i="183"/>
  <c r="D56" i="183"/>
  <c r="P57" i="183"/>
  <c r="D57" i="183" s="1"/>
  <c r="G58" i="183"/>
  <c r="P58" i="183"/>
  <c r="D58" i="183"/>
  <c r="G59" i="183"/>
  <c r="D59" i="183" s="1"/>
  <c r="P59" i="183"/>
  <c r="G60" i="183"/>
  <c r="P60" i="183"/>
  <c r="G61" i="183"/>
  <c r="P61" i="183"/>
  <c r="G62" i="183"/>
  <c r="P62" i="183"/>
  <c r="G63" i="183"/>
  <c r="P63" i="183"/>
  <c r="D63" i="183" s="1"/>
  <c r="P64" i="183"/>
  <c r="P65" i="183"/>
  <c r="P66" i="183"/>
  <c r="D66" i="183" s="1"/>
  <c r="P67" i="183"/>
  <c r="D67" i="183"/>
  <c r="P68" i="183"/>
  <c r="P69" i="183"/>
  <c r="P70" i="183"/>
  <c r="D70" i="183" s="1"/>
  <c r="P71" i="183"/>
  <c r="D71" i="183" s="1"/>
  <c r="P72" i="183"/>
  <c r="P73" i="183"/>
  <c r="D73" i="183"/>
  <c r="D76" i="183"/>
  <c r="T9" i="124"/>
  <c r="T15" i="124"/>
  <c r="T20" i="124"/>
  <c r="T25" i="124"/>
  <c r="T31" i="124"/>
  <c r="T36" i="124"/>
  <c r="T41" i="124"/>
  <c r="T45" i="124"/>
  <c r="T49" i="124"/>
  <c r="T53" i="124"/>
  <c r="T57" i="124"/>
  <c r="T61" i="124"/>
  <c r="T65" i="124"/>
  <c r="T69" i="124"/>
  <c r="T74" i="124"/>
  <c r="D6" i="70"/>
  <c r="E6" i="70"/>
  <c r="F6" i="70"/>
  <c r="G6" i="70"/>
  <c r="H6" i="70"/>
  <c r="I6" i="70"/>
  <c r="J6" i="70"/>
  <c r="K6" i="70"/>
  <c r="L6" i="70"/>
  <c r="M6" i="70"/>
  <c r="D7" i="70"/>
  <c r="E7" i="70"/>
  <c r="F7" i="70"/>
  <c r="G7" i="70"/>
  <c r="H7" i="70"/>
  <c r="I7" i="70"/>
  <c r="J7" i="70"/>
  <c r="K7" i="70"/>
  <c r="L7" i="70"/>
  <c r="M7" i="70"/>
  <c r="D8" i="70"/>
  <c r="E8" i="70"/>
  <c r="F8" i="70"/>
  <c r="G8" i="70"/>
  <c r="H8" i="70"/>
  <c r="I8" i="70"/>
  <c r="J8" i="70"/>
  <c r="K8" i="70"/>
  <c r="L8" i="70"/>
  <c r="M8" i="70"/>
  <c r="D9" i="70"/>
  <c r="E9" i="70"/>
  <c r="F9" i="70"/>
  <c r="G9" i="70"/>
  <c r="H9" i="70"/>
  <c r="I9" i="70"/>
  <c r="J9" i="70"/>
  <c r="K9" i="70"/>
  <c r="L9" i="70"/>
  <c r="M9" i="70"/>
  <c r="D10" i="70"/>
  <c r="E10" i="70"/>
  <c r="F10" i="70"/>
  <c r="G10" i="70"/>
  <c r="H10" i="70"/>
  <c r="I10" i="70"/>
  <c r="J10" i="70"/>
  <c r="K10" i="70"/>
  <c r="L10" i="70"/>
  <c r="M10" i="70"/>
  <c r="D11" i="70"/>
  <c r="E11" i="70"/>
  <c r="F11" i="70"/>
  <c r="G11" i="70"/>
  <c r="H11" i="70"/>
  <c r="I11" i="70"/>
  <c r="J11" i="70"/>
  <c r="K11" i="70"/>
  <c r="L11" i="70"/>
  <c r="M11" i="70"/>
  <c r="D12" i="70"/>
  <c r="E12" i="70"/>
  <c r="F12" i="70"/>
  <c r="G12" i="70"/>
  <c r="H12" i="70"/>
  <c r="I12" i="70"/>
  <c r="J12" i="70"/>
  <c r="K12" i="70"/>
  <c r="L12" i="70"/>
  <c r="M12" i="70"/>
  <c r="D13" i="70"/>
  <c r="E13" i="70"/>
  <c r="F13" i="70"/>
  <c r="G13" i="70"/>
  <c r="H13" i="70"/>
  <c r="I13" i="70"/>
  <c r="J13" i="70"/>
  <c r="K13" i="70"/>
  <c r="L13" i="70"/>
  <c r="M13" i="70"/>
  <c r="D14" i="70"/>
  <c r="E14" i="70"/>
  <c r="F14" i="70"/>
  <c r="G14" i="70"/>
  <c r="H14" i="70"/>
  <c r="I14" i="70"/>
  <c r="J14" i="70"/>
  <c r="K14" i="70"/>
  <c r="L14" i="70"/>
  <c r="M14" i="70"/>
  <c r="D15" i="70"/>
  <c r="E15" i="70"/>
  <c r="F15" i="70"/>
  <c r="G15" i="70"/>
  <c r="H15" i="70"/>
  <c r="I15" i="70"/>
  <c r="J15" i="70"/>
  <c r="K15" i="70"/>
  <c r="L15" i="70"/>
  <c r="M15" i="70"/>
  <c r="D16" i="70"/>
  <c r="E16" i="70"/>
  <c r="F16" i="70"/>
  <c r="G16" i="70"/>
  <c r="H16" i="70"/>
  <c r="I16" i="70"/>
  <c r="J16" i="70"/>
  <c r="K16" i="70"/>
  <c r="L16" i="70"/>
  <c r="M16" i="70"/>
  <c r="D17" i="70"/>
  <c r="E17" i="70"/>
  <c r="F17" i="70"/>
  <c r="G17" i="70"/>
  <c r="H17" i="70"/>
  <c r="I17" i="70"/>
  <c r="J17" i="70"/>
  <c r="K17" i="70"/>
  <c r="L17" i="70"/>
  <c r="M17" i="70"/>
  <c r="D18" i="70"/>
  <c r="E18" i="70"/>
  <c r="F18" i="70"/>
  <c r="G18" i="70"/>
  <c r="H18" i="70"/>
  <c r="I18" i="70"/>
  <c r="J18" i="70"/>
  <c r="K18" i="70"/>
  <c r="L18" i="70"/>
  <c r="M18" i="70"/>
  <c r="D19" i="70"/>
  <c r="E19" i="70"/>
  <c r="F19" i="70"/>
  <c r="G19" i="70"/>
  <c r="H19" i="70"/>
  <c r="I19" i="70"/>
  <c r="J19" i="70"/>
  <c r="K19" i="70"/>
  <c r="L19" i="70"/>
  <c r="M19" i="70"/>
  <c r="D20" i="70"/>
  <c r="E20" i="70"/>
  <c r="F20" i="70"/>
  <c r="G20" i="70"/>
  <c r="H20" i="70"/>
  <c r="I20" i="70"/>
  <c r="J20" i="70"/>
  <c r="K20" i="70"/>
  <c r="L20" i="70"/>
  <c r="M20" i="70"/>
  <c r="D21" i="70"/>
  <c r="E21" i="70"/>
  <c r="F21" i="70"/>
  <c r="G21" i="70"/>
  <c r="H21" i="70"/>
  <c r="I21" i="70"/>
  <c r="J21" i="70"/>
  <c r="K21" i="70"/>
  <c r="L21" i="70"/>
  <c r="M21" i="70"/>
  <c r="D22" i="70"/>
  <c r="E22" i="70"/>
  <c r="F22" i="70"/>
  <c r="G22" i="70"/>
  <c r="H22" i="70"/>
  <c r="I22" i="70"/>
  <c r="J22" i="70"/>
  <c r="K22" i="70"/>
  <c r="L22" i="70"/>
  <c r="M22" i="70"/>
  <c r="D23" i="70"/>
  <c r="E23" i="70"/>
  <c r="F23" i="70"/>
  <c r="G23" i="70"/>
  <c r="H23" i="70"/>
  <c r="I23" i="70"/>
  <c r="J23" i="70"/>
  <c r="K23" i="70"/>
  <c r="L23" i="70"/>
  <c r="M23" i="70"/>
  <c r="D24" i="70"/>
  <c r="E24" i="70"/>
  <c r="F24" i="70"/>
  <c r="G24" i="70"/>
  <c r="H24" i="70"/>
  <c r="I24" i="70"/>
  <c r="J24" i="70"/>
  <c r="K24" i="70"/>
  <c r="L24" i="70"/>
  <c r="M24" i="70"/>
  <c r="D25" i="70"/>
  <c r="E25" i="70"/>
  <c r="F25" i="70"/>
  <c r="G25" i="70"/>
  <c r="H25" i="70"/>
  <c r="I25" i="70"/>
  <c r="J25" i="70"/>
  <c r="K25" i="70"/>
  <c r="L25" i="70"/>
  <c r="M25" i="70"/>
  <c r="D26" i="70"/>
  <c r="E26" i="70"/>
  <c r="F26" i="70"/>
  <c r="H26" i="70"/>
  <c r="I26" i="70"/>
  <c r="J26" i="70"/>
  <c r="K26" i="70"/>
  <c r="L26" i="70"/>
  <c r="M26" i="70"/>
  <c r="D27" i="70"/>
  <c r="E27" i="70"/>
  <c r="F27" i="70"/>
  <c r="G27" i="70"/>
  <c r="H27" i="70"/>
  <c r="I27" i="70"/>
  <c r="J27" i="70"/>
  <c r="K27" i="70"/>
  <c r="L27" i="70"/>
  <c r="M27" i="70"/>
  <c r="D28" i="70"/>
  <c r="E28" i="70"/>
  <c r="F28" i="70"/>
  <c r="G28" i="70"/>
  <c r="H28" i="70"/>
  <c r="I28" i="70"/>
  <c r="J28" i="70"/>
  <c r="K28" i="70"/>
  <c r="L28" i="70"/>
  <c r="M28" i="70"/>
  <c r="D29" i="70"/>
  <c r="E29" i="70"/>
  <c r="F29" i="70"/>
  <c r="G29" i="70"/>
  <c r="H29" i="70"/>
  <c r="I29" i="70"/>
  <c r="J29" i="70"/>
  <c r="K29" i="70"/>
  <c r="L29" i="70"/>
  <c r="M29" i="70"/>
  <c r="D30" i="70"/>
  <c r="E30" i="70"/>
  <c r="F30" i="70"/>
  <c r="G30" i="70"/>
  <c r="H30" i="70"/>
  <c r="I30" i="70"/>
  <c r="J30" i="70"/>
  <c r="K30" i="70"/>
  <c r="L30" i="70"/>
  <c r="M30" i="70"/>
  <c r="D31" i="70"/>
  <c r="E31" i="70"/>
  <c r="F31" i="70"/>
  <c r="G31" i="70"/>
  <c r="H31" i="70"/>
  <c r="I31" i="70"/>
  <c r="J31" i="70"/>
  <c r="K31" i="70"/>
  <c r="L31" i="70"/>
  <c r="M31" i="70"/>
  <c r="D32" i="70"/>
  <c r="E32" i="70"/>
  <c r="F32" i="70"/>
  <c r="G32" i="70"/>
  <c r="H32" i="70"/>
  <c r="I32" i="70"/>
  <c r="J32" i="70"/>
  <c r="K32" i="70"/>
  <c r="L32" i="70"/>
  <c r="M32" i="70"/>
  <c r="D33" i="70"/>
  <c r="E33" i="70"/>
  <c r="F33" i="70"/>
  <c r="G33" i="70"/>
  <c r="H33" i="70"/>
  <c r="I33" i="70"/>
  <c r="J33" i="70"/>
  <c r="K33" i="70"/>
  <c r="L33" i="70"/>
  <c r="M33" i="70"/>
  <c r="D34" i="70"/>
  <c r="E34" i="70"/>
  <c r="F34" i="70"/>
  <c r="G34" i="70"/>
  <c r="H34" i="70"/>
  <c r="I34" i="70"/>
  <c r="J34" i="70"/>
  <c r="K34" i="70"/>
  <c r="L34" i="70"/>
  <c r="M34" i="70"/>
  <c r="D35" i="70"/>
  <c r="E35" i="70"/>
  <c r="F35" i="70"/>
  <c r="G35" i="70"/>
  <c r="H35" i="70"/>
  <c r="I35" i="70"/>
  <c r="J35" i="70"/>
  <c r="K35" i="70"/>
  <c r="L35" i="70"/>
  <c r="M35" i="70"/>
  <c r="D36" i="70"/>
  <c r="E36" i="70"/>
  <c r="F36" i="70"/>
  <c r="G36" i="70"/>
  <c r="H36" i="70"/>
  <c r="I36" i="70"/>
  <c r="J36" i="70"/>
  <c r="K36" i="70"/>
  <c r="L36" i="70"/>
  <c r="M36" i="70"/>
  <c r="D37" i="70"/>
  <c r="E37" i="70"/>
  <c r="F37" i="70"/>
  <c r="G37" i="70"/>
  <c r="H37" i="70"/>
  <c r="I37" i="70"/>
  <c r="J37" i="70"/>
  <c r="K37" i="70"/>
  <c r="L37" i="70"/>
  <c r="M37" i="70"/>
  <c r="D38" i="70"/>
  <c r="E38" i="70"/>
  <c r="F38" i="70"/>
  <c r="G38" i="70"/>
  <c r="H38" i="70"/>
  <c r="I38" i="70"/>
  <c r="J38" i="70"/>
  <c r="K38" i="70"/>
  <c r="L38" i="70"/>
  <c r="M38" i="70"/>
  <c r="D39" i="70"/>
  <c r="E39" i="70"/>
  <c r="F39" i="70"/>
  <c r="G39" i="70"/>
  <c r="H39" i="70"/>
  <c r="I39" i="70"/>
  <c r="J39" i="70"/>
  <c r="K39" i="70"/>
  <c r="L39" i="70"/>
  <c r="M39" i="70"/>
  <c r="D40" i="70"/>
  <c r="E40" i="70"/>
  <c r="F40" i="70"/>
  <c r="G40" i="70"/>
  <c r="H40" i="70"/>
  <c r="I40" i="70"/>
  <c r="J40" i="70"/>
  <c r="K40" i="70"/>
  <c r="L40" i="70"/>
  <c r="M40" i="70"/>
  <c r="D41" i="70"/>
  <c r="E41" i="70"/>
  <c r="F41" i="70"/>
  <c r="G41" i="70"/>
  <c r="H41" i="70"/>
  <c r="I41" i="70"/>
  <c r="J41" i="70"/>
  <c r="K41" i="70"/>
  <c r="L41" i="70"/>
  <c r="M41" i="70"/>
  <c r="D42" i="70"/>
  <c r="E42" i="70"/>
  <c r="F42" i="70"/>
  <c r="G42" i="70"/>
  <c r="H42" i="70"/>
  <c r="I42" i="70"/>
  <c r="J42" i="70"/>
  <c r="K42" i="70"/>
  <c r="L42" i="70"/>
  <c r="M42" i="70"/>
  <c r="D43" i="70"/>
  <c r="E43" i="70"/>
  <c r="F43" i="70"/>
  <c r="G43" i="70"/>
  <c r="H43" i="70"/>
  <c r="I43" i="70"/>
  <c r="J43" i="70"/>
  <c r="K43" i="70"/>
  <c r="L43" i="70"/>
  <c r="M43" i="70"/>
  <c r="D44" i="70"/>
  <c r="E44" i="70"/>
  <c r="F44" i="70"/>
  <c r="G44" i="70"/>
  <c r="H44" i="70"/>
  <c r="I44" i="70"/>
  <c r="J44" i="70"/>
  <c r="K44" i="70"/>
  <c r="L44" i="70"/>
  <c r="M44" i="70"/>
  <c r="D45" i="70"/>
  <c r="E45" i="70"/>
  <c r="F45" i="70"/>
  <c r="G45" i="70"/>
  <c r="H45" i="70"/>
  <c r="I45" i="70"/>
  <c r="J45" i="70"/>
  <c r="K45" i="70"/>
  <c r="L45" i="70"/>
  <c r="M45" i="70"/>
  <c r="D46" i="70"/>
  <c r="E46" i="70"/>
  <c r="F46" i="70"/>
  <c r="G46" i="70"/>
  <c r="H46" i="70"/>
  <c r="I46" i="70"/>
  <c r="J46" i="70"/>
  <c r="K46" i="70"/>
  <c r="L46" i="70"/>
  <c r="M46" i="70"/>
  <c r="D47" i="70"/>
  <c r="E47" i="70"/>
  <c r="F47" i="70"/>
  <c r="G47" i="70"/>
  <c r="H47" i="70"/>
  <c r="I47" i="70"/>
  <c r="J47" i="70"/>
  <c r="K47" i="70"/>
  <c r="L47" i="70"/>
  <c r="M47" i="70"/>
  <c r="D48" i="70"/>
  <c r="E48" i="70"/>
  <c r="F48" i="70"/>
  <c r="G48" i="70"/>
  <c r="H48" i="70"/>
  <c r="I48" i="70"/>
  <c r="J48" i="70"/>
  <c r="K48" i="70"/>
  <c r="L48" i="70"/>
  <c r="M48" i="70"/>
  <c r="D49" i="70"/>
  <c r="E49" i="70"/>
  <c r="F49" i="70"/>
  <c r="G49" i="70"/>
  <c r="H49" i="70"/>
  <c r="I49" i="70"/>
  <c r="J49" i="70"/>
  <c r="K49" i="70"/>
  <c r="L49" i="70"/>
  <c r="M49" i="70"/>
  <c r="D50" i="70"/>
  <c r="E50" i="70"/>
  <c r="F50" i="70"/>
  <c r="G50" i="70"/>
  <c r="H50" i="70"/>
  <c r="I50" i="70"/>
  <c r="J50" i="70"/>
  <c r="K50" i="70"/>
  <c r="L50" i="70"/>
  <c r="M50" i="70"/>
  <c r="D51" i="70"/>
  <c r="E51" i="70"/>
  <c r="F51" i="70"/>
  <c r="G51" i="70"/>
  <c r="H51" i="70"/>
  <c r="I51" i="70"/>
  <c r="J51" i="70"/>
  <c r="K51" i="70"/>
  <c r="L51" i="70"/>
  <c r="M51" i="70"/>
  <c r="D52" i="70"/>
  <c r="E52" i="70"/>
  <c r="F52" i="70"/>
  <c r="G52" i="70"/>
  <c r="H52" i="70"/>
  <c r="I52" i="70"/>
  <c r="J52" i="70"/>
  <c r="K52" i="70"/>
  <c r="L52" i="70"/>
  <c r="M52" i="70"/>
  <c r="D53" i="70"/>
  <c r="E53" i="70"/>
  <c r="F53" i="70"/>
  <c r="G53" i="70"/>
  <c r="H53" i="70"/>
  <c r="I53" i="70"/>
  <c r="J53" i="70"/>
  <c r="K53" i="70"/>
  <c r="L53" i="70"/>
  <c r="M53" i="70"/>
  <c r="D54" i="70"/>
  <c r="E54" i="70"/>
  <c r="F54" i="70"/>
  <c r="G54" i="70"/>
  <c r="H54" i="70"/>
  <c r="I54" i="70"/>
  <c r="J54" i="70"/>
  <c r="K54" i="70"/>
  <c r="L54" i="70"/>
  <c r="M54" i="70"/>
  <c r="D55" i="70"/>
  <c r="E55" i="70"/>
  <c r="F55" i="70"/>
  <c r="G55" i="70"/>
  <c r="H55" i="70"/>
  <c r="I55" i="70"/>
  <c r="J55" i="70"/>
  <c r="K55" i="70"/>
  <c r="L55" i="70"/>
  <c r="M55" i="70"/>
  <c r="D56" i="70"/>
  <c r="E56" i="70"/>
  <c r="F56" i="70"/>
  <c r="G56" i="70"/>
  <c r="H56" i="70"/>
  <c r="I56" i="70"/>
  <c r="J56" i="70"/>
  <c r="K56" i="70"/>
  <c r="L56" i="70"/>
  <c r="M56" i="70"/>
  <c r="D57" i="70"/>
  <c r="E57" i="70"/>
  <c r="F57" i="70"/>
  <c r="G57" i="70"/>
  <c r="H57" i="70"/>
  <c r="I57" i="70"/>
  <c r="J57" i="70"/>
  <c r="K57" i="70"/>
  <c r="L57" i="70"/>
  <c r="M57" i="70"/>
  <c r="D58" i="70"/>
  <c r="E58" i="70"/>
  <c r="F58" i="70"/>
  <c r="G58" i="70"/>
  <c r="H58" i="70"/>
  <c r="I58" i="70"/>
  <c r="J58" i="70"/>
  <c r="K58" i="70"/>
  <c r="L58" i="70"/>
  <c r="M58" i="70"/>
  <c r="D59" i="70"/>
  <c r="E59" i="70"/>
  <c r="F59" i="70"/>
  <c r="G59" i="70"/>
  <c r="H59" i="70"/>
  <c r="I59" i="70"/>
  <c r="J59" i="70"/>
  <c r="K59" i="70"/>
  <c r="L59" i="70"/>
  <c r="M59" i="70"/>
  <c r="D60" i="70"/>
  <c r="E60" i="70"/>
  <c r="F60" i="70"/>
  <c r="G60" i="70"/>
  <c r="H60" i="70"/>
  <c r="I60" i="70"/>
  <c r="J60" i="70"/>
  <c r="K60" i="70"/>
  <c r="L60" i="70"/>
  <c r="M60" i="70"/>
  <c r="D61" i="70"/>
  <c r="E61" i="70"/>
  <c r="F61" i="70"/>
  <c r="G61" i="70"/>
  <c r="H61" i="70"/>
  <c r="I61" i="70"/>
  <c r="J61" i="70"/>
  <c r="K61" i="70"/>
  <c r="L61" i="70"/>
  <c r="M61" i="70"/>
  <c r="D62" i="70"/>
  <c r="E62" i="70"/>
  <c r="F62" i="70"/>
  <c r="G62" i="70"/>
  <c r="H62" i="70"/>
  <c r="I62" i="70"/>
  <c r="J62" i="70"/>
  <c r="K62" i="70"/>
  <c r="L62" i="70"/>
  <c r="M62" i="70"/>
  <c r="D63" i="70"/>
  <c r="E63" i="70"/>
  <c r="F63" i="70"/>
  <c r="G63" i="70"/>
  <c r="H63" i="70"/>
  <c r="I63" i="70"/>
  <c r="J63" i="70"/>
  <c r="K63" i="70"/>
  <c r="L63" i="70"/>
  <c r="M63" i="70"/>
  <c r="D64" i="70"/>
  <c r="E64" i="70"/>
  <c r="F64" i="70"/>
  <c r="G64" i="70"/>
  <c r="H64" i="70"/>
  <c r="I64" i="70"/>
  <c r="J64" i="70"/>
  <c r="K64" i="70"/>
  <c r="L64" i="70"/>
  <c r="M64" i="70"/>
  <c r="D65" i="70"/>
  <c r="E65" i="70"/>
  <c r="F65" i="70"/>
  <c r="G65" i="70"/>
  <c r="H65" i="70"/>
  <c r="I65" i="70"/>
  <c r="J65" i="70"/>
  <c r="K65" i="70"/>
  <c r="L65" i="70"/>
  <c r="M65" i="70"/>
  <c r="D66" i="70"/>
  <c r="E66" i="70"/>
  <c r="F66" i="70"/>
  <c r="G66" i="70"/>
  <c r="H66" i="70"/>
  <c r="I66" i="70"/>
  <c r="J66" i="70"/>
  <c r="K66" i="70"/>
  <c r="L66" i="70"/>
  <c r="M66" i="70"/>
  <c r="D67" i="70"/>
  <c r="E67" i="70"/>
  <c r="F67" i="70"/>
  <c r="G67" i="70"/>
  <c r="H67" i="70"/>
  <c r="I67" i="70"/>
  <c r="J67" i="70"/>
  <c r="K67" i="70"/>
  <c r="L67" i="70"/>
  <c r="M67" i="70"/>
  <c r="D68" i="70"/>
  <c r="E68" i="70"/>
  <c r="F68" i="70"/>
  <c r="G68" i="70"/>
  <c r="H68" i="70"/>
  <c r="I68" i="70"/>
  <c r="J68" i="70"/>
  <c r="K68" i="70"/>
  <c r="L68" i="70"/>
  <c r="M68" i="70"/>
  <c r="D69" i="70"/>
  <c r="E69" i="70"/>
  <c r="F69" i="70"/>
  <c r="G69" i="70"/>
  <c r="H69" i="70"/>
  <c r="I69" i="70"/>
  <c r="J69" i="70"/>
  <c r="K69" i="70"/>
  <c r="L69" i="70"/>
  <c r="M69" i="70"/>
  <c r="D70" i="70"/>
  <c r="E70" i="70"/>
  <c r="F70" i="70"/>
  <c r="G70" i="70"/>
  <c r="H70" i="70"/>
  <c r="I70" i="70"/>
  <c r="J70" i="70"/>
  <c r="K70" i="70"/>
  <c r="L70" i="70"/>
  <c r="M70" i="70"/>
  <c r="D71" i="70"/>
  <c r="E71" i="70"/>
  <c r="F71" i="70"/>
  <c r="G71" i="70"/>
  <c r="H71" i="70"/>
  <c r="I71" i="70"/>
  <c r="J71" i="70"/>
  <c r="K71" i="70"/>
  <c r="L71" i="70"/>
  <c r="M71" i="70"/>
  <c r="D72" i="70"/>
  <c r="E72" i="70"/>
  <c r="F72" i="70"/>
  <c r="G72" i="70"/>
  <c r="H72" i="70"/>
  <c r="I72" i="70"/>
  <c r="J72" i="70"/>
  <c r="K72" i="70"/>
  <c r="L72" i="70"/>
  <c r="M72" i="70"/>
  <c r="G74" i="70"/>
  <c r="H74" i="70"/>
  <c r="K74" i="70"/>
  <c r="D75" i="70"/>
  <c r="E75" i="70"/>
  <c r="F75" i="70"/>
  <c r="G75" i="70"/>
  <c r="H75" i="70"/>
  <c r="I75" i="70"/>
  <c r="J75" i="70"/>
  <c r="K75" i="70"/>
  <c r="L75" i="70"/>
  <c r="M75" i="70"/>
  <c r="T6" i="70"/>
  <c r="T7" i="70"/>
  <c r="T8" i="70"/>
  <c r="T9" i="70"/>
  <c r="T10" i="70"/>
  <c r="T11" i="70"/>
  <c r="T12" i="70"/>
  <c r="T13" i="70"/>
  <c r="T14" i="70"/>
  <c r="T15" i="70"/>
  <c r="T16" i="70"/>
  <c r="T17" i="70"/>
  <c r="T18" i="70"/>
  <c r="T19" i="70"/>
  <c r="T20" i="70"/>
  <c r="T21" i="70"/>
  <c r="T22" i="70"/>
  <c r="T23" i="70"/>
  <c r="T24" i="70"/>
  <c r="T25" i="70"/>
  <c r="T26" i="70"/>
  <c r="T27" i="70"/>
  <c r="T28" i="70"/>
  <c r="T29" i="70"/>
  <c r="T30" i="70"/>
  <c r="T31" i="70"/>
  <c r="T32" i="70"/>
  <c r="T33" i="70"/>
  <c r="T34" i="70"/>
  <c r="T35" i="70"/>
  <c r="T36" i="70"/>
  <c r="T37" i="70"/>
  <c r="T38" i="70"/>
  <c r="T39" i="70"/>
  <c r="T40" i="70"/>
  <c r="T41" i="70"/>
  <c r="T42" i="70"/>
  <c r="T43" i="70"/>
  <c r="T44" i="70"/>
  <c r="T45" i="70"/>
  <c r="T46" i="70"/>
  <c r="T47" i="70"/>
  <c r="T48" i="70"/>
  <c r="T49" i="70"/>
  <c r="T50" i="70"/>
  <c r="T51" i="70"/>
  <c r="T52" i="70"/>
  <c r="T53" i="70"/>
  <c r="T54" i="70"/>
  <c r="T55" i="70"/>
  <c r="T56" i="70"/>
  <c r="T57" i="70"/>
  <c r="T58" i="70"/>
  <c r="T59" i="70"/>
  <c r="T60" i="70"/>
  <c r="T61" i="70"/>
  <c r="T62" i="70"/>
  <c r="T63" i="70"/>
  <c r="T64" i="70"/>
  <c r="T65" i="70"/>
  <c r="T66" i="70"/>
  <c r="T67" i="70"/>
  <c r="T68" i="70"/>
  <c r="T69" i="70"/>
  <c r="T70" i="70"/>
  <c r="T71" i="70"/>
  <c r="T72" i="70"/>
  <c r="T74" i="70"/>
  <c r="T75" i="70"/>
  <c r="O6" i="70"/>
  <c r="P6" i="70"/>
  <c r="Q6" i="70"/>
  <c r="R6" i="70"/>
  <c r="S6" i="70"/>
  <c r="O7" i="70"/>
  <c r="P7" i="70"/>
  <c r="Q7" i="70"/>
  <c r="R7" i="70"/>
  <c r="S7" i="70"/>
  <c r="O8" i="70"/>
  <c r="P8" i="70"/>
  <c r="Q8" i="70"/>
  <c r="R8" i="70"/>
  <c r="S8" i="70"/>
  <c r="O9" i="70"/>
  <c r="P9" i="70"/>
  <c r="Q9" i="70"/>
  <c r="R9" i="70"/>
  <c r="S9" i="70"/>
  <c r="O10" i="70"/>
  <c r="P10" i="70"/>
  <c r="Q10" i="70"/>
  <c r="R10" i="70"/>
  <c r="S10" i="70"/>
  <c r="O11" i="70"/>
  <c r="P11" i="70"/>
  <c r="Q11" i="70"/>
  <c r="R11" i="70"/>
  <c r="S11" i="70"/>
  <c r="O12" i="70"/>
  <c r="P12" i="70"/>
  <c r="Q12" i="70"/>
  <c r="R12" i="70"/>
  <c r="S12" i="70"/>
  <c r="O13" i="70"/>
  <c r="P13" i="70"/>
  <c r="Q13" i="70"/>
  <c r="R13" i="70"/>
  <c r="S13" i="70"/>
  <c r="O14" i="70"/>
  <c r="P14" i="70"/>
  <c r="Q14" i="70"/>
  <c r="R14" i="70"/>
  <c r="S14" i="70"/>
  <c r="O15" i="70"/>
  <c r="P15" i="70"/>
  <c r="Q15" i="70"/>
  <c r="R15" i="70"/>
  <c r="S15" i="70"/>
  <c r="O16" i="70"/>
  <c r="P16" i="70"/>
  <c r="Q16" i="70"/>
  <c r="R16" i="70"/>
  <c r="S16" i="70"/>
  <c r="O17" i="70"/>
  <c r="P17" i="70"/>
  <c r="Q17" i="70"/>
  <c r="R17" i="70"/>
  <c r="S17" i="70"/>
  <c r="O18" i="70"/>
  <c r="P18" i="70"/>
  <c r="Q18" i="70"/>
  <c r="R18" i="70"/>
  <c r="S18" i="70"/>
  <c r="O19" i="70"/>
  <c r="P19" i="70"/>
  <c r="Q19" i="70"/>
  <c r="R19" i="70"/>
  <c r="S19" i="70"/>
  <c r="O20" i="70"/>
  <c r="P20" i="70"/>
  <c r="Q20" i="70"/>
  <c r="R20" i="70"/>
  <c r="S20" i="70"/>
  <c r="O21" i="70"/>
  <c r="P21" i="70"/>
  <c r="Q21" i="70"/>
  <c r="R21" i="70"/>
  <c r="S21" i="70"/>
  <c r="O22" i="70"/>
  <c r="P22" i="70"/>
  <c r="Q22" i="70"/>
  <c r="R22" i="70"/>
  <c r="S22" i="70"/>
  <c r="O23" i="70"/>
  <c r="P23" i="70"/>
  <c r="Q23" i="70"/>
  <c r="R23" i="70"/>
  <c r="S23" i="70"/>
  <c r="O24" i="70"/>
  <c r="P24" i="70"/>
  <c r="Q24" i="70"/>
  <c r="R24" i="70"/>
  <c r="S24" i="70"/>
  <c r="O25" i="70"/>
  <c r="P25" i="70"/>
  <c r="Q25" i="70"/>
  <c r="R25" i="70"/>
  <c r="S25" i="70"/>
  <c r="O26" i="70"/>
  <c r="P26" i="70"/>
  <c r="Q26" i="70"/>
  <c r="R26" i="70"/>
  <c r="S26" i="70"/>
  <c r="O27" i="70"/>
  <c r="P27" i="70"/>
  <c r="Q27" i="70"/>
  <c r="R27" i="70"/>
  <c r="S27" i="70"/>
  <c r="O28" i="70"/>
  <c r="P28" i="70"/>
  <c r="Q28" i="70"/>
  <c r="R28" i="70"/>
  <c r="S28" i="70"/>
  <c r="O29" i="70"/>
  <c r="P29" i="70"/>
  <c r="Q29" i="70"/>
  <c r="R29" i="70"/>
  <c r="S29" i="70"/>
  <c r="O30" i="70"/>
  <c r="P30" i="70"/>
  <c r="Q30" i="70"/>
  <c r="R30" i="70"/>
  <c r="S30" i="70"/>
  <c r="O31" i="70"/>
  <c r="P31" i="70"/>
  <c r="Q31" i="70"/>
  <c r="R31" i="70"/>
  <c r="S31" i="70"/>
  <c r="O32" i="70"/>
  <c r="P32" i="70"/>
  <c r="Q32" i="70"/>
  <c r="R32" i="70"/>
  <c r="S32" i="70"/>
  <c r="O33" i="70"/>
  <c r="P33" i="70"/>
  <c r="Q33" i="70"/>
  <c r="R33" i="70"/>
  <c r="S33" i="70"/>
  <c r="O34" i="70"/>
  <c r="P34" i="70"/>
  <c r="Q34" i="70"/>
  <c r="R34" i="70"/>
  <c r="S34" i="70"/>
  <c r="O35" i="70"/>
  <c r="P35" i="70"/>
  <c r="Q35" i="70"/>
  <c r="R35" i="70"/>
  <c r="S35" i="70"/>
  <c r="O36" i="70"/>
  <c r="P36" i="70"/>
  <c r="Q36" i="70"/>
  <c r="R36" i="70"/>
  <c r="S36" i="70"/>
  <c r="O37" i="70"/>
  <c r="P37" i="70"/>
  <c r="Q37" i="70"/>
  <c r="R37" i="70"/>
  <c r="S37" i="70"/>
  <c r="O38" i="70"/>
  <c r="P38" i="70"/>
  <c r="Q38" i="70"/>
  <c r="R38" i="70"/>
  <c r="S38" i="70"/>
  <c r="O39" i="70"/>
  <c r="P39" i="70"/>
  <c r="Q39" i="70"/>
  <c r="R39" i="70"/>
  <c r="S39" i="70"/>
  <c r="O40" i="70"/>
  <c r="P40" i="70"/>
  <c r="Q40" i="70"/>
  <c r="R40" i="70"/>
  <c r="S40" i="70"/>
  <c r="O41" i="70"/>
  <c r="P41" i="70"/>
  <c r="Q41" i="70"/>
  <c r="R41" i="70"/>
  <c r="S41" i="70"/>
  <c r="O42" i="70"/>
  <c r="P42" i="70"/>
  <c r="Q42" i="70"/>
  <c r="R42" i="70"/>
  <c r="S42" i="70"/>
  <c r="O43" i="70"/>
  <c r="P43" i="70"/>
  <c r="Q43" i="70"/>
  <c r="R43" i="70"/>
  <c r="S43" i="70"/>
  <c r="O44" i="70"/>
  <c r="P44" i="70"/>
  <c r="Q44" i="70"/>
  <c r="R44" i="70"/>
  <c r="S44" i="70"/>
  <c r="O45" i="70"/>
  <c r="P45" i="70"/>
  <c r="Q45" i="70"/>
  <c r="R45" i="70"/>
  <c r="S45" i="70"/>
  <c r="O46" i="70"/>
  <c r="P46" i="70"/>
  <c r="Q46" i="70"/>
  <c r="R46" i="70"/>
  <c r="S46" i="70"/>
  <c r="O47" i="70"/>
  <c r="P47" i="70"/>
  <c r="Q47" i="70"/>
  <c r="R47" i="70"/>
  <c r="S47" i="70"/>
  <c r="O48" i="70"/>
  <c r="P48" i="70"/>
  <c r="Q48" i="70"/>
  <c r="R48" i="70"/>
  <c r="S48" i="70"/>
  <c r="O49" i="70"/>
  <c r="P49" i="70"/>
  <c r="Q49" i="70"/>
  <c r="R49" i="70"/>
  <c r="S49" i="70"/>
  <c r="O50" i="70"/>
  <c r="P50" i="70"/>
  <c r="Q50" i="70"/>
  <c r="R50" i="70"/>
  <c r="S50" i="70"/>
  <c r="O51" i="70"/>
  <c r="P51" i="70"/>
  <c r="Q51" i="70"/>
  <c r="R51" i="70"/>
  <c r="S51" i="70"/>
  <c r="O52" i="70"/>
  <c r="P52" i="70"/>
  <c r="Q52" i="70"/>
  <c r="R52" i="70"/>
  <c r="S52" i="70"/>
  <c r="O53" i="70"/>
  <c r="P53" i="70"/>
  <c r="Q53" i="70"/>
  <c r="R53" i="70"/>
  <c r="S53" i="70"/>
  <c r="O54" i="70"/>
  <c r="P54" i="70"/>
  <c r="Q54" i="70"/>
  <c r="R54" i="70"/>
  <c r="S54" i="70"/>
  <c r="O55" i="70"/>
  <c r="P55" i="70"/>
  <c r="Q55" i="70"/>
  <c r="R55" i="70"/>
  <c r="S55" i="70"/>
  <c r="O56" i="70"/>
  <c r="P56" i="70"/>
  <c r="Q56" i="70"/>
  <c r="R56" i="70"/>
  <c r="S56" i="70"/>
  <c r="O57" i="70"/>
  <c r="P57" i="70"/>
  <c r="Q57" i="70"/>
  <c r="R57" i="70"/>
  <c r="S57" i="70"/>
  <c r="O58" i="70"/>
  <c r="P58" i="70"/>
  <c r="Q58" i="70"/>
  <c r="R58" i="70"/>
  <c r="S58" i="70"/>
  <c r="O59" i="70"/>
  <c r="P59" i="70"/>
  <c r="Q59" i="70"/>
  <c r="R59" i="70"/>
  <c r="S59" i="70"/>
  <c r="O60" i="70"/>
  <c r="P60" i="70"/>
  <c r="Q60" i="70"/>
  <c r="R60" i="70"/>
  <c r="S60" i="70"/>
  <c r="O61" i="70"/>
  <c r="P61" i="70"/>
  <c r="Q61" i="70"/>
  <c r="R61" i="70"/>
  <c r="S61" i="70"/>
  <c r="O62" i="70"/>
  <c r="P62" i="70"/>
  <c r="Q62" i="70"/>
  <c r="R62" i="70"/>
  <c r="S62" i="70"/>
  <c r="O63" i="70"/>
  <c r="P63" i="70"/>
  <c r="Q63" i="70"/>
  <c r="R63" i="70"/>
  <c r="S63" i="70"/>
  <c r="O64" i="70"/>
  <c r="P64" i="70"/>
  <c r="Q64" i="70"/>
  <c r="R64" i="70"/>
  <c r="S64" i="70"/>
  <c r="O65" i="70"/>
  <c r="P65" i="70"/>
  <c r="Q65" i="70"/>
  <c r="R65" i="70"/>
  <c r="S65" i="70"/>
  <c r="O66" i="70"/>
  <c r="P66" i="70"/>
  <c r="Q66" i="70"/>
  <c r="R66" i="70"/>
  <c r="S66" i="70"/>
  <c r="O67" i="70"/>
  <c r="P67" i="70"/>
  <c r="Q67" i="70"/>
  <c r="R67" i="70"/>
  <c r="S67" i="70"/>
  <c r="O68" i="70"/>
  <c r="P68" i="70"/>
  <c r="Q68" i="70"/>
  <c r="R68" i="70"/>
  <c r="S68" i="70"/>
  <c r="O69" i="70"/>
  <c r="P69" i="70"/>
  <c r="Q69" i="70"/>
  <c r="R69" i="70"/>
  <c r="S69" i="70"/>
  <c r="O70" i="70"/>
  <c r="P70" i="70"/>
  <c r="Q70" i="70"/>
  <c r="R70" i="70"/>
  <c r="S70" i="70"/>
  <c r="O71" i="70"/>
  <c r="P71" i="70"/>
  <c r="Q71" i="70"/>
  <c r="R71" i="70"/>
  <c r="S71" i="70"/>
  <c r="O72" i="70"/>
  <c r="P72" i="70"/>
  <c r="Q72" i="70"/>
  <c r="R72" i="70"/>
  <c r="S72" i="70"/>
  <c r="S74" i="70"/>
  <c r="O75" i="70"/>
  <c r="P75" i="70"/>
  <c r="Q75" i="70"/>
  <c r="R75" i="70"/>
  <c r="S75" i="70"/>
  <c r="N7" i="70"/>
  <c r="N8" i="70"/>
  <c r="N9" i="70"/>
  <c r="N10" i="70"/>
  <c r="N11" i="70"/>
  <c r="N12" i="70"/>
  <c r="N13" i="70"/>
  <c r="N14" i="70"/>
  <c r="N15" i="70"/>
  <c r="N16" i="70"/>
  <c r="N17" i="70"/>
  <c r="N18" i="70"/>
  <c r="N19" i="70"/>
  <c r="N20" i="70"/>
  <c r="N21" i="70"/>
  <c r="N22" i="70"/>
  <c r="N23" i="70"/>
  <c r="N24" i="70"/>
  <c r="N25" i="70"/>
  <c r="N26" i="70"/>
  <c r="N27" i="70"/>
  <c r="N28" i="70"/>
  <c r="N29" i="70"/>
  <c r="N30" i="70"/>
  <c r="N31" i="70"/>
  <c r="N32" i="70"/>
  <c r="N33" i="70"/>
  <c r="N34" i="70"/>
  <c r="N35" i="70"/>
  <c r="N36" i="70"/>
  <c r="N37" i="70"/>
  <c r="N38" i="70"/>
  <c r="N39" i="70"/>
  <c r="N40" i="70"/>
  <c r="N41" i="70"/>
  <c r="N42" i="70"/>
  <c r="N43" i="70"/>
  <c r="N44" i="70"/>
  <c r="N45" i="70"/>
  <c r="N46" i="70"/>
  <c r="N47" i="70"/>
  <c r="N48" i="70"/>
  <c r="N49" i="70"/>
  <c r="N50" i="70"/>
  <c r="N51" i="70"/>
  <c r="N52" i="70"/>
  <c r="N53" i="70"/>
  <c r="N54" i="70"/>
  <c r="N55" i="70"/>
  <c r="N56" i="70"/>
  <c r="N57" i="70"/>
  <c r="N58" i="70"/>
  <c r="N59" i="70"/>
  <c r="N60" i="70"/>
  <c r="N61" i="70"/>
  <c r="N62" i="70"/>
  <c r="N63" i="70"/>
  <c r="N64" i="70"/>
  <c r="N65" i="70"/>
  <c r="N66" i="70"/>
  <c r="N67" i="70"/>
  <c r="N68" i="70"/>
  <c r="N69" i="70"/>
  <c r="N70" i="70"/>
  <c r="N71" i="70"/>
  <c r="N72" i="70"/>
  <c r="N74" i="70"/>
  <c r="N75" i="70"/>
  <c r="N6" i="70"/>
  <c r="T6" i="64"/>
  <c r="T7" i="64"/>
  <c r="T8" i="64"/>
  <c r="T9" i="64"/>
  <c r="T10" i="64"/>
  <c r="T11" i="64"/>
  <c r="T12" i="64"/>
  <c r="T13" i="64"/>
  <c r="T14" i="64"/>
  <c r="T15" i="64"/>
  <c r="T16" i="64"/>
  <c r="T17" i="64"/>
  <c r="T18" i="64"/>
  <c r="T19" i="64"/>
  <c r="T20" i="64"/>
  <c r="T21" i="64"/>
  <c r="T22" i="64"/>
  <c r="T23" i="64"/>
  <c r="T24" i="64"/>
  <c r="T25" i="64"/>
  <c r="T26" i="64"/>
  <c r="T27" i="64"/>
  <c r="T28" i="64"/>
  <c r="T29" i="64"/>
  <c r="T30" i="64"/>
  <c r="T31" i="64"/>
  <c r="T32" i="64"/>
  <c r="T33" i="64"/>
  <c r="T34" i="64"/>
  <c r="T35" i="64"/>
  <c r="T36" i="64"/>
  <c r="T37" i="64"/>
  <c r="T38" i="64"/>
  <c r="T39" i="64"/>
  <c r="T40" i="64"/>
  <c r="T41" i="64"/>
  <c r="T42" i="64"/>
  <c r="T43" i="64"/>
  <c r="T44" i="64"/>
  <c r="T45" i="64"/>
  <c r="T46" i="64"/>
  <c r="T47" i="64"/>
  <c r="T48" i="64"/>
  <c r="T49" i="64"/>
  <c r="T50" i="64"/>
  <c r="T51" i="64"/>
  <c r="T52" i="64"/>
  <c r="T53" i="64"/>
  <c r="T54" i="64"/>
  <c r="T55" i="64"/>
  <c r="T56" i="64"/>
  <c r="T57" i="64"/>
  <c r="T58" i="64"/>
  <c r="T59" i="64"/>
  <c r="T60" i="64"/>
  <c r="T61" i="64"/>
  <c r="T62" i="64"/>
  <c r="T63" i="64"/>
  <c r="T64" i="64"/>
  <c r="T65" i="64"/>
  <c r="T66" i="64"/>
  <c r="T67" i="64"/>
  <c r="T68" i="64"/>
  <c r="T69" i="64"/>
  <c r="T70" i="64"/>
  <c r="T71" i="64"/>
  <c r="T72" i="64"/>
  <c r="T75" i="64"/>
  <c r="O6" i="64"/>
  <c r="P6" i="64"/>
  <c r="Q6" i="64"/>
  <c r="R6" i="64"/>
  <c r="S6" i="64"/>
  <c r="O7" i="64"/>
  <c r="P7" i="64"/>
  <c r="Q7" i="64"/>
  <c r="R7" i="64"/>
  <c r="S7" i="64"/>
  <c r="O8" i="64"/>
  <c r="P8" i="64"/>
  <c r="Q8" i="64"/>
  <c r="R8" i="64"/>
  <c r="S8" i="64"/>
  <c r="O9" i="64"/>
  <c r="P9" i="64"/>
  <c r="Q9" i="64"/>
  <c r="R9" i="64"/>
  <c r="S9" i="64"/>
  <c r="O10" i="64"/>
  <c r="P10" i="64"/>
  <c r="Q10" i="64"/>
  <c r="R10" i="64"/>
  <c r="S10" i="64"/>
  <c r="O11" i="64"/>
  <c r="P11" i="64"/>
  <c r="Q11" i="64"/>
  <c r="R11" i="64"/>
  <c r="S11" i="64"/>
  <c r="O12" i="64"/>
  <c r="P12" i="64"/>
  <c r="Q12" i="64"/>
  <c r="R12" i="64"/>
  <c r="S12" i="64"/>
  <c r="O13" i="64"/>
  <c r="P13" i="64"/>
  <c r="Q13" i="64"/>
  <c r="R13" i="64"/>
  <c r="S13" i="64"/>
  <c r="O14" i="64"/>
  <c r="P14" i="64"/>
  <c r="Q14" i="64"/>
  <c r="R14" i="64"/>
  <c r="S14" i="64"/>
  <c r="O15" i="64"/>
  <c r="P15" i="64"/>
  <c r="Q15" i="64"/>
  <c r="R15" i="64"/>
  <c r="S15" i="64"/>
  <c r="O16" i="64"/>
  <c r="P16" i="64"/>
  <c r="Q16" i="64"/>
  <c r="R16" i="64"/>
  <c r="S16" i="64"/>
  <c r="O17" i="64"/>
  <c r="P17" i="64"/>
  <c r="Q17" i="64"/>
  <c r="R17" i="64"/>
  <c r="S17" i="64"/>
  <c r="O18" i="64"/>
  <c r="P18" i="64"/>
  <c r="Q18" i="64"/>
  <c r="R18" i="64"/>
  <c r="S18" i="64"/>
  <c r="O19" i="64"/>
  <c r="P19" i="64"/>
  <c r="Q19" i="64"/>
  <c r="R19" i="64"/>
  <c r="S19" i="64"/>
  <c r="O20" i="64"/>
  <c r="P20" i="64"/>
  <c r="Q20" i="64"/>
  <c r="R20" i="64"/>
  <c r="S20" i="64"/>
  <c r="O21" i="64"/>
  <c r="P21" i="64"/>
  <c r="Q21" i="64"/>
  <c r="R21" i="64"/>
  <c r="S21" i="64"/>
  <c r="O22" i="64"/>
  <c r="P22" i="64"/>
  <c r="Q22" i="64"/>
  <c r="R22" i="64"/>
  <c r="S22" i="64"/>
  <c r="O23" i="64"/>
  <c r="P23" i="64"/>
  <c r="Q23" i="64"/>
  <c r="R23" i="64"/>
  <c r="S23" i="64"/>
  <c r="O24" i="64"/>
  <c r="P24" i="64"/>
  <c r="Q24" i="64"/>
  <c r="R24" i="64"/>
  <c r="S24" i="64"/>
  <c r="O25" i="64"/>
  <c r="P25" i="64"/>
  <c r="Q25" i="64"/>
  <c r="R25" i="64"/>
  <c r="S25" i="64"/>
  <c r="O26" i="64"/>
  <c r="P26" i="64"/>
  <c r="Q26" i="64"/>
  <c r="R26" i="64"/>
  <c r="S26" i="64"/>
  <c r="O27" i="64"/>
  <c r="P27" i="64"/>
  <c r="Q27" i="64"/>
  <c r="R27" i="64"/>
  <c r="S27" i="64"/>
  <c r="O28" i="64"/>
  <c r="P28" i="64"/>
  <c r="Q28" i="64"/>
  <c r="R28" i="64"/>
  <c r="S28" i="64"/>
  <c r="O29" i="64"/>
  <c r="P29" i="64"/>
  <c r="Q29" i="64"/>
  <c r="R29" i="64"/>
  <c r="S29" i="64"/>
  <c r="O30" i="64"/>
  <c r="P30" i="64"/>
  <c r="Q30" i="64"/>
  <c r="R30" i="64"/>
  <c r="S30" i="64"/>
  <c r="O31" i="64"/>
  <c r="P31" i="64"/>
  <c r="Q31" i="64"/>
  <c r="R31" i="64"/>
  <c r="S31" i="64"/>
  <c r="O32" i="64"/>
  <c r="P32" i="64"/>
  <c r="Q32" i="64"/>
  <c r="R32" i="64"/>
  <c r="S32" i="64"/>
  <c r="O33" i="64"/>
  <c r="P33" i="64"/>
  <c r="Q33" i="64"/>
  <c r="R33" i="64"/>
  <c r="S33" i="64"/>
  <c r="O34" i="64"/>
  <c r="P34" i="64"/>
  <c r="Q34" i="64"/>
  <c r="R34" i="64"/>
  <c r="S34" i="64"/>
  <c r="O35" i="64"/>
  <c r="P35" i="64"/>
  <c r="Q35" i="64"/>
  <c r="R35" i="64"/>
  <c r="S35" i="64"/>
  <c r="O36" i="64"/>
  <c r="P36" i="64"/>
  <c r="Q36" i="64"/>
  <c r="R36" i="64"/>
  <c r="S36" i="64"/>
  <c r="O37" i="64"/>
  <c r="P37" i="64"/>
  <c r="Q37" i="64"/>
  <c r="R37" i="64"/>
  <c r="S37" i="64"/>
  <c r="O38" i="64"/>
  <c r="P38" i="64"/>
  <c r="Q38" i="64"/>
  <c r="R38" i="64"/>
  <c r="S38" i="64"/>
  <c r="O39" i="64"/>
  <c r="P39" i="64"/>
  <c r="Q39" i="64"/>
  <c r="R39" i="64"/>
  <c r="S39" i="64"/>
  <c r="O40" i="64"/>
  <c r="P40" i="64"/>
  <c r="Q40" i="64"/>
  <c r="R40" i="64"/>
  <c r="S40" i="64"/>
  <c r="O41" i="64"/>
  <c r="P41" i="64"/>
  <c r="Q41" i="64"/>
  <c r="R41" i="64"/>
  <c r="S41" i="64"/>
  <c r="O42" i="64"/>
  <c r="P42" i="64"/>
  <c r="Q42" i="64"/>
  <c r="R42" i="64"/>
  <c r="S42" i="64"/>
  <c r="O43" i="64"/>
  <c r="P43" i="64"/>
  <c r="Q43" i="64"/>
  <c r="R43" i="64"/>
  <c r="S43" i="64"/>
  <c r="O44" i="64"/>
  <c r="P44" i="64"/>
  <c r="Q44" i="64"/>
  <c r="R44" i="64"/>
  <c r="S44" i="64"/>
  <c r="O45" i="64"/>
  <c r="P45" i="64"/>
  <c r="Q45" i="64"/>
  <c r="R45" i="64"/>
  <c r="S45" i="64"/>
  <c r="O46" i="64"/>
  <c r="P46" i="64"/>
  <c r="Q46" i="64"/>
  <c r="R46" i="64"/>
  <c r="S46" i="64"/>
  <c r="O47" i="64"/>
  <c r="P47" i="64"/>
  <c r="Q47" i="64"/>
  <c r="R47" i="64"/>
  <c r="S47" i="64"/>
  <c r="O48" i="64"/>
  <c r="P48" i="64"/>
  <c r="Q48" i="64"/>
  <c r="R48" i="64"/>
  <c r="S48" i="64"/>
  <c r="O49" i="64"/>
  <c r="P49" i="64"/>
  <c r="Q49" i="64"/>
  <c r="R49" i="64"/>
  <c r="S49" i="64"/>
  <c r="O50" i="64"/>
  <c r="P50" i="64"/>
  <c r="Q50" i="64"/>
  <c r="R50" i="64"/>
  <c r="S50" i="64"/>
  <c r="O51" i="64"/>
  <c r="P51" i="64"/>
  <c r="Q51" i="64"/>
  <c r="R51" i="64"/>
  <c r="S51" i="64"/>
  <c r="O52" i="64"/>
  <c r="P52" i="64"/>
  <c r="Q52" i="64"/>
  <c r="R52" i="64"/>
  <c r="S52" i="64"/>
  <c r="O53" i="64"/>
  <c r="P53" i="64"/>
  <c r="Q53" i="64"/>
  <c r="R53" i="64"/>
  <c r="S53" i="64"/>
  <c r="O54" i="64"/>
  <c r="P54" i="64"/>
  <c r="Q54" i="64"/>
  <c r="R54" i="64"/>
  <c r="S54" i="64"/>
  <c r="O55" i="64"/>
  <c r="P55" i="64"/>
  <c r="Q55" i="64"/>
  <c r="R55" i="64"/>
  <c r="S55" i="64"/>
  <c r="O56" i="64"/>
  <c r="P56" i="64"/>
  <c r="Q56" i="64"/>
  <c r="R56" i="64"/>
  <c r="S56" i="64"/>
  <c r="O57" i="64"/>
  <c r="P57" i="64"/>
  <c r="Q57" i="64"/>
  <c r="R57" i="64"/>
  <c r="S57" i="64"/>
  <c r="O58" i="64"/>
  <c r="P58" i="64"/>
  <c r="Q58" i="64"/>
  <c r="R58" i="64"/>
  <c r="S58" i="64"/>
  <c r="O59" i="64"/>
  <c r="P59" i="64"/>
  <c r="Q59" i="64"/>
  <c r="R59" i="64"/>
  <c r="S59" i="64"/>
  <c r="O60" i="64"/>
  <c r="P60" i="64"/>
  <c r="Q60" i="64"/>
  <c r="R60" i="64"/>
  <c r="S60" i="64"/>
  <c r="O61" i="64"/>
  <c r="P61" i="64"/>
  <c r="Q61" i="64"/>
  <c r="R61" i="64"/>
  <c r="S61" i="64"/>
  <c r="O62" i="64"/>
  <c r="P62" i="64"/>
  <c r="Q62" i="64"/>
  <c r="R62" i="64"/>
  <c r="S62" i="64"/>
  <c r="O63" i="64"/>
  <c r="P63" i="64"/>
  <c r="Q63" i="64"/>
  <c r="R63" i="64"/>
  <c r="S63" i="64"/>
  <c r="O64" i="64"/>
  <c r="P64" i="64"/>
  <c r="Q64" i="64"/>
  <c r="R64" i="64"/>
  <c r="S64" i="64"/>
  <c r="O65" i="64"/>
  <c r="P65" i="64"/>
  <c r="Q65" i="64"/>
  <c r="R65" i="64"/>
  <c r="S65" i="64"/>
  <c r="O66" i="64"/>
  <c r="P66" i="64"/>
  <c r="Q66" i="64"/>
  <c r="R66" i="64"/>
  <c r="S66" i="64"/>
  <c r="O67" i="64"/>
  <c r="P67" i="64"/>
  <c r="Q67" i="64"/>
  <c r="R67" i="64"/>
  <c r="S67" i="64"/>
  <c r="O68" i="64"/>
  <c r="P68" i="64"/>
  <c r="Q68" i="64"/>
  <c r="R68" i="64"/>
  <c r="S68" i="64"/>
  <c r="O69" i="64"/>
  <c r="P69" i="64"/>
  <c r="Q69" i="64"/>
  <c r="R69" i="64"/>
  <c r="S69" i="64"/>
  <c r="O70" i="64"/>
  <c r="P70" i="64"/>
  <c r="Q70" i="64"/>
  <c r="R70" i="64"/>
  <c r="S70" i="64"/>
  <c r="O71" i="64"/>
  <c r="P71" i="64"/>
  <c r="Q71" i="64"/>
  <c r="R71" i="64"/>
  <c r="S71" i="64"/>
  <c r="O72" i="64"/>
  <c r="P72" i="64"/>
  <c r="Q72" i="64"/>
  <c r="R72" i="64"/>
  <c r="S72" i="64"/>
  <c r="O75" i="64"/>
  <c r="P75" i="64"/>
  <c r="Q75" i="64"/>
  <c r="R75" i="64"/>
  <c r="S75" i="64"/>
  <c r="D6" i="64"/>
  <c r="E6" i="64"/>
  <c r="F6" i="64"/>
  <c r="G6" i="64"/>
  <c r="H6" i="64"/>
  <c r="I6" i="64"/>
  <c r="J6" i="64"/>
  <c r="K6" i="64"/>
  <c r="L6" i="64"/>
  <c r="M6" i="64"/>
  <c r="D7" i="64"/>
  <c r="E7" i="64"/>
  <c r="F7" i="64"/>
  <c r="G7" i="64"/>
  <c r="H7" i="64"/>
  <c r="I7" i="64"/>
  <c r="J7" i="64"/>
  <c r="K7" i="64"/>
  <c r="L7" i="64"/>
  <c r="M7" i="64"/>
  <c r="D8" i="64"/>
  <c r="E8" i="64"/>
  <c r="F8" i="64"/>
  <c r="G8" i="64"/>
  <c r="H8" i="64"/>
  <c r="I8" i="64"/>
  <c r="J8" i="64"/>
  <c r="K8" i="64"/>
  <c r="L8" i="64"/>
  <c r="M8" i="64"/>
  <c r="D9" i="64"/>
  <c r="E9" i="64"/>
  <c r="F9" i="64"/>
  <c r="G9" i="64"/>
  <c r="H9" i="64"/>
  <c r="I9" i="64"/>
  <c r="J9" i="64"/>
  <c r="K9" i="64"/>
  <c r="L9" i="64"/>
  <c r="M9" i="64"/>
  <c r="D10" i="64"/>
  <c r="E10" i="64"/>
  <c r="F10" i="64"/>
  <c r="G10" i="64"/>
  <c r="H10" i="64"/>
  <c r="I10" i="64"/>
  <c r="J10" i="64"/>
  <c r="K10" i="64"/>
  <c r="L10" i="64"/>
  <c r="M10" i="64"/>
  <c r="D11" i="64"/>
  <c r="E11" i="64"/>
  <c r="F11" i="64"/>
  <c r="G11" i="64"/>
  <c r="H11" i="64"/>
  <c r="I11" i="64"/>
  <c r="J11" i="64"/>
  <c r="K11" i="64"/>
  <c r="L11" i="64"/>
  <c r="M11" i="64"/>
  <c r="D12" i="64"/>
  <c r="E12" i="64"/>
  <c r="F12" i="64"/>
  <c r="G12" i="64"/>
  <c r="H12" i="64"/>
  <c r="I12" i="64"/>
  <c r="J12" i="64"/>
  <c r="K12" i="64"/>
  <c r="L12" i="64"/>
  <c r="M12" i="64"/>
  <c r="D13" i="64"/>
  <c r="E13" i="64"/>
  <c r="F13" i="64"/>
  <c r="G13" i="64"/>
  <c r="H13" i="64"/>
  <c r="I13" i="64"/>
  <c r="J13" i="64"/>
  <c r="K13" i="64"/>
  <c r="L13" i="64"/>
  <c r="M13" i="64"/>
  <c r="D14" i="64"/>
  <c r="E14" i="64"/>
  <c r="F14" i="64"/>
  <c r="G14" i="64"/>
  <c r="H14" i="64"/>
  <c r="I14" i="64"/>
  <c r="J14" i="64"/>
  <c r="K14" i="64"/>
  <c r="L14" i="64"/>
  <c r="M14" i="64"/>
  <c r="D15" i="64"/>
  <c r="E15" i="64"/>
  <c r="F15" i="64"/>
  <c r="G15" i="64"/>
  <c r="H15" i="64"/>
  <c r="I15" i="64"/>
  <c r="J15" i="64"/>
  <c r="K15" i="64"/>
  <c r="L15" i="64"/>
  <c r="M15" i="64"/>
  <c r="D16" i="64"/>
  <c r="E16" i="64"/>
  <c r="F16" i="64"/>
  <c r="G16" i="64"/>
  <c r="H16" i="64"/>
  <c r="I16" i="64"/>
  <c r="J16" i="64"/>
  <c r="K16" i="64"/>
  <c r="L16" i="64"/>
  <c r="M16" i="64"/>
  <c r="D17" i="64"/>
  <c r="E17" i="64"/>
  <c r="F17" i="64"/>
  <c r="G17" i="64"/>
  <c r="H17" i="64"/>
  <c r="I17" i="64"/>
  <c r="J17" i="64"/>
  <c r="K17" i="64"/>
  <c r="L17" i="64"/>
  <c r="M17" i="64"/>
  <c r="D18" i="64"/>
  <c r="E18" i="64"/>
  <c r="F18" i="64"/>
  <c r="G18" i="64"/>
  <c r="H18" i="64"/>
  <c r="I18" i="64"/>
  <c r="J18" i="64"/>
  <c r="K18" i="64"/>
  <c r="L18" i="64"/>
  <c r="M18" i="64"/>
  <c r="D19" i="64"/>
  <c r="E19" i="64"/>
  <c r="F19" i="64"/>
  <c r="G19" i="64"/>
  <c r="H19" i="64"/>
  <c r="I19" i="64"/>
  <c r="J19" i="64"/>
  <c r="K19" i="64"/>
  <c r="L19" i="64"/>
  <c r="M19" i="64"/>
  <c r="D20" i="64"/>
  <c r="E20" i="64"/>
  <c r="F20" i="64"/>
  <c r="G20" i="64"/>
  <c r="H20" i="64"/>
  <c r="I20" i="64"/>
  <c r="J20" i="64"/>
  <c r="K20" i="64"/>
  <c r="L20" i="64"/>
  <c r="M20" i="64"/>
  <c r="D21" i="64"/>
  <c r="E21" i="64"/>
  <c r="F21" i="64"/>
  <c r="G21" i="64"/>
  <c r="H21" i="64"/>
  <c r="I21" i="64"/>
  <c r="J21" i="64"/>
  <c r="K21" i="64"/>
  <c r="L21" i="64"/>
  <c r="M21" i="64"/>
  <c r="D22" i="64"/>
  <c r="E22" i="64"/>
  <c r="F22" i="64"/>
  <c r="G22" i="64"/>
  <c r="H22" i="64"/>
  <c r="I22" i="64"/>
  <c r="J22" i="64"/>
  <c r="K22" i="64"/>
  <c r="L22" i="64"/>
  <c r="M22" i="64"/>
  <c r="D23" i="64"/>
  <c r="E23" i="64"/>
  <c r="F23" i="64"/>
  <c r="G23" i="64"/>
  <c r="H23" i="64"/>
  <c r="I23" i="64"/>
  <c r="J23" i="64"/>
  <c r="K23" i="64"/>
  <c r="L23" i="64"/>
  <c r="M23" i="64"/>
  <c r="D24" i="64"/>
  <c r="E24" i="64"/>
  <c r="F24" i="64"/>
  <c r="G24" i="64"/>
  <c r="H24" i="64"/>
  <c r="I24" i="64"/>
  <c r="J24" i="64"/>
  <c r="K24" i="64"/>
  <c r="L24" i="64"/>
  <c r="M24" i="64"/>
  <c r="D25" i="64"/>
  <c r="E25" i="64"/>
  <c r="F25" i="64"/>
  <c r="G25" i="64"/>
  <c r="H25" i="64"/>
  <c r="I25" i="64"/>
  <c r="J25" i="64"/>
  <c r="K25" i="64"/>
  <c r="L25" i="64"/>
  <c r="M25" i="64"/>
  <c r="D26" i="64"/>
  <c r="E26" i="64"/>
  <c r="F26" i="64"/>
  <c r="H26" i="64"/>
  <c r="I26" i="64"/>
  <c r="J26" i="64"/>
  <c r="K26" i="64"/>
  <c r="L26" i="64"/>
  <c r="M26" i="64"/>
  <c r="D27" i="64"/>
  <c r="E27" i="64"/>
  <c r="F27" i="64"/>
  <c r="G27" i="64"/>
  <c r="H27" i="64"/>
  <c r="I27" i="64"/>
  <c r="J27" i="64"/>
  <c r="K27" i="64"/>
  <c r="L27" i="64"/>
  <c r="M27" i="64"/>
  <c r="D28" i="64"/>
  <c r="E28" i="64"/>
  <c r="F28" i="64"/>
  <c r="G28" i="64"/>
  <c r="H28" i="64"/>
  <c r="I28" i="64"/>
  <c r="J28" i="64"/>
  <c r="K28" i="64"/>
  <c r="L28" i="64"/>
  <c r="M28" i="64"/>
  <c r="D29" i="64"/>
  <c r="E29" i="64"/>
  <c r="F29" i="64"/>
  <c r="G29" i="64"/>
  <c r="H29" i="64"/>
  <c r="I29" i="64"/>
  <c r="J29" i="64"/>
  <c r="K29" i="64"/>
  <c r="L29" i="64"/>
  <c r="M29" i="64"/>
  <c r="D30" i="64"/>
  <c r="E30" i="64"/>
  <c r="F30" i="64"/>
  <c r="G30" i="64"/>
  <c r="H30" i="64"/>
  <c r="I30" i="64"/>
  <c r="J30" i="64"/>
  <c r="K30" i="64"/>
  <c r="L30" i="64"/>
  <c r="M30" i="64"/>
  <c r="D31" i="64"/>
  <c r="E31" i="64"/>
  <c r="F31" i="64"/>
  <c r="G31" i="64"/>
  <c r="H31" i="64"/>
  <c r="I31" i="64"/>
  <c r="J31" i="64"/>
  <c r="K31" i="64"/>
  <c r="L31" i="64"/>
  <c r="M31" i="64"/>
  <c r="D32" i="64"/>
  <c r="E32" i="64"/>
  <c r="F32" i="64"/>
  <c r="G32" i="64"/>
  <c r="H32" i="64"/>
  <c r="I32" i="64"/>
  <c r="J32" i="64"/>
  <c r="K32" i="64"/>
  <c r="L32" i="64"/>
  <c r="M32" i="64"/>
  <c r="D33" i="64"/>
  <c r="E33" i="64"/>
  <c r="F33" i="64"/>
  <c r="G33" i="64"/>
  <c r="H33" i="64"/>
  <c r="I33" i="64"/>
  <c r="J33" i="64"/>
  <c r="K33" i="64"/>
  <c r="L33" i="64"/>
  <c r="M33" i="64"/>
  <c r="D34" i="64"/>
  <c r="E34" i="64"/>
  <c r="F34" i="64"/>
  <c r="G34" i="64"/>
  <c r="H34" i="64"/>
  <c r="I34" i="64"/>
  <c r="J34" i="64"/>
  <c r="K34" i="64"/>
  <c r="L34" i="64"/>
  <c r="M34" i="64"/>
  <c r="D35" i="64"/>
  <c r="E35" i="64"/>
  <c r="F35" i="64"/>
  <c r="G35" i="64"/>
  <c r="H35" i="64"/>
  <c r="I35" i="64"/>
  <c r="J35" i="64"/>
  <c r="K35" i="64"/>
  <c r="L35" i="64"/>
  <c r="M35" i="64"/>
  <c r="D36" i="64"/>
  <c r="E36" i="64"/>
  <c r="F36" i="64"/>
  <c r="G36" i="64"/>
  <c r="H36" i="64"/>
  <c r="I36" i="64"/>
  <c r="J36" i="64"/>
  <c r="K36" i="64"/>
  <c r="L36" i="64"/>
  <c r="M36" i="64"/>
  <c r="D37" i="64"/>
  <c r="E37" i="64"/>
  <c r="F37" i="64"/>
  <c r="G37" i="64"/>
  <c r="H37" i="64"/>
  <c r="I37" i="64"/>
  <c r="J37" i="64"/>
  <c r="K37" i="64"/>
  <c r="L37" i="64"/>
  <c r="M37" i="64"/>
  <c r="D38" i="64"/>
  <c r="E38" i="64"/>
  <c r="F38" i="64"/>
  <c r="G38" i="64"/>
  <c r="H38" i="64"/>
  <c r="I38" i="64"/>
  <c r="J38" i="64"/>
  <c r="K38" i="64"/>
  <c r="L38" i="64"/>
  <c r="M38" i="64"/>
  <c r="D39" i="64"/>
  <c r="E39" i="64"/>
  <c r="F39" i="64"/>
  <c r="G39" i="64"/>
  <c r="H39" i="64"/>
  <c r="I39" i="64"/>
  <c r="J39" i="64"/>
  <c r="K39" i="64"/>
  <c r="L39" i="64"/>
  <c r="M39" i="64"/>
  <c r="D40" i="64"/>
  <c r="E40" i="64"/>
  <c r="F40" i="64"/>
  <c r="G40" i="64"/>
  <c r="H40" i="64"/>
  <c r="I40" i="64"/>
  <c r="J40" i="64"/>
  <c r="K40" i="64"/>
  <c r="L40" i="64"/>
  <c r="M40" i="64"/>
  <c r="D41" i="64"/>
  <c r="E41" i="64"/>
  <c r="F41" i="64"/>
  <c r="G41" i="64"/>
  <c r="H41" i="64"/>
  <c r="I41" i="64"/>
  <c r="J41" i="64"/>
  <c r="K41" i="64"/>
  <c r="L41" i="64"/>
  <c r="M41" i="64"/>
  <c r="D42" i="64"/>
  <c r="E42" i="64"/>
  <c r="F42" i="64"/>
  <c r="G42" i="64"/>
  <c r="H42" i="64"/>
  <c r="I42" i="64"/>
  <c r="J42" i="64"/>
  <c r="K42" i="64"/>
  <c r="L42" i="64"/>
  <c r="M42" i="64"/>
  <c r="D43" i="64"/>
  <c r="E43" i="64"/>
  <c r="F43" i="64"/>
  <c r="G43" i="64"/>
  <c r="H43" i="64"/>
  <c r="I43" i="64"/>
  <c r="J43" i="64"/>
  <c r="K43" i="64"/>
  <c r="L43" i="64"/>
  <c r="M43" i="64"/>
  <c r="D44" i="64"/>
  <c r="E44" i="64"/>
  <c r="F44" i="64"/>
  <c r="G44" i="64"/>
  <c r="H44" i="64"/>
  <c r="I44" i="64"/>
  <c r="J44" i="64"/>
  <c r="K44" i="64"/>
  <c r="L44" i="64"/>
  <c r="M44" i="64"/>
  <c r="D45" i="64"/>
  <c r="E45" i="64"/>
  <c r="F45" i="64"/>
  <c r="G45" i="64"/>
  <c r="H45" i="64"/>
  <c r="I45" i="64"/>
  <c r="J45" i="64"/>
  <c r="K45" i="64"/>
  <c r="L45" i="64"/>
  <c r="M45" i="64"/>
  <c r="D46" i="64"/>
  <c r="E46" i="64"/>
  <c r="F46" i="64"/>
  <c r="G46" i="64"/>
  <c r="H46" i="64"/>
  <c r="I46" i="64"/>
  <c r="J46" i="64"/>
  <c r="K46" i="64"/>
  <c r="L46" i="64"/>
  <c r="M46" i="64"/>
  <c r="D47" i="64"/>
  <c r="E47" i="64"/>
  <c r="F47" i="64"/>
  <c r="G47" i="64"/>
  <c r="H47" i="64"/>
  <c r="I47" i="64"/>
  <c r="J47" i="64"/>
  <c r="K47" i="64"/>
  <c r="L47" i="64"/>
  <c r="M47" i="64"/>
  <c r="D48" i="64"/>
  <c r="E48" i="64"/>
  <c r="F48" i="64"/>
  <c r="G48" i="64"/>
  <c r="H48" i="64"/>
  <c r="I48" i="64"/>
  <c r="J48" i="64"/>
  <c r="K48" i="64"/>
  <c r="L48" i="64"/>
  <c r="M48" i="64"/>
  <c r="D49" i="64"/>
  <c r="E49" i="64"/>
  <c r="F49" i="64"/>
  <c r="G49" i="64"/>
  <c r="H49" i="64"/>
  <c r="I49" i="64"/>
  <c r="J49" i="64"/>
  <c r="K49" i="64"/>
  <c r="L49" i="64"/>
  <c r="M49" i="64"/>
  <c r="D50" i="64"/>
  <c r="E50" i="64"/>
  <c r="F50" i="64"/>
  <c r="G50" i="64"/>
  <c r="H50" i="64"/>
  <c r="I50" i="64"/>
  <c r="J50" i="64"/>
  <c r="K50" i="64"/>
  <c r="L50" i="64"/>
  <c r="M50" i="64"/>
  <c r="D51" i="64"/>
  <c r="E51" i="64"/>
  <c r="F51" i="64"/>
  <c r="G51" i="64"/>
  <c r="H51" i="64"/>
  <c r="I51" i="64"/>
  <c r="J51" i="64"/>
  <c r="K51" i="64"/>
  <c r="L51" i="64"/>
  <c r="M51" i="64"/>
  <c r="D52" i="64"/>
  <c r="E52" i="64"/>
  <c r="F52" i="64"/>
  <c r="G52" i="64"/>
  <c r="H52" i="64"/>
  <c r="I52" i="64"/>
  <c r="J52" i="64"/>
  <c r="K52" i="64"/>
  <c r="L52" i="64"/>
  <c r="M52" i="64"/>
  <c r="D53" i="64"/>
  <c r="E53" i="64"/>
  <c r="F53" i="64"/>
  <c r="G53" i="64"/>
  <c r="H53" i="64"/>
  <c r="I53" i="64"/>
  <c r="J53" i="64"/>
  <c r="K53" i="64"/>
  <c r="L53" i="64"/>
  <c r="M53" i="64"/>
  <c r="D54" i="64"/>
  <c r="E54" i="64"/>
  <c r="F54" i="64"/>
  <c r="G54" i="64"/>
  <c r="H54" i="64"/>
  <c r="I54" i="64"/>
  <c r="J54" i="64"/>
  <c r="K54" i="64"/>
  <c r="L54" i="64"/>
  <c r="M54" i="64"/>
  <c r="D55" i="64"/>
  <c r="E55" i="64"/>
  <c r="F55" i="64"/>
  <c r="G55" i="64"/>
  <c r="H55" i="64"/>
  <c r="I55" i="64"/>
  <c r="J55" i="64"/>
  <c r="K55" i="64"/>
  <c r="L55" i="64"/>
  <c r="M55" i="64"/>
  <c r="D56" i="64"/>
  <c r="E56" i="64"/>
  <c r="F56" i="64"/>
  <c r="G56" i="64"/>
  <c r="H56" i="64"/>
  <c r="I56" i="64"/>
  <c r="J56" i="64"/>
  <c r="K56" i="64"/>
  <c r="L56" i="64"/>
  <c r="M56" i="64"/>
  <c r="D57" i="64"/>
  <c r="E57" i="64"/>
  <c r="F57" i="64"/>
  <c r="G57" i="64"/>
  <c r="H57" i="64"/>
  <c r="I57" i="64"/>
  <c r="J57" i="64"/>
  <c r="K57" i="64"/>
  <c r="L57" i="64"/>
  <c r="M57" i="64"/>
  <c r="D58" i="64"/>
  <c r="E58" i="64"/>
  <c r="F58" i="64"/>
  <c r="G58" i="64"/>
  <c r="H58" i="64"/>
  <c r="I58" i="64"/>
  <c r="J58" i="64"/>
  <c r="K58" i="64"/>
  <c r="L58" i="64"/>
  <c r="M58" i="64"/>
  <c r="D59" i="64"/>
  <c r="E59" i="64"/>
  <c r="F59" i="64"/>
  <c r="G59" i="64"/>
  <c r="H59" i="64"/>
  <c r="I59" i="64"/>
  <c r="J59" i="64"/>
  <c r="K59" i="64"/>
  <c r="L59" i="64"/>
  <c r="M59" i="64"/>
  <c r="D60" i="64"/>
  <c r="E60" i="64"/>
  <c r="F60" i="64"/>
  <c r="G60" i="64"/>
  <c r="H60" i="64"/>
  <c r="I60" i="64"/>
  <c r="J60" i="64"/>
  <c r="K60" i="64"/>
  <c r="L60" i="64"/>
  <c r="M60" i="64"/>
  <c r="D61" i="64"/>
  <c r="E61" i="64"/>
  <c r="F61" i="64"/>
  <c r="G61" i="64"/>
  <c r="H61" i="64"/>
  <c r="I61" i="64"/>
  <c r="J61" i="64"/>
  <c r="K61" i="64"/>
  <c r="L61" i="64"/>
  <c r="M61" i="64"/>
  <c r="D62" i="64"/>
  <c r="E62" i="64"/>
  <c r="F62" i="64"/>
  <c r="G62" i="64"/>
  <c r="H62" i="64"/>
  <c r="I62" i="64"/>
  <c r="J62" i="64"/>
  <c r="K62" i="64"/>
  <c r="L62" i="64"/>
  <c r="M62" i="64"/>
  <c r="D63" i="64"/>
  <c r="E63" i="64"/>
  <c r="F63" i="64"/>
  <c r="G63" i="64"/>
  <c r="H63" i="64"/>
  <c r="I63" i="64"/>
  <c r="J63" i="64"/>
  <c r="K63" i="64"/>
  <c r="L63" i="64"/>
  <c r="M63" i="64"/>
  <c r="D64" i="64"/>
  <c r="E64" i="64"/>
  <c r="F64" i="64"/>
  <c r="G64" i="64"/>
  <c r="H64" i="64"/>
  <c r="I64" i="64"/>
  <c r="J64" i="64"/>
  <c r="K64" i="64"/>
  <c r="L64" i="64"/>
  <c r="M64" i="64"/>
  <c r="D65" i="64"/>
  <c r="E65" i="64"/>
  <c r="F65" i="64"/>
  <c r="G65" i="64"/>
  <c r="H65" i="64"/>
  <c r="I65" i="64"/>
  <c r="J65" i="64"/>
  <c r="K65" i="64"/>
  <c r="L65" i="64"/>
  <c r="M65" i="64"/>
  <c r="D66" i="64"/>
  <c r="E66" i="64"/>
  <c r="F66" i="64"/>
  <c r="G66" i="64"/>
  <c r="H66" i="64"/>
  <c r="I66" i="64"/>
  <c r="J66" i="64"/>
  <c r="K66" i="64"/>
  <c r="L66" i="64"/>
  <c r="M66" i="64"/>
  <c r="D67" i="64"/>
  <c r="E67" i="64"/>
  <c r="F67" i="64"/>
  <c r="G67" i="64"/>
  <c r="H67" i="64"/>
  <c r="I67" i="64"/>
  <c r="J67" i="64"/>
  <c r="K67" i="64"/>
  <c r="L67" i="64"/>
  <c r="M67" i="64"/>
  <c r="D68" i="64"/>
  <c r="E68" i="64"/>
  <c r="F68" i="64"/>
  <c r="G68" i="64"/>
  <c r="H68" i="64"/>
  <c r="I68" i="64"/>
  <c r="J68" i="64"/>
  <c r="K68" i="64"/>
  <c r="L68" i="64"/>
  <c r="M68" i="64"/>
  <c r="D69" i="64"/>
  <c r="E69" i="64"/>
  <c r="F69" i="64"/>
  <c r="G69" i="64"/>
  <c r="H69" i="64"/>
  <c r="I69" i="64"/>
  <c r="J69" i="64"/>
  <c r="K69" i="64"/>
  <c r="L69" i="64"/>
  <c r="M69" i="64"/>
  <c r="D70" i="64"/>
  <c r="E70" i="64"/>
  <c r="F70" i="64"/>
  <c r="G70" i="64"/>
  <c r="H70" i="64"/>
  <c r="I70" i="64"/>
  <c r="J70" i="64"/>
  <c r="K70" i="64"/>
  <c r="L70" i="64"/>
  <c r="M70" i="64"/>
  <c r="D71" i="64"/>
  <c r="E71" i="64"/>
  <c r="F71" i="64"/>
  <c r="G71" i="64"/>
  <c r="H71" i="64"/>
  <c r="I71" i="64"/>
  <c r="J71" i="64"/>
  <c r="K71" i="64"/>
  <c r="L71" i="64"/>
  <c r="M71" i="64"/>
  <c r="D72" i="64"/>
  <c r="E72" i="64"/>
  <c r="F72" i="64"/>
  <c r="G72" i="64"/>
  <c r="H72" i="64"/>
  <c r="I72" i="64"/>
  <c r="J72" i="64"/>
  <c r="K72" i="64"/>
  <c r="L72" i="64"/>
  <c r="M72" i="64"/>
  <c r="D75" i="64"/>
  <c r="E75" i="64"/>
  <c r="F75" i="64"/>
  <c r="G75" i="64"/>
  <c r="H75" i="64"/>
  <c r="I75" i="64"/>
  <c r="J75" i="64"/>
  <c r="K75" i="64"/>
  <c r="L75" i="64"/>
  <c r="M75" i="64"/>
  <c r="N7" i="64"/>
  <c r="N8" i="64"/>
  <c r="N9" i="64"/>
  <c r="N10" i="64"/>
  <c r="N11" i="64"/>
  <c r="N12" i="64"/>
  <c r="N13" i="64"/>
  <c r="N14" i="64"/>
  <c r="N15" i="64"/>
  <c r="N16" i="64"/>
  <c r="N17" i="64"/>
  <c r="N18" i="64"/>
  <c r="N19" i="64"/>
  <c r="N20" i="64"/>
  <c r="N21" i="64"/>
  <c r="N22" i="64"/>
  <c r="N23" i="64"/>
  <c r="N24" i="64"/>
  <c r="N25" i="64"/>
  <c r="N26" i="64"/>
  <c r="N27" i="64"/>
  <c r="N28" i="64"/>
  <c r="N29" i="64"/>
  <c r="N30" i="64"/>
  <c r="N31" i="64"/>
  <c r="N32" i="64"/>
  <c r="N33" i="64"/>
  <c r="N34" i="64"/>
  <c r="N35" i="64"/>
  <c r="N36" i="64"/>
  <c r="N37" i="64"/>
  <c r="N38" i="64"/>
  <c r="N39" i="64"/>
  <c r="N40" i="64"/>
  <c r="N41" i="64"/>
  <c r="N42" i="64"/>
  <c r="N43" i="64"/>
  <c r="N44" i="64"/>
  <c r="N45" i="64"/>
  <c r="N46" i="64"/>
  <c r="N47" i="64"/>
  <c r="N48" i="64"/>
  <c r="N49" i="64"/>
  <c r="N50" i="64"/>
  <c r="N51" i="64"/>
  <c r="N52" i="64"/>
  <c r="N53" i="64"/>
  <c r="N54" i="64"/>
  <c r="N55" i="64"/>
  <c r="N56" i="64"/>
  <c r="N57" i="64"/>
  <c r="N58" i="64"/>
  <c r="N59" i="64"/>
  <c r="N60" i="64"/>
  <c r="N61" i="64"/>
  <c r="N62" i="64"/>
  <c r="N63" i="64"/>
  <c r="N64" i="64"/>
  <c r="N65" i="64"/>
  <c r="N66" i="64"/>
  <c r="N67" i="64"/>
  <c r="N68" i="64"/>
  <c r="N69" i="64"/>
  <c r="N70" i="64"/>
  <c r="N71" i="64"/>
  <c r="N72" i="64"/>
  <c r="N75" i="64"/>
  <c r="N6" i="64"/>
  <c r="F117" i="136"/>
  <c r="G116" i="136"/>
  <c r="G112" i="136"/>
  <c r="O6" i="133"/>
  <c r="P6" i="133"/>
  <c r="Q6" i="133"/>
  <c r="R6" i="133"/>
  <c r="S6" i="133"/>
  <c r="T6" i="133"/>
  <c r="O7" i="133"/>
  <c r="Q7" i="133"/>
  <c r="R7" i="133"/>
  <c r="S7" i="133"/>
  <c r="T7" i="133"/>
  <c r="O8" i="133"/>
  <c r="Q8" i="133"/>
  <c r="R8" i="133"/>
  <c r="S8" i="133"/>
  <c r="T8" i="133"/>
  <c r="O9" i="133"/>
  <c r="Q9" i="133"/>
  <c r="R9" i="133"/>
  <c r="S9" i="133"/>
  <c r="T9" i="133"/>
  <c r="O10" i="133"/>
  <c r="Q10" i="133"/>
  <c r="R10" i="133"/>
  <c r="S10" i="133"/>
  <c r="T10" i="133"/>
  <c r="O11" i="133"/>
  <c r="Q11" i="133"/>
  <c r="R11" i="133"/>
  <c r="S11" i="133"/>
  <c r="T11" i="133"/>
  <c r="O12" i="133"/>
  <c r="Q12" i="133"/>
  <c r="R12" i="133"/>
  <c r="S12" i="133"/>
  <c r="T12" i="133"/>
  <c r="O13" i="133"/>
  <c r="Q13" i="133"/>
  <c r="R13" i="133"/>
  <c r="S13" i="133"/>
  <c r="T13" i="133"/>
  <c r="O14" i="133"/>
  <c r="Q14" i="133"/>
  <c r="R14" i="133"/>
  <c r="S14" i="133"/>
  <c r="T14" i="133"/>
  <c r="O15" i="133"/>
  <c r="Q15" i="133"/>
  <c r="R15" i="133"/>
  <c r="S15" i="133"/>
  <c r="T15" i="133"/>
  <c r="O16" i="133"/>
  <c r="Q16" i="133"/>
  <c r="R16" i="133"/>
  <c r="S16" i="133"/>
  <c r="T16" i="133"/>
  <c r="O17" i="133"/>
  <c r="Q17" i="133"/>
  <c r="R17" i="133"/>
  <c r="S17" i="133"/>
  <c r="T17" i="133"/>
  <c r="O18" i="133"/>
  <c r="Q18" i="133"/>
  <c r="R18" i="133"/>
  <c r="S18" i="133"/>
  <c r="T18" i="133"/>
  <c r="O19" i="133"/>
  <c r="Q19" i="133"/>
  <c r="R19" i="133"/>
  <c r="S19" i="133"/>
  <c r="T19" i="133"/>
  <c r="O20" i="133"/>
  <c r="Q20" i="133"/>
  <c r="R20" i="133"/>
  <c r="S20" i="133"/>
  <c r="T20" i="133"/>
  <c r="O21" i="133"/>
  <c r="Q21" i="133"/>
  <c r="R21" i="133"/>
  <c r="S21" i="133"/>
  <c r="T21" i="133"/>
  <c r="O22" i="133"/>
  <c r="Q22" i="133"/>
  <c r="R22" i="133"/>
  <c r="S22" i="133"/>
  <c r="T22" i="133"/>
  <c r="O23" i="133"/>
  <c r="Q23" i="133"/>
  <c r="R23" i="133"/>
  <c r="S23" i="133"/>
  <c r="T23" i="133"/>
  <c r="O24" i="133"/>
  <c r="Q24" i="133"/>
  <c r="R24" i="133"/>
  <c r="S24" i="133"/>
  <c r="T24" i="133"/>
  <c r="O25" i="133"/>
  <c r="Q25" i="133"/>
  <c r="R25" i="133"/>
  <c r="S25" i="133"/>
  <c r="T25" i="133"/>
  <c r="O26" i="133"/>
  <c r="Q26" i="133"/>
  <c r="R26" i="133"/>
  <c r="S26" i="133"/>
  <c r="T26" i="133"/>
  <c r="O27" i="133"/>
  <c r="Q27" i="133"/>
  <c r="R27" i="133"/>
  <c r="S27" i="133"/>
  <c r="T27" i="133"/>
  <c r="O28" i="133"/>
  <c r="Q28" i="133"/>
  <c r="R28" i="133"/>
  <c r="S28" i="133"/>
  <c r="T28" i="133"/>
  <c r="O29" i="133"/>
  <c r="Q29" i="133"/>
  <c r="R29" i="133"/>
  <c r="S29" i="133"/>
  <c r="T29" i="133"/>
  <c r="O30" i="133"/>
  <c r="Q30" i="133"/>
  <c r="R30" i="133"/>
  <c r="S30" i="133"/>
  <c r="T30" i="133"/>
  <c r="O31" i="133"/>
  <c r="Q31" i="133"/>
  <c r="R31" i="133"/>
  <c r="S31" i="133"/>
  <c r="T31" i="133"/>
  <c r="O32" i="133"/>
  <c r="Q32" i="133"/>
  <c r="R32" i="133"/>
  <c r="S32" i="133"/>
  <c r="T32" i="133"/>
  <c r="O33" i="133"/>
  <c r="Q33" i="133"/>
  <c r="R33" i="133"/>
  <c r="S33" i="133"/>
  <c r="T33" i="133"/>
  <c r="O34" i="133"/>
  <c r="Q34" i="133"/>
  <c r="R34" i="133"/>
  <c r="S34" i="133"/>
  <c r="T34" i="133"/>
  <c r="O35" i="133"/>
  <c r="Q35" i="133"/>
  <c r="R35" i="133"/>
  <c r="S35" i="133"/>
  <c r="T35" i="133"/>
  <c r="O36" i="133"/>
  <c r="Q36" i="133"/>
  <c r="R36" i="133"/>
  <c r="S36" i="133"/>
  <c r="T36" i="133"/>
  <c r="O37" i="133"/>
  <c r="Q37" i="133"/>
  <c r="R37" i="133"/>
  <c r="S37" i="133"/>
  <c r="T37" i="133"/>
  <c r="O38" i="133"/>
  <c r="Q38" i="133"/>
  <c r="R38" i="133"/>
  <c r="S38" i="133"/>
  <c r="T38" i="133"/>
  <c r="O39" i="133"/>
  <c r="Q39" i="133"/>
  <c r="R39" i="133"/>
  <c r="S39" i="133"/>
  <c r="T39" i="133"/>
  <c r="O40" i="133"/>
  <c r="Q40" i="133"/>
  <c r="R40" i="133"/>
  <c r="S40" i="133"/>
  <c r="T40" i="133"/>
  <c r="O41" i="133"/>
  <c r="Q41" i="133"/>
  <c r="R41" i="133"/>
  <c r="S41" i="133"/>
  <c r="T41" i="133"/>
  <c r="O42" i="133"/>
  <c r="Q42" i="133"/>
  <c r="R42" i="133"/>
  <c r="S42" i="133"/>
  <c r="T42" i="133"/>
  <c r="O43" i="133"/>
  <c r="Q43" i="133"/>
  <c r="R43" i="133"/>
  <c r="S43" i="133"/>
  <c r="T43" i="133"/>
  <c r="O44" i="133"/>
  <c r="Q44" i="133"/>
  <c r="R44" i="133"/>
  <c r="S44" i="133"/>
  <c r="T44" i="133"/>
  <c r="O45" i="133"/>
  <c r="Q45" i="133"/>
  <c r="R45" i="133"/>
  <c r="S45" i="133"/>
  <c r="T45" i="133"/>
  <c r="O46" i="133"/>
  <c r="Q46" i="133"/>
  <c r="R46" i="133"/>
  <c r="S46" i="133"/>
  <c r="T46" i="133"/>
  <c r="O47" i="133"/>
  <c r="Q47" i="133"/>
  <c r="R47" i="133"/>
  <c r="S47" i="133"/>
  <c r="T47" i="133"/>
  <c r="O48" i="133"/>
  <c r="Q48" i="133"/>
  <c r="R48" i="133"/>
  <c r="S48" i="133"/>
  <c r="T48" i="133"/>
  <c r="O49" i="133"/>
  <c r="Q49" i="133"/>
  <c r="R49" i="133"/>
  <c r="S49" i="133"/>
  <c r="T49" i="133"/>
  <c r="O50" i="133"/>
  <c r="Q50" i="133"/>
  <c r="R50" i="133"/>
  <c r="S50" i="133"/>
  <c r="T50" i="133"/>
  <c r="O51" i="133"/>
  <c r="Q51" i="133"/>
  <c r="R51" i="133"/>
  <c r="S51" i="133"/>
  <c r="T51" i="133"/>
  <c r="O52" i="133"/>
  <c r="Q52" i="133"/>
  <c r="R52" i="133"/>
  <c r="S52" i="133"/>
  <c r="T52" i="133"/>
  <c r="O53" i="133"/>
  <c r="Q53" i="133"/>
  <c r="R53" i="133"/>
  <c r="S53" i="133"/>
  <c r="T53" i="133"/>
  <c r="O54" i="133"/>
  <c r="Q54" i="133"/>
  <c r="R54" i="133"/>
  <c r="S54" i="133"/>
  <c r="T54" i="133"/>
  <c r="O55" i="133"/>
  <c r="Q55" i="133"/>
  <c r="R55" i="133"/>
  <c r="S55" i="133"/>
  <c r="T55" i="133"/>
  <c r="O56" i="133"/>
  <c r="Q56" i="133"/>
  <c r="R56" i="133"/>
  <c r="S56" i="133"/>
  <c r="T56" i="133"/>
  <c r="O57" i="133"/>
  <c r="Q57" i="133"/>
  <c r="R57" i="133"/>
  <c r="S57" i="133"/>
  <c r="T57" i="133"/>
  <c r="O58" i="133"/>
  <c r="Q58" i="133"/>
  <c r="R58" i="133"/>
  <c r="S58" i="133"/>
  <c r="T58" i="133"/>
  <c r="O59" i="133"/>
  <c r="Q59" i="133"/>
  <c r="R59" i="133"/>
  <c r="S59" i="133"/>
  <c r="T59" i="133"/>
  <c r="O60" i="133"/>
  <c r="Q60" i="133"/>
  <c r="R60" i="133"/>
  <c r="S60" i="133"/>
  <c r="T60" i="133"/>
  <c r="O61" i="133"/>
  <c r="Q61" i="133"/>
  <c r="R61" i="133"/>
  <c r="S61" i="133"/>
  <c r="T61" i="133"/>
  <c r="O62" i="133"/>
  <c r="Q62" i="133"/>
  <c r="R62" i="133"/>
  <c r="S62" i="133"/>
  <c r="T62" i="133"/>
  <c r="O63" i="133"/>
  <c r="Q63" i="133"/>
  <c r="R63" i="133"/>
  <c r="S63" i="133"/>
  <c r="T63" i="133"/>
  <c r="O64" i="133"/>
  <c r="Q64" i="133"/>
  <c r="R64" i="133"/>
  <c r="S64" i="133"/>
  <c r="T64" i="133"/>
  <c r="O65" i="133"/>
  <c r="Q65" i="133"/>
  <c r="R65" i="133"/>
  <c r="S65" i="133"/>
  <c r="T65" i="133"/>
  <c r="O66" i="133"/>
  <c r="Q66" i="133"/>
  <c r="R66" i="133"/>
  <c r="S66" i="133"/>
  <c r="T66" i="133"/>
  <c r="O67" i="133"/>
  <c r="Q67" i="133"/>
  <c r="R67" i="133"/>
  <c r="S67" i="133"/>
  <c r="T67" i="133"/>
  <c r="O68" i="133"/>
  <c r="Q68" i="133"/>
  <c r="R68" i="133"/>
  <c r="S68" i="133"/>
  <c r="T68" i="133"/>
  <c r="O69" i="133"/>
  <c r="Q69" i="133"/>
  <c r="R69" i="133"/>
  <c r="S69" i="133"/>
  <c r="T69" i="133"/>
  <c r="O70" i="133"/>
  <c r="Q70" i="133"/>
  <c r="R70" i="133"/>
  <c r="S70" i="133"/>
  <c r="T70" i="133"/>
  <c r="O71" i="133"/>
  <c r="Q71" i="133"/>
  <c r="R71" i="133"/>
  <c r="S71" i="133"/>
  <c r="T71" i="133"/>
  <c r="O72" i="133"/>
  <c r="Q72" i="133"/>
  <c r="R72" i="133"/>
  <c r="S72" i="133"/>
  <c r="T72" i="133"/>
  <c r="P74" i="133"/>
  <c r="Q74" i="133"/>
  <c r="O75" i="133"/>
  <c r="P75" i="133"/>
  <c r="Q75" i="133"/>
  <c r="R75" i="133"/>
  <c r="S75" i="133"/>
  <c r="T75" i="133"/>
  <c r="D6" i="133"/>
  <c r="E6" i="133"/>
  <c r="F6" i="133"/>
  <c r="G6" i="133"/>
  <c r="H6" i="133"/>
  <c r="I6" i="133"/>
  <c r="J6" i="133"/>
  <c r="K6" i="133"/>
  <c r="L6" i="133"/>
  <c r="M6" i="133"/>
  <c r="D7" i="133"/>
  <c r="E7" i="133"/>
  <c r="F7" i="133"/>
  <c r="G7" i="133"/>
  <c r="H7" i="133"/>
  <c r="I7" i="133"/>
  <c r="J7" i="133"/>
  <c r="K7" i="133"/>
  <c r="L7" i="133"/>
  <c r="M7" i="133"/>
  <c r="D8" i="133"/>
  <c r="E8" i="133"/>
  <c r="F8" i="133"/>
  <c r="G8" i="133"/>
  <c r="H8" i="133"/>
  <c r="I8" i="133"/>
  <c r="J8" i="133"/>
  <c r="K8" i="133"/>
  <c r="L8" i="133"/>
  <c r="M8" i="133"/>
  <c r="D9" i="133"/>
  <c r="E9" i="133"/>
  <c r="F9" i="133"/>
  <c r="G9" i="133"/>
  <c r="H9" i="133"/>
  <c r="I9" i="133"/>
  <c r="J9" i="133"/>
  <c r="K9" i="133"/>
  <c r="L9" i="133"/>
  <c r="M9" i="133"/>
  <c r="D10" i="133"/>
  <c r="E10" i="133"/>
  <c r="F10" i="133"/>
  <c r="G10" i="133"/>
  <c r="H10" i="133"/>
  <c r="I10" i="133"/>
  <c r="J10" i="133"/>
  <c r="K10" i="133"/>
  <c r="L10" i="133"/>
  <c r="M10" i="133"/>
  <c r="D11" i="133"/>
  <c r="E11" i="133"/>
  <c r="F11" i="133"/>
  <c r="G11" i="133"/>
  <c r="H11" i="133"/>
  <c r="I11" i="133"/>
  <c r="J11" i="133"/>
  <c r="K11" i="133"/>
  <c r="L11" i="133"/>
  <c r="M11" i="133"/>
  <c r="D12" i="133"/>
  <c r="E12" i="133"/>
  <c r="F12" i="133"/>
  <c r="G12" i="133"/>
  <c r="H12" i="133"/>
  <c r="I12" i="133"/>
  <c r="J12" i="133"/>
  <c r="K12" i="133"/>
  <c r="L12" i="133"/>
  <c r="M12" i="133"/>
  <c r="D13" i="133"/>
  <c r="E13" i="133"/>
  <c r="F13" i="133"/>
  <c r="G13" i="133"/>
  <c r="H13" i="133"/>
  <c r="I13" i="133"/>
  <c r="J13" i="133"/>
  <c r="K13" i="133"/>
  <c r="L13" i="133"/>
  <c r="M13" i="133"/>
  <c r="D14" i="133"/>
  <c r="E14" i="133"/>
  <c r="F14" i="133"/>
  <c r="G14" i="133"/>
  <c r="H14" i="133"/>
  <c r="I14" i="133"/>
  <c r="J14" i="133"/>
  <c r="K14" i="133"/>
  <c r="L14" i="133"/>
  <c r="M14" i="133"/>
  <c r="D15" i="133"/>
  <c r="E15" i="133"/>
  <c r="F15" i="133"/>
  <c r="G15" i="133"/>
  <c r="H15" i="133"/>
  <c r="I15" i="133"/>
  <c r="J15" i="133"/>
  <c r="K15" i="133"/>
  <c r="L15" i="133"/>
  <c r="M15" i="133"/>
  <c r="D16" i="133"/>
  <c r="E16" i="133"/>
  <c r="F16" i="133"/>
  <c r="G16" i="133"/>
  <c r="H16" i="133"/>
  <c r="I16" i="133"/>
  <c r="J16" i="133"/>
  <c r="K16" i="133"/>
  <c r="L16" i="133"/>
  <c r="M16" i="133"/>
  <c r="D17" i="133"/>
  <c r="E17" i="133"/>
  <c r="F17" i="133"/>
  <c r="G17" i="133"/>
  <c r="H17" i="133"/>
  <c r="I17" i="133"/>
  <c r="J17" i="133"/>
  <c r="K17" i="133"/>
  <c r="L17" i="133"/>
  <c r="M17" i="133"/>
  <c r="D18" i="133"/>
  <c r="E18" i="133"/>
  <c r="F18" i="133"/>
  <c r="G18" i="133"/>
  <c r="H18" i="133"/>
  <c r="I18" i="133"/>
  <c r="J18" i="133"/>
  <c r="K18" i="133"/>
  <c r="L18" i="133"/>
  <c r="M18" i="133"/>
  <c r="D19" i="133"/>
  <c r="E19" i="133"/>
  <c r="F19" i="133"/>
  <c r="G19" i="133"/>
  <c r="H19" i="133"/>
  <c r="I19" i="133"/>
  <c r="J19" i="133"/>
  <c r="K19" i="133"/>
  <c r="L19" i="133"/>
  <c r="M19" i="133"/>
  <c r="D20" i="133"/>
  <c r="E20" i="133"/>
  <c r="F20" i="133"/>
  <c r="G20" i="133"/>
  <c r="H20" i="133"/>
  <c r="I20" i="133"/>
  <c r="J20" i="133"/>
  <c r="K20" i="133"/>
  <c r="L20" i="133"/>
  <c r="M20" i="133"/>
  <c r="D21" i="133"/>
  <c r="E21" i="133"/>
  <c r="F21" i="133"/>
  <c r="G21" i="133"/>
  <c r="H21" i="133"/>
  <c r="I21" i="133"/>
  <c r="J21" i="133"/>
  <c r="K21" i="133"/>
  <c r="L21" i="133"/>
  <c r="M21" i="133"/>
  <c r="D22" i="133"/>
  <c r="E22" i="133"/>
  <c r="F22" i="133"/>
  <c r="G22" i="133"/>
  <c r="H22" i="133"/>
  <c r="I22" i="133"/>
  <c r="J22" i="133"/>
  <c r="K22" i="133"/>
  <c r="L22" i="133"/>
  <c r="M22" i="133"/>
  <c r="D23" i="133"/>
  <c r="E23" i="133"/>
  <c r="F23" i="133"/>
  <c r="G23" i="133"/>
  <c r="H23" i="133"/>
  <c r="I23" i="133"/>
  <c r="J23" i="133"/>
  <c r="K23" i="133"/>
  <c r="L23" i="133"/>
  <c r="M23" i="133"/>
  <c r="D24" i="133"/>
  <c r="E24" i="133"/>
  <c r="F24" i="133"/>
  <c r="G24" i="133"/>
  <c r="H24" i="133"/>
  <c r="I24" i="133"/>
  <c r="J24" i="133"/>
  <c r="K24" i="133"/>
  <c r="L24" i="133"/>
  <c r="M24" i="133"/>
  <c r="D25" i="133"/>
  <c r="E25" i="133"/>
  <c r="F25" i="133"/>
  <c r="G25" i="133"/>
  <c r="H25" i="133"/>
  <c r="I25" i="133"/>
  <c r="J25" i="133"/>
  <c r="K25" i="133"/>
  <c r="L25" i="133"/>
  <c r="M25" i="133"/>
  <c r="D26" i="133"/>
  <c r="E26" i="133"/>
  <c r="F26" i="133"/>
  <c r="H26" i="133"/>
  <c r="I26" i="133"/>
  <c r="J26" i="133"/>
  <c r="K26" i="133"/>
  <c r="L26" i="133"/>
  <c r="M26" i="133"/>
  <c r="D27" i="133"/>
  <c r="E27" i="133"/>
  <c r="F27" i="133"/>
  <c r="G27" i="133"/>
  <c r="H27" i="133"/>
  <c r="I27" i="133"/>
  <c r="J27" i="133"/>
  <c r="K27" i="133"/>
  <c r="L27" i="133"/>
  <c r="M27" i="133"/>
  <c r="D28" i="133"/>
  <c r="E28" i="133"/>
  <c r="F28" i="133"/>
  <c r="G28" i="133"/>
  <c r="H28" i="133"/>
  <c r="I28" i="133"/>
  <c r="J28" i="133"/>
  <c r="K28" i="133"/>
  <c r="L28" i="133"/>
  <c r="M28" i="133"/>
  <c r="D29" i="133"/>
  <c r="E29" i="133"/>
  <c r="F29" i="133"/>
  <c r="G29" i="133"/>
  <c r="H29" i="133"/>
  <c r="I29" i="133"/>
  <c r="J29" i="133"/>
  <c r="K29" i="133"/>
  <c r="L29" i="133"/>
  <c r="M29" i="133"/>
  <c r="D30" i="133"/>
  <c r="E30" i="133"/>
  <c r="F30" i="133"/>
  <c r="G30" i="133"/>
  <c r="H30" i="133"/>
  <c r="I30" i="133"/>
  <c r="J30" i="133"/>
  <c r="K30" i="133"/>
  <c r="L30" i="133"/>
  <c r="M30" i="133"/>
  <c r="D31" i="133"/>
  <c r="E31" i="133"/>
  <c r="F31" i="133"/>
  <c r="G31" i="133"/>
  <c r="H31" i="133"/>
  <c r="I31" i="133"/>
  <c r="J31" i="133"/>
  <c r="K31" i="133"/>
  <c r="L31" i="133"/>
  <c r="M31" i="133"/>
  <c r="D32" i="133"/>
  <c r="E32" i="133"/>
  <c r="F32" i="133"/>
  <c r="G32" i="133"/>
  <c r="H32" i="133"/>
  <c r="I32" i="133"/>
  <c r="J32" i="133"/>
  <c r="K32" i="133"/>
  <c r="L32" i="133"/>
  <c r="M32" i="133"/>
  <c r="D33" i="133"/>
  <c r="E33" i="133"/>
  <c r="F33" i="133"/>
  <c r="G33" i="133"/>
  <c r="H33" i="133"/>
  <c r="I33" i="133"/>
  <c r="J33" i="133"/>
  <c r="K33" i="133"/>
  <c r="L33" i="133"/>
  <c r="M33" i="133"/>
  <c r="D34" i="133"/>
  <c r="E34" i="133"/>
  <c r="F34" i="133"/>
  <c r="G34" i="133"/>
  <c r="H34" i="133"/>
  <c r="I34" i="133"/>
  <c r="J34" i="133"/>
  <c r="K34" i="133"/>
  <c r="L34" i="133"/>
  <c r="M34" i="133"/>
  <c r="D35" i="133"/>
  <c r="E35" i="133"/>
  <c r="F35" i="133"/>
  <c r="G35" i="133"/>
  <c r="H35" i="133"/>
  <c r="I35" i="133"/>
  <c r="J35" i="133"/>
  <c r="K35" i="133"/>
  <c r="L35" i="133"/>
  <c r="M35" i="133"/>
  <c r="D36" i="133"/>
  <c r="E36" i="133"/>
  <c r="F36" i="133"/>
  <c r="G36" i="133"/>
  <c r="H36" i="133"/>
  <c r="I36" i="133"/>
  <c r="J36" i="133"/>
  <c r="K36" i="133"/>
  <c r="L36" i="133"/>
  <c r="M36" i="133"/>
  <c r="D37" i="133"/>
  <c r="E37" i="133"/>
  <c r="F37" i="133"/>
  <c r="G37" i="133"/>
  <c r="H37" i="133"/>
  <c r="I37" i="133"/>
  <c r="J37" i="133"/>
  <c r="K37" i="133"/>
  <c r="L37" i="133"/>
  <c r="M37" i="133"/>
  <c r="D38" i="133"/>
  <c r="E38" i="133"/>
  <c r="F38" i="133"/>
  <c r="G38" i="133"/>
  <c r="H38" i="133"/>
  <c r="I38" i="133"/>
  <c r="J38" i="133"/>
  <c r="K38" i="133"/>
  <c r="L38" i="133"/>
  <c r="M38" i="133"/>
  <c r="D39" i="133"/>
  <c r="E39" i="133"/>
  <c r="F39" i="133"/>
  <c r="G39" i="133"/>
  <c r="H39" i="133"/>
  <c r="I39" i="133"/>
  <c r="J39" i="133"/>
  <c r="K39" i="133"/>
  <c r="L39" i="133"/>
  <c r="M39" i="133"/>
  <c r="D40" i="133"/>
  <c r="E40" i="133"/>
  <c r="F40" i="133"/>
  <c r="G40" i="133"/>
  <c r="H40" i="133"/>
  <c r="I40" i="133"/>
  <c r="J40" i="133"/>
  <c r="K40" i="133"/>
  <c r="L40" i="133"/>
  <c r="M40" i="133"/>
  <c r="D41" i="133"/>
  <c r="E41" i="133"/>
  <c r="F41" i="133"/>
  <c r="G41" i="133"/>
  <c r="H41" i="133"/>
  <c r="I41" i="133"/>
  <c r="J41" i="133"/>
  <c r="K41" i="133"/>
  <c r="L41" i="133"/>
  <c r="M41" i="133"/>
  <c r="D42" i="133"/>
  <c r="E42" i="133"/>
  <c r="F42" i="133"/>
  <c r="G42" i="133"/>
  <c r="H42" i="133"/>
  <c r="I42" i="133"/>
  <c r="J42" i="133"/>
  <c r="K42" i="133"/>
  <c r="L42" i="133"/>
  <c r="M42" i="133"/>
  <c r="D43" i="133"/>
  <c r="E43" i="133"/>
  <c r="F43" i="133"/>
  <c r="G43" i="133"/>
  <c r="H43" i="133"/>
  <c r="I43" i="133"/>
  <c r="J43" i="133"/>
  <c r="K43" i="133"/>
  <c r="L43" i="133"/>
  <c r="M43" i="133"/>
  <c r="D44" i="133"/>
  <c r="E44" i="133"/>
  <c r="F44" i="133"/>
  <c r="G44" i="133"/>
  <c r="H44" i="133"/>
  <c r="I44" i="133"/>
  <c r="J44" i="133"/>
  <c r="K44" i="133"/>
  <c r="L44" i="133"/>
  <c r="M44" i="133"/>
  <c r="D45" i="133"/>
  <c r="E45" i="133"/>
  <c r="F45" i="133"/>
  <c r="G45" i="133"/>
  <c r="H45" i="133"/>
  <c r="I45" i="133"/>
  <c r="J45" i="133"/>
  <c r="K45" i="133"/>
  <c r="L45" i="133"/>
  <c r="M45" i="133"/>
  <c r="D46" i="133"/>
  <c r="E46" i="133"/>
  <c r="F46" i="133"/>
  <c r="G46" i="133"/>
  <c r="H46" i="133"/>
  <c r="I46" i="133"/>
  <c r="J46" i="133"/>
  <c r="K46" i="133"/>
  <c r="L46" i="133"/>
  <c r="M46" i="133"/>
  <c r="D47" i="133"/>
  <c r="E47" i="133"/>
  <c r="F47" i="133"/>
  <c r="G47" i="133"/>
  <c r="H47" i="133"/>
  <c r="I47" i="133"/>
  <c r="J47" i="133"/>
  <c r="K47" i="133"/>
  <c r="L47" i="133"/>
  <c r="M47" i="133"/>
  <c r="D48" i="133"/>
  <c r="E48" i="133"/>
  <c r="F48" i="133"/>
  <c r="G48" i="133"/>
  <c r="H48" i="133"/>
  <c r="I48" i="133"/>
  <c r="J48" i="133"/>
  <c r="K48" i="133"/>
  <c r="L48" i="133"/>
  <c r="M48" i="133"/>
  <c r="D49" i="133"/>
  <c r="E49" i="133"/>
  <c r="F49" i="133"/>
  <c r="G49" i="133"/>
  <c r="H49" i="133"/>
  <c r="I49" i="133"/>
  <c r="J49" i="133"/>
  <c r="K49" i="133"/>
  <c r="L49" i="133"/>
  <c r="M49" i="133"/>
  <c r="D50" i="133"/>
  <c r="E50" i="133"/>
  <c r="F50" i="133"/>
  <c r="G50" i="133"/>
  <c r="H50" i="133"/>
  <c r="I50" i="133"/>
  <c r="J50" i="133"/>
  <c r="K50" i="133"/>
  <c r="L50" i="133"/>
  <c r="M50" i="133"/>
  <c r="D51" i="133"/>
  <c r="E51" i="133"/>
  <c r="F51" i="133"/>
  <c r="G51" i="133"/>
  <c r="H51" i="133"/>
  <c r="I51" i="133"/>
  <c r="J51" i="133"/>
  <c r="K51" i="133"/>
  <c r="L51" i="133"/>
  <c r="M51" i="133"/>
  <c r="D52" i="133"/>
  <c r="E52" i="133"/>
  <c r="F52" i="133"/>
  <c r="G52" i="133"/>
  <c r="H52" i="133"/>
  <c r="I52" i="133"/>
  <c r="J52" i="133"/>
  <c r="K52" i="133"/>
  <c r="L52" i="133"/>
  <c r="M52" i="133"/>
  <c r="D53" i="133"/>
  <c r="E53" i="133"/>
  <c r="F53" i="133"/>
  <c r="G53" i="133"/>
  <c r="H53" i="133"/>
  <c r="I53" i="133"/>
  <c r="J53" i="133"/>
  <c r="K53" i="133"/>
  <c r="L53" i="133"/>
  <c r="M53" i="133"/>
  <c r="D54" i="133"/>
  <c r="E54" i="133"/>
  <c r="F54" i="133"/>
  <c r="G54" i="133"/>
  <c r="H54" i="133"/>
  <c r="I54" i="133"/>
  <c r="J54" i="133"/>
  <c r="K54" i="133"/>
  <c r="L54" i="133"/>
  <c r="M54" i="133"/>
  <c r="D55" i="133"/>
  <c r="E55" i="133"/>
  <c r="F55" i="133"/>
  <c r="G55" i="133"/>
  <c r="H55" i="133"/>
  <c r="I55" i="133"/>
  <c r="J55" i="133"/>
  <c r="K55" i="133"/>
  <c r="L55" i="133"/>
  <c r="M55" i="133"/>
  <c r="D56" i="133"/>
  <c r="E56" i="133"/>
  <c r="F56" i="133"/>
  <c r="G56" i="133"/>
  <c r="H56" i="133"/>
  <c r="I56" i="133"/>
  <c r="J56" i="133"/>
  <c r="K56" i="133"/>
  <c r="L56" i="133"/>
  <c r="M56" i="133"/>
  <c r="D57" i="133"/>
  <c r="E57" i="133"/>
  <c r="F57" i="133"/>
  <c r="G57" i="133"/>
  <c r="H57" i="133"/>
  <c r="I57" i="133"/>
  <c r="J57" i="133"/>
  <c r="K57" i="133"/>
  <c r="L57" i="133"/>
  <c r="M57" i="133"/>
  <c r="D58" i="133"/>
  <c r="E58" i="133"/>
  <c r="F58" i="133"/>
  <c r="G58" i="133"/>
  <c r="H58" i="133"/>
  <c r="I58" i="133"/>
  <c r="J58" i="133"/>
  <c r="K58" i="133"/>
  <c r="L58" i="133"/>
  <c r="M58" i="133"/>
  <c r="D59" i="133"/>
  <c r="E59" i="133"/>
  <c r="F59" i="133"/>
  <c r="G59" i="133"/>
  <c r="H59" i="133"/>
  <c r="I59" i="133"/>
  <c r="J59" i="133"/>
  <c r="K59" i="133"/>
  <c r="L59" i="133"/>
  <c r="M59" i="133"/>
  <c r="D60" i="133"/>
  <c r="E60" i="133"/>
  <c r="F60" i="133"/>
  <c r="G60" i="133"/>
  <c r="H60" i="133"/>
  <c r="I60" i="133"/>
  <c r="J60" i="133"/>
  <c r="K60" i="133"/>
  <c r="L60" i="133"/>
  <c r="M60" i="133"/>
  <c r="D61" i="133"/>
  <c r="E61" i="133"/>
  <c r="F61" i="133"/>
  <c r="G61" i="133"/>
  <c r="H61" i="133"/>
  <c r="I61" i="133"/>
  <c r="J61" i="133"/>
  <c r="K61" i="133"/>
  <c r="L61" i="133"/>
  <c r="M61" i="133"/>
  <c r="D62" i="133"/>
  <c r="E62" i="133"/>
  <c r="F62" i="133"/>
  <c r="G62" i="133"/>
  <c r="H62" i="133"/>
  <c r="I62" i="133"/>
  <c r="J62" i="133"/>
  <c r="K62" i="133"/>
  <c r="L62" i="133"/>
  <c r="M62" i="133"/>
  <c r="D63" i="133"/>
  <c r="E63" i="133"/>
  <c r="F63" i="133"/>
  <c r="G63" i="133"/>
  <c r="H63" i="133"/>
  <c r="I63" i="133"/>
  <c r="J63" i="133"/>
  <c r="K63" i="133"/>
  <c r="L63" i="133"/>
  <c r="M63" i="133"/>
  <c r="D64" i="133"/>
  <c r="E64" i="133"/>
  <c r="F64" i="133"/>
  <c r="G64" i="133"/>
  <c r="H64" i="133"/>
  <c r="I64" i="133"/>
  <c r="J64" i="133"/>
  <c r="K64" i="133"/>
  <c r="L64" i="133"/>
  <c r="M64" i="133"/>
  <c r="D65" i="133"/>
  <c r="E65" i="133"/>
  <c r="F65" i="133"/>
  <c r="G65" i="133"/>
  <c r="H65" i="133"/>
  <c r="I65" i="133"/>
  <c r="J65" i="133"/>
  <c r="K65" i="133"/>
  <c r="L65" i="133"/>
  <c r="M65" i="133"/>
  <c r="D66" i="133"/>
  <c r="E66" i="133"/>
  <c r="F66" i="133"/>
  <c r="G66" i="133"/>
  <c r="H66" i="133"/>
  <c r="I66" i="133"/>
  <c r="J66" i="133"/>
  <c r="K66" i="133"/>
  <c r="L66" i="133"/>
  <c r="M66" i="133"/>
  <c r="D67" i="133"/>
  <c r="E67" i="133"/>
  <c r="F67" i="133"/>
  <c r="G67" i="133"/>
  <c r="H67" i="133"/>
  <c r="I67" i="133"/>
  <c r="J67" i="133"/>
  <c r="K67" i="133"/>
  <c r="L67" i="133"/>
  <c r="M67" i="133"/>
  <c r="D68" i="133"/>
  <c r="E68" i="133"/>
  <c r="F68" i="133"/>
  <c r="G68" i="133"/>
  <c r="H68" i="133"/>
  <c r="I68" i="133"/>
  <c r="J68" i="133"/>
  <c r="K68" i="133"/>
  <c r="L68" i="133"/>
  <c r="M68" i="133"/>
  <c r="D69" i="133"/>
  <c r="E69" i="133"/>
  <c r="F69" i="133"/>
  <c r="G69" i="133"/>
  <c r="H69" i="133"/>
  <c r="I69" i="133"/>
  <c r="J69" i="133"/>
  <c r="K69" i="133"/>
  <c r="L69" i="133"/>
  <c r="M69" i="133"/>
  <c r="D70" i="133"/>
  <c r="E70" i="133"/>
  <c r="F70" i="133"/>
  <c r="G70" i="133"/>
  <c r="H70" i="133"/>
  <c r="I70" i="133"/>
  <c r="J70" i="133"/>
  <c r="K70" i="133"/>
  <c r="L70" i="133"/>
  <c r="M70" i="133"/>
  <c r="D71" i="133"/>
  <c r="E71" i="133"/>
  <c r="F71" i="133"/>
  <c r="G71" i="133"/>
  <c r="H71" i="133"/>
  <c r="I71" i="133"/>
  <c r="J71" i="133"/>
  <c r="K71" i="133"/>
  <c r="L71" i="133"/>
  <c r="M71" i="133"/>
  <c r="D72" i="133"/>
  <c r="E72" i="133"/>
  <c r="F72" i="133"/>
  <c r="G72" i="133"/>
  <c r="H72" i="133"/>
  <c r="I72" i="133"/>
  <c r="J72" i="133"/>
  <c r="K72" i="133"/>
  <c r="L72" i="133"/>
  <c r="M72" i="133"/>
  <c r="E74" i="133"/>
  <c r="I74" i="133"/>
  <c r="D75" i="133"/>
  <c r="E75" i="133"/>
  <c r="F75" i="133"/>
  <c r="G75" i="133"/>
  <c r="H75" i="133"/>
  <c r="I75" i="133"/>
  <c r="J75" i="133"/>
  <c r="K75" i="133"/>
  <c r="L75" i="133"/>
  <c r="M75" i="133"/>
  <c r="N7" i="133"/>
  <c r="N8" i="133"/>
  <c r="N9" i="133"/>
  <c r="N10" i="133"/>
  <c r="N11" i="133"/>
  <c r="N12" i="133"/>
  <c r="N13" i="133"/>
  <c r="N14" i="133"/>
  <c r="N15" i="133"/>
  <c r="N16" i="133"/>
  <c r="N17" i="133"/>
  <c r="N18" i="133"/>
  <c r="N19" i="133"/>
  <c r="N20" i="133"/>
  <c r="N21" i="133"/>
  <c r="N22" i="133"/>
  <c r="N23" i="133"/>
  <c r="N24" i="133"/>
  <c r="N25" i="133"/>
  <c r="N26" i="133"/>
  <c r="N27" i="133"/>
  <c r="N28" i="133"/>
  <c r="N29" i="133"/>
  <c r="N30" i="133"/>
  <c r="N31" i="133"/>
  <c r="N32" i="133"/>
  <c r="N33" i="133"/>
  <c r="N34" i="133"/>
  <c r="N35" i="133"/>
  <c r="N36" i="133"/>
  <c r="N37" i="133"/>
  <c r="N38" i="133"/>
  <c r="N39" i="133"/>
  <c r="N40" i="133"/>
  <c r="N41" i="133"/>
  <c r="N42" i="133"/>
  <c r="N43" i="133"/>
  <c r="N44" i="133"/>
  <c r="N45" i="133"/>
  <c r="N46" i="133"/>
  <c r="N47" i="133"/>
  <c r="N48" i="133"/>
  <c r="N49" i="133"/>
  <c r="N50" i="133"/>
  <c r="N51" i="133"/>
  <c r="N52" i="133"/>
  <c r="N53" i="133"/>
  <c r="N54" i="133"/>
  <c r="N55" i="133"/>
  <c r="N56" i="133"/>
  <c r="N57" i="133"/>
  <c r="N58" i="133"/>
  <c r="N59" i="133"/>
  <c r="N60" i="133"/>
  <c r="N61" i="133"/>
  <c r="N62" i="133"/>
  <c r="N63" i="133"/>
  <c r="N64" i="133"/>
  <c r="N65" i="133"/>
  <c r="N66" i="133"/>
  <c r="N67" i="133"/>
  <c r="N68" i="133"/>
  <c r="N69" i="133"/>
  <c r="N70" i="133"/>
  <c r="N71" i="133"/>
  <c r="N72" i="133"/>
  <c r="N74" i="133"/>
  <c r="N75" i="133"/>
  <c r="N6" i="133"/>
  <c r="S27" i="147"/>
  <c r="S33" i="147"/>
  <c r="S34" i="147"/>
  <c r="S35" i="147"/>
  <c r="S36" i="147"/>
  <c r="S37" i="147"/>
  <c r="S38" i="147"/>
  <c r="S39" i="147"/>
  <c r="S23" i="146"/>
  <c r="S24" i="146"/>
  <c r="S25" i="146"/>
  <c r="S26" i="146"/>
  <c r="S27" i="146"/>
  <c r="S28" i="146"/>
  <c r="S31" i="146"/>
  <c r="S39" i="146" s="1"/>
  <c r="S32" i="146"/>
  <c r="S33" i="146"/>
  <c r="S34" i="146"/>
  <c r="S35" i="146"/>
  <c r="S36" i="146"/>
  <c r="S37" i="146"/>
  <c r="S43" i="146"/>
  <c r="G7" i="182"/>
  <c r="D7" i="182"/>
  <c r="G8" i="182"/>
  <c r="D8" i="182"/>
  <c r="G9" i="182"/>
  <c r="D9" i="182"/>
  <c r="G10" i="182"/>
  <c r="D10" i="182"/>
  <c r="G11" i="182"/>
  <c r="D11" i="182"/>
  <c r="G12" i="182"/>
  <c r="D12" i="182"/>
  <c r="G13" i="182"/>
  <c r="D13" i="182"/>
  <c r="G14" i="182"/>
  <c r="D14" i="182"/>
  <c r="G15" i="182"/>
  <c r="D15" i="182"/>
  <c r="G16" i="182"/>
  <c r="D16" i="182"/>
  <c r="G17" i="182"/>
  <c r="D17" i="182"/>
  <c r="G18" i="182"/>
  <c r="D18" i="182"/>
  <c r="G19" i="182"/>
  <c r="D19" i="182"/>
  <c r="G20" i="182"/>
  <c r="D20" i="182"/>
  <c r="G21" i="182"/>
  <c r="D21" i="182"/>
  <c r="G22" i="182"/>
  <c r="D22" i="182"/>
  <c r="G23" i="182"/>
  <c r="D23" i="182"/>
  <c r="G24" i="182"/>
  <c r="D24" i="182"/>
  <c r="G25" i="182"/>
  <c r="D25" i="182"/>
  <c r="D26" i="182"/>
  <c r="G27" i="182"/>
  <c r="D27" i="182"/>
  <c r="G28" i="182"/>
  <c r="D28" i="182" s="1"/>
  <c r="G29" i="182"/>
  <c r="D29" i="182" s="1"/>
  <c r="G30" i="182"/>
  <c r="D30" i="182" s="1"/>
  <c r="G31" i="182"/>
  <c r="D31" i="182" s="1"/>
  <c r="G32" i="182"/>
  <c r="D32" i="182" s="1"/>
  <c r="G33" i="182"/>
  <c r="D33" i="182"/>
  <c r="G34" i="182"/>
  <c r="D34" i="182" s="1"/>
  <c r="G35" i="182"/>
  <c r="D35" i="182"/>
  <c r="G36" i="182"/>
  <c r="D36" i="182" s="1"/>
  <c r="G37" i="182"/>
  <c r="D37" i="182" s="1"/>
  <c r="G38" i="182"/>
  <c r="D38" i="182" s="1"/>
  <c r="G39" i="182"/>
  <c r="D39" i="182" s="1"/>
  <c r="G40" i="182"/>
  <c r="D40" i="182" s="1"/>
  <c r="G41" i="182"/>
  <c r="D41" i="182"/>
  <c r="G42" i="182"/>
  <c r="D42" i="182" s="1"/>
  <c r="G43" i="182"/>
  <c r="D43" i="182"/>
  <c r="G44" i="182"/>
  <c r="D44" i="182" s="1"/>
  <c r="G45" i="182"/>
  <c r="D45" i="182" s="1"/>
  <c r="G46" i="182"/>
  <c r="D46" i="182" s="1"/>
  <c r="G47" i="182"/>
  <c r="D47" i="182" s="1"/>
  <c r="G48" i="182"/>
  <c r="D48" i="182" s="1"/>
  <c r="G49" i="182"/>
  <c r="D49" i="182"/>
  <c r="G50" i="182"/>
  <c r="D50" i="182" s="1"/>
  <c r="G51" i="182"/>
  <c r="D51" i="182"/>
  <c r="G52" i="182"/>
  <c r="D52" i="182" s="1"/>
  <c r="G53" i="182"/>
  <c r="D53" i="182"/>
  <c r="G54" i="182"/>
  <c r="D54" i="182" s="1"/>
  <c r="G55" i="182"/>
  <c r="D55" i="182" s="1"/>
  <c r="G56" i="182"/>
  <c r="D56" i="182" s="1"/>
  <c r="G57" i="182"/>
  <c r="D57" i="182"/>
  <c r="G58" i="182"/>
  <c r="D58" i="182" s="1"/>
  <c r="G59" i="182"/>
  <c r="D59" i="182"/>
  <c r="G60" i="182"/>
  <c r="D60" i="182" s="1"/>
  <c r="G61" i="182"/>
  <c r="D61" i="182"/>
  <c r="G62" i="182"/>
  <c r="D62" i="182" s="1"/>
  <c r="G63" i="182"/>
  <c r="D63" i="182" s="1"/>
  <c r="G64" i="182"/>
  <c r="D64" i="182" s="1"/>
  <c r="G65" i="182"/>
  <c r="D65" i="182"/>
  <c r="G66" i="182"/>
  <c r="D66" i="182" s="1"/>
  <c r="G67" i="182"/>
  <c r="D67" i="182"/>
  <c r="G68" i="182"/>
  <c r="D68" i="182" s="1"/>
  <c r="G69" i="182"/>
  <c r="D69" i="182"/>
  <c r="G70" i="182"/>
  <c r="D70" i="182" s="1"/>
  <c r="G71" i="182"/>
  <c r="D71" i="182" s="1"/>
  <c r="G72" i="182"/>
  <c r="D72" i="182" s="1"/>
  <c r="G73" i="182"/>
  <c r="D73" i="182"/>
  <c r="G78" i="182"/>
  <c r="D78" i="182" s="1"/>
  <c r="G79" i="182"/>
  <c r="D79" i="182"/>
  <c r="G80" i="182"/>
  <c r="D80" i="182" s="1"/>
  <c r="G81" i="182"/>
  <c r="D81" i="182" s="1"/>
  <c r="F82" i="182"/>
  <c r="I82" i="182"/>
  <c r="L82" i="182"/>
  <c r="M82" i="182"/>
  <c r="O82" i="182"/>
  <c r="P82" i="182"/>
  <c r="Q82" i="182"/>
  <c r="S82" i="182"/>
  <c r="T12" i="162"/>
  <c r="T20" i="162"/>
  <c r="T28" i="162"/>
  <c r="T36" i="162"/>
  <c r="T44" i="162"/>
  <c r="T53" i="162"/>
  <c r="T61" i="162"/>
  <c r="T69" i="162"/>
  <c r="Q7" i="127"/>
  <c r="R7" i="127"/>
  <c r="S7" i="127"/>
  <c r="T7" i="127"/>
  <c r="Q8" i="127"/>
  <c r="R8" i="127"/>
  <c r="S8" i="127"/>
  <c r="T8" i="127"/>
  <c r="Q9" i="127"/>
  <c r="R9" i="127"/>
  <c r="S9" i="127"/>
  <c r="T9" i="127"/>
  <c r="Q10" i="127"/>
  <c r="R10" i="127"/>
  <c r="S10" i="127"/>
  <c r="T10" i="127"/>
  <c r="Q11" i="127"/>
  <c r="R11" i="127"/>
  <c r="S11" i="127"/>
  <c r="T11" i="127"/>
  <c r="Q12" i="127"/>
  <c r="R12" i="127"/>
  <c r="S12" i="127"/>
  <c r="T12" i="127"/>
  <c r="Q13" i="127"/>
  <c r="R13" i="127"/>
  <c r="S13" i="127"/>
  <c r="T13" i="127"/>
  <c r="Q14" i="127"/>
  <c r="R14" i="127"/>
  <c r="S14" i="127"/>
  <c r="T14" i="127"/>
  <c r="Q15" i="127"/>
  <c r="R15" i="127"/>
  <c r="S15" i="127"/>
  <c r="T15" i="127"/>
  <c r="Q16" i="127"/>
  <c r="R16" i="127"/>
  <c r="S16" i="127"/>
  <c r="T16" i="127"/>
  <c r="Q17" i="127"/>
  <c r="R17" i="127"/>
  <c r="S17" i="127"/>
  <c r="T17" i="127"/>
  <c r="Q18" i="127"/>
  <c r="R18" i="127"/>
  <c r="S18" i="127"/>
  <c r="T18" i="127"/>
  <c r="Q19" i="127"/>
  <c r="R19" i="127"/>
  <c r="S19" i="127"/>
  <c r="T19" i="127"/>
  <c r="Q20" i="127"/>
  <c r="R20" i="127"/>
  <c r="S20" i="127"/>
  <c r="T20" i="127"/>
  <c r="Q21" i="127"/>
  <c r="R21" i="127"/>
  <c r="S21" i="127"/>
  <c r="T21" i="127"/>
  <c r="Q22" i="127"/>
  <c r="R22" i="127"/>
  <c r="S22" i="127"/>
  <c r="T22" i="127"/>
  <c r="Q23" i="127"/>
  <c r="R23" i="127"/>
  <c r="S23" i="127"/>
  <c r="T23" i="127"/>
  <c r="Q24" i="127"/>
  <c r="R24" i="127"/>
  <c r="S24" i="127"/>
  <c r="T24" i="127"/>
  <c r="Q25" i="127"/>
  <c r="R25" i="127"/>
  <c r="S25" i="127"/>
  <c r="T25" i="127"/>
  <c r="Q26" i="127"/>
  <c r="R26" i="127"/>
  <c r="S26" i="127"/>
  <c r="T26" i="127"/>
  <c r="Q27" i="127"/>
  <c r="R27" i="127"/>
  <c r="S27" i="127"/>
  <c r="T27" i="127"/>
  <c r="Q28" i="127"/>
  <c r="R28" i="127"/>
  <c r="S28" i="127"/>
  <c r="T28" i="127"/>
  <c r="Q29" i="127"/>
  <c r="R29" i="127"/>
  <c r="S29" i="127"/>
  <c r="T29" i="127"/>
  <c r="Q30" i="127"/>
  <c r="R30" i="127"/>
  <c r="S30" i="127"/>
  <c r="T30" i="127"/>
  <c r="Q31" i="127"/>
  <c r="R31" i="127"/>
  <c r="S31" i="127"/>
  <c r="T31" i="127"/>
  <c r="Q32" i="127"/>
  <c r="R32" i="127"/>
  <c r="S32" i="127"/>
  <c r="T32" i="127"/>
  <c r="Q33" i="127"/>
  <c r="R33" i="127"/>
  <c r="S33" i="127"/>
  <c r="T33" i="127"/>
  <c r="Q34" i="127"/>
  <c r="R34" i="127"/>
  <c r="S34" i="127"/>
  <c r="T34" i="127"/>
  <c r="Q35" i="127"/>
  <c r="R35" i="127"/>
  <c r="S35" i="127"/>
  <c r="T35" i="127"/>
  <c r="Q36" i="127"/>
  <c r="R36" i="127"/>
  <c r="S36" i="127"/>
  <c r="T36" i="127"/>
  <c r="Q37" i="127"/>
  <c r="R37" i="127"/>
  <c r="S37" i="127"/>
  <c r="T37" i="127"/>
  <c r="Q38" i="127"/>
  <c r="R38" i="127"/>
  <c r="S38" i="127"/>
  <c r="T38" i="127"/>
  <c r="Q39" i="127"/>
  <c r="R39" i="127"/>
  <c r="S39" i="127"/>
  <c r="T39" i="127"/>
  <c r="Q40" i="127"/>
  <c r="R40" i="127"/>
  <c r="S40" i="127"/>
  <c r="T40" i="127"/>
  <c r="Q41" i="127"/>
  <c r="R41" i="127"/>
  <c r="S41" i="127"/>
  <c r="T41" i="127"/>
  <c r="Q42" i="127"/>
  <c r="R42" i="127"/>
  <c r="S42" i="127"/>
  <c r="T42" i="127"/>
  <c r="Q43" i="127"/>
  <c r="R43" i="127"/>
  <c r="S43" i="127"/>
  <c r="T43" i="127"/>
  <c r="Q44" i="127"/>
  <c r="R44" i="127"/>
  <c r="S44" i="127"/>
  <c r="T44" i="127"/>
  <c r="Q45" i="127"/>
  <c r="R45" i="127"/>
  <c r="S45" i="127"/>
  <c r="T45" i="127"/>
  <c r="Q46" i="127"/>
  <c r="R46" i="127"/>
  <c r="S46" i="127"/>
  <c r="T46" i="127"/>
  <c r="Q47" i="127"/>
  <c r="R47" i="127"/>
  <c r="S47" i="127"/>
  <c r="T47" i="127"/>
  <c r="Q48" i="127"/>
  <c r="R48" i="127"/>
  <c r="S48" i="127"/>
  <c r="T48" i="127"/>
  <c r="Q49" i="127"/>
  <c r="R49" i="127"/>
  <c r="S49" i="127"/>
  <c r="T49" i="127"/>
  <c r="Q50" i="127"/>
  <c r="R50" i="127"/>
  <c r="S50" i="127"/>
  <c r="T50" i="127"/>
  <c r="Q51" i="127"/>
  <c r="R51" i="127"/>
  <c r="S51" i="127"/>
  <c r="T51" i="127"/>
  <c r="Q52" i="127"/>
  <c r="R52" i="127"/>
  <c r="S52" i="127"/>
  <c r="T52" i="127"/>
  <c r="Q53" i="127"/>
  <c r="R53" i="127"/>
  <c r="S53" i="127"/>
  <c r="T53" i="127"/>
  <c r="Q54" i="127"/>
  <c r="R54" i="127"/>
  <c r="S54" i="127"/>
  <c r="T54" i="127"/>
  <c r="Q55" i="127"/>
  <c r="R55" i="127"/>
  <c r="S55" i="127"/>
  <c r="T55" i="127"/>
  <c r="Q56" i="127"/>
  <c r="R56" i="127"/>
  <c r="S56" i="127"/>
  <c r="T56" i="127"/>
  <c r="Q57" i="127"/>
  <c r="R57" i="127"/>
  <c r="S57" i="127"/>
  <c r="T57" i="127"/>
  <c r="Q58" i="127"/>
  <c r="R58" i="127"/>
  <c r="S58" i="127"/>
  <c r="T58" i="127"/>
  <c r="Q59" i="127"/>
  <c r="R59" i="127"/>
  <c r="S59" i="127"/>
  <c r="T59" i="127"/>
  <c r="Q60" i="127"/>
  <c r="R60" i="127"/>
  <c r="S60" i="127"/>
  <c r="T60" i="127"/>
  <c r="Q61" i="127"/>
  <c r="R61" i="127"/>
  <c r="S61" i="127"/>
  <c r="T61" i="127"/>
  <c r="O62" i="127"/>
  <c r="Q62" i="127"/>
  <c r="R62" i="127"/>
  <c r="S62" i="127"/>
  <c r="T62" i="127"/>
  <c r="O63" i="127"/>
  <c r="Q63" i="127"/>
  <c r="R63" i="127"/>
  <c r="S63" i="127"/>
  <c r="T63" i="127"/>
  <c r="Q64" i="127"/>
  <c r="R64" i="127"/>
  <c r="S64" i="127"/>
  <c r="T64" i="127"/>
  <c r="Q65" i="127"/>
  <c r="R65" i="127"/>
  <c r="S65" i="127"/>
  <c r="T65" i="127"/>
  <c r="Q66" i="127"/>
  <c r="R66" i="127"/>
  <c r="S66" i="127"/>
  <c r="T66" i="127"/>
  <c r="Q67" i="127"/>
  <c r="R67" i="127"/>
  <c r="S67" i="127"/>
  <c r="T67" i="127"/>
  <c r="Q68" i="127"/>
  <c r="R68" i="127"/>
  <c r="S68" i="127"/>
  <c r="T68" i="127"/>
  <c r="Q69" i="127"/>
  <c r="R69" i="127"/>
  <c r="S69" i="127"/>
  <c r="T69" i="127"/>
  <c r="Q70" i="127"/>
  <c r="R70" i="127"/>
  <c r="S70" i="127"/>
  <c r="T70" i="127"/>
  <c r="Q71" i="127"/>
  <c r="R71" i="127"/>
  <c r="S71" i="127"/>
  <c r="T71" i="127"/>
  <c r="Q72" i="127"/>
  <c r="R72" i="127"/>
  <c r="S72" i="127"/>
  <c r="T72" i="127"/>
  <c r="Q75" i="127"/>
  <c r="R75" i="127"/>
  <c r="S75" i="127"/>
  <c r="T75" i="127"/>
  <c r="O64" i="127"/>
  <c r="O65" i="127"/>
  <c r="O66" i="127"/>
  <c r="O67" i="127"/>
  <c r="O68" i="127"/>
  <c r="O69" i="127"/>
  <c r="O70" i="127"/>
  <c r="O71" i="127"/>
  <c r="O72" i="127"/>
  <c r="O74" i="127"/>
  <c r="O75" i="127"/>
  <c r="P75" i="127"/>
  <c r="O51" i="127"/>
  <c r="O52" i="127"/>
  <c r="O53" i="127"/>
  <c r="O54" i="127"/>
  <c r="O55" i="127"/>
  <c r="O56" i="127"/>
  <c r="O57" i="127"/>
  <c r="O58" i="127"/>
  <c r="O59" i="127"/>
  <c r="O60" i="127"/>
  <c r="O61" i="127"/>
  <c r="O40" i="127"/>
  <c r="O41" i="127"/>
  <c r="O42" i="127"/>
  <c r="O43" i="127"/>
  <c r="O44" i="127"/>
  <c r="O45" i="127"/>
  <c r="O46" i="127"/>
  <c r="O47" i="127"/>
  <c r="O48" i="127"/>
  <c r="O49" i="127"/>
  <c r="O50" i="127"/>
  <c r="O36" i="127"/>
  <c r="O37" i="127"/>
  <c r="O38" i="127"/>
  <c r="O39" i="127"/>
  <c r="O35" i="127"/>
  <c r="O20" i="127"/>
  <c r="O21" i="127"/>
  <c r="O22" i="127"/>
  <c r="O23" i="127"/>
  <c r="O24" i="127"/>
  <c r="O25" i="127"/>
  <c r="O26" i="127"/>
  <c r="O27" i="127"/>
  <c r="O28" i="127"/>
  <c r="O29" i="127"/>
  <c r="O30" i="127"/>
  <c r="O31" i="127"/>
  <c r="O32" i="127"/>
  <c r="O33" i="127"/>
  <c r="O34" i="127"/>
  <c r="O7" i="127"/>
  <c r="O8" i="127"/>
  <c r="O9" i="127"/>
  <c r="O10" i="127"/>
  <c r="O11" i="127"/>
  <c r="O12" i="127"/>
  <c r="O13" i="127"/>
  <c r="O14" i="127"/>
  <c r="O15" i="127"/>
  <c r="O16" i="127"/>
  <c r="O17" i="127"/>
  <c r="O18" i="127"/>
  <c r="O19" i="127"/>
  <c r="O6" i="127"/>
  <c r="P6" i="127"/>
  <c r="D75" i="127"/>
  <c r="E75" i="127"/>
  <c r="F75" i="127"/>
  <c r="G75" i="127"/>
  <c r="H75" i="127"/>
  <c r="I75" i="127"/>
  <c r="J75" i="127"/>
  <c r="K75" i="127"/>
  <c r="L75" i="127"/>
  <c r="M75" i="127"/>
  <c r="N75" i="127"/>
  <c r="K76" i="127"/>
  <c r="N74" i="127"/>
  <c r="J74" i="127"/>
  <c r="I74" i="127"/>
  <c r="F74" i="127"/>
  <c r="E74" i="127"/>
  <c r="D7" i="127"/>
  <c r="E7" i="127"/>
  <c r="F7" i="127"/>
  <c r="G7" i="127"/>
  <c r="H7" i="127"/>
  <c r="I7" i="127"/>
  <c r="J7" i="127"/>
  <c r="K7" i="127"/>
  <c r="L7" i="127"/>
  <c r="M7" i="127"/>
  <c r="N7" i="127"/>
  <c r="D8" i="127"/>
  <c r="E8" i="127"/>
  <c r="F8" i="127"/>
  <c r="G8" i="127"/>
  <c r="H8" i="127"/>
  <c r="I8" i="127"/>
  <c r="J8" i="127"/>
  <c r="K8" i="127"/>
  <c r="L8" i="127"/>
  <c r="M8" i="127"/>
  <c r="N8" i="127"/>
  <c r="D9" i="127"/>
  <c r="E9" i="127"/>
  <c r="F9" i="127"/>
  <c r="G9" i="127"/>
  <c r="H9" i="127"/>
  <c r="I9" i="127"/>
  <c r="J9" i="127"/>
  <c r="K9" i="127"/>
  <c r="L9" i="127"/>
  <c r="M9" i="127"/>
  <c r="N9" i="127"/>
  <c r="D10" i="127"/>
  <c r="E10" i="127"/>
  <c r="F10" i="127"/>
  <c r="G10" i="127"/>
  <c r="H10" i="127"/>
  <c r="I10" i="127"/>
  <c r="J10" i="127"/>
  <c r="K10" i="127"/>
  <c r="L10" i="127"/>
  <c r="M10" i="127"/>
  <c r="N10" i="127"/>
  <c r="D11" i="127"/>
  <c r="E11" i="127"/>
  <c r="F11" i="127"/>
  <c r="G11" i="127"/>
  <c r="H11" i="127"/>
  <c r="I11" i="127"/>
  <c r="J11" i="127"/>
  <c r="K11" i="127"/>
  <c r="L11" i="127"/>
  <c r="M11" i="127"/>
  <c r="N11" i="127"/>
  <c r="D12" i="127"/>
  <c r="E12" i="127"/>
  <c r="F12" i="127"/>
  <c r="G12" i="127"/>
  <c r="H12" i="127"/>
  <c r="I12" i="127"/>
  <c r="J12" i="127"/>
  <c r="K12" i="127"/>
  <c r="L12" i="127"/>
  <c r="M12" i="127"/>
  <c r="N12" i="127"/>
  <c r="D13" i="127"/>
  <c r="E13" i="127"/>
  <c r="F13" i="127"/>
  <c r="G13" i="127"/>
  <c r="H13" i="127"/>
  <c r="I13" i="127"/>
  <c r="J13" i="127"/>
  <c r="K13" i="127"/>
  <c r="L13" i="127"/>
  <c r="M13" i="127"/>
  <c r="N13" i="127"/>
  <c r="D14" i="127"/>
  <c r="E14" i="127"/>
  <c r="F14" i="127"/>
  <c r="G14" i="127"/>
  <c r="H14" i="127"/>
  <c r="I14" i="127"/>
  <c r="J14" i="127"/>
  <c r="K14" i="127"/>
  <c r="L14" i="127"/>
  <c r="M14" i="127"/>
  <c r="N14" i="127"/>
  <c r="D15" i="127"/>
  <c r="E15" i="127"/>
  <c r="F15" i="127"/>
  <c r="G15" i="127"/>
  <c r="H15" i="127"/>
  <c r="I15" i="127"/>
  <c r="J15" i="127"/>
  <c r="K15" i="127"/>
  <c r="L15" i="127"/>
  <c r="M15" i="127"/>
  <c r="N15" i="127"/>
  <c r="D16" i="127"/>
  <c r="E16" i="127"/>
  <c r="F16" i="127"/>
  <c r="G16" i="127"/>
  <c r="H16" i="127"/>
  <c r="I16" i="127"/>
  <c r="J16" i="127"/>
  <c r="K16" i="127"/>
  <c r="L16" i="127"/>
  <c r="M16" i="127"/>
  <c r="N16" i="127"/>
  <c r="D17" i="127"/>
  <c r="E17" i="127"/>
  <c r="F17" i="127"/>
  <c r="G17" i="127"/>
  <c r="H17" i="127"/>
  <c r="I17" i="127"/>
  <c r="J17" i="127"/>
  <c r="K17" i="127"/>
  <c r="L17" i="127"/>
  <c r="M17" i="127"/>
  <c r="N17" i="127"/>
  <c r="D18" i="127"/>
  <c r="E18" i="127"/>
  <c r="F18" i="127"/>
  <c r="G18" i="127"/>
  <c r="H18" i="127"/>
  <c r="I18" i="127"/>
  <c r="J18" i="127"/>
  <c r="K18" i="127"/>
  <c r="L18" i="127"/>
  <c r="M18" i="127"/>
  <c r="N18" i="127"/>
  <c r="D19" i="127"/>
  <c r="E19" i="127"/>
  <c r="F19" i="127"/>
  <c r="G19" i="127"/>
  <c r="H19" i="127"/>
  <c r="I19" i="127"/>
  <c r="J19" i="127"/>
  <c r="K19" i="127"/>
  <c r="L19" i="127"/>
  <c r="M19" i="127"/>
  <c r="N19" i="127"/>
  <c r="D20" i="127"/>
  <c r="E20" i="127"/>
  <c r="F20" i="127"/>
  <c r="G20" i="127"/>
  <c r="H20" i="127"/>
  <c r="I20" i="127"/>
  <c r="J20" i="127"/>
  <c r="K20" i="127"/>
  <c r="L20" i="127"/>
  <c r="M20" i="127"/>
  <c r="N20" i="127"/>
  <c r="D21" i="127"/>
  <c r="E21" i="127"/>
  <c r="F21" i="127"/>
  <c r="G21" i="127"/>
  <c r="H21" i="127"/>
  <c r="I21" i="127"/>
  <c r="J21" i="127"/>
  <c r="K21" i="127"/>
  <c r="L21" i="127"/>
  <c r="M21" i="127"/>
  <c r="N21" i="127"/>
  <c r="D22" i="127"/>
  <c r="E22" i="127"/>
  <c r="F22" i="127"/>
  <c r="G22" i="127"/>
  <c r="H22" i="127"/>
  <c r="I22" i="127"/>
  <c r="J22" i="127"/>
  <c r="K22" i="127"/>
  <c r="L22" i="127"/>
  <c r="M22" i="127"/>
  <c r="N22" i="127"/>
  <c r="D23" i="127"/>
  <c r="E23" i="127"/>
  <c r="F23" i="127"/>
  <c r="G23" i="127"/>
  <c r="H23" i="127"/>
  <c r="I23" i="127"/>
  <c r="J23" i="127"/>
  <c r="K23" i="127"/>
  <c r="L23" i="127"/>
  <c r="M23" i="127"/>
  <c r="N23" i="127"/>
  <c r="D24" i="127"/>
  <c r="E24" i="127"/>
  <c r="F24" i="127"/>
  <c r="G24" i="127"/>
  <c r="H24" i="127"/>
  <c r="I24" i="127"/>
  <c r="J24" i="127"/>
  <c r="K24" i="127"/>
  <c r="L24" i="127"/>
  <c r="M24" i="127"/>
  <c r="N24" i="127"/>
  <c r="D25" i="127"/>
  <c r="E25" i="127"/>
  <c r="F25" i="127"/>
  <c r="G25" i="127"/>
  <c r="H25" i="127"/>
  <c r="I25" i="127"/>
  <c r="J25" i="127"/>
  <c r="K25" i="127"/>
  <c r="L25" i="127"/>
  <c r="M25" i="127"/>
  <c r="N25" i="127"/>
  <c r="D26" i="127"/>
  <c r="E26" i="127"/>
  <c r="F26" i="127"/>
  <c r="H26" i="127"/>
  <c r="I26" i="127"/>
  <c r="J26" i="127"/>
  <c r="K26" i="127"/>
  <c r="L26" i="127"/>
  <c r="M26" i="127"/>
  <c r="N26" i="127"/>
  <c r="D27" i="127"/>
  <c r="E27" i="127"/>
  <c r="F27" i="127"/>
  <c r="G27" i="127"/>
  <c r="H27" i="127"/>
  <c r="I27" i="127"/>
  <c r="J27" i="127"/>
  <c r="K27" i="127"/>
  <c r="L27" i="127"/>
  <c r="M27" i="127"/>
  <c r="N27" i="127"/>
  <c r="D28" i="127"/>
  <c r="E28" i="127"/>
  <c r="F28" i="127"/>
  <c r="G28" i="127"/>
  <c r="H28" i="127"/>
  <c r="I28" i="127"/>
  <c r="J28" i="127"/>
  <c r="K28" i="127"/>
  <c r="L28" i="127"/>
  <c r="M28" i="127"/>
  <c r="N28" i="127"/>
  <c r="D29" i="127"/>
  <c r="E29" i="127"/>
  <c r="F29" i="127"/>
  <c r="G29" i="127"/>
  <c r="H29" i="127"/>
  <c r="I29" i="127"/>
  <c r="J29" i="127"/>
  <c r="K29" i="127"/>
  <c r="L29" i="127"/>
  <c r="M29" i="127"/>
  <c r="N29" i="127"/>
  <c r="D30" i="127"/>
  <c r="E30" i="127"/>
  <c r="F30" i="127"/>
  <c r="G30" i="127"/>
  <c r="H30" i="127"/>
  <c r="I30" i="127"/>
  <c r="J30" i="127"/>
  <c r="K30" i="127"/>
  <c r="L30" i="127"/>
  <c r="M30" i="127"/>
  <c r="N30" i="127"/>
  <c r="D31" i="127"/>
  <c r="E31" i="127"/>
  <c r="F31" i="127"/>
  <c r="G31" i="127"/>
  <c r="H31" i="127"/>
  <c r="I31" i="127"/>
  <c r="J31" i="127"/>
  <c r="K31" i="127"/>
  <c r="L31" i="127"/>
  <c r="M31" i="127"/>
  <c r="N31" i="127"/>
  <c r="D32" i="127"/>
  <c r="E32" i="127"/>
  <c r="F32" i="127"/>
  <c r="G32" i="127"/>
  <c r="H32" i="127"/>
  <c r="I32" i="127"/>
  <c r="J32" i="127"/>
  <c r="K32" i="127"/>
  <c r="L32" i="127"/>
  <c r="M32" i="127"/>
  <c r="N32" i="127"/>
  <c r="D33" i="127"/>
  <c r="E33" i="127"/>
  <c r="F33" i="127"/>
  <c r="G33" i="127"/>
  <c r="H33" i="127"/>
  <c r="I33" i="127"/>
  <c r="J33" i="127"/>
  <c r="K33" i="127"/>
  <c r="L33" i="127"/>
  <c r="M33" i="127"/>
  <c r="N33" i="127"/>
  <c r="D34" i="127"/>
  <c r="E34" i="127"/>
  <c r="F34" i="127"/>
  <c r="G34" i="127"/>
  <c r="H34" i="127"/>
  <c r="I34" i="127"/>
  <c r="J34" i="127"/>
  <c r="K34" i="127"/>
  <c r="L34" i="127"/>
  <c r="M34" i="127"/>
  <c r="N34" i="127"/>
  <c r="D35" i="127"/>
  <c r="E35" i="127"/>
  <c r="F35" i="127"/>
  <c r="G35" i="127"/>
  <c r="H35" i="127"/>
  <c r="I35" i="127"/>
  <c r="J35" i="127"/>
  <c r="K35" i="127"/>
  <c r="L35" i="127"/>
  <c r="M35" i="127"/>
  <c r="N35" i="127"/>
  <c r="D36" i="127"/>
  <c r="E36" i="127"/>
  <c r="F36" i="127"/>
  <c r="G36" i="127"/>
  <c r="H36" i="127"/>
  <c r="I36" i="127"/>
  <c r="J36" i="127"/>
  <c r="K36" i="127"/>
  <c r="L36" i="127"/>
  <c r="M36" i="127"/>
  <c r="N36" i="127"/>
  <c r="D37" i="127"/>
  <c r="E37" i="127"/>
  <c r="F37" i="127"/>
  <c r="G37" i="127"/>
  <c r="H37" i="127"/>
  <c r="I37" i="127"/>
  <c r="J37" i="127"/>
  <c r="K37" i="127"/>
  <c r="L37" i="127"/>
  <c r="M37" i="127"/>
  <c r="N37" i="127"/>
  <c r="D38" i="127"/>
  <c r="E38" i="127"/>
  <c r="F38" i="127"/>
  <c r="G38" i="127"/>
  <c r="H38" i="127"/>
  <c r="I38" i="127"/>
  <c r="J38" i="127"/>
  <c r="K38" i="127"/>
  <c r="L38" i="127"/>
  <c r="M38" i="127"/>
  <c r="N38" i="127"/>
  <c r="D39" i="127"/>
  <c r="E39" i="127"/>
  <c r="F39" i="127"/>
  <c r="G39" i="127"/>
  <c r="H39" i="127"/>
  <c r="I39" i="127"/>
  <c r="J39" i="127"/>
  <c r="K39" i="127"/>
  <c r="L39" i="127"/>
  <c r="M39" i="127"/>
  <c r="N39" i="127"/>
  <c r="D40" i="127"/>
  <c r="E40" i="127"/>
  <c r="F40" i="127"/>
  <c r="G40" i="127"/>
  <c r="H40" i="127"/>
  <c r="I40" i="127"/>
  <c r="J40" i="127"/>
  <c r="K40" i="127"/>
  <c r="L40" i="127"/>
  <c r="M40" i="127"/>
  <c r="N40" i="127"/>
  <c r="D41" i="127"/>
  <c r="E41" i="127"/>
  <c r="F41" i="127"/>
  <c r="G41" i="127"/>
  <c r="H41" i="127"/>
  <c r="I41" i="127"/>
  <c r="J41" i="127"/>
  <c r="K41" i="127"/>
  <c r="L41" i="127"/>
  <c r="M41" i="127"/>
  <c r="N41" i="127"/>
  <c r="D42" i="127"/>
  <c r="E42" i="127"/>
  <c r="F42" i="127"/>
  <c r="G42" i="127"/>
  <c r="H42" i="127"/>
  <c r="I42" i="127"/>
  <c r="J42" i="127"/>
  <c r="K42" i="127"/>
  <c r="L42" i="127"/>
  <c r="M42" i="127"/>
  <c r="N42" i="127"/>
  <c r="D43" i="127"/>
  <c r="E43" i="127"/>
  <c r="F43" i="127"/>
  <c r="G43" i="127"/>
  <c r="H43" i="127"/>
  <c r="I43" i="127"/>
  <c r="J43" i="127"/>
  <c r="K43" i="127"/>
  <c r="L43" i="127"/>
  <c r="M43" i="127"/>
  <c r="N43" i="127"/>
  <c r="D44" i="127"/>
  <c r="E44" i="127"/>
  <c r="F44" i="127"/>
  <c r="G44" i="127"/>
  <c r="H44" i="127"/>
  <c r="I44" i="127"/>
  <c r="J44" i="127"/>
  <c r="K44" i="127"/>
  <c r="L44" i="127"/>
  <c r="M44" i="127"/>
  <c r="N44" i="127"/>
  <c r="D45" i="127"/>
  <c r="E45" i="127"/>
  <c r="F45" i="127"/>
  <c r="G45" i="127"/>
  <c r="H45" i="127"/>
  <c r="I45" i="127"/>
  <c r="J45" i="127"/>
  <c r="K45" i="127"/>
  <c r="L45" i="127"/>
  <c r="M45" i="127"/>
  <c r="N45" i="127"/>
  <c r="D46" i="127"/>
  <c r="E46" i="127"/>
  <c r="F46" i="127"/>
  <c r="G46" i="127"/>
  <c r="H46" i="127"/>
  <c r="I46" i="127"/>
  <c r="J46" i="127"/>
  <c r="K46" i="127"/>
  <c r="L46" i="127"/>
  <c r="M46" i="127"/>
  <c r="N46" i="127"/>
  <c r="D47" i="127"/>
  <c r="E47" i="127"/>
  <c r="F47" i="127"/>
  <c r="G47" i="127"/>
  <c r="H47" i="127"/>
  <c r="I47" i="127"/>
  <c r="J47" i="127"/>
  <c r="K47" i="127"/>
  <c r="L47" i="127"/>
  <c r="M47" i="127"/>
  <c r="N47" i="127"/>
  <c r="D48" i="127"/>
  <c r="E48" i="127"/>
  <c r="F48" i="127"/>
  <c r="G48" i="127"/>
  <c r="H48" i="127"/>
  <c r="I48" i="127"/>
  <c r="J48" i="127"/>
  <c r="K48" i="127"/>
  <c r="L48" i="127"/>
  <c r="M48" i="127"/>
  <c r="N48" i="127"/>
  <c r="D49" i="127"/>
  <c r="E49" i="127"/>
  <c r="F49" i="127"/>
  <c r="G49" i="127"/>
  <c r="H49" i="127"/>
  <c r="I49" i="127"/>
  <c r="J49" i="127"/>
  <c r="K49" i="127"/>
  <c r="L49" i="127"/>
  <c r="M49" i="127"/>
  <c r="N49" i="127"/>
  <c r="D50" i="127"/>
  <c r="E50" i="127"/>
  <c r="F50" i="127"/>
  <c r="G50" i="127"/>
  <c r="H50" i="127"/>
  <c r="I50" i="127"/>
  <c r="J50" i="127"/>
  <c r="K50" i="127"/>
  <c r="L50" i="127"/>
  <c r="M50" i="127"/>
  <c r="N50" i="127"/>
  <c r="D51" i="127"/>
  <c r="E51" i="127"/>
  <c r="F51" i="127"/>
  <c r="G51" i="127"/>
  <c r="H51" i="127"/>
  <c r="I51" i="127"/>
  <c r="J51" i="127"/>
  <c r="K51" i="127"/>
  <c r="L51" i="127"/>
  <c r="M51" i="127"/>
  <c r="N51" i="127"/>
  <c r="D52" i="127"/>
  <c r="E52" i="127"/>
  <c r="F52" i="127"/>
  <c r="G52" i="127"/>
  <c r="H52" i="127"/>
  <c r="I52" i="127"/>
  <c r="J52" i="127"/>
  <c r="K52" i="127"/>
  <c r="L52" i="127"/>
  <c r="M52" i="127"/>
  <c r="N52" i="127"/>
  <c r="D53" i="127"/>
  <c r="E53" i="127"/>
  <c r="F53" i="127"/>
  <c r="G53" i="127"/>
  <c r="H53" i="127"/>
  <c r="I53" i="127"/>
  <c r="J53" i="127"/>
  <c r="K53" i="127"/>
  <c r="L53" i="127"/>
  <c r="M53" i="127"/>
  <c r="N53" i="127"/>
  <c r="D54" i="127"/>
  <c r="E54" i="127"/>
  <c r="F54" i="127"/>
  <c r="G54" i="127"/>
  <c r="H54" i="127"/>
  <c r="I54" i="127"/>
  <c r="J54" i="127"/>
  <c r="K54" i="127"/>
  <c r="L54" i="127"/>
  <c r="M54" i="127"/>
  <c r="N54" i="127"/>
  <c r="D55" i="127"/>
  <c r="E55" i="127"/>
  <c r="F55" i="127"/>
  <c r="G55" i="127"/>
  <c r="H55" i="127"/>
  <c r="I55" i="127"/>
  <c r="J55" i="127"/>
  <c r="K55" i="127"/>
  <c r="L55" i="127"/>
  <c r="M55" i="127"/>
  <c r="N55" i="127"/>
  <c r="D56" i="127"/>
  <c r="E56" i="127"/>
  <c r="F56" i="127"/>
  <c r="G56" i="127"/>
  <c r="H56" i="127"/>
  <c r="I56" i="127"/>
  <c r="J56" i="127"/>
  <c r="K56" i="127"/>
  <c r="L56" i="127"/>
  <c r="M56" i="127"/>
  <c r="N56" i="127"/>
  <c r="D57" i="127"/>
  <c r="E57" i="127"/>
  <c r="F57" i="127"/>
  <c r="G57" i="127"/>
  <c r="H57" i="127"/>
  <c r="I57" i="127"/>
  <c r="J57" i="127"/>
  <c r="K57" i="127"/>
  <c r="L57" i="127"/>
  <c r="M57" i="127"/>
  <c r="N57" i="127"/>
  <c r="D58" i="127"/>
  <c r="E58" i="127"/>
  <c r="F58" i="127"/>
  <c r="G58" i="127"/>
  <c r="H58" i="127"/>
  <c r="I58" i="127"/>
  <c r="J58" i="127"/>
  <c r="K58" i="127"/>
  <c r="L58" i="127"/>
  <c r="M58" i="127"/>
  <c r="N58" i="127"/>
  <c r="D59" i="127"/>
  <c r="E59" i="127"/>
  <c r="F59" i="127"/>
  <c r="G59" i="127"/>
  <c r="H59" i="127"/>
  <c r="I59" i="127"/>
  <c r="J59" i="127"/>
  <c r="K59" i="127"/>
  <c r="L59" i="127"/>
  <c r="M59" i="127"/>
  <c r="N59" i="127"/>
  <c r="D60" i="127"/>
  <c r="E60" i="127"/>
  <c r="F60" i="127"/>
  <c r="G60" i="127"/>
  <c r="H60" i="127"/>
  <c r="I60" i="127"/>
  <c r="J60" i="127"/>
  <c r="K60" i="127"/>
  <c r="L60" i="127"/>
  <c r="M60" i="127"/>
  <c r="N60" i="127"/>
  <c r="D61" i="127"/>
  <c r="E61" i="127"/>
  <c r="F61" i="127"/>
  <c r="G61" i="127"/>
  <c r="H61" i="127"/>
  <c r="I61" i="127"/>
  <c r="J61" i="127"/>
  <c r="K61" i="127"/>
  <c r="L61" i="127"/>
  <c r="M61" i="127"/>
  <c r="N61" i="127"/>
  <c r="D62" i="127"/>
  <c r="E62" i="127"/>
  <c r="F62" i="127"/>
  <c r="G62" i="127"/>
  <c r="H62" i="127"/>
  <c r="I62" i="127"/>
  <c r="J62" i="127"/>
  <c r="K62" i="127"/>
  <c r="L62" i="127"/>
  <c r="M62" i="127"/>
  <c r="N62" i="127"/>
  <c r="D63" i="127"/>
  <c r="E63" i="127"/>
  <c r="F63" i="127"/>
  <c r="G63" i="127"/>
  <c r="H63" i="127"/>
  <c r="I63" i="127"/>
  <c r="J63" i="127"/>
  <c r="K63" i="127"/>
  <c r="L63" i="127"/>
  <c r="M63" i="127"/>
  <c r="N63" i="127"/>
  <c r="D64" i="127"/>
  <c r="E64" i="127"/>
  <c r="F64" i="127"/>
  <c r="G64" i="127"/>
  <c r="H64" i="127"/>
  <c r="I64" i="127"/>
  <c r="J64" i="127"/>
  <c r="K64" i="127"/>
  <c r="L64" i="127"/>
  <c r="M64" i="127"/>
  <c r="N64" i="127"/>
  <c r="D65" i="127"/>
  <c r="E65" i="127"/>
  <c r="F65" i="127"/>
  <c r="G65" i="127"/>
  <c r="H65" i="127"/>
  <c r="I65" i="127"/>
  <c r="J65" i="127"/>
  <c r="K65" i="127"/>
  <c r="L65" i="127"/>
  <c r="M65" i="127"/>
  <c r="N65" i="127"/>
  <c r="D66" i="127"/>
  <c r="E66" i="127"/>
  <c r="F66" i="127"/>
  <c r="G66" i="127"/>
  <c r="H66" i="127"/>
  <c r="I66" i="127"/>
  <c r="J66" i="127"/>
  <c r="K66" i="127"/>
  <c r="L66" i="127"/>
  <c r="M66" i="127"/>
  <c r="N66" i="127"/>
  <c r="D67" i="127"/>
  <c r="E67" i="127"/>
  <c r="F67" i="127"/>
  <c r="G67" i="127"/>
  <c r="H67" i="127"/>
  <c r="I67" i="127"/>
  <c r="J67" i="127"/>
  <c r="K67" i="127"/>
  <c r="L67" i="127"/>
  <c r="M67" i="127"/>
  <c r="N67" i="127"/>
  <c r="D68" i="127"/>
  <c r="E68" i="127"/>
  <c r="F68" i="127"/>
  <c r="G68" i="127"/>
  <c r="H68" i="127"/>
  <c r="I68" i="127"/>
  <c r="J68" i="127"/>
  <c r="K68" i="127"/>
  <c r="L68" i="127"/>
  <c r="M68" i="127"/>
  <c r="N68" i="127"/>
  <c r="D69" i="127"/>
  <c r="E69" i="127"/>
  <c r="F69" i="127"/>
  <c r="G69" i="127"/>
  <c r="H69" i="127"/>
  <c r="I69" i="127"/>
  <c r="J69" i="127"/>
  <c r="K69" i="127"/>
  <c r="L69" i="127"/>
  <c r="M69" i="127"/>
  <c r="N69" i="127"/>
  <c r="D70" i="127"/>
  <c r="E70" i="127"/>
  <c r="F70" i="127"/>
  <c r="G70" i="127"/>
  <c r="H70" i="127"/>
  <c r="I70" i="127"/>
  <c r="J70" i="127"/>
  <c r="K70" i="127"/>
  <c r="L70" i="127"/>
  <c r="M70" i="127"/>
  <c r="N70" i="127"/>
  <c r="D71" i="127"/>
  <c r="E71" i="127"/>
  <c r="F71" i="127"/>
  <c r="G71" i="127"/>
  <c r="H71" i="127"/>
  <c r="I71" i="127"/>
  <c r="J71" i="127"/>
  <c r="K71" i="127"/>
  <c r="L71" i="127"/>
  <c r="M71" i="127"/>
  <c r="N71" i="127"/>
  <c r="D72" i="127"/>
  <c r="E72" i="127"/>
  <c r="F72" i="127"/>
  <c r="G72" i="127"/>
  <c r="H72" i="127"/>
  <c r="I72" i="127"/>
  <c r="J72" i="127"/>
  <c r="K72" i="127"/>
  <c r="L72" i="127"/>
  <c r="M72" i="127"/>
  <c r="N72" i="127"/>
  <c r="D6" i="127"/>
  <c r="E6" i="127"/>
  <c r="F6" i="127"/>
  <c r="G6" i="127"/>
  <c r="H6" i="127"/>
  <c r="I6" i="127"/>
  <c r="J6" i="127"/>
  <c r="K6" i="127"/>
  <c r="L6" i="127"/>
  <c r="M6" i="127"/>
  <c r="N6" i="127"/>
  <c r="T6" i="127"/>
  <c r="S7" i="131"/>
  <c r="S8" i="131"/>
  <c r="S11" i="131"/>
  <c r="S12" i="131"/>
  <c r="S15" i="131"/>
  <c r="S16" i="131"/>
  <c r="S19" i="131"/>
  <c r="S20" i="131"/>
  <c r="S23" i="131"/>
  <c r="S24" i="131"/>
  <c r="S27" i="131"/>
  <c r="S28" i="131"/>
  <c r="S31" i="131"/>
  <c r="S32" i="131"/>
  <c r="S35" i="131"/>
  <c r="S6" i="130"/>
  <c r="S7" i="130"/>
  <c r="S8" i="130"/>
  <c r="S9" i="130"/>
  <c r="S10" i="130"/>
  <c r="S11" i="130"/>
  <c r="S12" i="130"/>
  <c r="S14" i="130"/>
  <c r="S15" i="130"/>
  <c r="S16" i="130"/>
  <c r="S17" i="130"/>
  <c r="S18" i="130"/>
  <c r="S19" i="130"/>
  <c r="S20" i="130"/>
  <c r="S21" i="130"/>
  <c r="S22" i="130"/>
  <c r="S23" i="130"/>
  <c r="S24" i="130"/>
  <c r="S25" i="130"/>
  <c r="S26" i="130"/>
  <c r="S27" i="130"/>
  <c r="S28" i="130"/>
  <c r="S29" i="130"/>
  <c r="S30" i="130"/>
  <c r="S31" i="130"/>
  <c r="S32" i="130"/>
  <c r="S33" i="130"/>
  <c r="S34" i="130"/>
  <c r="S35" i="130"/>
  <c r="N6" i="130"/>
  <c r="O6" i="130"/>
  <c r="P6" i="130"/>
  <c r="Q6" i="130"/>
  <c r="R6" i="130"/>
  <c r="N7" i="130"/>
  <c r="O7" i="130"/>
  <c r="Q7" i="130"/>
  <c r="R7" i="130"/>
  <c r="N8" i="130"/>
  <c r="O8" i="130"/>
  <c r="Q8" i="130"/>
  <c r="R8" i="130"/>
  <c r="N9" i="130"/>
  <c r="O9" i="130"/>
  <c r="Q9" i="130"/>
  <c r="R9" i="130"/>
  <c r="N10" i="130"/>
  <c r="O10" i="130"/>
  <c r="Q10" i="130"/>
  <c r="R10" i="130"/>
  <c r="N11" i="130"/>
  <c r="O11" i="130"/>
  <c r="Q11" i="130"/>
  <c r="R11" i="130"/>
  <c r="N12" i="130"/>
  <c r="O12" i="130"/>
  <c r="Q12" i="130"/>
  <c r="R12" i="130"/>
  <c r="N13" i="130"/>
  <c r="O13" i="130"/>
  <c r="Q13" i="130"/>
  <c r="N14" i="130"/>
  <c r="O14" i="130"/>
  <c r="Q14" i="130"/>
  <c r="R14" i="130"/>
  <c r="N15" i="130"/>
  <c r="O15" i="130"/>
  <c r="Q15" i="130"/>
  <c r="R15" i="130"/>
  <c r="N16" i="130"/>
  <c r="O16" i="130"/>
  <c r="Q16" i="130"/>
  <c r="R16" i="130"/>
  <c r="N17" i="130"/>
  <c r="O17" i="130"/>
  <c r="Q17" i="130"/>
  <c r="R17" i="130"/>
  <c r="N18" i="130"/>
  <c r="O18" i="130"/>
  <c r="Q18" i="130"/>
  <c r="R18" i="130"/>
  <c r="N19" i="130"/>
  <c r="O19" i="130"/>
  <c r="Q19" i="130"/>
  <c r="R19" i="130"/>
  <c r="N20" i="130"/>
  <c r="O20" i="130"/>
  <c r="Q20" i="130"/>
  <c r="R20" i="130"/>
  <c r="N21" i="130"/>
  <c r="O21" i="130"/>
  <c r="Q21" i="130"/>
  <c r="R21" i="130"/>
  <c r="N22" i="130"/>
  <c r="O22" i="130"/>
  <c r="Q22" i="130"/>
  <c r="R22" i="130"/>
  <c r="N23" i="130"/>
  <c r="O23" i="130"/>
  <c r="Q23" i="130"/>
  <c r="R23" i="130"/>
  <c r="N24" i="130"/>
  <c r="O24" i="130"/>
  <c r="Q24" i="130"/>
  <c r="R24" i="130"/>
  <c r="N25" i="130"/>
  <c r="O25" i="130"/>
  <c r="Q25" i="130"/>
  <c r="R25" i="130"/>
  <c r="N26" i="130"/>
  <c r="O26" i="130"/>
  <c r="Q26" i="130"/>
  <c r="R26" i="130"/>
  <c r="N27" i="130"/>
  <c r="O27" i="130"/>
  <c r="Q27" i="130"/>
  <c r="R27" i="130"/>
  <c r="N28" i="130"/>
  <c r="O28" i="130"/>
  <c r="Q28" i="130"/>
  <c r="R28" i="130"/>
  <c r="N29" i="130"/>
  <c r="O29" i="130"/>
  <c r="Q29" i="130"/>
  <c r="R29" i="130"/>
  <c r="N30" i="130"/>
  <c r="O30" i="130"/>
  <c r="Q30" i="130"/>
  <c r="R30" i="130"/>
  <c r="N31" i="130"/>
  <c r="O31" i="130"/>
  <c r="Q31" i="130"/>
  <c r="R31" i="130"/>
  <c r="N32" i="130"/>
  <c r="O32" i="130"/>
  <c r="Q32" i="130"/>
  <c r="R32" i="130"/>
  <c r="N33" i="130"/>
  <c r="O33" i="130"/>
  <c r="Q33" i="130"/>
  <c r="R33" i="130"/>
  <c r="N34" i="130"/>
  <c r="O34" i="130"/>
  <c r="Q34" i="130"/>
  <c r="R34" i="130"/>
  <c r="N35" i="130"/>
  <c r="O35" i="130"/>
  <c r="Q35" i="130"/>
  <c r="R35" i="130"/>
  <c r="R36" i="130"/>
  <c r="C6" i="130"/>
  <c r="D6" i="130"/>
  <c r="E6" i="130"/>
  <c r="F6" i="130"/>
  <c r="G6" i="130"/>
  <c r="H6" i="130"/>
  <c r="I6" i="130"/>
  <c r="J6" i="130"/>
  <c r="K6" i="130"/>
  <c r="L6" i="130"/>
  <c r="C7" i="130"/>
  <c r="D7" i="130"/>
  <c r="E7" i="130"/>
  <c r="F7" i="130"/>
  <c r="G7" i="130"/>
  <c r="H7" i="130"/>
  <c r="I7" i="130"/>
  <c r="J7" i="130"/>
  <c r="K7" i="130"/>
  <c r="L7" i="130"/>
  <c r="C8" i="130"/>
  <c r="D8" i="130"/>
  <c r="E8" i="130"/>
  <c r="F8" i="130"/>
  <c r="G8" i="130"/>
  <c r="H8" i="130"/>
  <c r="I8" i="130"/>
  <c r="J8" i="130"/>
  <c r="K8" i="130"/>
  <c r="L8" i="130"/>
  <c r="C9" i="130"/>
  <c r="D9" i="130"/>
  <c r="E9" i="130"/>
  <c r="F9" i="130"/>
  <c r="G9" i="130"/>
  <c r="H9" i="130"/>
  <c r="I9" i="130"/>
  <c r="J9" i="130"/>
  <c r="K9" i="130"/>
  <c r="L9" i="130"/>
  <c r="C10" i="130"/>
  <c r="D10" i="130"/>
  <c r="E10" i="130"/>
  <c r="F10" i="130"/>
  <c r="G10" i="130"/>
  <c r="H10" i="130"/>
  <c r="I10" i="130"/>
  <c r="J10" i="130"/>
  <c r="K10" i="130"/>
  <c r="L10" i="130"/>
  <c r="C11" i="130"/>
  <c r="D11" i="130"/>
  <c r="E11" i="130"/>
  <c r="F11" i="130"/>
  <c r="G11" i="130"/>
  <c r="H11" i="130"/>
  <c r="I11" i="130"/>
  <c r="J11" i="130"/>
  <c r="K11" i="130"/>
  <c r="L11" i="130"/>
  <c r="C12" i="130"/>
  <c r="D12" i="130"/>
  <c r="E12" i="130"/>
  <c r="F12" i="130"/>
  <c r="G12" i="130"/>
  <c r="H12" i="130"/>
  <c r="I12" i="130"/>
  <c r="J12" i="130"/>
  <c r="K12" i="130"/>
  <c r="L12" i="130"/>
  <c r="C13" i="130"/>
  <c r="D13" i="130"/>
  <c r="E13" i="130"/>
  <c r="F13" i="130"/>
  <c r="G13" i="130"/>
  <c r="C14" i="130"/>
  <c r="D14" i="130"/>
  <c r="E14" i="130"/>
  <c r="F14" i="130"/>
  <c r="G14" i="130"/>
  <c r="H14" i="130"/>
  <c r="I14" i="130"/>
  <c r="J14" i="130"/>
  <c r="K14" i="130"/>
  <c r="L14" i="130"/>
  <c r="C15" i="130"/>
  <c r="D15" i="130"/>
  <c r="E15" i="130"/>
  <c r="F15" i="130"/>
  <c r="G15" i="130"/>
  <c r="H15" i="130"/>
  <c r="I15" i="130"/>
  <c r="J15" i="130"/>
  <c r="K15" i="130"/>
  <c r="L15" i="130"/>
  <c r="C16" i="130"/>
  <c r="D16" i="130"/>
  <c r="E16" i="130"/>
  <c r="F16" i="130"/>
  <c r="G16" i="130"/>
  <c r="H16" i="130"/>
  <c r="I16" i="130"/>
  <c r="J16" i="130"/>
  <c r="K16" i="130"/>
  <c r="L16" i="130"/>
  <c r="C17" i="130"/>
  <c r="D17" i="130"/>
  <c r="E17" i="130"/>
  <c r="F17" i="130"/>
  <c r="G17" i="130"/>
  <c r="H17" i="130"/>
  <c r="I17" i="130"/>
  <c r="J17" i="130"/>
  <c r="K17" i="130"/>
  <c r="L17" i="130"/>
  <c r="C18" i="130"/>
  <c r="D18" i="130"/>
  <c r="E18" i="130"/>
  <c r="F18" i="130"/>
  <c r="G18" i="130"/>
  <c r="H18" i="130"/>
  <c r="I18" i="130"/>
  <c r="J18" i="130"/>
  <c r="K18" i="130"/>
  <c r="L18" i="130"/>
  <c r="C19" i="130"/>
  <c r="D19" i="130"/>
  <c r="E19" i="130"/>
  <c r="F19" i="130"/>
  <c r="G19" i="130"/>
  <c r="H19" i="130"/>
  <c r="I19" i="130"/>
  <c r="J19" i="130"/>
  <c r="K19" i="130"/>
  <c r="L19" i="130"/>
  <c r="C20" i="130"/>
  <c r="D20" i="130"/>
  <c r="E20" i="130"/>
  <c r="F20" i="130"/>
  <c r="G20" i="130"/>
  <c r="H20" i="130"/>
  <c r="I20" i="130"/>
  <c r="J20" i="130"/>
  <c r="K20" i="130"/>
  <c r="L20" i="130"/>
  <c r="C21" i="130"/>
  <c r="D21" i="130"/>
  <c r="E21" i="130"/>
  <c r="F21" i="130"/>
  <c r="G21" i="130"/>
  <c r="H21" i="130"/>
  <c r="I21" i="130"/>
  <c r="J21" i="130"/>
  <c r="K21" i="130"/>
  <c r="L21" i="130"/>
  <c r="C22" i="130"/>
  <c r="D22" i="130"/>
  <c r="E22" i="130"/>
  <c r="F22" i="130"/>
  <c r="G22" i="130"/>
  <c r="H22" i="130"/>
  <c r="I22" i="130"/>
  <c r="J22" i="130"/>
  <c r="K22" i="130"/>
  <c r="L22" i="130"/>
  <c r="C23" i="130"/>
  <c r="D23" i="130"/>
  <c r="E23" i="130"/>
  <c r="F23" i="130"/>
  <c r="G23" i="130"/>
  <c r="H23" i="130"/>
  <c r="I23" i="130"/>
  <c r="J23" i="130"/>
  <c r="K23" i="130"/>
  <c r="L23" i="130"/>
  <c r="C24" i="130"/>
  <c r="D24" i="130"/>
  <c r="E24" i="130"/>
  <c r="F24" i="130"/>
  <c r="G24" i="130"/>
  <c r="H24" i="130"/>
  <c r="I24" i="130"/>
  <c r="J24" i="130"/>
  <c r="K24" i="130"/>
  <c r="L24" i="130"/>
  <c r="C25" i="130"/>
  <c r="D25" i="130"/>
  <c r="E25" i="130"/>
  <c r="F25" i="130"/>
  <c r="G25" i="130"/>
  <c r="H25" i="130"/>
  <c r="I25" i="130"/>
  <c r="J25" i="130"/>
  <c r="K25" i="130"/>
  <c r="L25" i="130"/>
  <c r="C26" i="130"/>
  <c r="D26" i="130"/>
  <c r="E26" i="130"/>
  <c r="F26" i="130"/>
  <c r="H26" i="130"/>
  <c r="I26" i="130"/>
  <c r="J26" i="130"/>
  <c r="K26" i="130"/>
  <c r="L26" i="130"/>
  <c r="C27" i="130"/>
  <c r="D27" i="130"/>
  <c r="E27" i="130"/>
  <c r="F27" i="130"/>
  <c r="G27" i="130"/>
  <c r="H27" i="130"/>
  <c r="I27" i="130"/>
  <c r="J27" i="130"/>
  <c r="K27" i="130"/>
  <c r="L27" i="130"/>
  <c r="C28" i="130"/>
  <c r="D28" i="130"/>
  <c r="E28" i="130"/>
  <c r="F28" i="130"/>
  <c r="G28" i="130"/>
  <c r="H28" i="130"/>
  <c r="I28" i="130"/>
  <c r="J28" i="130"/>
  <c r="K28" i="130"/>
  <c r="L28" i="130"/>
  <c r="C29" i="130"/>
  <c r="D29" i="130"/>
  <c r="E29" i="130"/>
  <c r="F29" i="130"/>
  <c r="G29" i="130"/>
  <c r="H29" i="130"/>
  <c r="I29" i="130"/>
  <c r="J29" i="130"/>
  <c r="K29" i="130"/>
  <c r="L29" i="130"/>
  <c r="C30" i="130"/>
  <c r="D30" i="130"/>
  <c r="E30" i="130"/>
  <c r="F30" i="130"/>
  <c r="G30" i="130"/>
  <c r="H30" i="130"/>
  <c r="I30" i="130"/>
  <c r="J30" i="130"/>
  <c r="K30" i="130"/>
  <c r="L30" i="130"/>
  <c r="C31" i="130"/>
  <c r="D31" i="130"/>
  <c r="E31" i="130"/>
  <c r="F31" i="130"/>
  <c r="G31" i="130"/>
  <c r="H31" i="130"/>
  <c r="I31" i="130"/>
  <c r="J31" i="130"/>
  <c r="K31" i="130"/>
  <c r="L31" i="130"/>
  <c r="C32" i="130"/>
  <c r="D32" i="130"/>
  <c r="E32" i="130"/>
  <c r="F32" i="130"/>
  <c r="G32" i="130"/>
  <c r="H32" i="130"/>
  <c r="I32" i="130"/>
  <c r="J32" i="130"/>
  <c r="K32" i="130"/>
  <c r="L32" i="130"/>
  <c r="C33" i="130"/>
  <c r="D33" i="130"/>
  <c r="E33" i="130"/>
  <c r="F33" i="130"/>
  <c r="G33" i="130"/>
  <c r="H33" i="130"/>
  <c r="I33" i="130"/>
  <c r="J33" i="130"/>
  <c r="K33" i="130"/>
  <c r="L33" i="130"/>
  <c r="C34" i="130"/>
  <c r="D34" i="130"/>
  <c r="E34" i="130"/>
  <c r="F34" i="130"/>
  <c r="G34" i="130"/>
  <c r="H34" i="130"/>
  <c r="I34" i="130"/>
  <c r="J34" i="130"/>
  <c r="K34" i="130"/>
  <c r="L34" i="130"/>
  <c r="C35" i="130"/>
  <c r="D35" i="130"/>
  <c r="E35" i="130"/>
  <c r="F35" i="130"/>
  <c r="G35" i="130"/>
  <c r="H35" i="130"/>
  <c r="I35" i="130"/>
  <c r="J35" i="130"/>
  <c r="K35" i="130"/>
  <c r="L35" i="130"/>
  <c r="D36" i="130"/>
  <c r="F36" i="130"/>
  <c r="H36" i="130"/>
  <c r="L36" i="130"/>
  <c r="M7" i="130"/>
  <c r="M8" i="130"/>
  <c r="M9" i="130"/>
  <c r="M10" i="130"/>
  <c r="M11" i="130"/>
  <c r="M12" i="130"/>
  <c r="M13" i="130"/>
  <c r="M14" i="130"/>
  <c r="M15" i="130"/>
  <c r="M16" i="130"/>
  <c r="M17" i="130"/>
  <c r="M18" i="130"/>
  <c r="M19" i="130"/>
  <c r="M20" i="130"/>
  <c r="M21" i="130"/>
  <c r="M22" i="130"/>
  <c r="M23" i="130"/>
  <c r="M24" i="130"/>
  <c r="M25" i="130"/>
  <c r="M26" i="130"/>
  <c r="M27" i="130"/>
  <c r="M28" i="130"/>
  <c r="M29" i="130"/>
  <c r="M30" i="130"/>
  <c r="M31" i="130"/>
  <c r="M32" i="130"/>
  <c r="M33" i="130"/>
  <c r="M34" i="130"/>
  <c r="M35" i="130"/>
  <c r="M6" i="130"/>
  <c r="F5" i="177"/>
  <c r="F6" i="177"/>
  <c r="F7" i="177"/>
  <c r="F8" i="177"/>
  <c r="F9" i="177"/>
  <c r="F10" i="177"/>
  <c r="F11" i="177"/>
  <c r="F12" i="177"/>
  <c r="F13" i="177"/>
  <c r="F14" i="177"/>
  <c r="F15" i="177"/>
  <c r="F16" i="177"/>
  <c r="F17" i="177"/>
  <c r="F18" i="177"/>
  <c r="F19" i="177"/>
  <c r="F20" i="177"/>
  <c r="F22" i="177"/>
  <c r="F23" i="177"/>
  <c r="F24" i="177"/>
  <c r="F25" i="177"/>
  <c r="F26" i="177"/>
  <c r="F27" i="177"/>
  <c r="F28" i="177"/>
  <c r="F29" i="177"/>
  <c r="F30" i="177"/>
  <c r="F31" i="177"/>
  <c r="F32" i="177"/>
  <c r="D40" i="177"/>
  <c r="E40" i="177"/>
  <c r="T27" i="158"/>
  <c r="T28" i="158"/>
  <c r="T29" i="158"/>
  <c r="T30" i="158"/>
  <c r="T31" i="158"/>
  <c r="T32" i="158"/>
  <c r="T33" i="158"/>
  <c r="T35" i="158"/>
  <c r="T36" i="158"/>
  <c r="T37" i="158"/>
  <c r="T38" i="158"/>
  <c r="T39" i="158"/>
  <c r="T40" i="158"/>
  <c r="T43" i="153"/>
  <c r="T44" i="153"/>
  <c r="T45" i="153"/>
  <c r="T46" i="153"/>
  <c r="T47" i="153"/>
  <c r="T48" i="153"/>
  <c r="T49" i="153"/>
  <c r="T51" i="153"/>
  <c r="T52" i="153"/>
  <c r="T53" i="153"/>
  <c r="T54" i="153"/>
  <c r="T55" i="153"/>
  <c r="T56" i="153"/>
  <c r="O33" i="151"/>
  <c r="P33" i="151"/>
  <c r="Q33" i="151"/>
  <c r="R33" i="151"/>
  <c r="S33" i="151"/>
  <c r="T33" i="151"/>
  <c r="O34" i="151"/>
  <c r="P34" i="151"/>
  <c r="Q34" i="151"/>
  <c r="R34" i="151"/>
  <c r="S34" i="151"/>
  <c r="T34" i="151"/>
  <c r="O35" i="151"/>
  <c r="P35" i="151"/>
  <c r="Q35" i="151"/>
  <c r="R35" i="151"/>
  <c r="S35" i="151"/>
  <c r="T35" i="151"/>
  <c r="O36" i="151"/>
  <c r="P36" i="151"/>
  <c r="Q36" i="151"/>
  <c r="R36" i="151"/>
  <c r="S36" i="151"/>
  <c r="T36" i="151"/>
  <c r="O37" i="151"/>
  <c r="P37" i="151"/>
  <c r="Q37" i="151"/>
  <c r="R37" i="151"/>
  <c r="S37" i="151"/>
  <c r="T37" i="151"/>
  <c r="O38" i="151"/>
  <c r="P38" i="151"/>
  <c r="Q38" i="151"/>
  <c r="R38" i="151"/>
  <c r="S38" i="151"/>
  <c r="T38" i="151"/>
  <c r="O39" i="151"/>
  <c r="P39" i="151"/>
  <c r="Q39" i="151"/>
  <c r="R39" i="151"/>
  <c r="S39" i="151"/>
  <c r="T39" i="151"/>
  <c r="I33" i="151"/>
  <c r="J33" i="151"/>
  <c r="K33" i="151"/>
  <c r="L33" i="151"/>
  <c r="M33" i="151"/>
  <c r="I34" i="151"/>
  <c r="J34" i="151"/>
  <c r="K34" i="151"/>
  <c r="L34" i="151"/>
  <c r="M34" i="151"/>
  <c r="I35" i="151"/>
  <c r="J35" i="151"/>
  <c r="K35" i="151"/>
  <c r="L35" i="151"/>
  <c r="M35" i="151"/>
  <c r="I36" i="151"/>
  <c r="J36" i="151"/>
  <c r="K36" i="151"/>
  <c r="L36" i="151"/>
  <c r="M36" i="151"/>
  <c r="I37" i="151"/>
  <c r="J37" i="151"/>
  <c r="K37" i="151"/>
  <c r="L37" i="151"/>
  <c r="M37" i="151"/>
  <c r="I38" i="151"/>
  <c r="J38" i="151"/>
  <c r="K38" i="151"/>
  <c r="L38" i="151"/>
  <c r="M38" i="151"/>
  <c r="I39" i="151"/>
  <c r="J39" i="151"/>
  <c r="K39" i="151"/>
  <c r="L39" i="151"/>
  <c r="M39" i="151"/>
  <c r="N34" i="151"/>
  <c r="N35" i="151"/>
  <c r="N36" i="151"/>
  <c r="N37" i="151"/>
  <c r="N38" i="151"/>
  <c r="N39" i="151"/>
  <c r="N33" i="151"/>
  <c r="D25" i="151"/>
  <c r="E25" i="151"/>
  <c r="F25" i="151"/>
  <c r="G25" i="151"/>
  <c r="H25" i="151"/>
  <c r="I25" i="151"/>
  <c r="D26" i="151"/>
  <c r="E26" i="151"/>
  <c r="F26" i="151"/>
  <c r="H26" i="151"/>
  <c r="I26" i="151"/>
  <c r="D27" i="151"/>
  <c r="E27" i="151"/>
  <c r="F27" i="151"/>
  <c r="G27" i="151"/>
  <c r="H27" i="151"/>
  <c r="I27" i="151"/>
  <c r="D28" i="151"/>
  <c r="E28" i="151"/>
  <c r="F28" i="151"/>
  <c r="G28" i="151"/>
  <c r="H28" i="151"/>
  <c r="I28" i="151"/>
  <c r="D29" i="151"/>
  <c r="E29" i="151"/>
  <c r="F29" i="151"/>
  <c r="G29" i="151"/>
  <c r="H29" i="151"/>
  <c r="I29" i="151"/>
  <c r="D30" i="151"/>
  <c r="E30" i="151"/>
  <c r="F30" i="151"/>
  <c r="G30" i="151"/>
  <c r="H30" i="151"/>
  <c r="I30" i="151"/>
  <c r="D31" i="151"/>
  <c r="E31" i="151"/>
  <c r="F31" i="151"/>
  <c r="G31" i="151"/>
  <c r="H31" i="151"/>
  <c r="I31" i="151"/>
  <c r="J25" i="151"/>
  <c r="K25" i="151"/>
  <c r="L25" i="151"/>
  <c r="M25" i="151"/>
  <c r="J26" i="151"/>
  <c r="K26" i="151"/>
  <c r="L26" i="151"/>
  <c r="M26" i="151"/>
  <c r="J27" i="151"/>
  <c r="K27" i="151"/>
  <c r="L27" i="151"/>
  <c r="M27" i="151"/>
  <c r="J28" i="151"/>
  <c r="K28" i="151"/>
  <c r="L28" i="151"/>
  <c r="M28" i="151"/>
  <c r="J29" i="151"/>
  <c r="K29" i="151"/>
  <c r="L29" i="151"/>
  <c r="M29" i="151"/>
  <c r="J30" i="151"/>
  <c r="K30" i="151"/>
  <c r="L30" i="151"/>
  <c r="M30" i="151"/>
  <c r="J31" i="151"/>
  <c r="K31" i="151"/>
  <c r="L31" i="151"/>
  <c r="M31" i="151"/>
  <c r="O25" i="151"/>
  <c r="P25" i="151"/>
  <c r="Q25" i="151"/>
  <c r="R25" i="151"/>
  <c r="S25" i="151"/>
  <c r="T25" i="151"/>
  <c r="O26" i="151"/>
  <c r="P26" i="151"/>
  <c r="Q26" i="151"/>
  <c r="R26" i="151"/>
  <c r="S26" i="151"/>
  <c r="T26" i="151"/>
  <c r="O27" i="151"/>
  <c r="P27" i="151"/>
  <c r="Q27" i="151"/>
  <c r="R27" i="151"/>
  <c r="S27" i="151"/>
  <c r="T27" i="151"/>
  <c r="O28" i="151"/>
  <c r="P28" i="151"/>
  <c r="Q28" i="151"/>
  <c r="R28" i="151"/>
  <c r="S28" i="151"/>
  <c r="T28" i="151"/>
  <c r="O29" i="151"/>
  <c r="P29" i="151"/>
  <c r="Q29" i="151"/>
  <c r="R29" i="151"/>
  <c r="S29" i="151"/>
  <c r="T29" i="151"/>
  <c r="O30" i="151"/>
  <c r="P30" i="151"/>
  <c r="Q30" i="151"/>
  <c r="R30" i="151"/>
  <c r="S30" i="151"/>
  <c r="T30" i="151"/>
  <c r="O31" i="151"/>
  <c r="P31" i="151"/>
  <c r="Q31" i="151"/>
  <c r="R31" i="151"/>
  <c r="S31" i="151"/>
  <c r="T31" i="151"/>
  <c r="N26" i="151"/>
  <c r="N27" i="151"/>
  <c r="N28" i="151"/>
  <c r="N29" i="151"/>
  <c r="N30" i="151"/>
  <c r="N31" i="151"/>
  <c r="N25" i="151"/>
  <c r="T43" i="151"/>
  <c r="T44" i="151"/>
  <c r="T45" i="151"/>
  <c r="T46" i="151"/>
  <c r="T47" i="151"/>
  <c r="T48" i="151"/>
  <c r="T49" i="151"/>
  <c r="T51" i="151"/>
  <c r="T52" i="151"/>
  <c r="T53" i="151"/>
  <c r="T54" i="151"/>
  <c r="T55" i="151"/>
  <c r="T56" i="151"/>
  <c r="D65" i="161"/>
  <c r="I65" i="161"/>
  <c r="E65" i="161"/>
  <c r="F65" i="161"/>
  <c r="H65" i="161"/>
  <c r="K65" i="161"/>
  <c r="L65" i="161"/>
  <c r="M65" i="161"/>
  <c r="N65" i="161"/>
  <c r="O65" i="161"/>
  <c r="Q65" i="161"/>
  <c r="S65" i="161"/>
  <c r="Q6" i="127"/>
  <c r="R6" i="127"/>
  <c r="S6" i="127"/>
  <c r="Q61" i="122"/>
  <c r="Q64" i="122" s="1"/>
  <c r="R42" i="122"/>
  <c r="R43" i="122"/>
  <c r="R49" i="122" s="1"/>
  <c r="R44" i="122"/>
  <c r="R53" i="122"/>
  <c r="R58" i="122"/>
  <c r="R65" i="122" s="1"/>
  <c r="R59" i="122"/>
  <c r="R66" i="122" s="1"/>
  <c r="R69" i="122"/>
  <c r="R72" i="122"/>
  <c r="P7" i="174"/>
  <c r="G8" i="174"/>
  <c r="D8" i="174" s="1"/>
  <c r="P8" i="174"/>
  <c r="G9" i="174"/>
  <c r="P9" i="174"/>
  <c r="D9" i="174"/>
  <c r="G10" i="174"/>
  <c r="P10" i="174"/>
  <c r="D10" i="174"/>
  <c r="P11" i="174"/>
  <c r="D11" i="174" s="1"/>
  <c r="G12" i="174"/>
  <c r="D12" i="174" s="1"/>
  <c r="P12" i="174"/>
  <c r="G13" i="174"/>
  <c r="P13" i="174"/>
  <c r="D13" i="174" s="1"/>
  <c r="G14" i="174"/>
  <c r="P14" i="174"/>
  <c r="D14" i="174"/>
  <c r="P15" i="174"/>
  <c r="D15" i="174" s="1"/>
  <c r="G16" i="174"/>
  <c r="P16" i="174"/>
  <c r="D16" i="174" s="1"/>
  <c r="G17" i="174"/>
  <c r="D17" i="174" s="1"/>
  <c r="P17" i="174"/>
  <c r="G18" i="174"/>
  <c r="P18" i="174"/>
  <c r="G19" i="174"/>
  <c r="D19" i="174" s="1"/>
  <c r="P19" i="174"/>
  <c r="G20" i="174"/>
  <c r="P20" i="174"/>
  <c r="D20" i="174" s="1"/>
  <c r="G21" i="174"/>
  <c r="P21" i="174"/>
  <c r="D21" i="174"/>
  <c r="G22" i="174"/>
  <c r="D22" i="174" s="1"/>
  <c r="P22" i="174"/>
  <c r="G23" i="174"/>
  <c r="P23" i="174"/>
  <c r="D23" i="174" s="1"/>
  <c r="G24" i="174"/>
  <c r="D24" i="174" s="1"/>
  <c r="P24" i="174"/>
  <c r="G25" i="174"/>
  <c r="P25" i="174"/>
  <c r="P26" i="174"/>
  <c r="D26" i="174" s="1"/>
  <c r="G27" i="174"/>
  <c r="P27" i="174"/>
  <c r="D27" i="174"/>
  <c r="G28" i="174"/>
  <c r="D28" i="174" s="1"/>
  <c r="P28" i="174"/>
  <c r="G29" i="174"/>
  <c r="P29" i="174"/>
  <c r="G30" i="174"/>
  <c r="P30" i="174"/>
  <c r="D30" i="174"/>
  <c r="G31" i="174"/>
  <c r="D31" i="174" s="1"/>
  <c r="P31" i="174"/>
  <c r="G32" i="174"/>
  <c r="P32" i="174"/>
  <c r="G33" i="174"/>
  <c r="P33" i="174"/>
  <c r="G34" i="174"/>
  <c r="P34" i="174"/>
  <c r="G35" i="174"/>
  <c r="P35" i="174"/>
  <c r="G36" i="174"/>
  <c r="D36" i="174" s="1"/>
  <c r="P36" i="174"/>
  <c r="G37" i="174"/>
  <c r="P37" i="174"/>
  <c r="G38" i="174"/>
  <c r="D38" i="174" s="1"/>
  <c r="P38" i="174"/>
  <c r="G39" i="174"/>
  <c r="P39" i="174"/>
  <c r="D39" i="174" s="1"/>
  <c r="G40" i="174"/>
  <c r="D40" i="174" s="1"/>
  <c r="P40" i="174"/>
  <c r="G41" i="174"/>
  <c r="P41" i="174"/>
  <c r="P42" i="174"/>
  <c r="D42" i="174" s="1"/>
  <c r="G43" i="174"/>
  <c r="P43" i="174"/>
  <c r="G44" i="174"/>
  <c r="D44" i="174" s="1"/>
  <c r="P44" i="174"/>
  <c r="P45" i="174"/>
  <c r="D45" i="174"/>
  <c r="G46" i="174"/>
  <c r="D46" i="174" s="1"/>
  <c r="P46" i="174"/>
  <c r="G47" i="174"/>
  <c r="P47" i="174"/>
  <c r="G48" i="174"/>
  <c r="D48" i="174" s="1"/>
  <c r="P48" i="174"/>
  <c r="G49" i="174"/>
  <c r="P49" i="174"/>
  <c r="D49" i="174" s="1"/>
  <c r="P50" i="174"/>
  <c r="G51" i="174"/>
  <c r="P51" i="174"/>
  <c r="G52" i="174"/>
  <c r="P52" i="174"/>
  <c r="P53" i="174"/>
  <c r="D53" i="174" s="1"/>
  <c r="G54" i="174"/>
  <c r="P54" i="174"/>
  <c r="D54" i="174" s="1"/>
  <c r="G55" i="174"/>
  <c r="P55" i="174"/>
  <c r="D55" i="174"/>
  <c r="G56" i="174"/>
  <c r="D56" i="174" s="1"/>
  <c r="P56" i="174"/>
  <c r="P57" i="174"/>
  <c r="D57" i="174" s="1"/>
  <c r="G58" i="174"/>
  <c r="D58" i="174" s="1"/>
  <c r="P58" i="174"/>
  <c r="G59" i="174"/>
  <c r="P59" i="174"/>
  <c r="G60" i="174"/>
  <c r="D60" i="174" s="1"/>
  <c r="P60" i="174"/>
  <c r="G61" i="174"/>
  <c r="P61" i="174"/>
  <c r="D61" i="174"/>
  <c r="G62" i="174"/>
  <c r="P62" i="174"/>
  <c r="D62" i="174"/>
  <c r="G63" i="174"/>
  <c r="D63" i="174" s="1"/>
  <c r="P63" i="174"/>
  <c r="P64" i="174"/>
  <c r="D64" i="174"/>
  <c r="P65" i="174"/>
  <c r="P66" i="174"/>
  <c r="D66" i="174"/>
  <c r="P67" i="174"/>
  <c r="D67" i="174" s="1"/>
  <c r="P68" i="174"/>
  <c r="D68" i="174"/>
  <c r="P69" i="174"/>
  <c r="P70" i="174"/>
  <c r="D70" i="174"/>
  <c r="P71" i="174"/>
  <c r="D71" i="174" s="1"/>
  <c r="P72" i="174"/>
  <c r="D72" i="174"/>
  <c r="P73" i="174"/>
  <c r="D76" i="174"/>
  <c r="S7" i="124"/>
  <c r="S8" i="124"/>
  <c r="S11" i="124"/>
  <c r="S12" i="124"/>
  <c r="S15" i="124"/>
  <c r="S16" i="124"/>
  <c r="S19" i="124"/>
  <c r="S20" i="124"/>
  <c r="S23" i="124"/>
  <c r="S24" i="124"/>
  <c r="S27" i="124"/>
  <c r="S28" i="124"/>
  <c r="S31" i="124"/>
  <c r="S32" i="124"/>
  <c r="S35" i="124"/>
  <c r="S36" i="124"/>
  <c r="S39" i="124"/>
  <c r="S40" i="124"/>
  <c r="S43" i="124"/>
  <c r="S44" i="124"/>
  <c r="S47" i="124"/>
  <c r="S48" i="124"/>
  <c r="S51" i="124"/>
  <c r="S52" i="124"/>
  <c r="S55" i="124"/>
  <c r="S56" i="124"/>
  <c r="S59" i="124"/>
  <c r="S60" i="124"/>
  <c r="S63" i="124"/>
  <c r="S64" i="124"/>
  <c r="S67" i="124"/>
  <c r="S68" i="124"/>
  <c r="S71" i="124"/>
  <c r="S72" i="124"/>
  <c r="S76" i="124"/>
  <c r="E6" i="125"/>
  <c r="E10" i="125"/>
  <c r="M10" i="125"/>
  <c r="M11" i="125"/>
  <c r="M12" i="125"/>
  <c r="P12" i="125"/>
  <c r="P13" i="125"/>
  <c r="F14" i="125"/>
  <c r="F15" i="125"/>
  <c r="M15" i="125"/>
  <c r="E16" i="125"/>
  <c r="M16" i="125"/>
  <c r="F17" i="125"/>
  <c r="M17" i="125"/>
  <c r="F19" i="125"/>
  <c r="F20" i="125"/>
  <c r="F21" i="125"/>
  <c r="I21" i="125"/>
  <c r="M21" i="125"/>
  <c r="R21" i="125"/>
  <c r="M22" i="125"/>
  <c r="F23" i="125"/>
  <c r="P24" i="125"/>
  <c r="F25" i="125"/>
  <c r="F26" i="125"/>
  <c r="M28" i="125"/>
  <c r="P28" i="125"/>
  <c r="M29" i="125"/>
  <c r="F30" i="125"/>
  <c r="M30" i="125"/>
  <c r="E31" i="125"/>
  <c r="F31" i="125"/>
  <c r="M31" i="125"/>
  <c r="P31" i="125"/>
  <c r="F32" i="125"/>
  <c r="M32" i="125"/>
  <c r="P32" i="125"/>
  <c r="E33" i="125"/>
  <c r="F33" i="125"/>
  <c r="M33" i="125"/>
  <c r="P33" i="125"/>
  <c r="M34" i="125"/>
  <c r="E35" i="125"/>
  <c r="F35" i="125"/>
  <c r="M35" i="125"/>
  <c r="I36" i="125"/>
  <c r="M36" i="125"/>
  <c r="P36" i="125"/>
  <c r="E37" i="125"/>
  <c r="F37" i="125"/>
  <c r="M37" i="125"/>
  <c r="P37" i="125"/>
  <c r="E38" i="125"/>
  <c r="M38" i="125"/>
  <c r="E39" i="125"/>
  <c r="M39" i="125"/>
  <c r="P39" i="125"/>
  <c r="F40" i="125"/>
  <c r="M40" i="125"/>
  <c r="E41" i="125"/>
  <c r="F41" i="125"/>
  <c r="M41" i="125"/>
  <c r="P41" i="125"/>
  <c r="M42" i="125"/>
  <c r="F43" i="125"/>
  <c r="M43" i="125"/>
  <c r="P43" i="125"/>
  <c r="E44" i="125"/>
  <c r="F44" i="125"/>
  <c r="M44" i="125"/>
  <c r="P44" i="125"/>
  <c r="M45" i="125"/>
  <c r="E46" i="125"/>
  <c r="F46" i="125"/>
  <c r="M46" i="125"/>
  <c r="E47" i="125"/>
  <c r="I47" i="125"/>
  <c r="M47" i="125"/>
  <c r="P47" i="125"/>
  <c r="F48" i="125"/>
  <c r="M48" i="125"/>
  <c r="P48" i="125"/>
  <c r="E49" i="125"/>
  <c r="F49" i="125"/>
  <c r="M49" i="125"/>
  <c r="P49" i="125"/>
  <c r="F50" i="125"/>
  <c r="G50" i="125"/>
  <c r="M50" i="125"/>
  <c r="E51" i="125"/>
  <c r="F51" i="125"/>
  <c r="M51" i="125"/>
  <c r="E52" i="125"/>
  <c r="M52" i="125"/>
  <c r="P52" i="125"/>
  <c r="E53" i="125"/>
  <c r="F53" i="125"/>
  <c r="M53" i="125"/>
  <c r="P53" i="125"/>
  <c r="E54" i="125"/>
  <c r="M54" i="125"/>
  <c r="E55" i="125"/>
  <c r="M55" i="125"/>
  <c r="P55" i="125"/>
  <c r="F56" i="125"/>
  <c r="M56" i="125"/>
  <c r="E57" i="125"/>
  <c r="F57" i="125"/>
  <c r="M57" i="125"/>
  <c r="P57" i="125"/>
  <c r="I58" i="125"/>
  <c r="M58" i="125"/>
  <c r="F59" i="125"/>
  <c r="M59" i="125"/>
  <c r="P59" i="125"/>
  <c r="E60" i="125"/>
  <c r="F60" i="125"/>
  <c r="M60" i="125"/>
  <c r="P60" i="125"/>
  <c r="E61" i="125"/>
  <c r="F61" i="125"/>
  <c r="M61" i="125"/>
  <c r="R61" i="125"/>
  <c r="E62" i="125"/>
  <c r="F62" i="125"/>
  <c r="M62" i="125"/>
  <c r="R62" i="125"/>
  <c r="F63" i="125"/>
  <c r="M63" i="125"/>
  <c r="P63" i="125"/>
  <c r="E64" i="125"/>
  <c r="F64" i="125"/>
  <c r="M64" i="125"/>
  <c r="P64" i="125"/>
  <c r="E65" i="125"/>
  <c r="I65" i="125"/>
  <c r="M65" i="125"/>
  <c r="P65" i="125"/>
  <c r="E66" i="125"/>
  <c r="F66" i="125"/>
  <c r="M66" i="125"/>
  <c r="E67" i="125"/>
  <c r="F67" i="125"/>
  <c r="M67" i="125"/>
  <c r="E68" i="125"/>
  <c r="M68" i="125"/>
  <c r="P68" i="125"/>
  <c r="E69" i="125"/>
  <c r="F69" i="125"/>
  <c r="M69" i="125"/>
  <c r="P69" i="125"/>
  <c r="E70" i="125"/>
  <c r="F70" i="125"/>
  <c r="M70" i="125"/>
  <c r="E71" i="125"/>
  <c r="M71" i="125"/>
  <c r="P71" i="125"/>
  <c r="E72" i="125"/>
  <c r="F72" i="125"/>
  <c r="M72" i="125"/>
  <c r="R72" i="125"/>
  <c r="E74" i="125"/>
  <c r="F74" i="125"/>
  <c r="I74" i="125"/>
  <c r="M74" i="125"/>
  <c r="P74" i="125"/>
  <c r="E75" i="125"/>
  <c r="F75" i="125"/>
  <c r="M75" i="125"/>
  <c r="E76" i="125"/>
  <c r="F76" i="125"/>
  <c r="M76" i="125"/>
  <c r="P76" i="125"/>
  <c r="P7" i="155"/>
  <c r="D7" i="155" s="1"/>
  <c r="P8" i="155"/>
  <c r="D8" i="155" s="1"/>
  <c r="P9" i="155"/>
  <c r="D9" i="155" s="1"/>
  <c r="P10" i="155"/>
  <c r="D10" i="155"/>
  <c r="P11" i="155"/>
  <c r="D11" i="155" s="1"/>
  <c r="P12" i="155"/>
  <c r="D12" i="155"/>
  <c r="P13" i="155"/>
  <c r="D13" i="155" s="1"/>
  <c r="P14" i="155"/>
  <c r="D14" i="155" s="1"/>
  <c r="P15" i="155"/>
  <c r="D15" i="155" s="1"/>
  <c r="P16" i="155"/>
  <c r="D16" i="155" s="1"/>
  <c r="P17" i="155"/>
  <c r="D17" i="155" s="1"/>
  <c r="P18" i="155"/>
  <c r="D18" i="155"/>
  <c r="P19" i="155"/>
  <c r="D19" i="155" s="1"/>
  <c r="P20" i="155"/>
  <c r="D20" i="155"/>
  <c r="P21" i="155"/>
  <c r="D21" i="155" s="1"/>
  <c r="P22" i="155"/>
  <c r="D22" i="155" s="1"/>
  <c r="P23" i="155"/>
  <c r="D23" i="155" s="1"/>
  <c r="P24" i="155"/>
  <c r="D24" i="155" s="1"/>
  <c r="P25" i="155"/>
  <c r="D25" i="155" s="1"/>
  <c r="P26" i="155"/>
  <c r="D26" i="155"/>
  <c r="P27" i="155"/>
  <c r="D27" i="155" s="1"/>
  <c r="P28" i="155"/>
  <c r="D28" i="155"/>
  <c r="P29" i="155"/>
  <c r="D29" i="155" s="1"/>
  <c r="P30" i="155"/>
  <c r="D30" i="155"/>
  <c r="P31" i="155"/>
  <c r="D31" i="155" s="1"/>
  <c r="P32" i="155"/>
  <c r="D32" i="155" s="1"/>
  <c r="P33" i="155"/>
  <c r="D33" i="155" s="1"/>
  <c r="P34" i="155"/>
  <c r="D34" i="155"/>
  <c r="P35" i="155"/>
  <c r="D35" i="155" s="1"/>
  <c r="P36" i="155"/>
  <c r="D36" i="155"/>
  <c r="P37" i="155"/>
  <c r="D37" i="155" s="1"/>
  <c r="P38" i="155"/>
  <c r="D38" i="155"/>
  <c r="P39" i="155"/>
  <c r="D39" i="155" s="1"/>
  <c r="P40" i="155"/>
  <c r="D40" i="155" s="1"/>
  <c r="P41" i="155"/>
  <c r="D41" i="155" s="1"/>
  <c r="P42" i="155"/>
  <c r="D42" i="155"/>
  <c r="P43" i="155"/>
  <c r="D43" i="155" s="1"/>
  <c r="P44" i="155"/>
  <c r="D44" i="155"/>
  <c r="P45" i="155"/>
  <c r="D45" i="155" s="1"/>
  <c r="P46" i="155"/>
  <c r="D46" i="155" s="1"/>
  <c r="P47" i="155"/>
  <c r="D47" i="155" s="1"/>
  <c r="P48" i="155"/>
  <c r="D48" i="155" s="1"/>
  <c r="P49" i="155"/>
  <c r="D49" i="155" s="1"/>
  <c r="P50" i="155"/>
  <c r="D50" i="155"/>
  <c r="P51" i="155"/>
  <c r="D51" i="155" s="1"/>
  <c r="P52" i="155"/>
  <c r="D52" i="155"/>
  <c r="P53" i="155"/>
  <c r="D53" i="155" s="1"/>
  <c r="P54" i="155"/>
  <c r="D54" i="155" s="1"/>
  <c r="P55" i="155"/>
  <c r="D55" i="155" s="1"/>
  <c r="P56" i="155"/>
  <c r="D56" i="155" s="1"/>
  <c r="P57" i="155"/>
  <c r="D57" i="155" s="1"/>
  <c r="P58" i="155"/>
  <c r="D58" i="155"/>
  <c r="P59" i="155"/>
  <c r="D59" i="155" s="1"/>
  <c r="P60" i="155"/>
  <c r="D60" i="155"/>
  <c r="P61" i="155"/>
  <c r="D61" i="155" s="1"/>
  <c r="P62" i="155"/>
  <c r="D62" i="155" s="1"/>
  <c r="P63" i="155"/>
  <c r="D63" i="155" s="1"/>
  <c r="P64" i="155"/>
  <c r="D64" i="155" s="1"/>
  <c r="P65" i="155"/>
  <c r="D65" i="155" s="1"/>
  <c r="P66" i="155"/>
  <c r="D66" i="155"/>
  <c r="P67" i="155"/>
  <c r="D67" i="155" s="1"/>
  <c r="P68" i="155"/>
  <c r="D68" i="155"/>
  <c r="P69" i="155"/>
  <c r="D69" i="155" s="1"/>
  <c r="P70" i="155"/>
  <c r="D70" i="155" s="1"/>
  <c r="P71" i="155"/>
  <c r="D71" i="155" s="1"/>
  <c r="P72" i="155"/>
  <c r="D72" i="155" s="1"/>
  <c r="P73" i="155"/>
  <c r="D73" i="155" s="1"/>
  <c r="D76" i="155"/>
  <c r="P7" i="143"/>
  <c r="D7" i="143" s="1"/>
  <c r="G8" i="143"/>
  <c r="P8" i="143"/>
  <c r="G9" i="143"/>
  <c r="D9" i="143" s="1"/>
  <c r="P9" i="143"/>
  <c r="G10" i="143"/>
  <c r="P10" i="143"/>
  <c r="D10" i="143"/>
  <c r="P11" i="143"/>
  <c r="D11" i="143" s="1"/>
  <c r="G12" i="143"/>
  <c r="P12" i="143"/>
  <c r="G13" i="143"/>
  <c r="D13" i="143" s="1"/>
  <c r="P13" i="143"/>
  <c r="G14" i="143"/>
  <c r="P14" i="143"/>
  <c r="D14" i="143" s="1"/>
  <c r="P15" i="143"/>
  <c r="G16" i="143"/>
  <c r="P16" i="143"/>
  <c r="G17" i="143"/>
  <c r="P17" i="143"/>
  <c r="G18" i="143"/>
  <c r="P18" i="143"/>
  <c r="D18" i="143"/>
  <c r="G19" i="143"/>
  <c r="D19" i="143" s="1"/>
  <c r="P19" i="143"/>
  <c r="G20" i="143"/>
  <c r="P20" i="143"/>
  <c r="D20" i="143" s="1"/>
  <c r="G21" i="143"/>
  <c r="P21" i="143"/>
  <c r="D21" i="143"/>
  <c r="G22" i="143"/>
  <c r="D22" i="143" s="1"/>
  <c r="P22" i="143"/>
  <c r="G23" i="143"/>
  <c r="P23" i="143"/>
  <c r="G24" i="143"/>
  <c r="D24" i="143" s="1"/>
  <c r="P24" i="143"/>
  <c r="G25" i="143"/>
  <c r="D25" i="143" s="1"/>
  <c r="P25" i="143"/>
  <c r="P26" i="143"/>
  <c r="D26" i="143" s="1"/>
  <c r="G27" i="143"/>
  <c r="P27" i="143"/>
  <c r="G28" i="143"/>
  <c r="P28" i="143"/>
  <c r="G29" i="143"/>
  <c r="D29" i="143" s="1"/>
  <c r="P29" i="143"/>
  <c r="G30" i="143"/>
  <c r="P30" i="143"/>
  <c r="G31" i="143"/>
  <c r="D31" i="143" s="1"/>
  <c r="P31" i="143"/>
  <c r="G32" i="143"/>
  <c r="P32" i="143"/>
  <c r="D32" i="143" s="1"/>
  <c r="G33" i="143"/>
  <c r="D33" i="143" s="1"/>
  <c r="P33" i="143"/>
  <c r="G34" i="143"/>
  <c r="P34" i="143"/>
  <c r="G35" i="143"/>
  <c r="P35" i="143"/>
  <c r="G36" i="143"/>
  <c r="D36" i="143" s="1"/>
  <c r="P36" i="143"/>
  <c r="G37" i="143"/>
  <c r="P37" i="143"/>
  <c r="G38" i="143"/>
  <c r="D38" i="143" s="1"/>
  <c r="P38" i="143"/>
  <c r="G39" i="143"/>
  <c r="P39" i="143"/>
  <c r="D39" i="143"/>
  <c r="G40" i="143"/>
  <c r="P40" i="143"/>
  <c r="D40" i="143"/>
  <c r="G41" i="143"/>
  <c r="D41" i="143" s="1"/>
  <c r="P41" i="143"/>
  <c r="P42" i="143"/>
  <c r="D42" i="143"/>
  <c r="G43" i="143"/>
  <c r="D43" i="143" s="1"/>
  <c r="P43" i="143"/>
  <c r="G44" i="143"/>
  <c r="P44" i="143"/>
  <c r="P45" i="143"/>
  <c r="D45" i="143" s="1"/>
  <c r="G46" i="143"/>
  <c r="D46" i="143" s="1"/>
  <c r="P46" i="143"/>
  <c r="G47" i="143"/>
  <c r="P47" i="143"/>
  <c r="G48" i="143"/>
  <c r="P48" i="143"/>
  <c r="G49" i="143"/>
  <c r="P49" i="143"/>
  <c r="P50" i="143"/>
  <c r="D50" i="143" s="1"/>
  <c r="G51" i="143"/>
  <c r="P51" i="143"/>
  <c r="G52" i="143"/>
  <c r="D52" i="143" s="1"/>
  <c r="P52" i="143"/>
  <c r="P53" i="143"/>
  <c r="G54" i="143"/>
  <c r="D54" i="143" s="1"/>
  <c r="P54" i="143"/>
  <c r="G55" i="143"/>
  <c r="P55" i="143"/>
  <c r="D55" i="143" s="1"/>
  <c r="G56" i="143"/>
  <c r="D56" i="143" s="1"/>
  <c r="P56" i="143"/>
  <c r="P57" i="143"/>
  <c r="D57" i="143" s="1"/>
  <c r="G58" i="143"/>
  <c r="D58" i="143" s="1"/>
  <c r="P58" i="143"/>
  <c r="G59" i="143"/>
  <c r="D59" i="143" s="1"/>
  <c r="P59" i="143"/>
  <c r="G60" i="143"/>
  <c r="P60" i="143"/>
  <c r="G61" i="143"/>
  <c r="P61" i="143"/>
  <c r="G62" i="143"/>
  <c r="P62" i="143"/>
  <c r="G63" i="143"/>
  <c r="P63" i="143"/>
  <c r="P64" i="143"/>
  <c r="D64" i="143" s="1"/>
  <c r="P65" i="143"/>
  <c r="D65" i="143" s="1"/>
  <c r="P66" i="143"/>
  <c r="D66" i="143" s="1"/>
  <c r="P67" i="143"/>
  <c r="P68" i="143"/>
  <c r="D68" i="143" s="1"/>
  <c r="P69" i="143"/>
  <c r="D69" i="143" s="1"/>
  <c r="P70" i="143"/>
  <c r="P71" i="143"/>
  <c r="P72" i="143"/>
  <c r="D72" i="143" s="1"/>
  <c r="P73" i="143"/>
  <c r="D73" i="143" s="1"/>
  <c r="E6" i="124"/>
  <c r="F6" i="124"/>
  <c r="J6" i="124"/>
  <c r="O6" i="124"/>
  <c r="F7" i="124"/>
  <c r="J7" i="124"/>
  <c r="F8" i="124"/>
  <c r="I8" i="124"/>
  <c r="J8" i="124"/>
  <c r="M8" i="124"/>
  <c r="Q8" i="124"/>
  <c r="E9" i="124"/>
  <c r="F9" i="124"/>
  <c r="J9" i="124"/>
  <c r="O9" i="124"/>
  <c r="F10" i="124"/>
  <c r="J10" i="124"/>
  <c r="E11" i="124"/>
  <c r="F11" i="124"/>
  <c r="J11" i="124"/>
  <c r="M11" i="124"/>
  <c r="Q11" i="124"/>
  <c r="F12" i="124"/>
  <c r="I12" i="124"/>
  <c r="J12" i="124"/>
  <c r="F13" i="124"/>
  <c r="J13" i="124"/>
  <c r="K13" i="124"/>
  <c r="O13" i="124"/>
  <c r="E14" i="124"/>
  <c r="F14" i="124"/>
  <c r="J14" i="124"/>
  <c r="Q14" i="124"/>
  <c r="F15" i="124"/>
  <c r="I15" i="124"/>
  <c r="J15" i="124"/>
  <c r="M15" i="124"/>
  <c r="E16" i="124"/>
  <c r="F16" i="124"/>
  <c r="J16" i="124"/>
  <c r="K16" i="124"/>
  <c r="F17" i="124"/>
  <c r="I17" i="124"/>
  <c r="J17" i="124"/>
  <c r="M17" i="124"/>
  <c r="E18" i="124"/>
  <c r="F18" i="124"/>
  <c r="J18" i="124"/>
  <c r="Q18" i="124"/>
  <c r="E19" i="124"/>
  <c r="F19" i="124"/>
  <c r="J19" i="124"/>
  <c r="F20" i="124"/>
  <c r="J20" i="124"/>
  <c r="F21" i="124"/>
  <c r="I21" i="124"/>
  <c r="J21" i="124"/>
  <c r="E22" i="124"/>
  <c r="F22" i="124"/>
  <c r="J22" i="124"/>
  <c r="F23" i="124"/>
  <c r="J23" i="124"/>
  <c r="K23" i="124"/>
  <c r="M23" i="124"/>
  <c r="E24" i="124"/>
  <c r="F24" i="124"/>
  <c r="J24" i="124"/>
  <c r="O24" i="124"/>
  <c r="F25" i="124"/>
  <c r="J25" i="124"/>
  <c r="O25" i="124"/>
  <c r="Q25" i="124"/>
  <c r="F26" i="124"/>
  <c r="I26" i="124"/>
  <c r="J26" i="124"/>
  <c r="Q26" i="124"/>
  <c r="E27" i="124"/>
  <c r="F27" i="124"/>
  <c r="I27" i="124"/>
  <c r="J27" i="124"/>
  <c r="K27" i="124"/>
  <c r="M27" i="124"/>
  <c r="O27" i="124"/>
  <c r="Q27" i="124"/>
  <c r="F28" i="124"/>
  <c r="I28" i="124"/>
  <c r="J28" i="124"/>
  <c r="K28" i="124"/>
  <c r="M28" i="124"/>
  <c r="O28" i="124"/>
  <c r="F29" i="124"/>
  <c r="J29" i="124"/>
  <c r="O29" i="124"/>
  <c r="Q29" i="124"/>
  <c r="F30" i="124"/>
  <c r="I30" i="124"/>
  <c r="J30" i="124"/>
  <c r="K30" i="124"/>
  <c r="M30" i="124"/>
  <c r="O30" i="124"/>
  <c r="F31" i="124"/>
  <c r="J31" i="124"/>
  <c r="O31" i="124"/>
  <c r="Q31" i="124"/>
  <c r="F32" i="124"/>
  <c r="I32" i="124"/>
  <c r="J32" i="124"/>
  <c r="Q32" i="124"/>
  <c r="E33" i="124"/>
  <c r="F33" i="124"/>
  <c r="I33" i="124"/>
  <c r="J33" i="124"/>
  <c r="K33" i="124"/>
  <c r="M33" i="124"/>
  <c r="Q33" i="124"/>
  <c r="F34" i="124"/>
  <c r="G34" i="124"/>
  <c r="I34" i="124"/>
  <c r="J34" i="124"/>
  <c r="Q34" i="124"/>
  <c r="E35" i="124"/>
  <c r="F35" i="124"/>
  <c r="I35" i="124"/>
  <c r="J35" i="124"/>
  <c r="K35" i="124"/>
  <c r="M35" i="124"/>
  <c r="Q35" i="124"/>
  <c r="F36" i="124"/>
  <c r="J36" i="124"/>
  <c r="K36" i="124"/>
  <c r="M36" i="124"/>
  <c r="E37" i="124"/>
  <c r="F37" i="124"/>
  <c r="J37" i="124"/>
  <c r="O37" i="124"/>
  <c r="E38" i="124"/>
  <c r="F38" i="124"/>
  <c r="J38" i="124"/>
  <c r="K38" i="124"/>
  <c r="M38" i="124"/>
  <c r="Q38" i="124"/>
  <c r="F39" i="124"/>
  <c r="I39" i="124"/>
  <c r="J39" i="124"/>
  <c r="Q39" i="124"/>
  <c r="E40" i="124"/>
  <c r="F40" i="124"/>
  <c r="I40" i="124"/>
  <c r="J40" i="124"/>
  <c r="Q40" i="124"/>
  <c r="E41" i="124"/>
  <c r="F41" i="124"/>
  <c r="I41" i="124"/>
  <c r="J41" i="124"/>
  <c r="K41" i="124"/>
  <c r="M41" i="124"/>
  <c r="O41" i="124"/>
  <c r="Q41" i="124"/>
  <c r="F42" i="124"/>
  <c r="G42" i="124"/>
  <c r="I42" i="124"/>
  <c r="J42" i="124"/>
  <c r="Q42" i="124"/>
  <c r="F43" i="124"/>
  <c r="I43" i="124"/>
  <c r="J43" i="124"/>
  <c r="K43" i="124"/>
  <c r="M43" i="124"/>
  <c r="O43" i="124"/>
  <c r="E44" i="124"/>
  <c r="F44" i="124"/>
  <c r="J44" i="124"/>
  <c r="K44" i="124"/>
  <c r="M44" i="124"/>
  <c r="Q44" i="124"/>
  <c r="E45" i="124"/>
  <c r="F45" i="124"/>
  <c r="I45" i="124"/>
  <c r="J45" i="124"/>
  <c r="O45" i="124"/>
  <c r="E46" i="124"/>
  <c r="F46" i="124"/>
  <c r="J46" i="124"/>
  <c r="K46" i="124"/>
  <c r="M46" i="124"/>
  <c r="Q46" i="124"/>
  <c r="E47" i="124"/>
  <c r="F47" i="124"/>
  <c r="I47" i="124"/>
  <c r="J47" i="124"/>
  <c r="O47" i="124"/>
  <c r="E48" i="124"/>
  <c r="F48" i="124"/>
  <c r="J48" i="124"/>
  <c r="Q48" i="124"/>
  <c r="F49" i="124"/>
  <c r="G49" i="124"/>
  <c r="I49" i="124"/>
  <c r="J49" i="124"/>
  <c r="K49" i="124"/>
  <c r="M49" i="124"/>
  <c r="E50" i="124"/>
  <c r="F50" i="124"/>
  <c r="G50" i="124"/>
  <c r="J50" i="124"/>
  <c r="Q50" i="124"/>
  <c r="F51" i="124"/>
  <c r="I51" i="124"/>
  <c r="J51" i="124"/>
  <c r="K51" i="124"/>
  <c r="M51" i="124"/>
  <c r="Q51" i="124"/>
  <c r="E52" i="124"/>
  <c r="F52" i="124"/>
  <c r="I52" i="124"/>
  <c r="J52" i="124"/>
  <c r="K52" i="124"/>
  <c r="M52" i="124"/>
  <c r="Q52" i="124"/>
  <c r="F53" i="124"/>
  <c r="I53" i="124"/>
  <c r="J53" i="124"/>
  <c r="Q53" i="124"/>
  <c r="F54" i="124"/>
  <c r="I54" i="124"/>
  <c r="J54" i="124"/>
  <c r="K54" i="124"/>
  <c r="M54" i="124"/>
  <c r="E55" i="124"/>
  <c r="F55" i="124"/>
  <c r="J55" i="124"/>
  <c r="Q55" i="124"/>
  <c r="F56" i="124"/>
  <c r="I56" i="124"/>
  <c r="J56" i="124"/>
  <c r="M56" i="124"/>
  <c r="E57" i="124"/>
  <c r="F57" i="124"/>
  <c r="J57" i="124"/>
  <c r="K57" i="124"/>
  <c r="M57" i="124"/>
  <c r="Q57" i="124"/>
  <c r="E58" i="124"/>
  <c r="F58" i="124"/>
  <c r="I58" i="124"/>
  <c r="J58" i="124"/>
  <c r="K58" i="124"/>
  <c r="Q58" i="124"/>
  <c r="E59" i="124"/>
  <c r="F59" i="124"/>
  <c r="G59" i="124"/>
  <c r="I59" i="124"/>
  <c r="J59" i="124"/>
  <c r="K59" i="124"/>
  <c r="M59" i="124"/>
  <c r="Q59" i="124"/>
  <c r="F60" i="124"/>
  <c r="G60" i="124"/>
  <c r="I60" i="124"/>
  <c r="J60" i="124"/>
  <c r="K60" i="124"/>
  <c r="M60" i="124"/>
  <c r="E61" i="124"/>
  <c r="F61" i="124"/>
  <c r="I61" i="124"/>
  <c r="J61" i="124"/>
  <c r="K61" i="124"/>
  <c r="P61" i="124"/>
  <c r="Q61" i="124"/>
  <c r="E62" i="124"/>
  <c r="F62" i="124"/>
  <c r="G62" i="124"/>
  <c r="I62" i="124"/>
  <c r="J62" i="124"/>
  <c r="K62" i="124"/>
  <c r="M62" i="124"/>
  <c r="Q62" i="124"/>
  <c r="E63" i="124"/>
  <c r="F63" i="124"/>
  <c r="J63" i="124"/>
  <c r="M63" i="124"/>
  <c r="O63" i="124"/>
  <c r="E64" i="124"/>
  <c r="F64" i="124"/>
  <c r="I64" i="124"/>
  <c r="J64" i="124"/>
  <c r="K64" i="124"/>
  <c r="Q64" i="124"/>
  <c r="E65" i="124"/>
  <c r="F65" i="124"/>
  <c r="I65" i="124"/>
  <c r="J65" i="124"/>
  <c r="K65" i="124"/>
  <c r="M65" i="124"/>
  <c r="Q65" i="124"/>
  <c r="E66" i="124"/>
  <c r="F66" i="124"/>
  <c r="I66" i="124"/>
  <c r="J66" i="124"/>
  <c r="M66" i="124"/>
  <c r="Q66" i="124"/>
  <c r="F67" i="124"/>
  <c r="I67" i="124"/>
  <c r="J67" i="124"/>
  <c r="K67" i="124"/>
  <c r="M67" i="124"/>
  <c r="E68" i="124"/>
  <c r="F68" i="124"/>
  <c r="I68" i="124"/>
  <c r="J68" i="124"/>
  <c r="K68" i="124"/>
  <c r="M68" i="124"/>
  <c r="Q68" i="124"/>
  <c r="E69" i="124"/>
  <c r="F69" i="124"/>
  <c r="I69" i="124"/>
  <c r="J69" i="124"/>
  <c r="M69" i="124"/>
  <c r="P69" i="124"/>
  <c r="Q69" i="124"/>
  <c r="F70" i="124"/>
  <c r="I70" i="124"/>
  <c r="J70" i="124"/>
  <c r="K70" i="124"/>
  <c r="M70" i="124"/>
  <c r="O70" i="124"/>
  <c r="E71" i="124"/>
  <c r="F71" i="124"/>
  <c r="J71" i="124"/>
  <c r="K71" i="124"/>
  <c r="Q71" i="124"/>
  <c r="E72" i="124"/>
  <c r="F72" i="124"/>
  <c r="I72" i="124"/>
  <c r="J72" i="124"/>
  <c r="M72" i="124"/>
  <c r="Q72" i="124"/>
  <c r="E74" i="124"/>
  <c r="F74" i="124"/>
  <c r="I74" i="124"/>
  <c r="J74" i="124"/>
  <c r="K74" i="124"/>
  <c r="M74" i="124"/>
  <c r="O74" i="124"/>
  <c r="Q74" i="124"/>
  <c r="E75" i="124"/>
  <c r="F75" i="124"/>
  <c r="G75" i="124"/>
  <c r="I75" i="124"/>
  <c r="J75" i="124"/>
  <c r="K75" i="124"/>
  <c r="O75" i="124"/>
  <c r="Q75" i="124"/>
  <c r="F76" i="124"/>
  <c r="G76" i="124"/>
  <c r="I76" i="124"/>
  <c r="J76" i="124"/>
  <c r="K76" i="124"/>
  <c r="M76" i="124"/>
  <c r="Q76" i="124"/>
  <c r="I27" i="158"/>
  <c r="J27" i="158"/>
  <c r="K27" i="158"/>
  <c r="L27" i="158"/>
  <c r="M27" i="158"/>
  <c r="N27" i="158"/>
  <c r="O27" i="158"/>
  <c r="P27" i="158"/>
  <c r="Q27" i="158"/>
  <c r="R27" i="158"/>
  <c r="S27" i="158"/>
  <c r="I28" i="158"/>
  <c r="J28" i="158"/>
  <c r="K28" i="158"/>
  <c r="L28" i="158"/>
  <c r="M28" i="158"/>
  <c r="N28" i="158"/>
  <c r="O28" i="158"/>
  <c r="P28" i="158"/>
  <c r="Q28" i="158"/>
  <c r="R28" i="158"/>
  <c r="S28" i="158"/>
  <c r="I29" i="158"/>
  <c r="J29" i="158"/>
  <c r="K29" i="158"/>
  <c r="L29" i="158"/>
  <c r="M29" i="158"/>
  <c r="N29" i="158"/>
  <c r="O29" i="158"/>
  <c r="P29" i="158"/>
  <c r="Q29" i="158"/>
  <c r="R29" i="158"/>
  <c r="S29" i="158"/>
  <c r="I30" i="158"/>
  <c r="J30" i="158"/>
  <c r="K30" i="158"/>
  <c r="L30" i="158"/>
  <c r="M30" i="158"/>
  <c r="N30" i="158"/>
  <c r="O30" i="158"/>
  <c r="P30" i="158"/>
  <c r="Q30" i="158"/>
  <c r="R30" i="158"/>
  <c r="S30" i="158"/>
  <c r="I31" i="158"/>
  <c r="J31" i="158"/>
  <c r="K31" i="158"/>
  <c r="L31" i="158"/>
  <c r="M31" i="158"/>
  <c r="N31" i="158"/>
  <c r="O31" i="158"/>
  <c r="P31" i="158"/>
  <c r="Q31" i="158"/>
  <c r="R31" i="158"/>
  <c r="S31" i="158"/>
  <c r="I32" i="158"/>
  <c r="J32" i="158"/>
  <c r="K32" i="158"/>
  <c r="L32" i="158"/>
  <c r="M32" i="158"/>
  <c r="N32" i="158"/>
  <c r="O32" i="158"/>
  <c r="P32" i="158"/>
  <c r="Q32" i="158"/>
  <c r="R32" i="158"/>
  <c r="S32" i="158"/>
  <c r="I33" i="158"/>
  <c r="J33" i="158"/>
  <c r="K33" i="158"/>
  <c r="L33" i="158"/>
  <c r="M33" i="158"/>
  <c r="N33" i="158"/>
  <c r="O33" i="158"/>
  <c r="P33" i="158"/>
  <c r="Q33" i="158"/>
  <c r="R33" i="158"/>
  <c r="S33" i="158"/>
  <c r="I35" i="158"/>
  <c r="J35" i="158"/>
  <c r="K35" i="158"/>
  <c r="L35" i="158"/>
  <c r="M35" i="158"/>
  <c r="N35" i="158"/>
  <c r="O35" i="158"/>
  <c r="P35" i="158"/>
  <c r="Q35" i="158"/>
  <c r="R35" i="158"/>
  <c r="S35" i="158"/>
  <c r="I36" i="158"/>
  <c r="J36" i="158"/>
  <c r="K36" i="158"/>
  <c r="L36" i="158"/>
  <c r="M36" i="158"/>
  <c r="N36" i="158"/>
  <c r="O36" i="158"/>
  <c r="P36" i="158"/>
  <c r="Q36" i="158"/>
  <c r="R36" i="158"/>
  <c r="S36" i="158"/>
  <c r="I37" i="158"/>
  <c r="J37" i="158"/>
  <c r="K37" i="158"/>
  <c r="L37" i="158"/>
  <c r="M37" i="158"/>
  <c r="N37" i="158"/>
  <c r="O37" i="158"/>
  <c r="P37" i="158"/>
  <c r="Q37" i="158"/>
  <c r="R37" i="158"/>
  <c r="S37" i="158"/>
  <c r="I38" i="158"/>
  <c r="J38" i="158"/>
  <c r="K38" i="158"/>
  <c r="L38" i="158"/>
  <c r="M38" i="158"/>
  <c r="N38" i="158"/>
  <c r="O38" i="158"/>
  <c r="P38" i="158"/>
  <c r="Q38" i="158"/>
  <c r="R38" i="158"/>
  <c r="S38" i="158"/>
  <c r="I39" i="158"/>
  <c r="J39" i="158"/>
  <c r="K39" i="158"/>
  <c r="L39" i="158"/>
  <c r="M39" i="158"/>
  <c r="N39" i="158"/>
  <c r="O39" i="158"/>
  <c r="P39" i="158"/>
  <c r="Q39" i="158"/>
  <c r="R39" i="158"/>
  <c r="S39" i="158"/>
  <c r="I40" i="158"/>
  <c r="J40" i="158"/>
  <c r="K40" i="158"/>
  <c r="L40" i="158"/>
  <c r="M40" i="158"/>
  <c r="N40" i="158"/>
  <c r="O40" i="158"/>
  <c r="P40" i="158"/>
  <c r="Q40" i="158"/>
  <c r="R40" i="158"/>
  <c r="S40" i="158"/>
  <c r="I43" i="153"/>
  <c r="J43" i="153"/>
  <c r="K43" i="153"/>
  <c r="L43" i="153"/>
  <c r="M43" i="153"/>
  <c r="N43" i="153"/>
  <c r="O43" i="153"/>
  <c r="P43" i="153"/>
  <c r="Q43" i="153"/>
  <c r="R43" i="153"/>
  <c r="S43" i="153"/>
  <c r="I44" i="153"/>
  <c r="J44" i="153"/>
  <c r="K44" i="153"/>
  <c r="L44" i="153"/>
  <c r="M44" i="153"/>
  <c r="N44" i="153"/>
  <c r="O44" i="153"/>
  <c r="P44" i="153"/>
  <c r="Q44" i="153"/>
  <c r="R44" i="153"/>
  <c r="S44" i="153"/>
  <c r="I45" i="153"/>
  <c r="J45" i="153"/>
  <c r="K45" i="153"/>
  <c r="L45" i="153"/>
  <c r="M45" i="153"/>
  <c r="N45" i="153"/>
  <c r="O45" i="153"/>
  <c r="P45" i="153"/>
  <c r="Q45" i="153"/>
  <c r="R45" i="153"/>
  <c r="S45" i="153"/>
  <c r="I46" i="153"/>
  <c r="J46" i="153"/>
  <c r="K46" i="153"/>
  <c r="L46" i="153"/>
  <c r="M46" i="153"/>
  <c r="N46" i="153"/>
  <c r="O46" i="153"/>
  <c r="P46" i="153"/>
  <c r="Q46" i="153"/>
  <c r="R46" i="153"/>
  <c r="S46" i="153"/>
  <c r="I47" i="153"/>
  <c r="J47" i="153"/>
  <c r="K47" i="153"/>
  <c r="L47" i="153"/>
  <c r="M47" i="153"/>
  <c r="N47" i="153"/>
  <c r="O47" i="153"/>
  <c r="P47" i="153"/>
  <c r="Q47" i="153"/>
  <c r="R47" i="153"/>
  <c r="S47" i="153"/>
  <c r="I48" i="153"/>
  <c r="J48" i="153"/>
  <c r="K48" i="153"/>
  <c r="L48" i="153"/>
  <c r="M48" i="153"/>
  <c r="N48" i="153"/>
  <c r="O48" i="153"/>
  <c r="P48" i="153"/>
  <c r="Q48" i="153"/>
  <c r="R48" i="153"/>
  <c r="S48" i="153"/>
  <c r="I49" i="153"/>
  <c r="J49" i="153"/>
  <c r="K49" i="153"/>
  <c r="L49" i="153"/>
  <c r="M49" i="153"/>
  <c r="N49" i="153"/>
  <c r="O49" i="153"/>
  <c r="P49" i="153"/>
  <c r="Q49" i="153"/>
  <c r="R49" i="153"/>
  <c r="S49" i="153"/>
  <c r="I51" i="153"/>
  <c r="J51" i="153"/>
  <c r="K51" i="153"/>
  <c r="L51" i="153"/>
  <c r="M51" i="153"/>
  <c r="N51" i="153"/>
  <c r="O51" i="153"/>
  <c r="P51" i="153"/>
  <c r="Q51" i="153"/>
  <c r="R51" i="153"/>
  <c r="S51" i="153"/>
  <c r="I52" i="153"/>
  <c r="J52" i="153"/>
  <c r="K52" i="153"/>
  <c r="L52" i="153"/>
  <c r="M52" i="153"/>
  <c r="N52" i="153"/>
  <c r="O52" i="153"/>
  <c r="P52" i="153"/>
  <c r="Q52" i="153"/>
  <c r="R52" i="153"/>
  <c r="S52" i="153"/>
  <c r="I53" i="153"/>
  <c r="J53" i="153"/>
  <c r="K53" i="153"/>
  <c r="L53" i="153"/>
  <c r="M53" i="153"/>
  <c r="N53" i="153"/>
  <c r="O53" i="153"/>
  <c r="P53" i="153"/>
  <c r="Q53" i="153"/>
  <c r="R53" i="153"/>
  <c r="S53" i="153"/>
  <c r="I54" i="153"/>
  <c r="J54" i="153"/>
  <c r="K54" i="153"/>
  <c r="L54" i="153"/>
  <c r="M54" i="153"/>
  <c r="N54" i="153"/>
  <c r="O54" i="153"/>
  <c r="P54" i="153"/>
  <c r="Q54" i="153"/>
  <c r="R54" i="153"/>
  <c r="S54" i="153"/>
  <c r="I55" i="153"/>
  <c r="J55" i="153"/>
  <c r="K55" i="153"/>
  <c r="L55" i="153"/>
  <c r="M55" i="153"/>
  <c r="N55" i="153"/>
  <c r="O55" i="153"/>
  <c r="P55" i="153"/>
  <c r="Q55" i="153"/>
  <c r="R55" i="153"/>
  <c r="S55" i="153"/>
  <c r="I56" i="153"/>
  <c r="J56" i="153"/>
  <c r="K56" i="153"/>
  <c r="L56" i="153"/>
  <c r="M56" i="153"/>
  <c r="N56" i="153"/>
  <c r="O56" i="153"/>
  <c r="P56" i="153"/>
  <c r="Q56" i="153"/>
  <c r="R56" i="153"/>
  <c r="S56" i="153"/>
  <c r="I43" i="151"/>
  <c r="J43" i="151"/>
  <c r="K43" i="151"/>
  <c r="L43" i="151"/>
  <c r="M43" i="151"/>
  <c r="N43" i="151"/>
  <c r="O43" i="151"/>
  <c r="P43" i="151"/>
  <c r="Q43" i="151"/>
  <c r="R43" i="151"/>
  <c r="S43" i="151"/>
  <c r="I44" i="151"/>
  <c r="J44" i="151"/>
  <c r="K44" i="151"/>
  <c r="L44" i="151"/>
  <c r="M44" i="151"/>
  <c r="N44" i="151"/>
  <c r="O44" i="151"/>
  <c r="P44" i="151"/>
  <c r="Q44" i="151"/>
  <c r="R44" i="151"/>
  <c r="S44" i="151"/>
  <c r="I45" i="151"/>
  <c r="J45" i="151"/>
  <c r="K45" i="151"/>
  <c r="L45" i="151"/>
  <c r="M45" i="151"/>
  <c r="N45" i="151"/>
  <c r="O45" i="151"/>
  <c r="P45" i="151"/>
  <c r="Q45" i="151"/>
  <c r="R45" i="151"/>
  <c r="S45" i="151"/>
  <c r="I46" i="151"/>
  <c r="J46" i="151"/>
  <c r="K46" i="151"/>
  <c r="L46" i="151"/>
  <c r="M46" i="151"/>
  <c r="N46" i="151"/>
  <c r="O46" i="151"/>
  <c r="P46" i="151"/>
  <c r="Q46" i="151"/>
  <c r="R46" i="151"/>
  <c r="S46" i="151"/>
  <c r="I47" i="151"/>
  <c r="J47" i="151"/>
  <c r="K47" i="151"/>
  <c r="L47" i="151"/>
  <c r="M47" i="151"/>
  <c r="N47" i="151"/>
  <c r="O47" i="151"/>
  <c r="P47" i="151"/>
  <c r="Q47" i="151"/>
  <c r="R47" i="151"/>
  <c r="S47" i="151"/>
  <c r="I48" i="151"/>
  <c r="J48" i="151"/>
  <c r="K48" i="151"/>
  <c r="L48" i="151"/>
  <c r="M48" i="151"/>
  <c r="N48" i="151"/>
  <c r="O48" i="151"/>
  <c r="P48" i="151"/>
  <c r="Q48" i="151"/>
  <c r="R48" i="151"/>
  <c r="S48" i="151"/>
  <c r="I49" i="151"/>
  <c r="J49" i="151"/>
  <c r="K49" i="151"/>
  <c r="L49" i="151"/>
  <c r="M49" i="151"/>
  <c r="N49" i="151"/>
  <c r="O49" i="151"/>
  <c r="P49" i="151"/>
  <c r="Q49" i="151"/>
  <c r="R49" i="151"/>
  <c r="S49" i="151"/>
  <c r="I51" i="151"/>
  <c r="J51" i="151"/>
  <c r="K51" i="151"/>
  <c r="L51" i="151"/>
  <c r="M51" i="151"/>
  <c r="N51" i="151"/>
  <c r="O51" i="151"/>
  <c r="P51" i="151"/>
  <c r="Q51" i="151"/>
  <c r="R51" i="151"/>
  <c r="S51" i="151"/>
  <c r="I52" i="151"/>
  <c r="J52" i="151"/>
  <c r="K52" i="151"/>
  <c r="L52" i="151"/>
  <c r="M52" i="151"/>
  <c r="N52" i="151"/>
  <c r="O52" i="151"/>
  <c r="P52" i="151"/>
  <c r="Q52" i="151"/>
  <c r="R52" i="151"/>
  <c r="S52" i="151"/>
  <c r="I53" i="151"/>
  <c r="J53" i="151"/>
  <c r="K53" i="151"/>
  <c r="L53" i="151"/>
  <c r="M53" i="151"/>
  <c r="N53" i="151"/>
  <c r="O53" i="151"/>
  <c r="P53" i="151"/>
  <c r="Q53" i="151"/>
  <c r="R53" i="151"/>
  <c r="S53" i="151"/>
  <c r="I54" i="151"/>
  <c r="J54" i="151"/>
  <c r="K54" i="151"/>
  <c r="L54" i="151"/>
  <c r="M54" i="151"/>
  <c r="N54" i="151"/>
  <c r="O54" i="151"/>
  <c r="P54" i="151"/>
  <c r="Q54" i="151"/>
  <c r="R54" i="151"/>
  <c r="S54" i="151"/>
  <c r="I55" i="151"/>
  <c r="J55" i="151"/>
  <c r="K55" i="151"/>
  <c r="L55" i="151"/>
  <c r="M55" i="151"/>
  <c r="N55" i="151"/>
  <c r="O55" i="151"/>
  <c r="P55" i="151"/>
  <c r="Q55" i="151"/>
  <c r="R55" i="151"/>
  <c r="S55" i="151"/>
  <c r="I56" i="151"/>
  <c r="J56" i="151"/>
  <c r="K56" i="151"/>
  <c r="L56" i="151"/>
  <c r="M56" i="151"/>
  <c r="N56" i="151"/>
  <c r="O56" i="151"/>
  <c r="P56" i="151"/>
  <c r="Q56" i="151"/>
  <c r="R56" i="151"/>
  <c r="S56" i="151"/>
  <c r="E6" i="65"/>
  <c r="I6" i="65"/>
  <c r="L6" i="65"/>
  <c r="E7" i="65"/>
  <c r="I7" i="65"/>
  <c r="L7" i="65"/>
  <c r="O7" i="65"/>
  <c r="E8" i="65"/>
  <c r="I8" i="65"/>
  <c r="K8" i="65"/>
  <c r="L8" i="65"/>
  <c r="E9" i="65"/>
  <c r="I9" i="65"/>
  <c r="L9" i="65"/>
  <c r="P9" i="65"/>
  <c r="E10" i="65"/>
  <c r="I10" i="65"/>
  <c r="L10" i="65"/>
  <c r="E11" i="65"/>
  <c r="I11" i="65"/>
  <c r="L11" i="65"/>
  <c r="O11" i="65"/>
  <c r="E12" i="65"/>
  <c r="I12" i="65"/>
  <c r="K12" i="65"/>
  <c r="L12" i="65"/>
  <c r="E13" i="65"/>
  <c r="I13" i="65"/>
  <c r="L13" i="65"/>
  <c r="P13" i="65"/>
  <c r="E14" i="65"/>
  <c r="I14" i="65"/>
  <c r="L14" i="65"/>
  <c r="E15" i="65"/>
  <c r="I15" i="65"/>
  <c r="L15" i="65"/>
  <c r="O15" i="65"/>
  <c r="E16" i="65"/>
  <c r="I16" i="65"/>
  <c r="K16" i="65"/>
  <c r="L16" i="65"/>
  <c r="E17" i="65"/>
  <c r="I17" i="65"/>
  <c r="L17" i="65"/>
  <c r="P17" i="65"/>
  <c r="E18" i="65"/>
  <c r="I18" i="65"/>
  <c r="L18" i="65"/>
  <c r="E19" i="65"/>
  <c r="I19" i="65"/>
  <c r="L19" i="65"/>
  <c r="P19" i="65"/>
  <c r="E20" i="65"/>
  <c r="I20" i="65"/>
  <c r="L20" i="65"/>
  <c r="O20" i="65"/>
  <c r="E21" i="65"/>
  <c r="F21" i="65"/>
  <c r="I21" i="65"/>
  <c r="L21" i="65"/>
  <c r="E22" i="65"/>
  <c r="F22" i="65"/>
  <c r="I22" i="65"/>
  <c r="L22" i="65"/>
  <c r="E23" i="65"/>
  <c r="F23" i="65"/>
  <c r="I23" i="65"/>
  <c r="L23" i="65"/>
  <c r="E24" i="65"/>
  <c r="F24" i="65"/>
  <c r="I24" i="65"/>
  <c r="L24" i="65"/>
  <c r="O24" i="65"/>
  <c r="E25" i="65"/>
  <c r="F25" i="65"/>
  <c r="I25" i="65"/>
  <c r="L25" i="65"/>
  <c r="E26" i="65"/>
  <c r="F26" i="65"/>
  <c r="I26" i="65"/>
  <c r="L26" i="65"/>
  <c r="E27" i="65"/>
  <c r="F27" i="65"/>
  <c r="I27" i="65"/>
  <c r="L27" i="65"/>
  <c r="P27" i="65"/>
  <c r="E28" i="65"/>
  <c r="I28" i="65"/>
  <c r="L28" i="65"/>
  <c r="P28" i="65"/>
  <c r="E29" i="65"/>
  <c r="I29" i="65"/>
  <c r="J29" i="65"/>
  <c r="L29" i="65"/>
  <c r="E30" i="65"/>
  <c r="I30" i="65"/>
  <c r="L30" i="65"/>
  <c r="P30" i="65"/>
  <c r="S30" i="65"/>
  <c r="E31" i="65"/>
  <c r="I31" i="65"/>
  <c r="J31" i="65"/>
  <c r="L31" i="65"/>
  <c r="E32" i="65"/>
  <c r="I32" i="65"/>
  <c r="J32" i="65"/>
  <c r="L32" i="65"/>
  <c r="E33" i="65"/>
  <c r="I33" i="65"/>
  <c r="L33" i="65"/>
  <c r="S33" i="65"/>
  <c r="E34" i="65"/>
  <c r="I34" i="65"/>
  <c r="J34" i="65"/>
  <c r="K34" i="65"/>
  <c r="L34" i="65"/>
  <c r="E35" i="65"/>
  <c r="I35" i="65"/>
  <c r="L35" i="65"/>
  <c r="E36" i="65"/>
  <c r="F36" i="65"/>
  <c r="I36" i="65"/>
  <c r="J36" i="65"/>
  <c r="K36" i="65"/>
  <c r="L36" i="65"/>
  <c r="E37" i="65"/>
  <c r="F37" i="65"/>
  <c r="I37" i="65"/>
  <c r="L37" i="65"/>
  <c r="E38" i="65"/>
  <c r="F38" i="65"/>
  <c r="I38" i="65"/>
  <c r="L38" i="65"/>
  <c r="E39" i="65"/>
  <c r="F39" i="65"/>
  <c r="I39" i="65"/>
  <c r="K39" i="65"/>
  <c r="L39" i="65"/>
  <c r="E40" i="65"/>
  <c r="F40" i="65"/>
  <c r="H40" i="65"/>
  <c r="I40" i="65"/>
  <c r="L40" i="65"/>
  <c r="E41" i="65"/>
  <c r="F41" i="65"/>
  <c r="I41" i="65"/>
  <c r="L41" i="65"/>
  <c r="P41" i="65"/>
  <c r="E42" i="65"/>
  <c r="F42" i="65"/>
  <c r="I42" i="65"/>
  <c r="L42" i="65"/>
  <c r="O42" i="65"/>
  <c r="E43" i="65"/>
  <c r="F43" i="65"/>
  <c r="I43" i="65"/>
  <c r="K43" i="65"/>
  <c r="L43" i="65"/>
  <c r="E44" i="65"/>
  <c r="I44" i="65"/>
  <c r="L44" i="65"/>
  <c r="P44" i="65"/>
  <c r="E45" i="65"/>
  <c r="I45" i="65"/>
  <c r="J45" i="65"/>
  <c r="L45" i="65"/>
  <c r="P45" i="65"/>
  <c r="E46" i="65"/>
  <c r="F46" i="65"/>
  <c r="I46" i="65"/>
  <c r="K46" i="65"/>
  <c r="L46" i="65"/>
  <c r="E47" i="65"/>
  <c r="I47" i="65"/>
  <c r="L47" i="65"/>
  <c r="P47" i="65"/>
  <c r="E48" i="65"/>
  <c r="F48" i="65"/>
  <c r="H48" i="65"/>
  <c r="I48" i="65"/>
  <c r="L48" i="65"/>
  <c r="S48" i="65"/>
  <c r="E49" i="65"/>
  <c r="I49" i="65"/>
  <c r="L49" i="65"/>
  <c r="O49" i="65"/>
  <c r="E50" i="65"/>
  <c r="F50" i="65"/>
  <c r="H50" i="65"/>
  <c r="I50" i="65"/>
  <c r="L50" i="65"/>
  <c r="S50" i="65"/>
  <c r="E51" i="65"/>
  <c r="I51" i="65"/>
  <c r="K51" i="65"/>
  <c r="L51" i="65"/>
  <c r="E52" i="65"/>
  <c r="I52" i="65"/>
  <c r="J52" i="65"/>
  <c r="L52" i="65"/>
  <c r="P52" i="65"/>
  <c r="E53" i="65"/>
  <c r="F53" i="65"/>
  <c r="I53" i="65"/>
  <c r="L53" i="65"/>
  <c r="O53" i="65"/>
  <c r="E54" i="65"/>
  <c r="F54" i="65"/>
  <c r="I54" i="65"/>
  <c r="J54" i="65"/>
  <c r="L54" i="65"/>
  <c r="P54" i="65"/>
  <c r="S54" i="65"/>
  <c r="E55" i="65"/>
  <c r="I55" i="65"/>
  <c r="J55" i="65"/>
  <c r="L55" i="65"/>
  <c r="E56" i="65"/>
  <c r="F56" i="65"/>
  <c r="G56" i="65"/>
  <c r="I56" i="65"/>
  <c r="K56" i="65"/>
  <c r="L56" i="65"/>
  <c r="E57" i="65"/>
  <c r="I57" i="65"/>
  <c r="J57" i="65"/>
  <c r="L57" i="65"/>
  <c r="P57" i="65"/>
  <c r="S57" i="65"/>
  <c r="E58" i="65"/>
  <c r="G58" i="65"/>
  <c r="I58" i="65"/>
  <c r="L58" i="65"/>
  <c r="E59" i="65"/>
  <c r="F59" i="65"/>
  <c r="I59" i="65"/>
  <c r="L59" i="65"/>
  <c r="S59" i="65"/>
  <c r="E60" i="65"/>
  <c r="I60" i="65"/>
  <c r="L60" i="65"/>
  <c r="O60" i="65"/>
  <c r="E61" i="65"/>
  <c r="F61" i="65"/>
  <c r="I61" i="65"/>
  <c r="L61" i="65"/>
  <c r="E62" i="65"/>
  <c r="F62" i="65"/>
  <c r="I62" i="65"/>
  <c r="K62" i="65"/>
  <c r="L62" i="65"/>
  <c r="E63" i="65"/>
  <c r="I63" i="65"/>
  <c r="L63" i="65"/>
  <c r="P63" i="65"/>
  <c r="E64" i="65"/>
  <c r="F64" i="65"/>
  <c r="G64" i="65"/>
  <c r="I64" i="65"/>
  <c r="L64" i="65"/>
  <c r="S64" i="65"/>
  <c r="E65" i="65"/>
  <c r="I65" i="65"/>
  <c r="K65" i="65"/>
  <c r="L65" i="65"/>
  <c r="E66" i="65"/>
  <c r="G66" i="65"/>
  <c r="I66" i="65"/>
  <c r="L66" i="65"/>
  <c r="S66" i="65"/>
  <c r="E67" i="65"/>
  <c r="F67" i="65"/>
  <c r="I67" i="65"/>
  <c r="J67" i="65"/>
  <c r="L67" i="65"/>
  <c r="P67" i="65"/>
  <c r="E68" i="65"/>
  <c r="F68" i="65"/>
  <c r="G68" i="65"/>
  <c r="I68" i="65"/>
  <c r="K68" i="65"/>
  <c r="L68" i="65"/>
  <c r="S68" i="65"/>
  <c r="E69" i="65"/>
  <c r="F69" i="65"/>
  <c r="I69" i="65"/>
  <c r="J69" i="65"/>
  <c r="K69" i="65"/>
  <c r="L69" i="65"/>
  <c r="P69" i="65"/>
  <c r="S69" i="65"/>
  <c r="E70" i="65"/>
  <c r="F70" i="65"/>
  <c r="G70" i="65"/>
  <c r="I70" i="65"/>
  <c r="L70" i="65"/>
  <c r="O70" i="65"/>
  <c r="E71" i="65"/>
  <c r="F71" i="65"/>
  <c r="I71" i="65"/>
  <c r="K71" i="65"/>
  <c r="L71" i="65"/>
  <c r="S71" i="65"/>
  <c r="E72" i="65"/>
  <c r="F72" i="65"/>
  <c r="G72" i="65"/>
  <c r="I72" i="65"/>
  <c r="J72" i="65"/>
  <c r="L72" i="65"/>
  <c r="P72" i="65"/>
  <c r="E74" i="65"/>
  <c r="F74" i="65"/>
  <c r="I74" i="65"/>
  <c r="L74" i="65"/>
  <c r="O74" i="65"/>
  <c r="E75" i="65"/>
  <c r="F75" i="65"/>
  <c r="G75" i="65"/>
  <c r="I75" i="65"/>
  <c r="J75" i="65"/>
  <c r="K75" i="65"/>
  <c r="L75" i="65"/>
  <c r="P75" i="65"/>
  <c r="S75" i="65"/>
  <c r="E76" i="65"/>
  <c r="F76" i="65"/>
  <c r="I76" i="65"/>
  <c r="J76" i="65"/>
  <c r="L76" i="65"/>
  <c r="P76" i="65"/>
  <c r="D7" i="145"/>
  <c r="E7" i="145"/>
  <c r="F7" i="145"/>
  <c r="G7" i="145"/>
  <c r="H7" i="145"/>
  <c r="I7" i="145"/>
  <c r="J7" i="145"/>
  <c r="K7" i="145"/>
  <c r="L7" i="145"/>
  <c r="M7" i="145"/>
  <c r="N7" i="145"/>
  <c r="O7" i="145"/>
  <c r="P7" i="145"/>
  <c r="Q7" i="145"/>
  <c r="R7" i="145"/>
  <c r="S7" i="145"/>
  <c r="D8" i="145"/>
  <c r="E8" i="145"/>
  <c r="F8" i="145"/>
  <c r="G8" i="145"/>
  <c r="H8" i="145"/>
  <c r="I8" i="145"/>
  <c r="J8" i="145"/>
  <c r="K8" i="145"/>
  <c r="L8" i="145"/>
  <c r="M8" i="145"/>
  <c r="N8" i="145"/>
  <c r="O8" i="145"/>
  <c r="P8" i="145"/>
  <c r="Q8" i="145"/>
  <c r="R8" i="145"/>
  <c r="S8" i="145"/>
  <c r="D9" i="145"/>
  <c r="E9" i="145"/>
  <c r="F9" i="145"/>
  <c r="G9" i="145"/>
  <c r="H9" i="145"/>
  <c r="I9" i="145"/>
  <c r="J9" i="145"/>
  <c r="K9" i="145"/>
  <c r="L9" i="145"/>
  <c r="M9" i="145"/>
  <c r="N9" i="145"/>
  <c r="O9" i="145"/>
  <c r="P9" i="145"/>
  <c r="Q9" i="145"/>
  <c r="R9" i="145"/>
  <c r="S9" i="145"/>
  <c r="D10" i="145"/>
  <c r="E10" i="145"/>
  <c r="F10" i="145"/>
  <c r="G10" i="145"/>
  <c r="H10" i="145"/>
  <c r="I10" i="145"/>
  <c r="J10" i="145"/>
  <c r="K10" i="145"/>
  <c r="L10" i="145"/>
  <c r="M10" i="145"/>
  <c r="N10" i="145"/>
  <c r="O10" i="145"/>
  <c r="P10" i="145"/>
  <c r="Q10" i="145"/>
  <c r="R10" i="145"/>
  <c r="S10" i="145"/>
  <c r="D11" i="145"/>
  <c r="E11" i="145"/>
  <c r="F11" i="145"/>
  <c r="G11" i="145"/>
  <c r="H11" i="145"/>
  <c r="I11" i="145"/>
  <c r="J11" i="145"/>
  <c r="K11" i="145"/>
  <c r="L11" i="145"/>
  <c r="M11" i="145"/>
  <c r="N11" i="145"/>
  <c r="O11" i="145"/>
  <c r="P11" i="145"/>
  <c r="Q11" i="145"/>
  <c r="R11" i="145"/>
  <c r="S11" i="145"/>
  <c r="D12" i="145"/>
  <c r="E12" i="145"/>
  <c r="F12" i="145"/>
  <c r="G12" i="145"/>
  <c r="H12" i="145"/>
  <c r="D13" i="145"/>
  <c r="E13" i="145"/>
  <c r="F13" i="145"/>
  <c r="G13" i="145"/>
  <c r="H13" i="145"/>
  <c r="I13" i="145"/>
  <c r="K13" i="145"/>
  <c r="L13" i="145"/>
  <c r="M13" i="145"/>
  <c r="N13" i="145"/>
  <c r="O13" i="145"/>
  <c r="P13" i="145"/>
  <c r="Q13" i="145"/>
  <c r="R13" i="145"/>
  <c r="D14" i="145"/>
  <c r="E14" i="145"/>
  <c r="F14" i="145"/>
  <c r="G14" i="145"/>
  <c r="H14" i="145"/>
  <c r="I14" i="145"/>
  <c r="J14" i="145"/>
  <c r="K14" i="145"/>
  <c r="L14" i="145"/>
  <c r="M14" i="145"/>
  <c r="N14" i="145"/>
  <c r="O14" i="145"/>
  <c r="P14" i="145"/>
  <c r="Q14" i="145"/>
  <c r="R14" i="145"/>
  <c r="S14" i="145"/>
  <c r="D15" i="145"/>
  <c r="E15" i="145"/>
  <c r="F15" i="145"/>
  <c r="G15" i="145"/>
  <c r="H15" i="145"/>
  <c r="I15" i="145"/>
  <c r="J15" i="145"/>
  <c r="K15" i="145"/>
  <c r="L15" i="145"/>
  <c r="M15" i="145"/>
  <c r="N15" i="145"/>
  <c r="O15" i="145"/>
  <c r="P15" i="145"/>
  <c r="Q15" i="145"/>
  <c r="R15" i="145"/>
  <c r="S15" i="145"/>
  <c r="D16" i="145"/>
  <c r="E16" i="145"/>
  <c r="F16" i="145"/>
  <c r="G16" i="145"/>
  <c r="H16" i="145"/>
  <c r="I16" i="145"/>
  <c r="J16" i="145"/>
  <c r="K16" i="145"/>
  <c r="L16" i="145"/>
  <c r="M16" i="145"/>
  <c r="N16" i="145"/>
  <c r="O16" i="145"/>
  <c r="P16" i="145"/>
  <c r="Q16" i="145"/>
  <c r="R16" i="145"/>
  <c r="S16" i="145"/>
  <c r="D17" i="145"/>
  <c r="E17" i="145"/>
  <c r="F17" i="145"/>
  <c r="G17" i="145"/>
  <c r="H17" i="145"/>
  <c r="I17" i="145"/>
  <c r="J17" i="145"/>
  <c r="K17" i="145"/>
  <c r="L17" i="145"/>
  <c r="M17" i="145"/>
  <c r="N17" i="145"/>
  <c r="O17" i="145"/>
  <c r="P17" i="145"/>
  <c r="Q17" i="145"/>
  <c r="R17" i="145"/>
  <c r="S17" i="145"/>
  <c r="D18" i="145"/>
  <c r="E18" i="145"/>
  <c r="F18" i="145"/>
  <c r="G18" i="145"/>
  <c r="H18" i="145"/>
  <c r="I18" i="145"/>
  <c r="J18" i="145"/>
  <c r="K18" i="145"/>
  <c r="L18" i="145"/>
  <c r="M18" i="145"/>
  <c r="N18" i="145"/>
  <c r="O18" i="145"/>
  <c r="P18" i="145"/>
  <c r="Q18" i="145"/>
  <c r="R18" i="145"/>
  <c r="S18" i="145"/>
  <c r="D19" i="145"/>
  <c r="E19" i="145"/>
  <c r="F19" i="145"/>
  <c r="G19" i="145"/>
  <c r="H19" i="145"/>
  <c r="I19" i="145"/>
  <c r="J19" i="145"/>
  <c r="K19" i="145"/>
  <c r="L19" i="145"/>
  <c r="M19" i="145"/>
  <c r="N19" i="145"/>
  <c r="O19" i="145"/>
  <c r="P19" i="145"/>
  <c r="Q19" i="145"/>
  <c r="R19" i="145"/>
  <c r="S19" i="145"/>
  <c r="D20" i="145"/>
  <c r="E20" i="145"/>
  <c r="F20" i="145"/>
  <c r="G20" i="145"/>
  <c r="H20" i="145"/>
  <c r="I20" i="145"/>
  <c r="J20" i="145"/>
  <c r="K20" i="145"/>
  <c r="L20" i="145"/>
  <c r="M20" i="145"/>
  <c r="N20" i="145"/>
  <c r="O20" i="145"/>
  <c r="P20" i="145"/>
  <c r="Q20" i="145"/>
  <c r="R20" i="145"/>
  <c r="S20" i="145"/>
  <c r="D21" i="145"/>
  <c r="E21" i="145"/>
  <c r="F21" i="145"/>
  <c r="G21" i="145"/>
  <c r="H21" i="145"/>
  <c r="D22" i="145"/>
  <c r="E22" i="145"/>
  <c r="F22" i="145"/>
  <c r="G22" i="145"/>
  <c r="H22" i="145"/>
  <c r="D23" i="145"/>
  <c r="E23" i="145"/>
  <c r="F23" i="145"/>
  <c r="G23" i="145"/>
  <c r="H23" i="145"/>
  <c r="D24" i="145"/>
  <c r="E24" i="145"/>
  <c r="F24" i="145"/>
  <c r="G24" i="145"/>
  <c r="H24" i="145"/>
  <c r="I24" i="145"/>
  <c r="J24" i="145"/>
  <c r="K24" i="145"/>
  <c r="L24" i="145"/>
  <c r="M24" i="145"/>
  <c r="N24" i="145"/>
  <c r="O24" i="145"/>
  <c r="P24" i="145"/>
  <c r="Q24" i="145"/>
  <c r="R24" i="145"/>
  <c r="S24" i="145"/>
  <c r="D25" i="145"/>
  <c r="E25" i="145"/>
  <c r="F25" i="145"/>
  <c r="G25" i="145"/>
  <c r="H25" i="145"/>
  <c r="I25" i="145"/>
  <c r="J25" i="145"/>
  <c r="K25" i="145"/>
  <c r="L25" i="145"/>
  <c r="M25" i="145"/>
  <c r="N25" i="145"/>
  <c r="O25" i="145"/>
  <c r="P25" i="145"/>
  <c r="Q25" i="145"/>
  <c r="R25" i="145"/>
  <c r="S25" i="145"/>
  <c r="D26" i="145"/>
  <c r="E26" i="145"/>
  <c r="F26" i="145"/>
  <c r="H26" i="145"/>
  <c r="I26" i="145"/>
  <c r="J26" i="145"/>
  <c r="K26" i="145"/>
  <c r="L26" i="145"/>
  <c r="M26" i="145"/>
  <c r="N26" i="145"/>
  <c r="O26" i="145"/>
  <c r="P26" i="145"/>
  <c r="Q26" i="145"/>
  <c r="R26" i="145"/>
  <c r="S26" i="145"/>
  <c r="D27" i="145"/>
  <c r="E27" i="145"/>
  <c r="F27" i="145"/>
  <c r="G27" i="145"/>
  <c r="H27" i="145"/>
  <c r="I27" i="145"/>
  <c r="J27" i="145"/>
  <c r="K27" i="145"/>
  <c r="L27" i="145"/>
  <c r="M27" i="145"/>
  <c r="N27" i="145"/>
  <c r="O27" i="145"/>
  <c r="P27" i="145"/>
  <c r="Q27" i="145"/>
  <c r="R27" i="145"/>
  <c r="S27" i="145"/>
  <c r="D28" i="145"/>
  <c r="E28" i="145"/>
  <c r="F28" i="145"/>
  <c r="G28" i="145"/>
  <c r="H28" i="145"/>
  <c r="I28" i="145"/>
  <c r="J28" i="145"/>
  <c r="K28" i="145"/>
  <c r="L28" i="145"/>
  <c r="M28" i="145"/>
  <c r="N28" i="145"/>
  <c r="O28" i="145"/>
  <c r="P28" i="145"/>
  <c r="Q28" i="145"/>
  <c r="R28" i="145"/>
  <c r="S28" i="145"/>
  <c r="D29" i="145"/>
  <c r="E29" i="145"/>
  <c r="F29" i="145"/>
  <c r="G29" i="145"/>
  <c r="H29" i="145"/>
  <c r="I29" i="145"/>
  <c r="J29" i="145"/>
  <c r="K29" i="145"/>
  <c r="L29" i="145"/>
  <c r="M29" i="145"/>
  <c r="N29" i="145"/>
  <c r="O29" i="145"/>
  <c r="P29" i="145"/>
  <c r="Q29" i="145"/>
  <c r="R29" i="145"/>
  <c r="S29" i="145"/>
  <c r="D30" i="145"/>
  <c r="E30" i="145"/>
  <c r="F30" i="145"/>
  <c r="G30" i="145"/>
  <c r="H30" i="145"/>
  <c r="I30" i="145"/>
  <c r="J30" i="145"/>
  <c r="K30" i="145"/>
  <c r="L30" i="145"/>
  <c r="M30" i="145"/>
  <c r="N30" i="145"/>
  <c r="O30" i="145"/>
  <c r="P30" i="145"/>
  <c r="Q30" i="145"/>
  <c r="R30" i="145"/>
  <c r="S30" i="145"/>
  <c r="D31" i="145"/>
  <c r="E31" i="145"/>
  <c r="F31" i="145"/>
  <c r="G31" i="145"/>
  <c r="H31" i="145"/>
  <c r="I31" i="145"/>
  <c r="J31" i="145"/>
  <c r="K31" i="145"/>
  <c r="L31" i="145"/>
  <c r="M31" i="145"/>
  <c r="N31" i="145"/>
  <c r="O31" i="145"/>
  <c r="P31" i="145"/>
  <c r="Q31" i="145"/>
  <c r="R31" i="145"/>
  <c r="S31" i="145"/>
  <c r="D32" i="145"/>
  <c r="E32" i="145"/>
  <c r="F32" i="145"/>
  <c r="G32" i="145"/>
  <c r="H32" i="145"/>
  <c r="I32" i="145"/>
  <c r="J32" i="145"/>
  <c r="K32" i="145"/>
  <c r="L32" i="145"/>
  <c r="M32" i="145"/>
  <c r="N32" i="145"/>
  <c r="O32" i="145"/>
  <c r="P32" i="145"/>
  <c r="Q32" i="145"/>
  <c r="R32" i="145"/>
  <c r="S32" i="145"/>
  <c r="D33" i="145"/>
  <c r="E33" i="145"/>
  <c r="F33" i="145"/>
  <c r="G33" i="145"/>
  <c r="H33" i="145"/>
  <c r="I33" i="145"/>
  <c r="J33" i="145"/>
  <c r="K33" i="145"/>
  <c r="L33" i="145"/>
  <c r="M33" i="145"/>
  <c r="N33" i="145"/>
  <c r="O33" i="145"/>
  <c r="P33" i="145"/>
  <c r="Q33" i="145"/>
  <c r="R33" i="145"/>
  <c r="S33" i="145"/>
  <c r="D34" i="145"/>
  <c r="E34" i="145"/>
  <c r="F34" i="145"/>
  <c r="G34" i="145"/>
  <c r="H34" i="145"/>
  <c r="I34" i="145"/>
  <c r="J34" i="145"/>
  <c r="K34" i="145"/>
  <c r="L34" i="145"/>
  <c r="M34" i="145"/>
  <c r="N34" i="145"/>
  <c r="O34" i="145"/>
  <c r="P34" i="145"/>
  <c r="Q34" i="145"/>
  <c r="R34" i="145"/>
  <c r="S34" i="145"/>
  <c r="D35" i="145"/>
  <c r="E35" i="145"/>
  <c r="F35" i="145"/>
  <c r="G35" i="145"/>
  <c r="H35" i="145"/>
  <c r="I35" i="145"/>
  <c r="J35" i="145"/>
  <c r="K35" i="145"/>
  <c r="L35" i="145"/>
  <c r="M35" i="145"/>
  <c r="N35" i="145"/>
  <c r="O35" i="145"/>
  <c r="P35" i="145"/>
  <c r="Q35" i="145"/>
  <c r="R35" i="145"/>
  <c r="S35" i="145"/>
  <c r="D36" i="145"/>
  <c r="E36" i="145"/>
  <c r="F36" i="145"/>
  <c r="G36" i="145"/>
  <c r="H36" i="145"/>
  <c r="I36" i="145"/>
  <c r="J36" i="145"/>
  <c r="K36" i="145"/>
  <c r="L36" i="145"/>
  <c r="M36" i="145"/>
  <c r="N36" i="145"/>
  <c r="O36" i="145"/>
  <c r="P36" i="145"/>
  <c r="Q36" i="145"/>
  <c r="R36" i="145"/>
  <c r="S36" i="145"/>
  <c r="D37" i="145"/>
  <c r="E37" i="145"/>
  <c r="F37" i="145"/>
  <c r="G37" i="145"/>
  <c r="H37" i="145"/>
  <c r="I37" i="145"/>
  <c r="J37" i="145"/>
  <c r="K37" i="145"/>
  <c r="L37" i="145"/>
  <c r="M37" i="145"/>
  <c r="N37" i="145"/>
  <c r="O37" i="145"/>
  <c r="P37" i="145"/>
  <c r="Q37" i="145"/>
  <c r="R37" i="145"/>
  <c r="S37" i="145"/>
  <c r="D38" i="145"/>
  <c r="E38" i="145"/>
  <c r="F38" i="145"/>
  <c r="G38" i="145"/>
  <c r="H38" i="145"/>
  <c r="I38" i="145"/>
  <c r="J38" i="145"/>
  <c r="K38" i="145"/>
  <c r="L38" i="145"/>
  <c r="M38" i="145"/>
  <c r="N38" i="145"/>
  <c r="O38" i="145"/>
  <c r="P38" i="145"/>
  <c r="Q38" i="145"/>
  <c r="R38" i="145"/>
  <c r="S38" i="145"/>
  <c r="D39" i="145"/>
  <c r="E39" i="145"/>
  <c r="F39" i="145"/>
  <c r="G39" i="145"/>
  <c r="H39" i="145"/>
  <c r="I39" i="145"/>
  <c r="J39" i="145"/>
  <c r="K39" i="145"/>
  <c r="L39" i="145"/>
  <c r="M39" i="145"/>
  <c r="N39" i="145"/>
  <c r="O39" i="145"/>
  <c r="P39" i="145"/>
  <c r="Q39" i="145"/>
  <c r="R39" i="145"/>
  <c r="S39" i="145"/>
  <c r="D40" i="145"/>
  <c r="E40" i="145"/>
  <c r="F40" i="145"/>
  <c r="G40" i="145"/>
  <c r="H40" i="145"/>
  <c r="I40" i="145"/>
  <c r="J40" i="145"/>
  <c r="K40" i="145"/>
  <c r="L40" i="145"/>
  <c r="M40" i="145"/>
  <c r="N40" i="145"/>
  <c r="O40" i="145"/>
  <c r="P40" i="145"/>
  <c r="Q40" i="145"/>
  <c r="R40" i="145"/>
  <c r="S40" i="145"/>
  <c r="D41" i="145"/>
  <c r="E41" i="145"/>
  <c r="F41" i="145"/>
  <c r="G41" i="145"/>
  <c r="H41" i="145"/>
  <c r="I41" i="145"/>
  <c r="J41" i="145"/>
  <c r="K41" i="145"/>
  <c r="L41" i="145"/>
  <c r="M41" i="145"/>
  <c r="N41" i="145"/>
  <c r="O41" i="145"/>
  <c r="P41" i="145"/>
  <c r="Q41" i="145"/>
  <c r="R41" i="145"/>
  <c r="S41" i="145"/>
  <c r="D42" i="145"/>
  <c r="E42" i="145"/>
  <c r="F42" i="145"/>
  <c r="G42" i="145"/>
  <c r="H42" i="145"/>
  <c r="I42" i="145"/>
  <c r="J42" i="145"/>
  <c r="K42" i="145"/>
  <c r="L42" i="145"/>
  <c r="M42" i="145"/>
  <c r="N42" i="145"/>
  <c r="O42" i="145"/>
  <c r="P42" i="145"/>
  <c r="Q42" i="145"/>
  <c r="R42" i="145"/>
  <c r="S42" i="145"/>
  <c r="D43" i="145"/>
  <c r="E43" i="145"/>
  <c r="F43" i="145"/>
  <c r="G43" i="145"/>
  <c r="H43" i="145"/>
  <c r="I43" i="145"/>
  <c r="J43" i="145"/>
  <c r="K43" i="145"/>
  <c r="L43" i="145"/>
  <c r="M43" i="145"/>
  <c r="N43" i="145"/>
  <c r="O43" i="145"/>
  <c r="P43" i="145"/>
  <c r="Q43" i="145"/>
  <c r="R43" i="145"/>
  <c r="S43" i="145"/>
  <c r="D44" i="145"/>
  <c r="E44" i="145"/>
  <c r="F44" i="145"/>
  <c r="G44" i="145"/>
  <c r="H44" i="145"/>
  <c r="I44" i="145"/>
  <c r="J44" i="145"/>
  <c r="K44" i="145"/>
  <c r="L44" i="145"/>
  <c r="M44" i="145"/>
  <c r="N44" i="145"/>
  <c r="O44" i="145"/>
  <c r="P44" i="145"/>
  <c r="Q44" i="145"/>
  <c r="R44" i="145"/>
  <c r="S44" i="145"/>
  <c r="D45" i="145"/>
  <c r="E45" i="145"/>
  <c r="F45" i="145"/>
  <c r="G45" i="145"/>
  <c r="H45" i="145"/>
  <c r="I45" i="145"/>
  <c r="J45" i="145"/>
  <c r="K45" i="145"/>
  <c r="L45" i="145"/>
  <c r="M45" i="145"/>
  <c r="N45" i="145"/>
  <c r="O45" i="145"/>
  <c r="P45" i="145"/>
  <c r="Q45" i="145"/>
  <c r="R45" i="145"/>
  <c r="S45" i="145"/>
  <c r="D46" i="145"/>
  <c r="E46" i="145"/>
  <c r="F46" i="145"/>
  <c r="G46" i="145"/>
  <c r="H46" i="145"/>
  <c r="I46" i="145"/>
  <c r="J46" i="145"/>
  <c r="K46" i="145"/>
  <c r="L46" i="145"/>
  <c r="M46" i="145"/>
  <c r="N46" i="145"/>
  <c r="O46" i="145"/>
  <c r="P46" i="145"/>
  <c r="Q46" i="145"/>
  <c r="R46" i="145"/>
  <c r="S46" i="145"/>
  <c r="D47" i="145"/>
  <c r="E47" i="145"/>
  <c r="F47" i="145"/>
  <c r="G47" i="145"/>
  <c r="H47" i="145"/>
  <c r="I47" i="145"/>
  <c r="J47" i="145"/>
  <c r="K47" i="145"/>
  <c r="L47" i="145"/>
  <c r="M47" i="145"/>
  <c r="N47" i="145"/>
  <c r="O47" i="145"/>
  <c r="P47" i="145"/>
  <c r="Q47" i="145"/>
  <c r="R47" i="145"/>
  <c r="S47" i="145"/>
  <c r="D48" i="145"/>
  <c r="E48" i="145"/>
  <c r="F48" i="145"/>
  <c r="G48" i="145"/>
  <c r="H48" i="145"/>
  <c r="I48" i="145"/>
  <c r="J48" i="145"/>
  <c r="K48" i="145"/>
  <c r="L48" i="145"/>
  <c r="M48" i="145"/>
  <c r="N48" i="145"/>
  <c r="O48" i="145"/>
  <c r="P48" i="145"/>
  <c r="Q48" i="145"/>
  <c r="R48" i="145"/>
  <c r="S48" i="145"/>
  <c r="D49" i="145"/>
  <c r="E49" i="145"/>
  <c r="F49" i="145"/>
  <c r="G49" i="145"/>
  <c r="H49" i="145"/>
  <c r="I49" i="145"/>
  <c r="J49" i="145"/>
  <c r="K49" i="145"/>
  <c r="L49" i="145"/>
  <c r="M49" i="145"/>
  <c r="N49" i="145"/>
  <c r="O49" i="145"/>
  <c r="P49" i="145"/>
  <c r="Q49" i="145"/>
  <c r="R49" i="145"/>
  <c r="S49" i="145"/>
  <c r="D50" i="145"/>
  <c r="E50" i="145"/>
  <c r="F50" i="145"/>
  <c r="G50" i="145"/>
  <c r="H50" i="145"/>
  <c r="I50" i="145"/>
  <c r="J50" i="145"/>
  <c r="K50" i="145"/>
  <c r="L50" i="145"/>
  <c r="M50" i="145"/>
  <c r="N50" i="145"/>
  <c r="O50" i="145"/>
  <c r="P50" i="145"/>
  <c r="Q50" i="145"/>
  <c r="R50" i="145"/>
  <c r="S50" i="145"/>
  <c r="D51" i="145"/>
  <c r="E51" i="145"/>
  <c r="F51" i="145"/>
  <c r="G51" i="145"/>
  <c r="H51" i="145"/>
  <c r="I51" i="145"/>
  <c r="J51" i="145"/>
  <c r="K51" i="145"/>
  <c r="L51" i="145"/>
  <c r="M51" i="145"/>
  <c r="N51" i="145"/>
  <c r="O51" i="145"/>
  <c r="P51" i="145"/>
  <c r="Q51" i="145"/>
  <c r="R51" i="145"/>
  <c r="S51" i="145"/>
  <c r="D52" i="145"/>
  <c r="E52" i="145"/>
  <c r="F52" i="145"/>
  <c r="G52" i="145"/>
  <c r="H52" i="145"/>
  <c r="I52" i="145"/>
  <c r="J52" i="145"/>
  <c r="K52" i="145"/>
  <c r="L52" i="145"/>
  <c r="M52" i="145"/>
  <c r="N52" i="145"/>
  <c r="O52" i="145"/>
  <c r="P52" i="145"/>
  <c r="Q52" i="145"/>
  <c r="R52" i="145"/>
  <c r="S52" i="145"/>
  <c r="D53" i="145"/>
  <c r="E53" i="145"/>
  <c r="F53" i="145"/>
  <c r="G53" i="145"/>
  <c r="H53" i="145"/>
  <c r="I53" i="145"/>
  <c r="J53" i="145"/>
  <c r="K53" i="145"/>
  <c r="L53" i="145"/>
  <c r="M53" i="145"/>
  <c r="N53" i="145"/>
  <c r="O53" i="145"/>
  <c r="P53" i="145"/>
  <c r="Q53" i="145"/>
  <c r="R53" i="145"/>
  <c r="S53" i="145"/>
  <c r="D54" i="145"/>
  <c r="E54" i="145"/>
  <c r="F54" i="145"/>
  <c r="G54" i="145"/>
  <c r="H54" i="145"/>
  <c r="I54" i="145"/>
  <c r="J54" i="145"/>
  <c r="K54" i="145"/>
  <c r="L54" i="145"/>
  <c r="M54" i="145"/>
  <c r="N54" i="145"/>
  <c r="O54" i="145"/>
  <c r="P54" i="145"/>
  <c r="Q54" i="145"/>
  <c r="R54" i="145"/>
  <c r="S54" i="145"/>
  <c r="D55" i="145"/>
  <c r="E55" i="145"/>
  <c r="F55" i="145"/>
  <c r="G55" i="145"/>
  <c r="H55" i="145"/>
  <c r="I55" i="145"/>
  <c r="J55" i="145"/>
  <c r="K55" i="145"/>
  <c r="L55" i="145"/>
  <c r="M55" i="145"/>
  <c r="N55" i="145"/>
  <c r="O55" i="145"/>
  <c r="P55" i="145"/>
  <c r="Q55" i="145"/>
  <c r="R55" i="145"/>
  <c r="S55" i="145"/>
  <c r="D56" i="145"/>
  <c r="E56" i="145"/>
  <c r="F56" i="145"/>
  <c r="G56" i="145"/>
  <c r="H56" i="145"/>
  <c r="I56" i="145"/>
  <c r="J56" i="145"/>
  <c r="K56" i="145"/>
  <c r="L56" i="145"/>
  <c r="M56" i="145"/>
  <c r="N56" i="145"/>
  <c r="O56" i="145"/>
  <c r="P56" i="145"/>
  <c r="Q56" i="145"/>
  <c r="R56" i="145"/>
  <c r="S56" i="145"/>
  <c r="D57" i="145"/>
  <c r="E57" i="145"/>
  <c r="F57" i="145"/>
  <c r="G57" i="145"/>
  <c r="H57" i="145"/>
  <c r="I57" i="145"/>
  <c r="J57" i="145"/>
  <c r="K57" i="145"/>
  <c r="L57" i="145"/>
  <c r="M57" i="145"/>
  <c r="N57" i="145"/>
  <c r="O57" i="145"/>
  <c r="P57" i="145"/>
  <c r="Q57" i="145"/>
  <c r="R57" i="145"/>
  <c r="S57" i="145"/>
  <c r="D58" i="145"/>
  <c r="E58" i="145"/>
  <c r="F58" i="145"/>
  <c r="G58" i="145"/>
  <c r="H58" i="145"/>
  <c r="I58" i="145"/>
  <c r="J58" i="145"/>
  <c r="K58" i="145"/>
  <c r="L58" i="145"/>
  <c r="M58" i="145"/>
  <c r="N58" i="145"/>
  <c r="O58" i="145"/>
  <c r="P58" i="145"/>
  <c r="Q58" i="145"/>
  <c r="R58" i="145"/>
  <c r="S58" i="145"/>
  <c r="D59" i="145"/>
  <c r="E59" i="145"/>
  <c r="F59" i="145"/>
  <c r="G59" i="145"/>
  <c r="H59" i="145"/>
  <c r="I59" i="145"/>
  <c r="J59" i="145"/>
  <c r="K59" i="145"/>
  <c r="L59" i="145"/>
  <c r="M59" i="145"/>
  <c r="N59" i="145"/>
  <c r="O59" i="145"/>
  <c r="P59" i="145"/>
  <c r="Q59" i="145"/>
  <c r="R59" i="145"/>
  <c r="S59" i="145"/>
  <c r="D60" i="145"/>
  <c r="E60" i="145"/>
  <c r="F60" i="145"/>
  <c r="G60" i="145"/>
  <c r="H60" i="145"/>
  <c r="D61" i="145"/>
  <c r="E61" i="145"/>
  <c r="F61" i="145"/>
  <c r="G61" i="145"/>
  <c r="H61" i="145"/>
  <c r="D62" i="145"/>
  <c r="E62" i="145"/>
  <c r="F62" i="145"/>
  <c r="G62" i="145"/>
  <c r="H62" i="145"/>
  <c r="I62" i="145"/>
  <c r="J62" i="145"/>
  <c r="K62" i="145"/>
  <c r="L62" i="145"/>
  <c r="M62" i="145"/>
  <c r="N62" i="145"/>
  <c r="O62" i="145"/>
  <c r="P62" i="145"/>
  <c r="Q62" i="145"/>
  <c r="R62" i="145"/>
  <c r="S62" i="145"/>
  <c r="D63" i="145"/>
  <c r="E63" i="145"/>
  <c r="F63" i="145"/>
  <c r="G63" i="145"/>
  <c r="H63" i="145"/>
  <c r="I63" i="145"/>
  <c r="J63" i="145"/>
  <c r="K63" i="145"/>
  <c r="L63" i="145"/>
  <c r="M63" i="145"/>
  <c r="N63" i="145"/>
  <c r="O63" i="145"/>
  <c r="P63" i="145"/>
  <c r="Q63" i="145"/>
  <c r="R63" i="145"/>
  <c r="S63" i="145"/>
  <c r="D64" i="145"/>
  <c r="E64" i="145"/>
  <c r="F64" i="145"/>
  <c r="G64" i="145"/>
  <c r="H64" i="145"/>
  <c r="I64" i="145"/>
  <c r="J64" i="145"/>
  <c r="K64" i="145"/>
  <c r="L64" i="145"/>
  <c r="M64" i="145"/>
  <c r="N64" i="145"/>
  <c r="O64" i="145"/>
  <c r="P64" i="145"/>
  <c r="Q64" i="145"/>
  <c r="R64" i="145"/>
  <c r="S64" i="145"/>
  <c r="D65" i="145"/>
  <c r="E65" i="145"/>
  <c r="F65" i="145"/>
  <c r="G65" i="145"/>
  <c r="H65" i="145"/>
  <c r="I65" i="145"/>
  <c r="J65" i="145"/>
  <c r="K65" i="145"/>
  <c r="L65" i="145"/>
  <c r="M65" i="145"/>
  <c r="N65" i="145"/>
  <c r="O65" i="145"/>
  <c r="P65" i="145"/>
  <c r="Q65" i="145"/>
  <c r="R65" i="145"/>
  <c r="S65" i="145"/>
  <c r="D66" i="145"/>
  <c r="E66" i="145"/>
  <c r="F66" i="145"/>
  <c r="G66" i="145"/>
  <c r="H66" i="145"/>
  <c r="I66" i="145"/>
  <c r="J66" i="145"/>
  <c r="K66" i="145"/>
  <c r="L66" i="145"/>
  <c r="M66" i="145"/>
  <c r="N66" i="145"/>
  <c r="O66" i="145"/>
  <c r="P66" i="145"/>
  <c r="Q66" i="145"/>
  <c r="R66" i="145"/>
  <c r="S66" i="145"/>
  <c r="D67" i="145"/>
  <c r="E67" i="145"/>
  <c r="F67" i="145"/>
  <c r="G67" i="145"/>
  <c r="H67" i="145"/>
  <c r="I67" i="145"/>
  <c r="J67" i="145"/>
  <c r="K67" i="145"/>
  <c r="L67" i="145"/>
  <c r="M67" i="145"/>
  <c r="N67" i="145"/>
  <c r="O67" i="145"/>
  <c r="P67" i="145"/>
  <c r="Q67" i="145"/>
  <c r="R67" i="145"/>
  <c r="S67" i="145"/>
  <c r="D68" i="145"/>
  <c r="E68" i="145"/>
  <c r="F68" i="145"/>
  <c r="G68" i="145"/>
  <c r="H68" i="145"/>
  <c r="I68" i="145"/>
  <c r="J68" i="145"/>
  <c r="K68" i="145"/>
  <c r="L68" i="145"/>
  <c r="M68" i="145"/>
  <c r="N68" i="145"/>
  <c r="O68" i="145"/>
  <c r="P68" i="145"/>
  <c r="Q68" i="145"/>
  <c r="R68" i="145"/>
  <c r="S68" i="145"/>
  <c r="D69" i="145"/>
  <c r="E69" i="145"/>
  <c r="F69" i="145"/>
  <c r="G69" i="145"/>
  <c r="H69" i="145"/>
  <c r="I69" i="145"/>
  <c r="J69" i="145"/>
  <c r="K69" i="145"/>
  <c r="L69" i="145"/>
  <c r="M69" i="145"/>
  <c r="N69" i="145"/>
  <c r="O69" i="145"/>
  <c r="P69" i="145"/>
  <c r="Q69" i="145"/>
  <c r="R69" i="145"/>
  <c r="S69" i="145"/>
  <c r="D70" i="145"/>
  <c r="E70" i="145"/>
  <c r="F70" i="145"/>
  <c r="G70" i="145"/>
  <c r="H70" i="145"/>
  <c r="I70" i="145"/>
  <c r="J70" i="145"/>
  <c r="K70" i="145"/>
  <c r="L70" i="145"/>
  <c r="M70" i="145"/>
  <c r="N70" i="145"/>
  <c r="O70" i="145"/>
  <c r="P70" i="145"/>
  <c r="Q70" i="145"/>
  <c r="R70" i="145"/>
  <c r="S70" i="145"/>
  <c r="D71" i="145"/>
  <c r="E71" i="145"/>
  <c r="F71" i="145"/>
  <c r="G71" i="145"/>
  <c r="H71" i="145"/>
  <c r="I71" i="145"/>
  <c r="J71" i="145"/>
  <c r="K71" i="145"/>
  <c r="L71" i="145"/>
  <c r="M71" i="145"/>
  <c r="N71" i="145"/>
  <c r="O71" i="145"/>
  <c r="P71" i="145"/>
  <c r="Q71" i="145"/>
  <c r="R71" i="145"/>
  <c r="S71" i="145"/>
  <c r="D72" i="145"/>
  <c r="E72" i="145"/>
  <c r="F72" i="145"/>
  <c r="G72" i="145"/>
  <c r="H72" i="145"/>
  <c r="I72" i="145"/>
  <c r="J72" i="145"/>
  <c r="K72" i="145"/>
  <c r="L72" i="145"/>
  <c r="M72" i="145"/>
  <c r="N72" i="145"/>
  <c r="O72" i="145"/>
  <c r="P72" i="145"/>
  <c r="Q72" i="145"/>
  <c r="R72" i="145"/>
  <c r="S72" i="145"/>
  <c r="D73" i="145"/>
  <c r="E73" i="145"/>
  <c r="F73" i="145"/>
  <c r="G73" i="145"/>
  <c r="H73" i="145"/>
  <c r="I73" i="145"/>
  <c r="J73" i="145"/>
  <c r="K73" i="145"/>
  <c r="L73" i="145"/>
  <c r="M73" i="145"/>
  <c r="N73" i="145"/>
  <c r="O73" i="145"/>
  <c r="P73" i="145"/>
  <c r="Q73" i="145"/>
  <c r="R73" i="145"/>
  <c r="S73" i="145"/>
  <c r="D75" i="145"/>
  <c r="E75" i="145"/>
  <c r="F75" i="145"/>
  <c r="G75" i="145"/>
  <c r="H75" i="145"/>
  <c r="I75" i="145"/>
  <c r="J75" i="145"/>
  <c r="K75" i="145"/>
  <c r="L75" i="145"/>
  <c r="M75" i="145"/>
  <c r="N75" i="145"/>
  <c r="O75" i="145"/>
  <c r="P75" i="145"/>
  <c r="Q75" i="145"/>
  <c r="R75" i="145"/>
  <c r="S75" i="145"/>
  <c r="I76" i="145"/>
  <c r="F7" i="136"/>
  <c r="F9" i="136" s="1"/>
  <c r="F11" i="136" s="1"/>
  <c r="F8" i="136"/>
  <c r="D9" i="136"/>
  <c r="E9" i="136"/>
  <c r="E11" i="136" s="1"/>
  <c r="G9" i="136"/>
  <c r="G11" i="136" s="1"/>
  <c r="F10" i="136"/>
  <c r="D11" i="136"/>
  <c r="F14" i="136"/>
  <c r="F15" i="136"/>
  <c r="G15" i="136"/>
  <c r="F16" i="136"/>
  <c r="F18" i="136"/>
  <c r="F19" i="136"/>
  <c r="G19" i="136"/>
  <c r="F20" i="136"/>
  <c r="F22" i="136"/>
  <c r="F23" i="136"/>
  <c r="G23" i="136"/>
  <c r="F24" i="136"/>
  <c r="F26" i="136"/>
  <c r="F27" i="136"/>
  <c r="G27" i="136"/>
  <c r="F28" i="136"/>
  <c r="D31" i="136"/>
  <c r="E31" i="136"/>
  <c r="G31" i="136"/>
  <c r="D32" i="136"/>
  <c r="E32" i="136"/>
  <c r="F32" i="136"/>
  <c r="G33" i="136"/>
  <c r="G32" i="136" s="1"/>
  <c r="D33" i="136"/>
  <c r="F33" i="136" s="1"/>
  <c r="E33" i="136"/>
  <c r="F36" i="136"/>
  <c r="F37" i="136"/>
  <c r="D38" i="136"/>
  <c r="D40" i="136"/>
  <c r="E38" i="136"/>
  <c r="E40" i="136" s="1"/>
  <c r="G38" i="136"/>
  <c r="G40" i="136" s="1"/>
  <c r="F39" i="136"/>
  <c r="F43" i="136"/>
  <c r="F44" i="136"/>
  <c r="G44" i="136"/>
  <c r="F45" i="136"/>
  <c r="F47" i="136"/>
  <c r="F48" i="136"/>
  <c r="G48" i="136"/>
  <c r="F49" i="136"/>
  <c r="F51" i="136"/>
  <c r="F52" i="136"/>
  <c r="G52" i="136"/>
  <c r="F53" i="136"/>
  <c r="F55" i="136"/>
  <c r="F56" i="136"/>
  <c r="G56" i="136"/>
  <c r="F57" i="136"/>
  <c r="D60" i="136"/>
  <c r="E60" i="136"/>
  <c r="G60" i="136"/>
  <c r="G61" i="136" s="1"/>
  <c r="D61" i="136"/>
  <c r="E61" i="136"/>
  <c r="G62" i="136"/>
  <c r="D62" i="136"/>
  <c r="E62" i="136"/>
  <c r="F67" i="136"/>
  <c r="F68" i="136"/>
  <c r="D69" i="136"/>
  <c r="D71" i="136" s="1"/>
  <c r="E69" i="136"/>
  <c r="E71" i="136" s="1"/>
  <c r="G69" i="136"/>
  <c r="G71" i="136"/>
  <c r="F70" i="136"/>
  <c r="F74" i="136"/>
  <c r="F75" i="136"/>
  <c r="G75" i="136"/>
  <c r="F76" i="136"/>
  <c r="F78" i="136"/>
  <c r="F79" i="136"/>
  <c r="G79" i="136"/>
  <c r="F80" i="136"/>
  <c r="F82" i="136"/>
  <c r="F83" i="136"/>
  <c r="G83" i="136"/>
  <c r="F84" i="136"/>
  <c r="F86" i="136"/>
  <c r="F87" i="136"/>
  <c r="G87" i="136"/>
  <c r="F88" i="136"/>
  <c r="D91" i="136"/>
  <c r="E91" i="136"/>
  <c r="F91" i="136"/>
  <c r="G91" i="136"/>
  <c r="D92" i="136"/>
  <c r="E92" i="136"/>
  <c r="G93" i="136"/>
  <c r="G92" i="136"/>
  <c r="D93" i="136"/>
  <c r="E93" i="136"/>
  <c r="P6" i="134"/>
  <c r="Q7" i="134"/>
  <c r="I8" i="134"/>
  <c r="Q9" i="134"/>
  <c r="Q11" i="134"/>
  <c r="Q13" i="134"/>
  <c r="I14" i="134"/>
  <c r="Q15" i="134"/>
  <c r="Q17" i="134"/>
  <c r="I18" i="134"/>
  <c r="Q19" i="134"/>
  <c r="Q21" i="134"/>
  <c r="I22" i="134"/>
  <c r="Q22" i="134"/>
  <c r="I23" i="134"/>
  <c r="Q23" i="134"/>
  <c r="Q24" i="134"/>
  <c r="O25" i="134"/>
  <c r="Q25" i="134"/>
  <c r="I26" i="134"/>
  <c r="Q26" i="134"/>
  <c r="I27" i="134"/>
  <c r="Q27" i="134"/>
  <c r="I28" i="134"/>
  <c r="Q28" i="134"/>
  <c r="I29" i="134"/>
  <c r="Q29" i="134"/>
  <c r="I30" i="134"/>
  <c r="Q30" i="134"/>
  <c r="I31" i="134"/>
  <c r="Q31" i="134"/>
  <c r="I32" i="134"/>
  <c r="Q32" i="134"/>
  <c r="Q33" i="134"/>
  <c r="Q34" i="134"/>
  <c r="Q35" i="134"/>
  <c r="Q36" i="134"/>
  <c r="N37" i="134"/>
  <c r="Q37" i="134"/>
  <c r="Q38" i="134"/>
  <c r="N39" i="134"/>
  <c r="Q39" i="134"/>
  <c r="Q40" i="134"/>
  <c r="I41" i="134"/>
  <c r="Q41" i="134"/>
  <c r="I42" i="134"/>
  <c r="Q42" i="134"/>
  <c r="I43" i="134"/>
  <c r="Q43" i="134"/>
  <c r="Q44" i="134"/>
  <c r="Q45" i="134"/>
  <c r="I46" i="134"/>
  <c r="Q46" i="134"/>
  <c r="I47" i="134"/>
  <c r="Q47" i="134"/>
  <c r="Q48" i="134"/>
  <c r="Q49" i="134"/>
  <c r="E50" i="134"/>
  <c r="I50" i="134"/>
  <c r="Q50" i="134"/>
  <c r="F51" i="134"/>
  <c r="L51" i="134"/>
  <c r="E52" i="134"/>
  <c r="I52" i="134"/>
  <c r="Q52" i="134"/>
  <c r="I53" i="134"/>
  <c r="Q53" i="134"/>
  <c r="O54" i="134"/>
  <c r="Q54" i="134"/>
  <c r="Q55" i="134"/>
  <c r="I56" i="134"/>
  <c r="Q56" i="134"/>
  <c r="I57" i="134"/>
  <c r="Q57" i="134"/>
  <c r="O58" i="134"/>
  <c r="Q58" i="134"/>
  <c r="Q59" i="134"/>
  <c r="I60" i="134"/>
  <c r="Q60" i="134"/>
  <c r="I61" i="134"/>
  <c r="Q61" i="134"/>
  <c r="O62" i="134"/>
  <c r="Q62" i="134"/>
  <c r="Q63" i="134"/>
  <c r="I64" i="134"/>
  <c r="Q64" i="134"/>
  <c r="I65" i="134"/>
  <c r="Q65" i="134"/>
  <c r="O66" i="134"/>
  <c r="Q66" i="134"/>
  <c r="Q67" i="134"/>
  <c r="I68" i="134"/>
  <c r="Q68" i="134"/>
  <c r="I69" i="134"/>
  <c r="Q69" i="134"/>
  <c r="O70" i="134"/>
  <c r="Q70" i="134"/>
  <c r="Q71" i="134"/>
  <c r="I72" i="134"/>
  <c r="Q72" i="134"/>
  <c r="I74" i="134"/>
  <c r="P74" i="134"/>
  <c r="Q74" i="134"/>
  <c r="P75" i="134"/>
  <c r="Q75" i="134"/>
  <c r="I76" i="134"/>
  <c r="O76" i="134"/>
  <c r="Q76" i="134"/>
  <c r="C24" i="147"/>
  <c r="D24" i="147"/>
  <c r="E24" i="147"/>
  <c r="F24" i="147"/>
  <c r="G24" i="147"/>
  <c r="H24" i="147"/>
  <c r="I24" i="147"/>
  <c r="J24" i="147"/>
  <c r="K24" i="147"/>
  <c r="M24" i="147"/>
  <c r="N24" i="147"/>
  <c r="O24" i="147"/>
  <c r="R24" i="147"/>
  <c r="C25" i="147"/>
  <c r="D25" i="147"/>
  <c r="E25" i="147"/>
  <c r="F25" i="147"/>
  <c r="G25" i="147"/>
  <c r="H25" i="147"/>
  <c r="I25" i="147"/>
  <c r="K25" i="147"/>
  <c r="M25" i="147"/>
  <c r="O25" i="147"/>
  <c r="C26" i="147"/>
  <c r="D26" i="147"/>
  <c r="E26" i="147"/>
  <c r="F26" i="147"/>
  <c r="H26" i="147"/>
  <c r="I26" i="147"/>
  <c r="K26" i="147"/>
  <c r="O26" i="147"/>
  <c r="R26" i="147"/>
  <c r="C27" i="147"/>
  <c r="D27" i="147"/>
  <c r="E27" i="147"/>
  <c r="F27" i="147"/>
  <c r="G27" i="147"/>
  <c r="H27" i="147"/>
  <c r="I27" i="147"/>
  <c r="J27" i="147"/>
  <c r="K27" i="147"/>
  <c r="M27" i="147"/>
  <c r="N27" i="147"/>
  <c r="O27" i="147"/>
  <c r="R27" i="147"/>
  <c r="C28" i="147"/>
  <c r="D28" i="147"/>
  <c r="E28" i="147"/>
  <c r="F28" i="147"/>
  <c r="G28" i="147"/>
  <c r="H28" i="147"/>
  <c r="I28" i="147"/>
  <c r="K28" i="147"/>
  <c r="M28" i="147"/>
  <c r="O28" i="147"/>
  <c r="C29" i="147"/>
  <c r="D29" i="147"/>
  <c r="E29" i="147"/>
  <c r="F29" i="147"/>
  <c r="G29" i="147"/>
  <c r="H29" i="147"/>
  <c r="I29" i="147"/>
  <c r="J29" i="147"/>
  <c r="K29" i="147"/>
  <c r="L29" i="147"/>
  <c r="N29" i="147"/>
  <c r="O29" i="147"/>
  <c r="Q29" i="147"/>
  <c r="C30" i="147"/>
  <c r="D30" i="147"/>
  <c r="E30" i="147"/>
  <c r="F30" i="147"/>
  <c r="G30" i="147"/>
  <c r="H30" i="147"/>
  <c r="I30" i="147"/>
  <c r="K30" i="147"/>
  <c r="O30" i="147"/>
  <c r="R30" i="147"/>
  <c r="C31" i="147"/>
  <c r="D31" i="147"/>
  <c r="E31" i="147"/>
  <c r="F31" i="147"/>
  <c r="G31" i="147"/>
  <c r="H31" i="147"/>
  <c r="I31" i="147"/>
  <c r="J31" i="147"/>
  <c r="K31" i="147"/>
  <c r="M31" i="147"/>
  <c r="N31" i="147"/>
  <c r="O31" i="147"/>
  <c r="R31" i="147"/>
  <c r="C33" i="147"/>
  <c r="D33" i="147"/>
  <c r="E33" i="147"/>
  <c r="F33" i="147"/>
  <c r="G33" i="147"/>
  <c r="H33" i="147"/>
  <c r="I33" i="147"/>
  <c r="J33" i="147"/>
  <c r="K33" i="147"/>
  <c r="L33" i="147"/>
  <c r="M33" i="147"/>
  <c r="N33" i="147"/>
  <c r="O33" i="147"/>
  <c r="Q33" i="147"/>
  <c r="R33" i="147"/>
  <c r="C34" i="147"/>
  <c r="D34" i="147"/>
  <c r="E34" i="147"/>
  <c r="F34" i="147"/>
  <c r="G34" i="147"/>
  <c r="H34" i="147"/>
  <c r="I34" i="147"/>
  <c r="J34" i="147"/>
  <c r="K34" i="147"/>
  <c r="L34" i="147"/>
  <c r="M34" i="147"/>
  <c r="N34" i="147"/>
  <c r="O34" i="147"/>
  <c r="Q34" i="147"/>
  <c r="R34" i="147"/>
  <c r="C35" i="147"/>
  <c r="D35" i="147"/>
  <c r="E35" i="147"/>
  <c r="F35" i="147"/>
  <c r="G35" i="147"/>
  <c r="H35" i="147"/>
  <c r="I35" i="147"/>
  <c r="J35" i="147"/>
  <c r="K35" i="147"/>
  <c r="L35" i="147"/>
  <c r="M35" i="147"/>
  <c r="N35" i="147"/>
  <c r="O35" i="147"/>
  <c r="Q35" i="147"/>
  <c r="R35" i="147"/>
  <c r="C36" i="147"/>
  <c r="D36" i="147"/>
  <c r="E36" i="147"/>
  <c r="F36" i="147"/>
  <c r="G36" i="147"/>
  <c r="H36" i="147"/>
  <c r="I36" i="147"/>
  <c r="J36" i="147"/>
  <c r="K36" i="147"/>
  <c r="L36" i="147"/>
  <c r="M36" i="147"/>
  <c r="N36" i="147"/>
  <c r="O36" i="147"/>
  <c r="Q36" i="147"/>
  <c r="R36" i="147"/>
  <c r="C37" i="147"/>
  <c r="D37" i="147"/>
  <c r="E37" i="147"/>
  <c r="F37" i="147"/>
  <c r="G37" i="147"/>
  <c r="H37" i="147"/>
  <c r="I37" i="147"/>
  <c r="J37" i="147"/>
  <c r="K37" i="147"/>
  <c r="L37" i="147"/>
  <c r="M37" i="147"/>
  <c r="N37" i="147"/>
  <c r="O37" i="147"/>
  <c r="Q37" i="147"/>
  <c r="R37" i="147"/>
  <c r="C38" i="147"/>
  <c r="D38" i="147"/>
  <c r="E38" i="147"/>
  <c r="F38" i="147"/>
  <c r="G38" i="147"/>
  <c r="H38" i="147"/>
  <c r="I38" i="147"/>
  <c r="J38" i="147"/>
  <c r="K38" i="147"/>
  <c r="L38" i="147"/>
  <c r="M38" i="147"/>
  <c r="N38" i="147"/>
  <c r="O38" i="147"/>
  <c r="Q38" i="147"/>
  <c r="R38" i="147"/>
  <c r="C39" i="147"/>
  <c r="D39" i="147"/>
  <c r="E39" i="147"/>
  <c r="F39" i="147"/>
  <c r="G39" i="147"/>
  <c r="H39" i="147"/>
  <c r="I39" i="147"/>
  <c r="J39" i="147"/>
  <c r="K39" i="147"/>
  <c r="L39" i="147"/>
  <c r="M39" i="147"/>
  <c r="N39" i="147"/>
  <c r="O39" i="147"/>
  <c r="Q39" i="147"/>
  <c r="R39" i="147"/>
  <c r="C40" i="147"/>
  <c r="D40" i="147"/>
  <c r="E40" i="147"/>
  <c r="F40" i="147"/>
  <c r="G40" i="147"/>
  <c r="H40" i="147"/>
  <c r="I40" i="147"/>
  <c r="J40" i="147"/>
  <c r="K40" i="147"/>
  <c r="M40" i="147"/>
  <c r="N40" i="147"/>
  <c r="O40" i="147"/>
  <c r="R40" i="147"/>
  <c r="M23" i="146"/>
  <c r="N23" i="146"/>
  <c r="O23" i="146"/>
  <c r="Q23" i="146"/>
  <c r="R23" i="146"/>
  <c r="M24" i="146"/>
  <c r="N24" i="146"/>
  <c r="O24" i="146"/>
  <c r="Q24" i="146"/>
  <c r="R24" i="146"/>
  <c r="M25" i="146"/>
  <c r="N25" i="146"/>
  <c r="O25" i="146"/>
  <c r="Q25" i="146"/>
  <c r="R25" i="146"/>
  <c r="M26" i="146"/>
  <c r="N26" i="146"/>
  <c r="O26" i="146"/>
  <c r="Q26" i="146"/>
  <c r="R26" i="146"/>
  <c r="M27" i="146"/>
  <c r="N27" i="146"/>
  <c r="O27" i="146"/>
  <c r="Q27" i="146"/>
  <c r="R27" i="146"/>
  <c r="M28" i="146"/>
  <c r="N28" i="146"/>
  <c r="O28" i="146"/>
  <c r="Q28" i="146"/>
  <c r="R28" i="146"/>
  <c r="M31" i="146"/>
  <c r="N31" i="146"/>
  <c r="O31" i="146"/>
  <c r="O39" i="146"/>
  <c r="Q31" i="146"/>
  <c r="R31" i="146"/>
  <c r="R39" i="146" s="1"/>
  <c r="M32" i="146"/>
  <c r="D40" i="146" s="1"/>
  <c r="N32" i="146"/>
  <c r="O32" i="146"/>
  <c r="Q32" i="146"/>
  <c r="R32" i="146"/>
  <c r="R40" i="146"/>
  <c r="M33" i="146"/>
  <c r="N33" i="146"/>
  <c r="O33" i="146"/>
  <c r="O41" i="146"/>
  <c r="Q33" i="146"/>
  <c r="R33" i="146"/>
  <c r="R41" i="146" s="1"/>
  <c r="M34" i="146"/>
  <c r="C42" i="146" s="1"/>
  <c r="N34" i="146"/>
  <c r="O34" i="146"/>
  <c r="Q34" i="146"/>
  <c r="R34" i="146"/>
  <c r="M35" i="146"/>
  <c r="N35" i="146"/>
  <c r="O35" i="146"/>
  <c r="Q35" i="146"/>
  <c r="R35" i="146"/>
  <c r="M36" i="146"/>
  <c r="N36" i="146"/>
  <c r="O36" i="146"/>
  <c r="Q36" i="146"/>
  <c r="R36" i="146"/>
  <c r="M37" i="146"/>
  <c r="M43" i="146" s="1"/>
  <c r="N37" i="146"/>
  <c r="O37" i="146"/>
  <c r="O43" i="146" s="1"/>
  <c r="Q37" i="146"/>
  <c r="R37" i="146"/>
  <c r="R43" i="146" s="1"/>
  <c r="D43" i="146"/>
  <c r="E43" i="146"/>
  <c r="F43" i="146"/>
  <c r="G43" i="146"/>
  <c r="N43" i="146"/>
  <c r="Q43" i="146"/>
  <c r="C28" i="138"/>
  <c r="D28" i="138"/>
  <c r="E28" i="138"/>
  <c r="F28" i="138"/>
  <c r="G28" i="138"/>
  <c r="H28" i="138"/>
  <c r="C29" i="138"/>
  <c r="D29" i="138"/>
  <c r="E29" i="138"/>
  <c r="F29" i="138"/>
  <c r="G29" i="138"/>
  <c r="H29" i="138"/>
  <c r="C30" i="138"/>
  <c r="D30" i="138"/>
  <c r="E30" i="138"/>
  <c r="F30" i="138"/>
  <c r="G30" i="138"/>
  <c r="H30" i="138"/>
  <c r="L30" i="138"/>
  <c r="Q30" i="138"/>
  <c r="C31" i="138"/>
  <c r="D31" i="138"/>
  <c r="E31" i="138"/>
  <c r="F31" i="138"/>
  <c r="G31" i="138"/>
  <c r="H31" i="138"/>
  <c r="L31" i="138"/>
  <c r="Q31" i="138"/>
  <c r="C32" i="138"/>
  <c r="D32" i="138"/>
  <c r="E32" i="138"/>
  <c r="F32" i="138"/>
  <c r="G32" i="138"/>
  <c r="H32" i="138"/>
  <c r="C33" i="138"/>
  <c r="D33" i="138"/>
  <c r="E33" i="138"/>
  <c r="F33" i="138"/>
  <c r="G33" i="138"/>
  <c r="H33" i="138"/>
  <c r="C34" i="138"/>
  <c r="D34" i="138"/>
  <c r="E34" i="138"/>
  <c r="F34" i="138"/>
  <c r="G34" i="138"/>
  <c r="H34" i="138"/>
  <c r="L34" i="138"/>
  <c r="N34" i="138"/>
  <c r="Q34" i="138"/>
  <c r="C35" i="138"/>
  <c r="D35" i="138"/>
  <c r="E35" i="138"/>
  <c r="F35" i="138"/>
  <c r="G35" i="138"/>
  <c r="H35" i="138"/>
  <c r="L35" i="138"/>
  <c r="Q35" i="138"/>
  <c r="C36" i="138"/>
  <c r="D36" i="138"/>
  <c r="E36" i="138"/>
  <c r="F36" i="138"/>
  <c r="G36" i="138"/>
  <c r="H36" i="138"/>
  <c r="C37" i="138"/>
  <c r="D37" i="138"/>
  <c r="E37" i="138"/>
  <c r="F37" i="138"/>
  <c r="G37" i="138"/>
  <c r="H37" i="138"/>
  <c r="C39" i="138"/>
  <c r="D39" i="138"/>
  <c r="E39" i="138"/>
  <c r="F39" i="138"/>
  <c r="G39" i="138"/>
  <c r="H39" i="138"/>
  <c r="I39" i="138"/>
  <c r="J39" i="138"/>
  <c r="K39" i="138"/>
  <c r="L39" i="138"/>
  <c r="M39" i="138"/>
  <c r="N39" i="138"/>
  <c r="O39" i="138"/>
  <c r="Q39" i="138"/>
  <c r="R39" i="138"/>
  <c r="C40" i="138"/>
  <c r="D40" i="138"/>
  <c r="E40" i="138"/>
  <c r="F40" i="138"/>
  <c r="G40" i="138"/>
  <c r="H40" i="138"/>
  <c r="I40" i="138"/>
  <c r="J40" i="138"/>
  <c r="K40" i="138"/>
  <c r="L40" i="138"/>
  <c r="M40" i="138"/>
  <c r="N40" i="138"/>
  <c r="O40" i="138"/>
  <c r="Q40" i="138"/>
  <c r="R40" i="138"/>
  <c r="C42" i="138"/>
  <c r="D42" i="138"/>
  <c r="E42" i="138"/>
  <c r="F42" i="138"/>
  <c r="G42" i="138"/>
  <c r="H42" i="138"/>
  <c r="I42" i="138"/>
  <c r="J42" i="138"/>
  <c r="K42" i="138"/>
  <c r="L42" i="138"/>
  <c r="M42" i="138"/>
  <c r="N42" i="138"/>
  <c r="O42" i="138"/>
  <c r="Q42" i="138"/>
  <c r="R42" i="138"/>
  <c r="C43" i="138"/>
  <c r="D43" i="138"/>
  <c r="E43" i="138"/>
  <c r="F43" i="138"/>
  <c r="G43" i="138"/>
  <c r="H43" i="138"/>
  <c r="I43" i="138"/>
  <c r="J43" i="138"/>
  <c r="K43" i="138"/>
  <c r="L43" i="138"/>
  <c r="M43" i="138"/>
  <c r="N43" i="138"/>
  <c r="O43" i="138"/>
  <c r="Q43" i="138"/>
  <c r="R43" i="138"/>
  <c r="C44" i="138"/>
  <c r="D44" i="138"/>
  <c r="E44" i="138"/>
  <c r="F44" i="138"/>
  <c r="G44" i="138"/>
  <c r="H44" i="138"/>
  <c r="I44" i="138"/>
  <c r="J44" i="138"/>
  <c r="K44" i="138"/>
  <c r="L44" i="138"/>
  <c r="M44" i="138"/>
  <c r="N44" i="138"/>
  <c r="O44" i="138"/>
  <c r="Q44" i="138"/>
  <c r="R44" i="138"/>
  <c r="C45" i="138"/>
  <c r="D45" i="138"/>
  <c r="E45" i="138"/>
  <c r="F45" i="138"/>
  <c r="G45" i="138"/>
  <c r="H45" i="138"/>
  <c r="I45" i="138"/>
  <c r="J45" i="138"/>
  <c r="K45" i="138"/>
  <c r="L45" i="138"/>
  <c r="M45" i="138"/>
  <c r="N45" i="138"/>
  <c r="O45" i="138"/>
  <c r="Q45" i="138"/>
  <c r="R45" i="138"/>
  <c r="C46" i="138"/>
  <c r="D46" i="138"/>
  <c r="E46" i="138"/>
  <c r="F46" i="138"/>
  <c r="G46" i="138"/>
  <c r="H46" i="138"/>
  <c r="I46" i="138"/>
  <c r="J46" i="138"/>
  <c r="K46" i="138"/>
  <c r="L46" i="138"/>
  <c r="M46" i="138"/>
  <c r="N46" i="138"/>
  <c r="O46" i="138"/>
  <c r="Q46" i="138"/>
  <c r="R46" i="138"/>
  <c r="C47" i="138"/>
  <c r="D47" i="138"/>
  <c r="E47" i="138"/>
  <c r="F47" i="138"/>
  <c r="G47" i="138"/>
  <c r="H47" i="138"/>
  <c r="I47" i="138"/>
  <c r="J47" i="138"/>
  <c r="K47" i="138"/>
  <c r="L47" i="138"/>
  <c r="M47" i="138"/>
  <c r="N47" i="138"/>
  <c r="O47" i="138"/>
  <c r="Q47" i="138"/>
  <c r="R47" i="138"/>
  <c r="C48" i="138"/>
  <c r="D48" i="138"/>
  <c r="E48" i="138"/>
  <c r="F48" i="138"/>
  <c r="G48" i="138"/>
  <c r="H48" i="138"/>
  <c r="G7" i="173"/>
  <c r="D7" i="173"/>
  <c r="G8" i="173"/>
  <c r="D8" i="173" s="1"/>
  <c r="G9" i="173"/>
  <c r="D9" i="173"/>
  <c r="G10" i="173"/>
  <c r="D10" i="173" s="1"/>
  <c r="G11" i="173"/>
  <c r="D11" i="173"/>
  <c r="G12" i="173"/>
  <c r="D12" i="173" s="1"/>
  <c r="G13" i="173"/>
  <c r="D13" i="173" s="1"/>
  <c r="G14" i="173"/>
  <c r="D14" i="173" s="1"/>
  <c r="G15" i="173"/>
  <c r="D15" i="173"/>
  <c r="G16" i="173"/>
  <c r="D16" i="173" s="1"/>
  <c r="G17" i="173"/>
  <c r="D17" i="173"/>
  <c r="G18" i="173"/>
  <c r="D18" i="173" s="1"/>
  <c r="G19" i="173"/>
  <c r="D19" i="173"/>
  <c r="G20" i="173"/>
  <c r="D20" i="173" s="1"/>
  <c r="G21" i="173"/>
  <c r="D21" i="173" s="1"/>
  <c r="G22" i="173"/>
  <c r="D22" i="173" s="1"/>
  <c r="G23" i="173"/>
  <c r="D23" i="173"/>
  <c r="G24" i="173"/>
  <c r="D24" i="173" s="1"/>
  <c r="G25" i="173"/>
  <c r="D25" i="173"/>
  <c r="D26" i="173"/>
  <c r="G27" i="173"/>
  <c r="D27" i="173"/>
  <c r="G28" i="173"/>
  <c r="D28" i="173"/>
  <c r="G29" i="173"/>
  <c r="D29" i="173"/>
  <c r="G30" i="173"/>
  <c r="D30" i="173"/>
  <c r="G31" i="173"/>
  <c r="D31" i="173"/>
  <c r="G32" i="173"/>
  <c r="D32" i="173"/>
  <c r="G33" i="173"/>
  <c r="D33" i="173"/>
  <c r="G34" i="173"/>
  <c r="D34" i="173"/>
  <c r="G35" i="173"/>
  <c r="D35" i="173"/>
  <c r="G36" i="173"/>
  <c r="D36" i="173"/>
  <c r="G37" i="173"/>
  <c r="D37" i="173"/>
  <c r="G38" i="173"/>
  <c r="D38" i="173"/>
  <c r="G39" i="173"/>
  <c r="D39" i="173"/>
  <c r="G40" i="173"/>
  <c r="D40" i="173"/>
  <c r="G41" i="173"/>
  <c r="D41" i="173"/>
  <c r="G42" i="173"/>
  <c r="D42" i="173"/>
  <c r="G43" i="173"/>
  <c r="D43" i="173"/>
  <c r="G44" i="173"/>
  <c r="D44" i="173"/>
  <c r="G45" i="173"/>
  <c r="D45" i="173"/>
  <c r="G46" i="173"/>
  <c r="D46" i="173"/>
  <c r="G47" i="173"/>
  <c r="D47" i="173"/>
  <c r="G48" i="173"/>
  <c r="D48" i="173"/>
  <c r="G49" i="173"/>
  <c r="D49" i="173"/>
  <c r="G50" i="173"/>
  <c r="D50" i="173"/>
  <c r="G51" i="173"/>
  <c r="D51" i="173"/>
  <c r="G52" i="173"/>
  <c r="D52" i="173"/>
  <c r="G53" i="173"/>
  <c r="D53" i="173"/>
  <c r="G54" i="173"/>
  <c r="D54" i="173"/>
  <c r="G55" i="173"/>
  <c r="D55" i="173"/>
  <c r="G56" i="173"/>
  <c r="D56" i="173"/>
  <c r="G57" i="173"/>
  <c r="D57" i="173"/>
  <c r="G58" i="173"/>
  <c r="D58" i="173"/>
  <c r="G59" i="173"/>
  <c r="D59" i="173"/>
  <c r="G60" i="173"/>
  <c r="D60" i="173"/>
  <c r="G61" i="173"/>
  <c r="D61" i="173"/>
  <c r="G62" i="173"/>
  <c r="D62" i="173"/>
  <c r="G63" i="173"/>
  <c r="D63" i="173"/>
  <c r="G64" i="173"/>
  <c r="D64" i="173"/>
  <c r="G65" i="173"/>
  <c r="D65" i="173"/>
  <c r="G66" i="173"/>
  <c r="D66" i="173"/>
  <c r="G67" i="173"/>
  <c r="D67" i="173"/>
  <c r="G68" i="173"/>
  <c r="D68" i="173"/>
  <c r="G69" i="173"/>
  <c r="D69" i="173"/>
  <c r="G70" i="173"/>
  <c r="D70" i="173"/>
  <c r="G71" i="173"/>
  <c r="D71" i="173"/>
  <c r="G72" i="173"/>
  <c r="D72" i="173"/>
  <c r="G73" i="173"/>
  <c r="D73" i="173"/>
  <c r="G78" i="173"/>
  <c r="D78" i="173"/>
  <c r="G79" i="173"/>
  <c r="D79" i="173"/>
  <c r="G80" i="173"/>
  <c r="D80" i="173"/>
  <c r="G81" i="173"/>
  <c r="D81" i="173"/>
  <c r="E82" i="173"/>
  <c r="J82" i="173"/>
  <c r="N82" i="173"/>
  <c r="R82" i="173"/>
  <c r="S82" i="173"/>
  <c r="T82" i="173"/>
  <c r="V82" i="173"/>
  <c r="D84" i="173"/>
  <c r="G7" i="154"/>
  <c r="D7" i="154" s="1"/>
  <c r="G8" i="154"/>
  <c r="D8" i="154" s="1"/>
  <c r="G9" i="154"/>
  <c r="D9" i="154"/>
  <c r="G10" i="154"/>
  <c r="D10" i="154" s="1"/>
  <c r="G11" i="154"/>
  <c r="D11" i="154"/>
  <c r="G12" i="154"/>
  <c r="D12" i="154" s="1"/>
  <c r="G13" i="154"/>
  <c r="D13" i="154" s="1"/>
  <c r="G14" i="154"/>
  <c r="D14" i="154" s="1"/>
  <c r="G15" i="154"/>
  <c r="D15" i="154" s="1"/>
  <c r="G16" i="154"/>
  <c r="D16" i="154" s="1"/>
  <c r="G17" i="154"/>
  <c r="D17" i="154"/>
  <c r="G18" i="154"/>
  <c r="D18" i="154" s="1"/>
  <c r="G19" i="154"/>
  <c r="D19" i="154"/>
  <c r="G20" i="154"/>
  <c r="D20" i="154" s="1"/>
  <c r="G21" i="154"/>
  <c r="D21" i="154" s="1"/>
  <c r="G22" i="154"/>
  <c r="D22" i="154" s="1"/>
  <c r="G23" i="154"/>
  <c r="D23" i="154" s="1"/>
  <c r="G24" i="154"/>
  <c r="D24" i="154" s="1"/>
  <c r="G25" i="154"/>
  <c r="D25" i="154"/>
  <c r="D26" i="154"/>
  <c r="G27" i="154"/>
  <c r="D27" i="154"/>
  <c r="G28" i="154"/>
  <c r="D28" i="154" s="1"/>
  <c r="G29" i="154"/>
  <c r="D29" i="154"/>
  <c r="G30" i="154"/>
  <c r="D30" i="154" s="1"/>
  <c r="G31" i="154"/>
  <c r="D31" i="154"/>
  <c r="G32" i="154"/>
  <c r="D32" i="154" s="1"/>
  <c r="G33" i="154"/>
  <c r="D33" i="154"/>
  <c r="G34" i="154"/>
  <c r="D34" i="154" s="1"/>
  <c r="G35" i="154"/>
  <c r="D35" i="154"/>
  <c r="G36" i="154"/>
  <c r="D36" i="154" s="1"/>
  <c r="G37" i="154"/>
  <c r="D37" i="154"/>
  <c r="G38" i="154"/>
  <c r="D38" i="154" s="1"/>
  <c r="G39" i="154"/>
  <c r="D39" i="154"/>
  <c r="G40" i="154"/>
  <c r="D40" i="154" s="1"/>
  <c r="G41" i="154"/>
  <c r="D41" i="154"/>
  <c r="G42" i="154"/>
  <c r="D42" i="154" s="1"/>
  <c r="G43" i="154"/>
  <c r="D43" i="154"/>
  <c r="G44" i="154"/>
  <c r="D44" i="154" s="1"/>
  <c r="G45" i="154"/>
  <c r="D45" i="154"/>
  <c r="G46" i="154"/>
  <c r="D46" i="154" s="1"/>
  <c r="G47" i="154"/>
  <c r="D47" i="154"/>
  <c r="G48" i="154"/>
  <c r="D48" i="154" s="1"/>
  <c r="G49" i="154"/>
  <c r="D49" i="154"/>
  <c r="G50" i="154"/>
  <c r="D50" i="154" s="1"/>
  <c r="G51" i="154"/>
  <c r="D51" i="154"/>
  <c r="G52" i="154"/>
  <c r="D52" i="154" s="1"/>
  <c r="G53" i="154"/>
  <c r="D53" i="154"/>
  <c r="G54" i="154"/>
  <c r="D54" i="154" s="1"/>
  <c r="G55" i="154"/>
  <c r="D55" i="154"/>
  <c r="G56" i="154"/>
  <c r="D56" i="154" s="1"/>
  <c r="G57" i="154"/>
  <c r="D57" i="154"/>
  <c r="G58" i="154"/>
  <c r="D58" i="154" s="1"/>
  <c r="G59" i="154"/>
  <c r="D59" i="154"/>
  <c r="G60" i="154"/>
  <c r="D60" i="154" s="1"/>
  <c r="G61" i="154"/>
  <c r="D61" i="154"/>
  <c r="G62" i="154"/>
  <c r="D62" i="154" s="1"/>
  <c r="G63" i="154"/>
  <c r="D63" i="154"/>
  <c r="G64" i="154"/>
  <c r="D64" i="154" s="1"/>
  <c r="G65" i="154"/>
  <c r="D65" i="154"/>
  <c r="G66" i="154"/>
  <c r="D66" i="154" s="1"/>
  <c r="G67" i="154"/>
  <c r="D67" i="154"/>
  <c r="G68" i="154"/>
  <c r="D68" i="154" s="1"/>
  <c r="G69" i="154"/>
  <c r="D69" i="154"/>
  <c r="G70" i="154"/>
  <c r="D70" i="154" s="1"/>
  <c r="G71" i="154"/>
  <c r="D71" i="154"/>
  <c r="G72" i="154"/>
  <c r="D72" i="154" s="1"/>
  <c r="G73" i="154"/>
  <c r="D73" i="154"/>
  <c r="G7" i="117"/>
  <c r="D7" i="117" s="1"/>
  <c r="G8" i="117"/>
  <c r="D8" i="117"/>
  <c r="G9" i="117"/>
  <c r="D9" i="117" s="1"/>
  <c r="G10" i="117"/>
  <c r="D10" i="117"/>
  <c r="G11" i="117"/>
  <c r="D11" i="117" s="1"/>
  <c r="G12" i="117"/>
  <c r="D12" i="117"/>
  <c r="G13" i="117"/>
  <c r="D13" i="117" s="1"/>
  <c r="G14" i="117"/>
  <c r="D14" i="117"/>
  <c r="G15" i="117"/>
  <c r="D15" i="117" s="1"/>
  <c r="G16" i="117"/>
  <c r="D16" i="117"/>
  <c r="G17" i="117"/>
  <c r="D17" i="117" s="1"/>
  <c r="G18" i="117"/>
  <c r="D18" i="117"/>
  <c r="G19" i="117"/>
  <c r="D19" i="117" s="1"/>
  <c r="G20" i="117"/>
  <c r="D20" i="117"/>
  <c r="G21" i="117"/>
  <c r="D21" i="117" s="1"/>
  <c r="G22" i="117"/>
  <c r="D22" i="117"/>
  <c r="G23" i="117"/>
  <c r="D23" i="117" s="1"/>
  <c r="G24" i="117"/>
  <c r="D24" i="117"/>
  <c r="G25" i="117"/>
  <c r="D25" i="117" s="1"/>
  <c r="D26" i="117"/>
  <c r="G27" i="117"/>
  <c r="D27" i="117"/>
  <c r="G28" i="117"/>
  <c r="D28" i="117" s="1"/>
  <c r="G29" i="117"/>
  <c r="D29" i="117"/>
  <c r="G30" i="117"/>
  <c r="D30" i="117" s="1"/>
  <c r="G31" i="117"/>
  <c r="D31" i="117" s="1"/>
  <c r="G32" i="117"/>
  <c r="D32" i="117" s="1"/>
  <c r="G33" i="117"/>
  <c r="D33" i="117" s="1"/>
  <c r="G34" i="117"/>
  <c r="D34" i="117" s="1"/>
  <c r="G35" i="117"/>
  <c r="D35" i="117"/>
  <c r="G36" i="117"/>
  <c r="D36" i="117" s="1"/>
  <c r="G37" i="117"/>
  <c r="D37" i="117"/>
  <c r="G38" i="117"/>
  <c r="D38" i="117" s="1"/>
  <c r="G39" i="117"/>
  <c r="D39" i="117" s="1"/>
  <c r="G40" i="117"/>
  <c r="D40" i="117" s="1"/>
  <c r="G41" i="117"/>
  <c r="D41" i="117" s="1"/>
  <c r="G42" i="117"/>
  <c r="D42" i="117" s="1"/>
  <c r="G43" i="117"/>
  <c r="D43" i="117"/>
  <c r="G44" i="117"/>
  <c r="D44" i="117" s="1"/>
  <c r="G45" i="117"/>
  <c r="D45" i="117"/>
  <c r="G46" i="117"/>
  <c r="D46" i="117" s="1"/>
  <c r="G47" i="117"/>
  <c r="D47" i="117" s="1"/>
  <c r="G48" i="117"/>
  <c r="D48" i="117" s="1"/>
  <c r="G49" i="117"/>
  <c r="D49" i="117" s="1"/>
  <c r="G50" i="117"/>
  <c r="D50" i="117" s="1"/>
  <c r="G51" i="117"/>
  <c r="D51" i="117"/>
  <c r="G52" i="117"/>
  <c r="D52" i="117" s="1"/>
  <c r="G53" i="117"/>
  <c r="D53" i="117"/>
  <c r="G54" i="117"/>
  <c r="D54" i="117" s="1"/>
  <c r="G55" i="117"/>
  <c r="D55" i="117" s="1"/>
  <c r="G56" i="117"/>
  <c r="D56" i="117" s="1"/>
  <c r="G57" i="117"/>
  <c r="D57" i="117" s="1"/>
  <c r="G58" i="117"/>
  <c r="D58" i="117" s="1"/>
  <c r="G59" i="117"/>
  <c r="D59" i="117"/>
  <c r="G60" i="117"/>
  <c r="D60" i="117" s="1"/>
  <c r="G61" i="117"/>
  <c r="D61" i="117"/>
  <c r="G62" i="117"/>
  <c r="D62" i="117" s="1"/>
  <c r="G63" i="117"/>
  <c r="D63" i="117" s="1"/>
  <c r="G64" i="117"/>
  <c r="D64" i="117" s="1"/>
  <c r="G65" i="117"/>
  <c r="D65" i="117" s="1"/>
  <c r="G66" i="117"/>
  <c r="D66" i="117" s="1"/>
  <c r="G67" i="117"/>
  <c r="D67" i="117"/>
  <c r="G68" i="117"/>
  <c r="D68" i="117" s="1"/>
  <c r="G69" i="117"/>
  <c r="D69" i="117"/>
  <c r="G70" i="117"/>
  <c r="D70" i="117" s="1"/>
  <c r="G71" i="117"/>
  <c r="D71" i="117" s="1"/>
  <c r="G72" i="117"/>
  <c r="D72" i="117" s="1"/>
  <c r="G73" i="117"/>
  <c r="D73" i="117" s="1"/>
  <c r="G78" i="117"/>
  <c r="D78" i="117" s="1"/>
  <c r="G79" i="117"/>
  <c r="D79" i="117" s="1"/>
  <c r="G80" i="117"/>
  <c r="D80" i="117" s="1"/>
  <c r="G81" i="117"/>
  <c r="D81" i="117" s="1"/>
  <c r="E82" i="117"/>
  <c r="H82" i="117"/>
  <c r="I82" i="117"/>
  <c r="K82" i="117"/>
  <c r="L82" i="117"/>
  <c r="M82" i="117"/>
  <c r="O82" i="117"/>
  <c r="P82" i="117"/>
  <c r="Q82" i="117"/>
  <c r="S82" i="117"/>
  <c r="T82" i="117"/>
  <c r="U82" i="117"/>
  <c r="D6" i="162"/>
  <c r="J6" i="162"/>
  <c r="K6" i="162"/>
  <c r="N6" i="162"/>
  <c r="P6" i="162"/>
  <c r="S6" i="162"/>
  <c r="F7" i="162"/>
  <c r="J7" i="162"/>
  <c r="K7" i="162"/>
  <c r="O7" i="162"/>
  <c r="S7" i="162"/>
  <c r="K8" i="162"/>
  <c r="O8" i="162"/>
  <c r="E9" i="162"/>
  <c r="I9" i="162"/>
  <c r="K9" i="162"/>
  <c r="S9" i="162"/>
  <c r="E10" i="162"/>
  <c r="F10" i="162"/>
  <c r="I10" i="162"/>
  <c r="J10" i="162"/>
  <c r="K10" i="162"/>
  <c r="N10" i="162"/>
  <c r="S10" i="162"/>
  <c r="D11" i="162"/>
  <c r="J11" i="162"/>
  <c r="K11" i="162"/>
  <c r="N11" i="162"/>
  <c r="D12" i="162"/>
  <c r="K12" i="162"/>
  <c r="O12" i="162"/>
  <c r="S12" i="162"/>
  <c r="E13" i="162"/>
  <c r="I13" i="162"/>
  <c r="K13" i="162"/>
  <c r="S13" i="162"/>
  <c r="D14" i="162"/>
  <c r="E14" i="162"/>
  <c r="I14" i="162"/>
  <c r="J14" i="162"/>
  <c r="K14" i="162"/>
  <c r="N14" i="162"/>
  <c r="O14" i="162"/>
  <c r="S14" i="162"/>
  <c r="F15" i="162"/>
  <c r="J15" i="162"/>
  <c r="K15" i="162"/>
  <c r="S15" i="162"/>
  <c r="K16" i="162"/>
  <c r="S16" i="162"/>
  <c r="E17" i="162"/>
  <c r="I17" i="162"/>
  <c r="K17" i="162"/>
  <c r="L17" i="162"/>
  <c r="D18" i="162"/>
  <c r="E18" i="162"/>
  <c r="F18" i="162"/>
  <c r="I18" i="162"/>
  <c r="J18" i="162"/>
  <c r="K18" i="162"/>
  <c r="N18" i="162"/>
  <c r="O18" i="162"/>
  <c r="F19" i="162"/>
  <c r="J19" i="162"/>
  <c r="K19" i="162"/>
  <c r="N19" i="162"/>
  <c r="S19" i="162"/>
  <c r="K20" i="162"/>
  <c r="O20" i="162"/>
  <c r="S20" i="162"/>
  <c r="E21" i="162"/>
  <c r="I21" i="162"/>
  <c r="K21" i="162"/>
  <c r="O21" i="162"/>
  <c r="S21" i="162"/>
  <c r="E22" i="162"/>
  <c r="F22" i="162"/>
  <c r="I22" i="162"/>
  <c r="J22" i="162"/>
  <c r="K22" i="162"/>
  <c r="O22" i="162"/>
  <c r="S22" i="162"/>
  <c r="F23" i="162"/>
  <c r="J23" i="162"/>
  <c r="K23" i="162"/>
  <c r="N23" i="162"/>
  <c r="S23" i="162"/>
  <c r="D24" i="162"/>
  <c r="K24" i="162"/>
  <c r="D25" i="162"/>
  <c r="E25" i="162"/>
  <c r="I25" i="162"/>
  <c r="K25" i="162"/>
  <c r="S25" i="162"/>
  <c r="D26" i="162"/>
  <c r="E26" i="162"/>
  <c r="F26" i="162"/>
  <c r="J26" i="162"/>
  <c r="K26" i="162"/>
  <c r="N26" i="162"/>
  <c r="O26" i="162"/>
  <c r="K27" i="162"/>
  <c r="D28" i="162"/>
  <c r="E28" i="162"/>
  <c r="I28" i="162"/>
  <c r="K28" i="162"/>
  <c r="S28" i="162"/>
  <c r="D29" i="162"/>
  <c r="E29" i="162"/>
  <c r="F29" i="162"/>
  <c r="I29" i="162"/>
  <c r="J29" i="162"/>
  <c r="K29" i="162"/>
  <c r="S29" i="162"/>
  <c r="F30" i="162"/>
  <c r="J30" i="162"/>
  <c r="K30" i="162"/>
  <c r="N30" i="162"/>
  <c r="S30" i="162"/>
  <c r="D31" i="162"/>
  <c r="K31" i="162"/>
  <c r="O31" i="162"/>
  <c r="S31" i="162"/>
  <c r="E32" i="162"/>
  <c r="I32" i="162"/>
  <c r="K32" i="162"/>
  <c r="O32" i="162"/>
  <c r="S32" i="162"/>
  <c r="E33" i="162"/>
  <c r="F33" i="162"/>
  <c r="I33" i="162"/>
  <c r="J33" i="162"/>
  <c r="K33" i="162"/>
  <c r="N33" i="162"/>
  <c r="D34" i="162"/>
  <c r="F34" i="162"/>
  <c r="J34" i="162"/>
  <c r="K34" i="162"/>
  <c r="N34" i="162"/>
  <c r="S34" i="162"/>
  <c r="D35" i="162"/>
  <c r="E35" i="162"/>
  <c r="F35" i="162"/>
  <c r="I35" i="162"/>
  <c r="J35" i="162"/>
  <c r="K35" i="162"/>
  <c r="O35" i="162"/>
  <c r="S35" i="162"/>
  <c r="E36" i="162"/>
  <c r="F36" i="162"/>
  <c r="I36" i="162"/>
  <c r="J36" i="162"/>
  <c r="K36" i="162"/>
  <c r="N36" i="162"/>
  <c r="O36" i="162"/>
  <c r="S36" i="162"/>
  <c r="E37" i="162"/>
  <c r="I37" i="162"/>
  <c r="J37" i="162"/>
  <c r="K37" i="162"/>
  <c r="N37" i="162"/>
  <c r="S37" i="162"/>
  <c r="D38" i="162"/>
  <c r="E38" i="162"/>
  <c r="F38" i="162"/>
  <c r="I38" i="162"/>
  <c r="J38" i="162"/>
  <c r="K38" i="162"/>
  <c r="N38" i="162"/>
  <c r="S38" i="162"/>
  <c r="D39" i="162"/>
  <c r="E39" i="162"/>
  <c r="F39" i="162"/>
  <c r="I39" i="162"/>
  <c r="J39" i="162"/>
  <c r="K39" i="162"/>
  <c r="O39" i="162"/>
  <c r="S39" i="162"/>
  <c r="E40" i="162"/>
  <c r="F40" i="162"/>
  <c r="I40" i="162"/>
  <c r="J40" i="162"/>
  <c r="K40" i="162"/>
  <c r="N40" i="162"/>
  <c r="O40" i="162"/>
  <c r="S40" i="162"/>
  <c r="E41" i="162"/>
  <c r="I41" i="162"/>
  <c r="J41" i="162"/>
  <c r="K41" i="162"/>
  <c r="N41" i="162"/>
  <c r="S41" i="162"/>
  <c r="D42" i="162"/>
  <c r="E42" i="162"/>
  <c r="F42" i="162"/>
  <c r="I42" i="162"/>
  <c r="J42" i="162"/>
  <c r="K42" i="162"/>
  <c r="N42" i="162"/>
  <c r="S42" i="162"/>
  <c r="D43" i="162"/>
  <c r="E43" i="162"/>
  <c r="F43" i="162"/>
  <c r="I43" i="162"/>
  <c r="J43" i="162"/>
  <c r="K43" i="162"/>
  <c r="O43" i="162"/>
  <c r="S43" i="162"/>
  <c r="E44" i="162"/>
  <c r="F44" i="162"/>
  <c r="I44" i="162"/>
  <c r="J44" i="162"/>
  <c r="K44" i="162"/>
  <c r="N44" i="162"/>
  <c r="O44" i="162"/>
  <c r="S44" i="162"/>
  <c r="E45" i="162"/>
  <c r="I45" i="162"/>
  <c r="J45" i="162"/>
  <c r="K45" i="162"/>
  <c r="N45" i="162"/>
  <c r="S45" i="162"/>
  <c r="D46" i="162"/>
  <c r="E46" i="162"/>
  <c r="F46" i="162"/>
  <c r="I46" i="162"/>
  <c r="J46" i="162"/>
  <c r="K46" i="162"/>
  <c r="N46" i="162"/>
  <c r="S46" i="162"/>
  <c r="D47" i="162"/>
  <c r="E47" i="162"/>
  <c r="F47" i="162"/>
  <c r="I47" i="162"/>
  <c r="J47" i="162"/>
  <c r="K47" i="162"/>
  <c r="O47" i="162"/>
  <c r="S47" i="162"/>
  <c r="E48" i="162"/>
  <c r="F48" i="162"/>
  <c r="I48" i="162"/>
  <c r="J48" i="162"/>
  <c r="K48" i="162"/>
  <c r="N48" i="162"/>
  <c r="O48" i="162"/>
  <c r="S48" i="162"/>
  <c r="E49" i="162"/>
  <c r="I49" i="162"/>
  <c r="J49" i="162"/>
  <c r="K49" i="162"/>
  <c r="N49" i="162"/>
  <c r="S49" i="162"/>
  <c r="E50" i="162"/>
  <c r="F50" i="162"/>
  <c r="I50" i="162"/>
  <c r="J50" i="162"/>
  <c r="K50" i="162"/>
  <c r="N50" i="162"/>
  <c r="S50" i="162"/>
  <c r="E52" i="162"/>
  <c r="F52" i="162"/>
  <c r="I52" i="162"/>
  <c r="J52" i="162"/>
  <c r="K52" i="162"/>
  <c r="N52" i="162"/>
  <c r="O52" i="162"/>
  <c r="S52" i="162"/>
  <c r="E53" i="162"/>
  <c r="F53" i="162"/>
  <c r="I53" i="162"/>
  <c r="J53" i="162"/>
  <c r="K53" i="162"/>
  <c r="N53" i="162"/>
  <c r="S53" i="162"/>
  <c r="D54" i="162"/>
  <c r="E54" i="162"/>
  <c r="F54" i="162"/>
  <c r="I54" i="162"/>
  <c r="J54" i="162"/>
  <c r="K54" i="162"/>
  <c r="N54" i="162"/>
  <c r="S54" i="162"/>
  <c r="E55" i="162"/>
  <c r="F55" i="162"/>
  <c r="I55" i="162"/>
  <c r="J55" i="162"/>
  <c r="K55" i="162"/>
  <c r="N55" i="162"/>
  <c r="S55" i="162"/>
  <c r="E56" i="162"/>
  <c r="F56" i="162"/>
  <c r="I56" i="162"/>
  <c r="J56" i="162"/>
  <c r="K56" i="162"/>
  <c r="N56" i="162"/>
  <c r="O56" i="162"/>
  <c r="S56" i="162"/>
  <c r="E57" i="162"/>
  <c r="F57" i="162"/>
  <c r="I57" i="162"/>
  <c r="J57" i="162"/>
  <c r="K57" i="162"/>
  <c r="N57" i="162"/>
  <c r="S57" i="162"/>
  <c r="D58" i="162"/>
  <c r="E58" i="162"/>
  <c r="F58" i="162"/>
  <c r="I58" i="162"/>
  <c r="J58" i="162"/>
  <c r="K58" i="162"/>
  <c r="N58" i="162"/>
  <c r="S58" i="162"/>
  <c r="E59" i="162"/>
  <c r="F59" i="162"/>
  <c r="I59" i="162"/>
  <c r="J59" i="162"/>
  <c r="K59" i="162"/>
  <c r="N59" i="162"/>
  <c r="S59" i="162"/>
  <c r="E60" i="162"/>
  <c r="F60" i="162"/>
  <c r="I60" i="162"/>
  <c r="J60" i="162"/>
  <c r="K60" i="162"/>
  <c r="N60" i="162"/>
  <c r="O60" i="162"/>
  <c r="S60" i="162"/>
  <c r="E61" i="162"/>
  <c r="F61" i="162"/>
  <c r="I61" i="162"/>
  <c r="J61" i="162"/>
  <c r="K61" i="162"/>
  <c r="N61" i="162"/>
  <c r="S61" i="162"/>
  <c r="D62" i="162"/>
  <c r="E62" i="162"/>
  <c r="F62" i="162"/>
  <c r="I62" i="162"/>
  <c r="J62" i="162"/>
  <c r="K62" i="162"/>
  <c r="N62" i="162"/>
  <c r="S62" i="162"/>
  <c r="E63" i="162"/>
  <c r="F63" i="162"/>
  <c r="I63" i="162"/>
  <c r="J63" i="162"/>
  <c r="K63" i="162"/>
  <c r="N63" i="162"/>
  <c r="S63" i="162"/>
  <c r="E64" i="162"/>
  <c r="F64" i="162"/>
  <c r="I64" i="162"/>
  <c r="J64" i="162"/>
  <c r="K64" i="162"/>
  <c r="N64" i="162"/>
  <c r="O64" i="162"/>
  <c r="S64" i="162"/>
  <c r="E65" i="162"/>
  <c r="F65" i="162"/>
  <c r="I65" i="162"/>
  <c r="J65" i="162"/>
  <c r="K65" i="162"/>
  <c r="N65" i="162"/>
  <c r="S65" i="162"/>
  <c r="D66" i="162"/>
  <c r="E66" i="162"/>
  <c r="F66" i="162"/>
  <c r="I66" i="162"/>
  <c r="J66" i="162"/>
  <c r="K66" i="162"/>
  <c r="N66" i="162"/>
  <c r="S66" i="162"/>
  <c r="E67" i="162"/>
  <c r="F67" i="162"/>
  <c r="I67" i="162"/>
  <c r="J67" i="162"/>
  <c r="K67" i="162"/>
  <c r="N67" i="162"/>
  <c r="S67" i="162"/>
  <c r="E68" i="162"/>
  <c r="F68" i="162"/>
  <c r="I68" i="162"/>
  <c r="J68" i="162"/>
  <c r="K68" i="162"/>
  <c r="N68" i="162"/>
  <c r="O68" i="162"/>
  <c r="S68" i="162"/>
  <c r="E69" i="162"/>
  <c r="F69" i="162"/>
  <c r="I69" i="162"/>
  <c r="J69" i="162"/>
  <c r="K69" i="162"/>
  <c r="N69" i="162"/>
  <c r="S69" i="162"/>
  <c r="D70" i="162"/>
  <c r="E70" i="162"/>
  <c r="F70" i="162"/>
  <c r="I70" i="162"/>
  <c r="J70" i="162"/>
  <c r="K70" i="162"/>
  <c r="N70" i="162"/>
  <c r="S70" i="162"/>
  <c r="E71" i="162"/>
  <c r="F71" i="162"/>
  <c r="I71" i="162"/>
  <c r="J71" i="162"/>
  <c r="K71" i="162"/>
  <c r="N71" i="162"/>
  <c r="S71" i="162"/>
  <c r="E72" i="162"/>
  <c r="F72" i="162"/>
  <c r="I72" i="162"/>
  <c r="J72" i="162"/>
  <c r="K72" i="162"/>
  <c r="N72" i="162"/>
  <c r="O72" i="162"/>
  <c r="S72" i="162"/>
  <c r="E74" i="162"/>
  <c r="F74" i="162"/>
  <c r="I74" i="162"/>
  <c r="J74" i="162"/>
  <c r="K74" i="162"/>
  <c r="N74" i="162"/>
  <c r="P74" i="162"/>
  <c r="S74" i="162"/>
  <c r="E75" i="162"/>
  <c r="F75" i="162"/>
  <c r="I75" i="162"/>
  <c r="J75" i="162"/>
  <c r="K75" i="162"/>
  <c r="N75" i="162"/>
  <c r="O75" i="162"/>
  <c r="P75" i="162"/>
  <c r="S75" i="162"/>
  <c r="D76" i="162"/>
  <c r="E76" i="162"/>
  <c r="F76" i="162"/>
  <c r="I76" i="162"/>
  <c r="J76" i="162"/>
  <c r="K76" i="162"/>
  <c r="N76" i="162"/>
  <c r="O76" i="162"/>
  <c r="S76" i="162"/>
  <c r="C6" i="131"/>
  <c r="D6" i="131"/>
  <c r="F6" i="131"/>
  <c r="G6" i="131"/>
  <c r="H6" i="131"/>
  <c r="K6" i="131"/>
  <c r="M6" i="131"/>
  <c r="P6" i="131"/>
  <c r="Q6" i="131"/>
  <c r="C7" i="131"/>
  <c r="D7" i="131"/>
  <c r="E7" i="131"/>
  <c r="F7" i="131"/>
  <c r="G7" i="131"/>
  <c r="H7" i="131"/>
  <c r="I7" i="131"/>
  <c r="K7" i="131"/>
  <c r="M7" i="131"/>
  <c r="Q7" i="131"/>
  <c r="R7" i="131"/>
  <c r="D8" i="131"/>
  <c r="E8" i="131"/>
  <c r="F8" i="131"/>
  <c r="H8" i="131"/>
  <c r="J8" i="131"/>
  <c r="L8" i="131"/>
  <c r="C9" i="131"/>
  <c r="D9" i="131"/>
  <c r="F9" i="131"/>
  <c r="G9" i="131"/>
  <c r="H9" i="131"/>
  <c r="K9" i="131"/>
  <c r="M9" i="131"/>
  <c r="R9" i="131"/>
  <c r="D10" i="131"/>
  <c r="F10" i="131"/>
  <c r="H10" i="131"/>
  <c r="I10" i="131"/>
  <c r="L10" i="131"/>
  <c r="N10" i="131"/>
  <c r="C11" i="131"/>
  <c r="D11" i="131"/>
  <c r="E11" i="131"/>
  <c r="G11" i="131"/>
  <c r="H11" i="131"/>
  <c r="I11" i="131"/>
  <c r="M11" i="131"/>
  <c r="N11" i="131"/>
  <c r="R11" i="131"/>
  <c r="D12" i="131"/>
  <c r="E12" i="131"/>
  <c r="H12" i="131"/>
  <c r="I12" i="131"/>
  <c r="J12" i="131"/>
  <c r="L12" i="131"/>
  <c r="O12" i="131"/>
  <c r="D13" i="131"/>
  <c r="E13" i="131"/>
  <c r="F13" i="131"/>
  <c r="H13" i="131"/>
  <c r="I13" i="131"/>
  <c r="K13" i="131"/>
  <c r="D14" i="131"/>
  <c r="E14" i="131"/>
  <c r="F14" i="131"/>
  <c r="H14" i="131"/>
  <c r="I14" i="131"/>
  <c r="J14" i="131"/>
  <c r="L14" i="131"/>
  <c r="Q14" i="131"/>
  <c r="C15" i="131"/>
  <c r="D15" i="131"/>
  <c r="E15" i="131"/>
  <c r="F15" i="131"/>
  <c r="G15" i="131"/>
  <c r="H15" i="131"/>
  <c r="I15" i="131"/>
  <c r="K15" i="131"/>
  <c r="M15" i="131"/>
  <c r="Q15" i="131"/>
  <c r="R15" i="131"/>
  <c r="D16" i="131"/>
  <c r="E16" i="131"/>
  <c r="F16" i="131"/>
  <c r="H16" i="131"/>
  <c r="J16" i="131"/>
  <c r="L16" i="131"/>
  <c r="Q16" i="131"/>
  <c r="C17" i="131"/>
  <c r="D17" i="131"/>
  <c r="F17" i="131"/>
  <c r="G17" i="131"/>
  <c r="H17" i="131"/>
  <c r="K17" i="131"/>
  <c r="M17" i="131"/>
  <c r="Q17" i="131"/>
  <c r="R17" i="131"/>
  <c r="D18" i="131"/>
  <c r="F18" i="131"/>
  <c r="H18" i="131"/>
  <c r="I18" i="131"/>
  <c r="L18" i="131"/>
  <c r="N18" i="131"/>
  <c r="C19" i="131"/>
  <c r="D19" i="131"/>
  <c r="E19" i="131"/>
  <c r="G19" i="131"/>
  <c r="H19" i="131"/>
  <c r="I19" i="131"/>
  <c r="M19" i="131"/>
  <c r="N19" i="131"/>
  <c r="R19" i="131"/>
  <c r="D20" i="131"/>
  <c r="E20" i="131"/>
  <c r="H20" i="131"/>
  <c r="I20" i="131"/>
  <c r="J20" i="131"/>
  <c r="L20" i="131"/>
  <c r="N20" i="131"/>
  <c r="O20" i="131"/>
  <c r="D21" i="131"/>
  <c r="E21" i="131"/>
  <c r="F21" i="131"/>
  <c r="H21" i="131"/>
  <c r="I21" i="131"/>
  <c r="K21" i="131"/>
  <c r="N21" i="131"/>
  <c r="O21" i="131"/>
  <c r="D22" i="131"/>
  <c r="E22" i="131"/>
  <c r="F22" i="131"/>
  <c r="H22" i="131"/>
  <c r="I22" i="131"/>
  <c r="J22" i="131"/>
  <c r="L22" i="131"/>
  <c r="O22" i="131"/>
  <c r="Q22" i="131"/>
  <c r="C23" i="131"/>
  <c r="D23" i="131"/>
  <c r="E23" i="131"/>
  <c r="F23" i="131"/>
  <c r="G23" i="131"/>
  <c r="H23" i="131"/>
  <c r="I23" i="131"/>
  <c r="K23" i="131"/>
  <c r="M23" i="131"/>
  <c r="O23" i="131"/>
  <c r="Q23" i="131"/>
  <c r="R23" i="131"/>
  <c r="D24" i="131"/>
  <c r="E24" i="131"/>
  <c r="F24" i="131"/>
  <c r="H24" i="131"/>
  <c r="J24" i="131"/>
  <c r="L24" i="131"/>
  <c r="Q24" i="131"/>
  <c r="C25" i="131"/>
  <c r="D25" i="131"/>
  <c r="F25" i="131"/>
  <c r="G25" i="131"/>
  <c r="H25" i="131"/>
  <c r="K25" i="131"/>
  <c r="M25" i="131"/>
  <c r="Q25" i="131"/>
  <c r="R25" i="131"/>
  <c r="D26" i="131"/>
  <c r="F26" i="131"/>
  <c r="H26" i="131"/>
  <c r="I26" i="131"/>
  <c r="M26" i="131"/>
  <c r="N26" i="131"/>
  <c r="R26" i="131"/>
  <c r="D27" i="131"/>
  <c r="E27" i="131"/>
  <c r="H27" i="131"/>
  <c r="I27" i="131"/>
  <c r="J27" i="131"/>
  <c r="L27" i="131"/>
  <c r="N27" i="131"/>
  <c r="O27" i="131"/>
  <c r="D28" i="131"/>
  <c r="E28" i="131"/>
  <c r="F28" i="131"/>
  <c r="H28" i="131"/>
  <c r="I28" i="131"/>
  <c r="K28" i="131"/>
  <c r="N28" i="131"/>
  <c r="O28" i="131"/>
  <c r="D29" i="131"/>
  <c r="E29" i="131"/>
  <c r="F29" i="131"/>
  <c r="H29" i="131"/>
  <c r="I29" i="131"/>
  <c r="J29" i="131"/>
  <c r="L29" i="131"/>
  <c r="O29" i="131"/>
  <c r="Q29" i="131"/>
  <c r="C30" i="131"/>
  <c r="D30" i="131"/>
  <c r="E30" i="131"/>
  <c r="F30" i="131"/>
  <c r="G30" i="131"/>
  <c r="H30" i="131"/>
  <c r="I30" i="131"/>
  <c r="K30" i="131"/>
  <c r="M30" i="131"/>
  <c r="O30" i="131"/>
  <c r="Q30" i="131"/>
  <c r="R30" i="131"/>
  <c r="D31" i="131"/>
  <c r="E31" i="131"/>
  <c r="F31" i="131"/>
  <c r="H31" i="131"/>
  <c r="J31" i="131"/>
  <c r="L31" i="131"/>
  <c r="Q31" i="131"/>
  <c r="C32" i="131"/>
  <c r="D32" i="131"/>
  <c r="F32" i="131"/>
  <c r="G32" i="131"/>
  <c r="H32" i="131"/>
  <c r="K32" i="131"/>
  <c r="M32" i="131"/>
  <c r="Q32" i="131"/>
  <c r="R32" i="131"/>
  <c r="D33" i="131"/>
  <c r="F33" i="131"/>
  <c r="H33" i="131"/>
  <c r="I33" i="131"/>
  <c r="L33" i="131"/>
  <c r="N33" i="131"/>
  <c r="R33" i="131"/>
  <c r="D34" i="131"/>
  <c r="E34" i="131"/>
  <c r="H34" i="131"/>
  <c r="I34" i="131"/>
  <c r="J34" i="131"/>
  <c r="L34" i="131"/>
  <c r="N34" i="131"/>
  <c r="O34" i="131"/>
  <c r="D35" i="131"/>
  <c r="E35" i="131"/>
  <c r="F35" i="131"/>
  <c r="H35" i="131"/>
  <c r="I35" i="131"/>
  <c r="K35" i="131"/>
  <c r="N35" i="131"/>
  <c r="O35" i="131"/>
  <c r="E32" i="122"/>
  <c r="J32" i="122"/>
  <c r="M32" i="122"/>
  <c r="C36" i="122"/>
  <c r="C37" i="122"/>
  <c r="D36" i="122"/>
  <c r="D37" i="122" s="1"/>
  <c r="E36" i="122"/>
  <c r="E37" i="122" s="1"/>
  <c r="F36" i="122"/>
  <c r="F37" i="122" s="1"/>
  <c r="G36" i="122"/>
  <c r="G37" i="122"/>
  <c r="H36" i="122"/>
  <c r="H37" i="122" s="1"/>
  <c r="I36" i="122"/>
  <c r="I37" i="122"/>
  <c r="J36" i="122"/>
  <c r="J37" i="122" s="1"/>
  <c r="K36" i="122"/>
  <c r="K37" i="122" s="1"/>
  <c r="L36" i="122"/>
  <c r="L37" i="122" s="1"/>
  <c r="M36" i="122"/>
  <c r="M37" i="122" s="1"/>
  <c r="N36" i="122"/>
  <c r="N37" i="122" s="1"/>
  <c r="O36" i="122"/>
  <c r="O37" i="122"/>
  <c r="Q36" i="122"/>
  <c r="R36" i="122"/>
  <c r="R37" i="122" s="1"/>
  <c r="Q37" i="122"/>
  <c r="C42" i="122"/>
  <c r="C41" i="122" s="1"/>
  <c r="C43" i="122"/>
  <c r="C44" i="122"/>
  <c r="D42" i="122"/>
  <c r="D41" i="122" s="1"/>
  <c r="D43" i="122"/>
  <c r="D44" i="122"/>
  <c r="E42" i="122"/>
  <c r="E41" i="122" s="1"/>
  <c r="E43" i="122"/>
  <c r="E44" i="122"/>
  <c r="F42" i="122"/>
  <c r="F49" i="122" s="1"/>
  <c r="F43" i="122"/>
  <c r="F44" i="122"/>
  <c r="G42" i="122"/>
  <c r="G49" i="122" s="1"/>
  <c r="G57" i="122" s="1"/>
  <c r="G60" i="122" s="1"/>
  <c r="G43" i="122"/>
  <c r="G44" i="122"/>
  <c r="H42" i="122"/>
  <c r="H49" i="122" s="1"/>
  <c r="H43" i="122"/>
  <c r="H44" i="122"/>
  <c r="I42" i="122"/>
  <c r="I49" i="122" s="1"/>
  <c r="I43" i="122"/>
  <c r="I44" i="122"/>
  <c r="J42" i="122"/>
  <c r="J41" i="122" s="1"/>
  <c r="J43" i="122"/>
  <c r="J44" i="122"/>
  <c r="K42" i="122"/>
  <c r="K49" i="122" s="1"/>
  <c r="K43" i="122"/>
  <c r="K44" i="122"/>
  <c r="L42" i="122"/>
  <c r="L41" i="122" s="1"/>
  <c r="L43" i="122"/>
  <c r="L44" i="122"/>
  <c r="M42" i="122"/>
  <c r="M41" i="122" s="1"/>
  <c r="M43" i="122"/>
  <c r="M44" i="122"/>
  <c r="N42" i="122"/>
  <c r="N49" i="122" s="1"/>
  <c r="N43" i="122"/>
  <c r="N44" i="122"/>
  <c r="O42" i="122"/>
  <c r="O49" i="122" s="1"/>
  <c r="O57" i="122" s="1"/>
  <c r="O60" i="122" s="1"/>
  <c r="O43" i="122"/>
  <c r="O44" i="122"/>
  <c r="Q42" i="122"/>
  <c r="Q49" i="122" s="1"/>
  <c r="Q43" i="122"/>
  <c r="Q44" i="122"/>
  <c r="R41" i="122"/>
  <c r="C45" i="122"/>
  <c r="D45" i="122"/>
  <c r="E45" i="122"/>
  <c r="F45" i="122"/>
  <c r="G45" i="122"/>
  <c r="H45" i="122"/>
  <c r="I45" i="122"/>
  <c r="J45" i="122"/>
  <c r="K45" i="122"/>
  <c r="L45" i="122"/>
  <c r="M45" i="122"/>
  <c r="N45" i="122"/>
  <c r="O45" i="122"/>
  <c r="Q45" i="122"/>
  <c r="R45" i="122"/>
  <c r="C49" i="122"/>
  <c r="C57" i="122" s="1"/>
  <c r="C53" i="122"/>
  <c r="D53" i="122"/>
  <c r="E53" i="122"/>
  <c r="F53" i="122"/>
  <c r="G53" i="122"/>
  <c r="H53" i="122"/>
  <c r="I53" i="122"/>
  <c r="J53" i="122"/>
  <c r="K53" i="122"/>
  <c r="L53" i="122"/>
  <c r="M53" i="122"/>
  <c r="N53" i="122"/>
  <c r="O53" i="122"/>
  <c r="Q53" i="122"/>
  <c r="C55" i="122"/>
  <c r="E55" i="122"/>
  <c r="F55" i="122"/>
  <c r="G55" i="122"/>
  <c r="H55" i="122"/>
  <c r="J55" i="122"/>
  <c r="M55" i="122"/>
  <c r="N55" i="122"/>
  <c r="O55" i="122"/>
  <c r="Q55" i="122"/>
  <c r="C58" i="122"/>
  <c r="D58" i="122"/>
  <c r="D65" i="122" s="1"/>
  <c r="E58" i="122"/>
  <c r="E65" i="122" s="1"/>
  <c r="F58" i="122"/>
  <c r="F65" i="122" s="1"/>
  <c r="G58" i="122"/>
  <c r="H58" i="122"/>
  <c r="H65" i="122" s="1"/>
  <c r="I58" i="122"/>
  <c r="I65" i="122" s="1"/>
  <c r="J58" i="122"/>
  <c r="K58" i="122"/>
  <c r="L58" i="122"/>
  <c r="L65" i="122" s="1"/>
  <c r="M58" i="122"/>
  <c r="M65" i="122" s="1"/>
  <c r="N58" i="122"/>
  <c r="N65" i="122" s="1"/>
  <c r="O58" i="122"/>
  <c r="Q58" i="122"/>
  <c r="Q65" i="122" s="1"/>
  <c r="C59" i="122"/>
  <c r="C66" i="122" s="1"/>
  <c r="D59" i="122"/>
  <c r="D66" i="122" s="1"/>
  <c r="E59" i="122"/>
  <c r="F59" i="122"/>
  <c r="F66" i="122" s="1"/>
  <c r="G59" i="122"/>
  <c r="G66" i="122" s="1"/>
  <c r="H59" i="122"/>
  <c r="H66" i="122" s="1"/>
  <c r="I59" i="122"/>
  <c r="J59" i="122"/>
  <c r="J66" i="122" s="1"/>
  <c r="K59" i="122"/>
  <c r="K66" i="122" s="1"/>
  <c r="L59" i="122"/>
  <c r="L66" i="122" s="1"/>
  <c r="M59" i="122"/>
  <c r="N59" i="122"/>
  <c r="N66" i="122" s="1"/>
  <c r="O59" i="122"/>
  <c r="Q59" i="122"/>
  <c r="C61" i="122"/>
  <c r="D61" i="122"/>
  <c r="E61" i="122"/>
  <c r="E64" i="122"/>
  <c r="F61" i="122"/>
  <c r="G61" i="122"/>
  <c r="H61" i="122"/>
  <c r="H64" i="122" s="1"/>
  <c r="I61" i="122"/>
  <c r="I64" i="122" s="1"/>
  <c r="J61" i="122"/>
  <c r="K61" i="122"/>
  <c r="L61" i="122"/>
  <c r="M61" i="122"/>
  <c r="M64" i="122" s="1"/>
  <c r="N61" i="122"/>
  <c r="O61" i="122"/>
  <c r="O64" i="122"/>
  <c r="D64" i="122"/>
  <c r="L64" i="122"/>
  <c r="N64" i="122"/>
  <c r="C65" i="122"/>
  <c r="G65" i="122"/>
  <c r="J65" i="122"/>
  <c r="K65" i="122"/>
  <c r="O65" i="122"/>
  <c r="E66" i="122"/>
  <c r="I66" i="122"/>
  <c r="M66" i="122"/>
  <c r="O66" i="122"/>
  <c r="Q66" i="122"/>
  <c r="C69" i="122"/>
  <c r="D69" i="122"/>
  <c r="E69" i="122"/>
  <c r="E72" i="122" s="1"/>
  <c r="F69" i="122"/>
  <c r="F72" i="122" s="1"/>
  <c r="G69" i="122"/>
  <c r="H69" i="122"/>
  <c r="I69" i="122"/>
  <c r="I72" i="122" s="1"/>
  <c r="J69" i="122"/>
  <c r="J72" i="122" s="1"/>
  <c r="K69" i="122"/>
  <c r="L69" i="122"/>
  <c r="M69" i="122"/>
  <c r="M72" i="122" s="1"/>
  <c r="N69" i="122"/>
  <c r="N72" i="122" s="1"/>
  <c r="O69" i="122"/>
  <c r="Q69" i="122"/>
  <c r="C72" i="122"/>
  <c r="D72" i="122"/>
  <c r="G72" i="122"/>
  <c r="H72" i="122"/>
  <c r="K72" i="122"/>
  <c r="L72" i="122"/>
  <c r="O72" i="122"/>
  <c r="Q72" i="122"/>
  <c r="D41" i="161"/>
  <c r="D121" i="161" s="1"/>
  <c r="E41" i="161"/>
  <c r="F41" i="161"/>
  <c r="G41" i="161"/>
  <c r="H41" i="161"/>
  <c r="H121" i="161" s="1"/>
  <c r="I41" i="161"/>
  <c r="J41" i="161"/>
  <c r="J121" i="161" s="1"/>
  <c r="K41" i="161"/>
  <c r="L41" i="161"/>
  <c r="L121" i="161" s="1"/>
  <c r="M41" i="161"/>
  <c r="N41" i="161"/>
  <c r="N121" i="161" s="1"/>
  <c r="O41" i="161"/>
  <c r="Q41" i="161"/>
  <c r="Q121" i="161" s="1"/>
  <c r="R41" i="161"/>
  <c r="S41" i="161"/>
  <c r="S121" i="161" s="1"/>
  <c r="D72" i="161"/>
  <c r="D150" i="161" s="1"/>
  <c r="E72" i="161"/>
  <c r="E150" i="161" s="1"/>
  <c r="F72" i="161"/>
  <c r="G72" i="161"/>
  <c r="H72" i="161"/>
  <c r="H150" i="161" s="1"/>
  <c r="I72" i="161"/>
  <c r="I150" i="161" s="1"/>
  <c r="J72" i="161"/>
  <c r="K72" i="161"/>
  <c r="K150" i="161" s="1"/>
  <c r="L72" i="161"/>
  <c r="L150" i="161" s="1"/>
  <c r="M72" i="161"/>
  <c r="M150" i="161" s="1"/>
  <c r="N72" i="161"/>
  <c r="O72" i="161"/>
  <c r="Q72" i="161"/>
  <c r="Q150" i="161" s="1"/>
  <c r="R72" i="161"/>
  <c r="R150" i="161" s="1"/>
  <c r="S72" i="161"/>
  <c r="D73" i="161"/>
  <c r="D151" i="161" s="1"/>
  <c r="F73" i="161"/>
  <c r="F151" i="161" s="1"/>
  <c r="G73" i="161"/>
  <c r="H73" i="161"/>
  <c r="H151" i="161" s="1"/>
  <c r="I73" i="161"/>
  <c r="I151" i="161" s="1"/>
  <c r="K73" i="161"/>
  <c r="L73" i="161"/>
  <c r="L151" i="161" s="1"/>
  <c r="N73" i="161"/>
  <c r="N151" i="161" s="1"/>
  <c r="O73" i="161"/>
  <c r="Q73" i="161"/>
  <c r="Q151" i="161" s="1"/>
  <c r="S73" i="161"/>
  <c r="D88" i="161"/>
  <c r="E88" i="161"/>
  <c r="F88" i="161"/>
  <c r="G88" i="161"/>
  <c r="H88" i="161"/>
  <c r="I88" i="161"/>
  <c r="J88" i="161"/>
  <c r="K88" i="161"/>
  <c r="L88" i="161"/>
  <c r="M88" i="161"/>
  <c r="N88" i="161"/>
  <c r="O88" i="161"/>
  <c r="P88" i="161"/>
  <c r="Q88" i="161"/>
  <c r="R88" i="161"/>
  <c r="S88" i="161"/>
  <c r="D89" i="161"/>
  <c r="E89" i="161"/>
  <c r="F89" i="161"/>
  <c r="G89" i="161"/>
  <c r="H89" i="161"/>
  <c r="I89" i="161"/>
  <c r="J89" i="161"/>
  <c r="K89" i="161"/>
  <c r="L89" i="161"/>
  <c r="M89" i="161"/>
  <c r="N89" i="161"/>
  <c r="O89" i="161"/>
  <c r="P89" i="161"/>
  <c r="Q89" i="161"/>
  <c r="R89" i="161"/>
  <c r="S89" i="161"/>
  <c r="D90" i="161"/>
  <c r="E90" i="161"/>
  <c r="F90" i="161"/>
  <c r="G90" i="161"/>
  <c r="H90" i="161"/>
  <c r="I90" i="161"/>
  <c r="J90" i="161"/>
  <c r="K90" i="161"/>
  <c r="L90" i="161"/>
  <c r="M90" i="161"/>
  <c r="N90" i="161"/>
  <c r="O90" i="161"/>
  <c r="P90" i="161"/>
  <c r="Q90" i="161"/>
  <c r="R90" i="161"/>
  <c r="S90" i="161"/>
  <c r="D91" i="161"/>
  <c r="E91" i="161"/>
  <c r="F91" i="161"/>
  <c r="G91" i="161"/>
  <c r="H91" i="161"/>
  <c r="I91" i="161"/>
  <c r="J91" i="161"/>
  <c r="K91" i="161"/>
  <c r="L91" i="161"/>
  <c r="M91" i="161"/>
  <c r="N91" i="161"/>
  <c r="O91" i="161"/>
  <c r="P91" i="161"/>
  <c r="Q91" i="161"/>
  <c r="R91" i="161"/>
  <c r="S91" i="161"/>
  <c r="D92" i="161"/>
  <c r="E92" i="161"/>
  <c r="F92" i="161"/>
  <c r="G92" i="161"/>
  <c r="H92" i="161"/>
  <c r="I92" i="161"/>
  <c r="J92" i="161"/>
  <c r="K92" i="161"/>
  <c r="L92" i="161"/>
  <c r="M92" i="161"/>
  <c r="N92" i="161"/>
  <c r="O92" i="161"/>
  <c r="P92" i="161"/>
  <c r="Q92" i="161"/>
  <c r="R92" i="161"/>
  <c r="S92" i="161"/>
  <c r="D93" i="161"/>
  <c r="E93" i="161"/>
  <c r="F93" i="161"/>
  <c r="G93" i="161"/>
  <c r="H93" i="161"/>
  <c r="I93" i="161"/>
  <c r="J93" i="161"/>
  <c r="K93" i="161"/>
  <c r="L93" i="161"/>
  <c r="M93" i="161"/>
  <c r="N93" i="161"/>
  <c r="O93" i="161"/>
  <c r="P93" i="161"/>
  <c r="Q93" i="161"/>
  <c r="R93" i="161"/>
  <c r="S93" i="161"/>
  <c r="D94" i="161"/>
  <c r="E94" i="161"/>
  <c r="F94" i="161"/>
  <c r="G94" i="161"/>
  <c r="H94" i="161"/>
  <c r="I94" i="161"/>
  <c r="J94" i="161"/>
  <c r="K94" i="161"/>
  <c r="L94" i="161"/>
  <c r="M94" i="161"/>
  <c r="N94" i="161"/>
  <c r="O94" i="161"/>
  <c r="P94" i="161"/>
  <c r="Q94" i="161"/>
  <c r="R94" i="161"/>
  <c r="S94" i="161"/>
  <c r="D96" i="161"/>
  <c r="E96" i="161"/>
  <c r="F96" i="161"/>
  <c r="G96" i="161"/>
  <c r="H96" i="161"/>
  <c r="I96" i="161"/>
  <c r="J96" i="161"/>
  <c r="K96" i="161"/>
  <c r="L96" i="161"/>
  <c r="M96" i="161"/>
  <c r="N96" i="161"/>
  <c r="O96" i="161"/>
  <c r="P96" i="161"/>
  <c r="Q96" i="161"/>
  <c r="R96" i="161"/>
  <c r="S96" i="161"/>
  <c r="D98" i="161"/>
  <c r="E98" i="161"/>
  <c r="F98" i="161"/>
  <c r="G98" i="161"/>
  <c r="H98" i="161"/>
  <c r="I98" i="161"/>
  <c r="J98" i="161"/>
  <c r="K98" i="161"/>
  <c r="L98" i="161"/>
  <c r="M98" i="161"/>
  <c r="N98" i="161"/>
  <c r="O98" i="161"/>
  <c r="P98" i="161"/>
  <c r="Q98" i="161"/>
  <c r="R98" i="161"/>
  <c r="S98" i="161"/>
  <c r="D99" i="161"/>
  <c r="E99" i="161"/>
  <c r="F99" i="161"/>
  <c r="G99" i="161"/>
  <c r="H99" i="161"/>
  <c r="I99" i="161"/>
  <c r="J99" i="161"/>
  <c r="K99" i="161"/>
  <c r="L99" i="161"/>
  <c r="M99" i="161"/>
  <c r="N99" i="161"/>
  <c r="O99" i="161"/>
  <c r="P99" i="161"/>
  <c r="Q99" i="161"/>
  <c r="R99" i="161"/>
  <c r="S99" i="161"/>
  <c r="D100" i="161"/>
  <c r="E100" i="161"/>
  <c r="F100" i="161"/>
  <c r="G100" i="161"/>
  <c r="H100" i="161"/>
  <c r="I100" i="161"/>
  <c r="J100" i="161"/>
  <c r="K100" i="161"/>
  <c r="L100" i="161"/>
  <c r="M100" i="161"/>
  <c r="N100" i="161"/>
  <c r="O100" i="161"/>
  <c r="P100" i="161"/>
  <c r="Q100" i="161"/>
  <c r="R100" i="161"/>
  <c r="S100" i="161"/>
  <c r="E104" i="161"/>
  <c r="F104" i="161"/>
  <c r="G104" i="161"/>
  <c r="I104" i="161"/>
  <c r="J104" i="161"/>
  <c r="L104" i="161"/>
  <c r="M104" i="161"/>
  <c r="N104" i="161"/>
  <c r="P104" i="161"/>
  <c r="Q104" i="161"/>
  <c r="R104" i="161"/>
  <c r="E105" i="161"/>
  <c r="F105" i="161"/>
  <c r="G105" i="161"/>
  <c r="I105" i="161"/>
  <c r="J105" i="161"/>
  <c r="L105" i="161"/>
  <c r="M105" i="161"/>
  <c r="N105" i="161"/>
  <c r="P105" i="161"/>
  <c r="Q105" i="161"/>
  <c r="R105" i="161"/>
  <c r="E106" i="161"/>
  <c r="F106" i="161"/>
  <c r="G106" i="161"/>
  <c r="I106" i="161"/>
  <c r="J106" i="161"/>
  <c r="L106" i="161"/>
  <c r="M106" i="161"/>
  <c r="N106" i="161"/>
  <c r="P106" i="161"/>
  <c r="Q106" i="161"/>
  <c r="R106" i="161"/>
  <c r="E107" i="161"/>
  <c r="F107" i="161"/>
  <c r="G107" i="161"/>
  <c r="I107" i="161"/>
  <c r="J107" i="161"/>
  <c r="L107" i="161"/>
  <c r="M107" i="161"/>
  <c r="N107" i="161"/>
  <c r="P107" i="161"/>
  <c r="Q107" i="161"/>
  <c r="R107" i="161"/>
  <c r="E108" i="161"/>
  <c r="F108" i="161"/>
  <c r="G108" i="161"/>
  <c r="I108" i="161"/>
  <c r="J108" i="161"/>
  <c r="L108" i="161"/>
  <c r="M108" i="161"/>
  <c r="N108" i="161"/>
  <c r="P108" i="161"/>
  <c r="Q108" i="161"/>
  <c r="R108" i="161"/>
  <c r="E109" i="161"/>
  <c r="F109" i="161"/>
  <c r="G109" i="161"/>
  <c r="I109" i="161"/>
  <c r="J109" i="161"/>
  <c r="L109" i="161"/>
  <c r="M109" i="161"/>
  <c r="N109" i="161"/>
  <c r="P109" i="161"/>
  <c r="Q109" i="161"/>
  <c r="R109" i="161"/>
  <c r="E111" i="161"/>
  <c r="F111" i="161"/>
  <c r="G111" i="161"/>
  <c r="I111" i="161"/>
  <c r="J111" i="161"/>
  <c r="L111" i="161"/>
  <c r="M111" i="161"/>
  <c r="N111" i="161"/>
  <c r="P111" i="161"/>
  <c r="Q111" i="161"/>
  <c r="R111" i="161"/>
  <c r="E112" i="161"/>
  <c r="F112" i="161"/>
  <c r="G112" i="161"/>
  <c r="I112" i="161"/>
  <c r="J112" i="161"/>
  <c r="L112" i="161"/>
  <c r="M112" i="161"/>
  <c r="N112" i="161"/>
  <c r="P112" i="161"/>
  <c r="Q112" i="161"/>
  <c r="R112" i="161"/>
  <c r="E113" i="161"/>
  <c r="F113" i="161"/>
  <c r="G113" i="161"/>
  <c r="I113" i="161"/>
  <c r="J113" i="161"/>
  <c r="L113" i="161"/>
  <c r="M113" i="161"/>
  <c r="N113" i="161"/>
  <c r="P113" i="161"/>
  <c r="Q113" i="161"/>
  <c r="R113" i="161"/>
  <c r="D115" i="161"/>
  <c r="E115" i="161"/>
  <c r="F115" i="161"/>
  <c r="G115" i="161"/>
  <c r="H115" i="161"/>
  <c r="I115" i="161"/>
  <c r="J115" i="161"/>
  <c r="K115" i="161"/>
  <c r="L115" i="161"/>
  <c r="M115" i="161"/>
  <c r="N115" i="161"/>
  <c r="O115" i="161"/>
  <c r="P115" i="161"/>
  <c r="Q115" i="161"/>
  <c r="R115" i="161"/>
  <c r="S115" i="161"/>
  <c r="D116" i="161"/>
  <c r="E116" i="161"/>
  <c r="F116" i="161"/>
  <c r="G116" i="161"/>
  <c r="H116" i="161"/>
  <c r="I116" i="161"/>
  <c r="J116" i="161"/>
  <c r="K116" i="161"/>
  <c r="L116" i="161"/>
  <c r="M116" i="161"/>
  <c r="N116" i="161"/>
  <c r="O116" i="161"/>
  <c r="P116" i="161"/>
  <c r="Q116" i="161"/>
  <c r="R116" i="161"/>
  <c r="S116" i="161"/>
  <c r="D118" i="161"/>
  <c r="E118" i="161"/>
  <c r="F118" i="161"/>
  <c r="G118" i="161"/>
  <c r="H118" i="161"/>
  <c r="I118" i="161"/>
  <c r="J118" i="161"/>
  <c r="K118" i="161"/>
  <c r="L118" i="161"/>
  <c r="M118" i="161"/>
  <c r="N118" i="161"/>
  <c r="O118" i="161"/>
  <c r="P118" i="161"/>
  <c r="Q118" i="161"/>
  <c r="R118" i="161"/>
  <c r="S118" i="161"/>
  <c r="D119" i="161"/>
  <c r="E119" i="161"/>
  <c r="F119" i="161"/>
  <c r="G119" i="161"/>
  <c r="H119" i="161"/>
  <c r="I119" i="161"/>
  <c r="J119" i="161"/>
  <c r="K119" i="161"/>
  <c r="L119" i="161"/>
  <c r="M119" i="161"/>
  <c r="N119" i="161"/>
  <c r="O119" i="161"/>
  <c r="P119" i="161"/>
  <c r="Q119" i="161"/>
  <c r="R119" i="161"/>
  <c r="S119" i="161"/>
  <c r="E121" i="161"/>
  <c r="F121" i="161"/>
  <c r="G121" i="161"/>
  <c r="I121" i="161"/>
  <c r="K121" i="161"/>
  <c r="M121" i="161"/>
  <c r="O121" i="161"/>
  <c r="P121" i="161"/>
  <c r="R121" i="161"/>
  <c r="F150" i="161"/>
  <c r="G150" i="161"/>
  <c r="J150" i="161"/>
  <c r="N150" i="161"/>
  <c r="O150" i="161"/>
  <c r="P150" i="161"/>
  <c r="S150" i="161"/>
  <c r="G151" i="161"/>
  <c r="K151" i="161"/>
  <c r="O151" i="161"/>
  <c r="P151" i="161"/>
  <c r="S151" i="161"/>
  <c r="Q41" i="146"/>
  <c r="N41" i="146"/>
  <c r="G40" i="146"/>
  <c r="Q39" i="146"/>
  <c r="N39" i="146"/>
  <c r="I7" i="125"/>
  <c r="I81" i="126"/>
  <c r="I76" i="127"/>
  <c r="F7" i="125"/>
  <c r="F6" i="125"/>
  <c r="F8" i="125"/>
  <c r="C41" i="146"/>
  <c r="E41" i="146"/>
  <c r="G41" i="146"/>
  <c r="D41" i="146"/>
  <c r="F41" i="146"/>
  <c r="M41" i="146"/>
  <c r="C39" i="146"/>
  <c r="E39" i="146"/>
  <c r="G39" i="146"/>
  <c r="D39" i="146"/>
  <c r="F39" i="146"/>
  <c r="M39" i="146"/>
  <c r="Q80" i="132"/>
  <c r="I80" i="132"/>
  <c r="J81" i="126"/>
  <c r="J76" i="127"/>
  <c r="D81" i="126"/>
  <c r="E80" i="132"/>
  <c r="F80" i="63"/>
  <c r="F81" i="126"/>
  <c r="F76" i="127"/>
  <c r="H80" i="63"/>
  <c r="M6" i="125"/>
  <c r="M8" i="125"/>
  <c r="M7" i="125"/>
  <c r="S42" i="146"/>
  <c r="D75" i="155"/>
  <c r="S41" i="146"/>
  <c r="L42" i="146"/>
  <c r="K41" i="146"/>
  <c r="L40" i="146"/>
  <c r="H40" i="146"/>
  <c r="I39" i="146"/>
  <c r="P147" i="161"/>
  <c r="I40" i="146"/>
  <c r="J39" i="146"/>
  <c r="O113" i="161" l="1"/>
  <c r="O112" i="161"/>
  <c r="O111" i="161"/>
  <c r="O109" i="161"/>
  <c r="O108" i="161"/>
  <c r="O107" i="161"/>
  <c r="O106" i="161"/>
  <c r="O105" i="161"/>
  <c r="O104" i="161"/>
  <c r="F146" i="161"/>
  <c r="S146" i="161"/>
  <c r="G59" i="161"/>
  <c r="O59" i="161"/>
  <c r="Q138" i="161"/>
  <c r="H146" i="161"/>
  <c r="F138" i="161"/>
  <c r="D138" i="161"/>
  <c r="O146" i="161"/>
  <c r="N59" i="161"/>
  <c r="L59" i="161"/>
  <c r="F59" i="161"/>
  <c r="T59" i="161"/>
  <c r="K146" i="161"/>
  <c r="R67" i="125"/>
  <c r="R66" i="125"/>
  <c r="R44" i="125"/>
  <c r="R33" i="125"/>
  <c r="R41" i="125"/>
  <c r="R27" i="125"/>
  <c r="R15" i="125"/>
  <c r="R6" i="125"/>
  <c r="R75" i="125"/>
  <c r="J76" i="84"/>
  <c r="J74" i="85"/>
  <c r="N76" i="84"/>
  <c r="N18" i="125" s="1"/>
  <c r="E74" i="85"/>
  <c r="I74" i="85"/>
  <c r="R74" i="85"/>
  <c r="L76" i="84"/>
  <c r="L74" i="125" s="1"/>
  <c r="T76" i="84"/>
  <c r="T74" i="125"/>
  <c r="S76" i="84"/>
  <c r="S74" i="125" s="1"/>
  <c r="Q76" i="84"/>
  <c r="Q74" i="125" s="1"/>
  <c r="Q74" i="85"/>
  <c r="I22" i="125"/>
  <c r="I54" i="125"/>
  <c r="I63" i="125"/>
  <c r="I64" i="125"/>
  <c r="I68" i="125"/>
  <c r="I29" i="125"/>
  <c r="I55" i="125"/>
  <c r="I67" i="125"/>
  <c r="I76" i="125"/>
  <c r="K74" i="85"/>
  <c r="G7" i="125"/>
  <c r="G8" i="125"/>
  <c r="G12" i="125"/>
  <c r="G13" i="125"/>
  <c r="G22" i="125"/>
  <c r="G24" i="125"/>
  <c r="G38" i="125"/>
  <c r="G39" i="125"/>
  <c r="G47" i="125"/>
  <c r="G52" i="125"/>
  <c r="G54" i="125"/>
  <c r="G55" i="125"/>
  <c r="G6" i="125"/>
  <c r="G23" i="125"/>
  <c r="G31" i="125"/>
  <c r="G33" i="125"/>
  <c r="G35" i="125"/>
  <c r="G37" i="125"/>
  <c r="G41" i="125"/>
  <c r="G44" i="125"/>
  <c r="G46" i="125"/>
  <c r="G49" i="125"/>
  <c r="G51" i="125"/>
  <c r="G53" i="125"/>
  <c r="G57" i="125"/>
  <c r="G60" i="125"/>
  <c r="G62" i="125"/>
  <c r="G64" i="125"/>
  <c r="G67" i="125"/>
  <c r="G70" i="125"/>
  <c r="G74" i="125"/>
  <c r="G66" i="125"/>
  <c r="G65" i="125"/>
  <c r="G58" i="125"/>
  <c r="G43" i="125"/>
  <c r="G36" i="125"/>
  <c r="G32" i="125"/>
  <c r="G29" i="125"/>
  <c r="G18" i="125"/>
  <c r="R16" i="125"/>
  <c r="R30" i="125"/>
  <c r="R34" i="125"/>
  <c r="R36" i="125"/>
  <c r="R40" i="125"/>
  <c r="R45" i="125"/>
  <c r="R50" i="125"/>
  <c r="R52" i="125"/>
  <c r="R56" i="125"/>
  <c r="R14" i="125"/>
  <c r="R20" i="125"/>
  <c r="R25" i="125"/>
  <c r="R29" i="125"/>
  <c r="R31" i="125"/>
  <c r="R39" i="125"/>
  <c r="R42" i="125"/>
  <c r="R47" i="125"/>
  <c r="R49" i="125"/>
  <c r="R55" i="125"/>
  <c r="R58" i="125"/>
  <c r="R60" i="125"/>
  <c r="R65" i="125"/>
  <c r="R68" i="125"/>
  <c r="R71" i="125"/>
  <c r="I10" i="125"/>
  <c r="I16" i="125"/>
  <c r="I31" i="125"/>
  <c r="I33" i="125"/>
  <c r="I35" i="125"/>
  <c r="I37" i="125"/>
  <c r="I41" i="125"/>
  <c r="I44" i="125"/>
  <c r="I46" i="125"/>
  <c r="I49" i="125"/>
  <c r="I51" i="125"/>
  <c r="I53" i="125"/>
  <c r="I57" i="125"/>
  <c r="I17" i="125"/>
  <c r="I30" i="125"/>
  <c r="I32" i="125"/>
  <c r="I40" i="125"/>
  <c r="I43" i="125"/>
  <c r="I48" i="125"/>
  <c r="I50" i="125"/>
  <c r="I56" i="125"/>
  <c r="I59" i="125"/>
  <c r="I61" i="125"/>
  <c r="I66" i="125"/>
  <c r="I69" i="125"/>
  <c r="R7" i="125"/>
  <c r="I8" i="125"/>
  <c r="I6" i="125"/>
  <c r="G75" i="125"/>
  <c r="G72" i="125"/>
  <c r="G71" i="125"/>
  <c r="R63" i="125"/>
  <c r="I60" i="125"/>
  <c r="G59" i="125"/>
  <c r="I52" i="125"/>
  <c r="G48" i="125"/>
  <c r="R46" i="125"/>
  <c r="G45" i="125"/>
  <c r="G42" i="125"/>
  <c r="I38" i="125"/>
  <c r="G34" i="125"/>
  <c r="G30" i="125"/>
  <c r="I28" i="125"/>
  <c r="I15" i="125"/>
  <c r="G11" i="125"/>
  <c r="L34" i="125"/>
  <c r="L58" i="125"/>
  <c r="L38" i="125"/>
  <c r="L54" i="125"/>
  <c r="L71" i="125"/>
  <c r="G76" i="125"/>
  <c r="I75" i="125"/>
  <c r="R74" i="125"/>
  <c r="I72" i="125"/>
  <c r="I71" i="125"/>
  <c r="I70" i="125"/>
  <c r="G69" i="125"/>
  <c r="G68" i="125"/>
  <c r="G63" i="125"/>
  <c r="I62" i="125"/>
  <c r="G61" i="125"/>
  <c r="R57" i="125"/>
  <c r="G56" i="125"/>
  <c r="I45" i="125"/>
  <c r="I42" i="125"/>
  <c r="I39" i="125"/>
  <c r="R35" i="125"/>
  <c r="I34" i="125"/>
  <c r="R28" i="125"/>
  <c r="G17" i="125"/>
  <c r="I12" i="125"/>
  <c r="I11" i="125"/>
  <c r="E14" i="125"/>
  <c r="E15" i="125"/>
  <c r="E19" i="125"/>
  <c r="E20" i="125"/>
  <c r="E21" i="125"/>
  <c r="E25" i="125"/>
  <c r="E26" i="125"/>
  <c r="E30" i="125"/>
  <c r="E32" i="125"/>
  <c r="E40" i="125"/>
  <c r="E43" i="125"/>
  <c r="E48" i="125"/>
  <c r="E50" i="125"/>
  <c r="E56" i="125"/>
  <c r="E59" i="125"/>
  <c r="E7" i="125"/>
  <c r="E8" i="125"/>
  <c r="E9" i="125"/>
  <c r="E27" i="125"/>
  <c r="E28" i="125"/>
  <c r="E29" i="125"/>
  <c r="E34" i="125"/>
  <c r="E36" i="125"/>
  <c r="E42" i="125"/>
  <c r="E45" i="125"/>
  <c r="E58" i="125"/>
  <c r="E63" i="125"/>
  <c r="F9" i="125"/>
  <c r="F11" i="125"/>
  <c r="F18" i="125"/>
  <c r="F27" i="125"/>
  <c r="F28" i="125"/>
  <c r="F29" i="125"/>
  <c r="F34" i="125"/>
  <c r="F36" i="125"/>
  <c r="F42" i="125"/>
  <c r="F45" i="125"/>
  <c r="F58" i="125"/>
  <c r="F10" i="125"/>
  <c r="F12" i="125"/>
  <c r="F13" i="125"/>
  <c r="F16" i="125"/>
  <c r="F22" i="125"/>
  <c r="F24" i="125"/>
  <c r="F38" i="125"/>
  <c r="F39" i="125"/>
  <c r="F47" i="125"/>
  <c r="F52" i="125"/>
  <c r="F54" i="125"/>
  <c r="F55" i="125"/>
  <c r="F65" i="125"/>
  <c r="F68" i="125"/>
  <c r="F71" i="125"/>
  <c r="N13" i="125"/>
  <c r="S76" i="85"/>
  <c r="N22" i="125"/>
  <c r="N15" i="125"/>
  <c r="N42" i="125"/>
  <c r="N58" i="125"/>
  <c r="N75" i="125"/>
  <c r="N54" i="125"/>
  <c r="T72" i="125"/>
  <c r="T56" i="125"/>
  <c r="T40" i="125"/>
  <c r="T24" i="125"/>
  <c r="T8" i="125"/>
  <c r="N63" i="125"/>
  <c r="N38" i="125"/>
  <c r="N26" i="125"/>
  <c r="T65" i="125"/>
  <c r="T49" i="125"/>
  <c r="T33" i="125"/>
  <c r="R8" i="125"/>
  <c r="R13" i="125"/>
  <c r="R18" i="125"/>
  <c r="R19" i="125"/>
  <c r="R24" i="125"/>
  <c r="R26" i="125"/>
  <c r="R12" i="125"/>
  <c r="R17" i="125"/>
  <c r="R22" i="125"/>
  <c r="R23" i="125"/>
  <c r="R9" i="125"/>
  <c r="R10" i="125"/>
  <c r="R11" i="125"/>
  <c r="R32" i="125"/>
  <c r="R37" i="125"/>
  <c r="R38" i="125"/>
  <c r="R43" i="125"/>
  <c r="R48" i="125"/>
  <c r="R53" i="125"/>
  <c r="R54" i="125"/>
  <c r="R59" i="125"/>
  <c r="R64" i="125"/>
  <c r="R69" i="125"/>
  <c r="R70" i="125"/>
  <c r="R76" i="125"/>
  <c r="T7" i="125"/>
  <c r="T11" i="125"/>
  <c r="T15" i="125"/>
  <c r="T19" i="125"/>
  <c r="T23" i="125"/>
  <c r="T27" i="125"/>
  <c r="T31" i="125"/>
  <c r="T35" i="125"/>
  <c r="T39" i="125"/>
  <c r="T43" i="125"/>
  <c r="T47" i="125"/>
  <c r="T51" i="125"/>
  <c r="T55" i="125"/>
  <c r="T59" i="125"/>
  <c r="T63" i="125"/>
  <c r="T67" i="125"/>
  <c r="T71" i="125"/>
  <c r="T76" i="125"/>
  <c r="T6" i="125"/>
  <c r="T10" i="125"/>
  <c r="T14" i="125"/>
  <c r="T18" i="125"/>
  <c r="T22" i="125"/>
  <c r="T26" i="125"/>
  <c r="T30" i="125"/>
  <c r="T34" i="125"/>
  <c r="T38" i="125"/>
  <c r="T42" i="125"/>
  <c r="T46" i="125"/>
  <c r="T50" i="125"/>
  <c r="T54" i="125"/>
  <c r="T58" i="125"/>
  <c r="T62" i="125"/>
  <c r="T66" i="125"/>
  <c r="T70" i="125"/>
  <c r="T75" i="125"/>
  <c r="T20" i="125"/>
  <c r="T28" i="125"/>
  <c r="T36" i="125"/>
  <c r="T44" i="125"/>
  <c r="T52" i="125"/>
  <c r="T60" i="125"/>
  <c r="T68" i="125"/>
  <c r="T13" i="125"/>
  <c r="T21" i="125"/>
  <c r="T29" i="125"/>
  <c r="T37" i="125"/>
  <c r="T45" i="125"/>
  <c r="T53" i="125"/>
  <c r="T61" i="125"/>
  <c r="T69" i="125"/>
  <c r="I76" i="85"/>
  <c r="N29" i="125"/>
  <c r="N61" i="125"/>
  <c r="N41" i="125"/>
  <c r="N10" i="125"/>
  <c r="T64" i="125"/>
  <c r="T48" i="125"/>
  <c r="T32" i="125"/>
  <c r="T16" i="125"/>
  <c r="P10" i="125"/>
  <c r="P16" i="125"/>
  <c r="P21" i="125"/>
  <c r="P6" i="125"/>
  <c r="P7" i="125"/>
  <c r="P9" i="125"/>
  <c r="P14" i="125"/>
  <c r="P20" i="125"/>
  <c r="P25" i="125"/>
  <c r="P27" i="125"/>
  <c r="P17" i="125"/>
  <c r="P18" i="125"/>
  <c r="P22" i="125"/>
  <c r="P29" i="125"/>
  <c r="P35" i="125"/>
  <c r="P40" i="125"/>
  <c r="P45" i="125"/>
  <c r="P51" i="125"/>
  <c r="P56" i="125"/>
  <c r="P61" i="125"/>
  <c r="P67" i="125"/>
  <c r="P72" i="125"/>
  <c r="K76" i="84"/>
  <c r="O76" i="84"/>
  <c r="O74" i="85"/>
  <c r="Q6" i="125"/>
  <c r="Q7" i="125"/>
  <c r="Q9" i="125"/>
  <c r="Q14" i="125"/>
  <c r="Q15" i="125"/>
  <c r="Q20" i="125"/>
  <c r="Q25" i="125"/>
  <c r="Q27" i="125"/>
  <c r="Q8" i="125"/>
  <c r="Q13" i="125"/>
  <c r="Q18" i="125"/>
  <c r="Q19" i="125"/>
  <c r="Q24" i="125"/>
  <c r="Q26" i="125"/>
  <c r="I9" i="125"/>
  <c r="I14" i="125"/>
  <c r="I19" i="125"/>
  <c r="I20" i="125"/>
  <c r="I25" i="125"/>
  <c r="I26" i="125"/>
  <c r="I27" i="125"/>
  <c r="I13" i="125"/>
  <c r="I18" i="125"/>
  <c r="I23" i="125"/>
  <c r="I24" i="125"/>
  <c r="G74" i="85"/>
  <c r="L74" i="85"/>
  <c r="T74" i="85"/>
  <c r="F74" i="85"/>
  <c r="S74" i="85"/>
  <c r="N74" i="85"/>
  <c r="P74" i="85"/>
  <c r="E13" i="125"/>
  <c r="E18" i="125"/>
  <c r="E23" i="125"/>
  <c r="E24" i="125"/>
  <c r="E11" i="125"/>
  <c r="E12" i="125"/>
  <c r="E17" i="125"/>
  <c r="E22" i="125"/>
  <c r="G10" i="125"/>
  <c r="G15" i="125"/>
  <c r="G16" i="125"/>
  <c r="G21" i="125"/>
  <c r="G28" i="125"/>
  <c r="G9" i="125"/>
  <c r="G14" i="125"/>
  <c r="G19" i="125"/>
  <c r="G20" i="125"/>
  <c r="G25" i="125"/>
  <c r="G27" i="125"/>
  <c r="L16" i="125"/>
  <c r="L14" i="125"/>
  <c r="L26" i="125"/>
  <c r="M9" i="125"/>
  <c r="M14" i="125"/>
  <c r="M19" i="125"/>
  <c r="M20" i="125"/>
  <c r="M25" i="125"/>
  <c r="M26" i="125"/>
  <c r="M27" i="125"/>
  <c r="M13" i="125"/>
  <c r="M18" i="125"/>
  <c r="M23" i="125"/>
  <c r="M24" i="125"/>
  <c r="D60" i="183"/>
  <c r="D44" i="183"/>
  <c r="D75" i="183"/>
  <c r="D50" i="183"/>
  <c r="D27" i="183"/>
  <c r="D15" i="183"/>
  <c r="D62" i="183"/>
  <c r="D49" i="183"/>
  <c r="D47" i="183"/>
  <c r="D37" i="183"/>
  <c r="D34" i="183"/>
  <c r="D22" i="183"/>
  <c r="D19" i="183"/>
  <c r="D8" i="183"/>
  <c r="D43" i="174"/>
  <c r="D32" i="174"/>
  <c r="D59" i="174"/>
  <c r="D51" i="174"/>
  <c r="D35" i="174"/>
  <c r="D41" i="174"/>
  <c r="D34" i="174"/>
  <c r="D29" i="174"/>
  <c r="D25" i="174"/>
  <c r="D52" i="174"/>
  <c r="D50" i="174"/>
  <c r="D71" i="143"/>
  <c r="D44" i="143"/>
  <c r="D34" i="143"/>
  <c r="D27" i="143"/>
  <c r="G75" i="143"/>
  <c r="G77" i="143" s="1"/>
  <c r="D70" i="143"/>
  <c r="D62" i="143"/>
  <c r="D60" i="143"/>
  <c r="D49" i="143"/>
  <c r="D47" i="143"/>
  <c r="D37" i="143"/>
  <c r="D35" i="143"/>
  <c r="D28" i="143"/>
  <c r="D23" i="143"/>
  <c r="D16" i="143"/>
  <c r="D8" i="143"/>
  <c r="P75" i="143"/>
  <c r="P77" i="143" s="1"/>
  <c r="D77" i="143" s="1"/>
  <c r="D63" i="143"/>
  <c r="D17" i="143"/>
  <c r="D15" i="143"/>
  <c r="O76" i="124"/>
  <c r="G63" i="124"/>
  <c r="O62" i="124"/>
  <c r="O60" i="124"/>
  <c r="O59" i="124"/>
  <c r="G55" i="124"/>
  <c r="G54" i="124"/>
  <c r="O53" i="124"/>
  <c r="G51" i="124"/>
  <c r="O49" i="124"/>
  <c r="O48" i="124"/>
  <c r="G39" i="124"/>
  <c r="G36" i="124"/>
  <c r="O33" i="124"/>
  <c r="G23" i="124"/>
  <c r="O19" i="124"/>
  <c r="O7" i="124"/>
  <c r="O10" i="124"/>
  <c r="O12" i="124"/>
  <c r="O23" i="124"/>
  <c r="O26" i="124"/>
  <c r="O36" i="124"/>
  <c r="O40" i="124"/>
  <c r="O32" i="124"/>
  <c r="O34" i="124"/>
  <c r="O38" i="124"/>
  <c r="O39" i="124"/>
  <c r="O44" i="124"/>
  <c r="O46" i="124"/>
  <c r="O57" i="124"/>
  <c r="O58" i="124"/>
  <c r="O61" i="124"/>
  <c r="O64" i="124"/>
  <c r="O72" i="124"/>
  <c r="P7" i="124"/>
  <c r="P37" i="124"/>
  <c r="P10" i="124"/>
  <c r="P26" i="124"/>
  <c r="P40" i="124"/>
  <c r="P51" i="124"/>
  <c r="P71" i="124"/>
  <c r="D76" i="69"/>
  <c r="D74" i="70"/>
  <c r="G16" i="124"/>
  <c r="G22" i="124"/>
  <c r="G24" i="124"/>
  <c r="G37" i="124"/>
  <c r="G38" i="124"/>
  <c r="G6" i="124"/>
  <c r="G9" i="124"/>
  <c r="G19" i="124"/>
  <c r="G27" i="124"/>
  <c r="G33" i="124"/>
  <c r="G35" i="124"/>
  <c r="G40" i="124"/>
  <c r="G41" i="124"/>
  <c r="G45" i="124"/>
  <c r="G47" i="124"/>
  <c r="G52" i="124"/>
  <c r="G58" i="124"/>
  <c r="G61" i="124"/>
  <c r="G64" i="124"/>
  <c r="G65" i="124"/>
  <c r="G68" i="124"/>
  <c r="G72" i="124"/>
  <c r="G74" i="124"/>
  <c r="G71" i="124"/>
  <c r="G70" i="124"/>
  <c r="O69" i="124"/>
  <c r="G69" i="124"/>
  <c r="O68" i="124"/>
  <c r="O67" i="124"/>
  <c r="P56" i="124"/>
  <c r="O55" i="124"/>
  <c r="G48" i="124"/>
  <c r="G46" i="124"/>
  <c r="G44" i="124"/>
  <c r="G43" i="124"/>
  <c r="O42" i="124"/>
  <c r="G32" i="124"/>
  <c r="G30" i="124"/>
  <c r="G28" i="124"/>
  <c r="O22" i="124"/>
  <c r="G20" i="124"/>
  <c r="R76" i="69"/>
  <c r="R74" i="70"/>
  <c r="P76" i="124"/>
  <c r="O71" i="124"/>
  <c r="G67" i="124"/>
  <c r="O66" i="124"/>
  <c r="G66" i="124"/>
  <c r="O65" i="124"/>
  <c r="G57" i="124"/>
  <c r="O56" i="124"/>
  <c r="G56" i="124"/>
  <c r="O54" i="124"/>
  <c r="G53" i="124"/>
  <c r="O52" i="124"/>
  <c r="O51" i="124"/>
  <c r="O50" i="124"/>
  <c r="O35" i="124"/>
  <c r="G31" i="124"/>
  <c r="G29" i="124"/>
  <c r="G25" i="124"/>
  <c r="G10" i="124"/>
  <c r="G7" i="124"/>
  <c r="O74" i="70"/>
  <c r="Q20" i="124"/>
  <c r="Q22" i="124"/>
  <c r="Q24" i="124"/>
  <c r="Q28" i="124"/>
  <c r="Q30" i="124"/>
  <c r="Q15" i="124"/>
  <c r="Q17" i="124"/>
  <c r="Q21" i="124"/>
  <c r="Q23" i="124"/>
  <c r="Q36" i="124"/>
  <c r="Q37" i="124"/>
  <c r="Q43" i="124"/>
  <c r="Q45" i="124"/>
  <c r="Q47" i="124"/>
  <c r="Q49" i="124"/>
  <c r="Q54" i="124"/>
  <c r="Q56" i="124"/>
  <c r="Q60" i="124"/>
  <c r="Q63" i="124"/>
  <c r="Q67" i="124"/>
  <c r="Q70" i="124"/>
  <c r="I11" i="124"/>
  <c r="I18" i="124"/>
  <c r="I23" i="124"/>
  <c r="I25" i="124"/>
  <c r="I29" i="124"/>
  <c r="I31" i="124"/>
  <c r="I36" i="124"/>
  <c r="I14" i="124"/>
  <c r="I22" i="124"/>
  <c r="I24" i="124"/>
  <c r="I37" i="124"/>
  <c r="I38" i="124"/>
  <c r="I44" i="124"/>
  <c r="I46" i="124"/>
  <c r="I48" i="124"/>
  <c r="I50" i="124"/>
  <c r="I55" i="124"/>
  <c r="I57" i="124"/>
  <c r="I63" i="124"/>
  <c r="I71" i="124"/>
  <c r="E7" i="124"/>
  <c r="E10" i="124"/>
  <c r="E12" i="124"/>
  <c r="E15" i="124"/>
  <c r="E17" i="124"/>
  <c r="E20" i="124"/>
  <c r="E26" i="124"/>
  <c r="E28" i="124"/>
  <c r="E30" i="124"/>
  <c r="E32" i="124"/>
  <c r="E34" i="124"/>
  <c r="E39" i="124"/>
  <c r="E8" i="124"/>
  <c r="E13" i="124"/>
  <c r="E21" i="124"/>
  <c r="E23" i="124"/>
  <c r="E25" i="124"/>
  <c r="E29" i="124"/>
  <c r="E31" i="124"/>
  <c r="E36" i="124"/>
  <c r="E42" i="124"/>
  <c r="E43" i="124"/>
  <c r="E49" i="124"/>
  <c r="E51" i="124"/>
  <c r="E53" i="124"/>
  <c r="E54" i="124"/>
  <c r="E56" i="124"/>
  <c r="E60" i="124"/>
  <c r="E67" i="124"/>
  <c r="E70" i="124"/>
  <c r="E76" i="124"/>
  <c r="D6" i="124"/>
  <c r="D9" i="124"/>
  <c r="D16" i="124"/>
  <c r="D19" i="124"/>
  <c r="D12" i="124"/>
  <c r="D15" i="124"/>
  <c r="D18" i="124"/>
  <c r="D21" i="124"/>
  <c r="D7" i="124"/>
  <c r="D10" i="124"/>
  <c r="D20" i="124"/>
  <c r="D27" i="124"/>
  <c r="D30" i="124"/>
  <c r="D33" i="124"/>
  <c r="D36" i="124"/>
  <c r="D43" i="124"/>
  <c r="D46" i="124"/>
  <c r="D49" i="124"/>
  <c r="D52" i="124"/>
  <c r="D8" i="124"/>
  <c r="D11" i="124"/>
  <c r="D17" i="124"/>
  <c r="D23" i="124"/>
  <c r="D26" i="124"/>
  <c r="D28" i="124"/>
  <c r="D35" i="124"/>
  <c r="D38" i="124"/>
  <c r="D41" i="124"/>
  <c r="D44" i="124"/>
  <c r="D51" i="124"/>
  <c r="D54" i="124"/>
  <c r="D57" i="124"/>
  <c r="D60" i="124"/>
  <c r="D67" i="124"/>
  <c r="D70" i="124"/>
  <c r="D74" i="124"/>
  <c r="H76" i="69"/>
  <c r="H74" i="124" s="1"/>
  <c r="D75" i="124"/>
  <c r="R67" i="124"/>
  <c r="R63" i="124"/>
  <c r="P59" i="124"/>
  <c r="P55" i="124"/>
  <c r="D50" i="124"/>
  <c r="P48" i="124"/>
  <c r="P34" i="124"/>
  <c r="R32" i="124"/>
  <c r="R29" i="124"/>
  <c r="P27" i="124"/>
  <c r="D25" i="124"/>
  <c r="D22" i="124"/>
  <c r="R18" i="124"/>
  <c r="R76" i="124"/>
  <c r="P75" i="124"/>
  <c r="R74" i="124"/>
  <c r="D72" i="124"/>
  <c r="D71" i="124"/>
  <c r="P66" i="124"/>
  <c r="D65" i="124"/>
  <c r="P62" i="124"/>
  <c r="R61" i="124"/>
  <c r="D58" i="124"/>
  <c r="R56" i="124"/>
  <c r="D55" i="124"/>
  <c r="P53" i="124"/>
  <c r="R51" i="124"/>
  <c r="P42" i="124"/>
  <c r="R40" i="124"/>
  <c r="D40" i="124"/>
  <c r="R37" i="124"/>
  <c r="D37" i="124"/>
  <c r="P35" i="124"/>
  <c r="R26" i="124"/>
  <c r="R19" i="124"/>
  <c r="K12" i="124"/>
  <c r="K15" i="124"/>
  <c r="K18" i="124"/>
  <c r="K21" i="124"/>
  <c r="K8" i="124"/>
  <c r="K11" i="124"/>
  <c r="K14" i="124"/>
  <c r="K17" i="124"/>
  <c r="K6" i="124"/>
  <c r="K9" i="124"/>
  <c r="K19" i="124"/>
  <c r="K24" i="124"/>
  <c r="K26" i="124"/>
  <c r="K29" i="124"/>
  <c r="K32" i="124"/>
  <c r="K39" i="124"/>
  <c r="K42" i="124"/>
  <c r="K45" i="124"/>
  <c r="K48" i="124"/>
  <c r="K55" i="124"/>
  <c r="K7" i="124"/>
  <c r="K10" i="124"/>
  <c r="K20" i="124"/>
  <c r="K22" i="124"/>
  <c r="K25" i="124"/>
  <c r="K31" i="124"/>
  <c r="K34" i="124"/>
  <c r="K37" i="124"/>
  <c r="K40" i="124"/>
  <c r="K47" i="124"/>
  <c r="K50" i="124"/>
  <c r="K53" i="124"/>
  <c r="K56" i="124"/>
  <c r="K63" i="124"/>
  <c r="K66" i="124"/>
  <c r="K69" i="124"/>
  <c r="K72" i="124"/>
  <c r="M7" i="124"/>
  <c r="M10" i="124"/>
  <c r="M13" i="124"/>
  <c r="M20" i="124"/>
  <c r="M6" i="124"/>
  <c r="M9" i="124"/>
  <c r="M16" i="124"/>
  <c r="M19" i="124"/>
  <c r="M12" i="124"/>
  <c r="M14" i="124"/>
  <c r="M18" i="124"/>
  <c r="M22" i="124"/>
  <c r="M25" i="124"/>
  <c r="M31" i="124"/>
  <c r="M34" i="124"/>
  <c r="M37" i="124"/>
  <c r="M40" i="124"/>
  <c r="M47" i="124"/>
  <c r="M50" i="124"/>
  <c r="M53" i="124"/>
  <c r="M21" i="124"/>
  <c r="M24" i="124"/>
  <c r="M26" i="124"/>
  <c r="M29" i="124"/>
  <c r="M32" i="124"/>
  <c r="M39" i="124"/>
  <c r="M42" i="124"/>
  <c r="M45" i="124"/>
  <c r="M48" i="124"/>
  <c r="M55" i="124"/>
  <c r="M58" i="124"/>
  <c r="M61" i="124"/>
  <c r="M64" i="124"/>
  <c r="M71" i="124"/>
  <c r="M75" i="124"/>
  <c r="R11" i="124"/>
  <c r="R14" i="124"/>
  <c r="R17" i="124"/>
  <c r="R20" i="124"/>
  <c r="R7" i="124"/>
  <c r="R10" i="124"/>
  <c r="R13" i="124"/>
  <c r="R16" i="124"/>
  <c r="R23" i="124"/>
  <c r="R28" i="124"/>
  <c r="R31" i="124"/>
  <c r="R38" i="124"/>
  <c r="R41" i="124"/>
  <c r="R44" i="124"/>
  <c r="R47" i="124"/>
  <c r="R54" i="124"/>
  <c r="R12" i="124"/>
  <c r="R15" i="124"/>
  <c r="R21" i="124"/>
  <c r="R24" i="124"/>
  <c r="R30" i="124"/>
  <c r="R33" i="124"/>
  <c r="R36" i="124"/>
  <c r="R39" i="124"/>
  <c r="R46" i="124"/>
  <c r="R49" i="124"/>
  <c r="R52" i="124"/>
  <c r="R55" i="124"/>
  <c r="R62" i="124"/>
  <c r="R65" i="124"/>
  <c r="R68" i="124"/>
  <c r="R71" i="124"/>
  <c r="P6" i="124"/>
  <c r="P9" i="124"/>
  <c r="P12" i="124"/>
  <c r="P19" i="124"/>
  <c r="P8" i="124"/>
  <c r="P15" i="124"/>
  <c r="P18" i="124"/>
  <c r="P13" i="124"/>
  <c r="P20" i="124"/>
  <c r="P21" i="124"/>
  <c r="P24" i="124"/>
  <c r="P30" i="124"/>
  <c r="P33" i="124"/>
  <c r="P36" i="124"/>
  <c r="P39" i="124"/>
  <c r="P46" i="124"/>
  <c r="P49" i="124"/>
  <c r="P52" i="124"/>
  <c r="P11" i="124"/>
  <c r="P17" i="124"/>
  <c r="P23" i="124"/>
  <c r="P28" i="124"/>
  <c r="P31" i="124"/>
  <c r="P38" i="124"/>
  <c r="P41" i="124"/>
  <c r="P44" i="124"/>
  <c r="P47" i="124"/>
  <c r="P54" i="124"/>
  <c r="P57" i="124"/>
  <c r="P60" i="124"/>
  <c r="P63" i="124"/>
  <c r="P70" i="124"/>
  <c r="P74" i="124"/>
  <c r="L76" i="69"/>
  <c r="L74" i="124" s="1"/>
  <c r="R72" i="124"/>
  <c r="P68" i="124"/>
  <c r="D66" i="124"/>
  <c r="P64" i="124"/>
  <c r="D62" i="124"/>
  <c r="R58" i="124"/>
  <c r="R50" i="124"/>
  <c r="D47" i="124"/>
  <c r="P45" i="124"/>
  <c r="R43" i="124"/>
  <c r="D32" i="124"/>
  <c r="D29" i="124"/>
  <c r="R25" i="124"/>
  <c r="R22" i="124"/>
  <c r="P14" i="124"/>
  <c r="R6" i="124"/>
  <c r="R69" i="124"/>
  <c r="D76" i="124"/>
  <c r="P72" i="124"/>
  <c r="R70" i="124"/>
  <c r="D69" i="124"/>
  <c r="P67" i="124"/>
  <c r="P65" i="124"/>
  <c r="R64" i="124"/>
  <c r="D61" i="124"/>
  <c r="R59" i="124"/>
  <c r="P58" i="124"/>
  <c r="R57" i="124"/>
  <c r="D56" i="124"/>
  <c r="P50" i="124"/>
  <c r="R48" i="124"/>
  <c r="D48" i="124"/>
  <c r="R45" i="124"/>
  <c r="D45" i="124"/>
  <c r="P43" i="124"/>
  <c r="R34" i="124"/>
  <c r="D34" i="124"/>
  <c r="P32" i="124"/>
  <c r="D31" i="124"/>
  <c r="P29" i="124"/>
  <c r="R27" i="124"/>
  <c r="P25" i="124"/>
  <c r="D24" i="124"/>
  <c r="P22" i="124"/>
  <c r="P16" i="124"/>
  <c r="D14" i="124"/>
  <c r="D13" i="124"/>
  <c r="R9" i="124"/>
  <c r="Q7" i="124"/>
  <c r="Q10" i="124"/>
  <c r="Q13" i="124"/>
  <c r="Q16" i="124"/>
  <c r="Q6" i="124"/>
  <c r="Q9" i="124"/>
  <c r="Q12" i="124"/>
  <c r="Q19" i="124"/>
  <c r="I7" i="124"/>
  <c r="I10" i="124"/>
  <c r="I13" i="124"/>
  <c r="I20" i="124"/>
  <c r="I6" i="124"/>
  <c r="I9" i="124"/>
  <c r="I16" i="124"/>
  <c r="I19" i="124"/>
  <c r="G12" i="124"/>
  <c r="G15" i="124"/>
  <c r="G18" i="124"/>
  <c r="G21" i="124"/>
  <c r="G8" i="124"/>
  <c r="G11" i="124"/>
  <c r="G14" i="124"/>
  <c r="G17" i="124"/>
  <c r="S9" i="124"/>
  <c r="S13" i="124"/>
  <c r="S17" i="124"/>
  <c r="S21" i="124"/>
  <c r="S25" i="124"/>
  <c r="S29" i="124"/>
  <c r="S33" i="124"/>
  <c r="S37" i="124"/>
  <c r="S41" i="124"/>
  <c r="S45" i="124"/>
  <c r="S49" i="124"/>
  <c r="S53" i="124"/>
  <c r="S57" i="124"/>
  <c r="S61" i="124"/>
  <c r="S65" i="124"/>
  <c r="S69" i="124"/>
  <c r="S74" i="124"/>
  <c r="S6" i="124"/>
  <c r="S10" i="124"/>
  <c r="S14" i="124"/>
  <c r="S18" i="124"/>
  <c r="S22" i="124"/>
  <c r="S26" i="124"/>
  <c r="S30" i="124"/>
  <c r="S34" i="124"/>
  <c r="S38" i="124"/>
  <c r="S42" i="124"/>
  <c r="S46" i="124"/>
  <c r="S50" i="124"/>
  <c r="S54" i="124"/>
  <c r="S58" i="124"/>
  <c r="S62" i="124"/>
  <c r="S66" i="124"/>
  <c r="S70" i="124"/>
  <c r="S75" i="124"/>
  <c r="N76" i="69"/>
  <c r="E74" i="70"/>
  <c r="I74" i="70"/>
  <c r="M74" i="70"/>
  <c r="P74" i="70"/>
  <c r="F74" i="70"/>
  <c r="J74" i="70"/>
  <c r="Q74" i="70"/>
  <c r="O8" i="124"/>
  <c r="O15" i="124"/>
  <c r="O18" i="124"/>
  <c r="O21" i="124"/>
  <c r="O11" i="124"/>
  <c r="O14" i="124"/>
  <c r="O17" i="124"/>
  <c r="O20" i="124"/>
  <c r="T11" i="124"/>
  <c r="T16" i="124"/>
  <c r="T21" i="124"/>
  <c r="T27" i="124"/>
  <c r="T32" i="124"/>
  <c r="T37" i="124"/>
  <c r="T42" i="124"/>
  <c r="T46" i="124"/>
  <c r="T50" i="124"/>
  <c r="T54" i="124"/>
  <c r="T58" i="124"/>
  <c r="T62" i="124"/>
  <c r="T66" i="124"/>
  <c r="T70" i="124"/>
  <c r="T75" i="124"/>
  <c r="T7" i="124"/>
  <c r="T12" i="124"/>
  <c r="T17" i="124"/>
  <c r="T23" i="124"/>
  <c r="T28" i="124"/>
  <c r="T33" i="124"/>
  <c r="T39" i="124"/>
  <c r="T43" i="124"/>
  <c r="T47" i="124"/>
  <c r="T51" i="124"/>
  <c r="T55" i="124"/>
  <c r="T59" i="124"/>
  <c r="T63" i="124"/>
  <c r="T67" i="124"/>
  <c r="T71" i="124"/>
  <c r="T76" i="124"/>
  <c r="T8" i="124"/>
  <c r="T13" i="124"/>
  <c r="T19" i="124"/>
  <c r="T24" i="124"/>
  <c r="T29" i="124"/>
  <c r="T35" i="124"/>
  <c r="T40" i="124"/>
  <c r="T44" i="124"/>
  <c r="T48" i="124"/>
  <c r="T52" i="124"/>
  <c r="T56" i="124"/>
  <c r="T60" i="124"/>
  <c r="T64" i="124"/>
  <c r="T68" i="124"/>
  <c r="T72" i="124"/>
  <c r="O43" i="65"/>
  <c r="O46" i="65"/>
  <c r="O48" i="65"/>
  <c r="O50" i="65"/>
  <c r="O51" i="65"/>
  <c r="O56" i="65"/>
  <c r="O59" i="65"/>
  <c r="O64" i="65"/>
  <c r="O8" i="65"/>
  <c r="O9" i="65"/>
  <c r="O12" i="65"/>
  <c r="O13" i="65"/>
  <c r="O16" i="65"/>
  <c r="O17" i="65"/>
  <c r="O19" i="65"/>
  <c r="O44" i="65"/>
  <c r="O54" i="65"/>
  <c r="O57" i="65"/>
  <c r="O62" i="65"/>
  <c r="O65" i="65"/>
  <c r="O76" i="65"/>
  <c r="O72" i="65"/>
  <c r="O67" i="65"/>
  <c r="O66" i="65"/>
  <c r="O63" i="65"/>
  <c r="O47" i="65"/>
  <c r="O23" i="65"/>
  <c r="O18" i="65"/>
  <c r="O14" i="65"/>
  <c r="O10" i="65"/>
  <c r="O6" i="65"/>
  <c r="S26" i="65"/>
  <c r="S41" i="65"/>
  <c r="S45" i="65"/>
  <c r="S47" i="65"/>
  <c r="S49" i="65"/>
  <c r="S52" i="65"/>
  <c r="S55" i="65"/>
  <c r="S60" i="65"/>
  <c r="S63" i="65"/>
  <c r="S6" i="65"/>
  <c r="S10" i="65"/>
  <c r="S14" i="65"/>
  <c r="S37" i="65"/>
  <c r="S38" i="65"/>
  <c r="S42" i="65"/>
  <c r="S53" i="65"/>
  <c r="S58" i="65"/>
  <c r="S61" i="65"/>
  <c r="J21" i="65"/>
  <c r="J22" i="65"/>
  <c r="J23" i="65"/>
  <c r="J24" i="65"/>
  <c r="J25" i="65"/>
  <c r="J26" i="65"/>
  <c r="J27" i="65"/>
  <c r="J28" i="65"/>
  <c r="J41" i="65"/>
  <c r="J42" i="65"/>
  <c r="J53" i="65"/>
  <c r="J58" i="65"/>
  <c r="J61" i="65"/>
  <c r="J66" i="65"/>
  <c r="J37" i="65"/>
  <c r="J38" i="65"/>
  <c r="J39" i="65"/>
  <c r="J40" i="65"/>
  <c r="J43" i="65"/>
  <c r="J46" i="65"/>
  <c r="J48" i="65"/>
  <c r="J50" i="65"/>
  <c r="J51" i="65"/>
  <c r="J56" i="65"/>
  <c r="J59" i="65"/>
  <c r="J64" i="65"/>
  <c r="K29" i="65"/>
  <c r="K30" i="65"/>
  <c r="K31" i="65"/>
  <c r="K32" i="65"/>
  <c r="K45" i="65"/>
  <c r="K47" i="65"/>
  <c r="K49" i="65"/>
  <c r="K52" i="65"/>
  <c r="K55" i="65"/>
  <c r="K60" i="65"/>
  <c r="K63" i="65"/>
  <c r="K6" i="65"/>
  <c r="K7" i="65"/>
  <c r="K10" i="65"/>
  <c r="K11" i="65"/>
  <c r="K14" i="65"/>
  <c r="K15" i="65"/>
  <c r="K18" i="65"/>
  <c r="K20" i="65"/>
  <c r="K21" i="65"/>
  <c r="K22" i="65"/>
  <c r="K23" i="65"/>
  <c r="K24" i="65"/>
  <c r="K25" i="65"/>
  <c r="K26" i="65"/>
  <c r="K27" i="65"/>
  <c r="K28" i="65"/>
  <c r="K41" i="65"/>
  <c r="K42" i="65"/>
  <c r="K53" i="65"/>
  <c r="K58" i="65"/>
  <c r="K61" i="65"/>
  <c r="K66" i="65"/>
  <c r="P80" i="63"/>
  <c r="P6" i="65"/>
  <c r="P7" i="65"/>
  <c r="P10" i="65"/>
  <c r="P11" i="65"/>
  <c r="P14" i="65"/>
  <c r="P15" i="65"/>
  <c r="P18" i="65"/>
  <c r="P20" i="65"/>
  <c r="P21" i="65"/>
  <c r="P22" i="65"/>
  <c r="P23" i="65"/>
  <c r="P24" i="65"/>
  <c r="P25" i="65"/>
  <c r="P37" i="65"/>
  <c r="P38" i="65"/>
  <c r="P39" i="65"/>
  <c r="P40" i="65"/>
  <c r="P42" i="65"/>
  <c r="P53" i="65"/>
  <c r="P58" i="65"/>
  <c r="P61" i="65"/>
  <c r="P66" i="65"/>
  <c r="P33" i="65"/>
  <c r="P34" i="65"/>
  <c r="P35" i="65"/>
  <c r="P36" i="65"/>
  <c r="P43" i="65"/>
  <c r="P46" i="65"/>
  <c r="P48" i="65"/>
  <c r="P50" i="65"/>
  <c r="P51" i="65"/>
  <c r="P56" i="65"/>
  <c r="P59" i="65"/>
  <c r="P64" i="65"/>
  <c r="H27" i="65"/>
  <c r="H36" i="65"/>
  <c r="H9" i="65"/>
  <c r="H13" i="65"/>
  <c r="H17" i="65"/>
  <c r="H32" i="65"/>
  <c r="O80" i="63"/>
  <c r="S76" i="65"/>
  <c r="K76" i="65"/>
  <c r="P74" i="65"/>
  <c r="J74" i="65"/>
  <c r="S72" i="65"/>
  <c r="K72" i="65"/>
  <c r="O71" i="65"/>
  <c r="P70" i="65"/>
  <c r="J70" i="65"/>
  <c r="O68" i="65"/>
  <c r="S67" i="65"/>
  <c r="K67" i="65"/>
  <c r="P65" i="65"/>
  <c r="K64" i="65"/>
  <c r="J63" i="65"/>
  <c r="P62" i="65"/>
  <c r="P60" i="65"/>
  <c r="K59" i="65"/>
  <c r="O58" i="65"/>
  <c r="K57" i="65"/>
  <c r="S56" i="65"/>
  <c r="O55" i="65"/>
  <c r="K54" i="65"/>
  <c r="S51" i="65"/>
  <c r="P49" i="65"/>
  <c r="K48" i="65"/>
  <c r="J47" i="65"/>
  <c r="S44" i="65"/>
  <c r="J44" i="65"/>
  <c r="K40" i="65"/>
  <c r="K37" i="65"/>
  <c r="J35" i="65"/>
  <c r="J33" i="65"/>
  <c r="P31" i="65"/>
  <c r="J30" i="65"/>
  <c r="P29" i="65"/>
  <c r="H28" i="65"/>
  <c r="O25" i="65"/>
  <c r="O21" i="65"/>
  <c r="K17" i="65"/>
  <c r="P16" i="65"/>
  <c r="H15" i="65"/>
  <c r="K13" i="65"/>
  <c r="P12" i="65"/>
  <c r="H11" i="65"/>
  <c r="K9" i="65"/>
  <c r="P8" i="65"/>
  <c r="H7" i="65"/>
  <c r="F32" i="65"/>
  <c r="F33" i="65"/>
  <c r="F34" i="65"/>
  <c r="F35" i="65"/>
  <c r="F44" i="65"/>
  <c r="F47" i="65"/>
  <c r="F49" i="65"/>
  <c r="F52" i="65"/>
  <c r="F57" i="65"/>
  <c r="F60" i="65"/>
  <c r="F65" i="65"/>
  <c r="F28" i="65"/>
  <c r="F29" i="65"/>
  <c r="F30" i="65"/>
  <c r="F31" i="65"/>
  <c r="F45" i="65"/>
  <c r="F55" i="65"/>
  <c r="F58" i="65"/>
  <c r="F63" i="65"/>
  <c r="F66" i="65"/>
  <c r="P76" i="145"/>
  <c r="O75" i="65"/>
  <c r="S74" i="65"/>
  <c r="K74" i="65"/>
  <c r="P71" i="65"/>
  <c r="J71" i="65"/>
  <c r="S70" i="65"/>
  <c r="K70" i="65"/>
  <c r="O69" i="65"/>
  <c r="P68" i="65"/>
  <c r="J68" i="65"/>
  <c r="S65" i="65"/>
  <c r="J65" i="65"/>
  <c r="S62" i="65"/>
  <c r="J62" i="65"/>
  <c r="O61" i="65"/>
  <c r="J60" i="65"/>
  <c r="P55" i="65"/>
  <c r="O52" i="65"/>
  <c r="K50" i="65"/>
  <c r="J49" i="65"/>
  <c r="S46" i="65"/>
  <c r="H46" i="65"/>
  <c r="O45" i="65"/>
  <c r="K44" i="65"/>
  <c r="S43" i="65"/>
  <c r="K38" i="65"/>
  <c r="K35" i="65"/>
  <c r="S34" i="65"/>
  <c r="K33" i="65"/>
  <c r="P32" i="65"/>
  <c r="S29" i="65"/>
  <c r="P26" i="65"/>
  <c r="O22" i="65"/>
  <c r="K19" i="65"/>
  <c r="S16" i="65"/>
  <c r="S12" i="65"/>
  <c r="S8" i="65"/>
  <c r="G54" i="65"/>
  <c r="G62" i="65"/>
  <c r="G47" i="65"/>
  <c r="G49" i="65"/>
  <c r="G52" i="65"/>
  <c r="G60" i="65"/>
  <c r="M76" i="63"/>
  <c r="M74" i="65" s="1"/>
  <c r="M74" i="64"/>
  <c r="N76" i="63"/>
  <c r="L74" i="64"/>
  <c r="N74" i="64"/>
  <c r="E74" i="64"/>
  <c r="I74" i="64"/>
  <c r="P74" i="64"/>
  <c r="K74" i="64"/>
  <c r="S74" i="64"/>
  <c r="F74" i="64"/>
  <c r="G80" i="63"/>
  <c r="G21" i="65"/>
  <c r="G22" i="65"/>
  <c r="G23" i="65"/>
  <c r="G24" i="65"/>
  <c r="G25" i="65"/>
  <c r="G29" i="65"/>
  <c r="G33" i="65"/>
  <c r="G37" i="65"/>
  <c r="G41" i="65"/>
  <c r="G7" i="65"/>
  <c r="G9" i="65"/>
  <c r="G11" i="65"/>
  <c r="G13" i="65"/>
  <c r="G15" i="65"/>
  <c r="G17" i="65"/>
  <c r="G28" i="65"/>
  <c r="G32" i="65"/>
  <c r="G36" i="65"/>
  <c r="G40" i="65"/>
  <c r="G50" i="65"/>
  <c r="G48" i="65"/>
  <c r="G46" i="65"/>
  <c r="G45" i="65"/>
  <c r="G44" i="65"/>
  <c r="G43" i="65"/>
  <c r="G42" i="65"/>
  <c r="H39" i="65"/>
  <c r="G38" i="65"/>
  <c r="H35" i="65"/>
  <c r="G34" i="65"/>
  <c r="H31" i="65"/>
  <c r="G30" i="65"/>
  <c r="G20" i="65"/>
  <c r="G19" i="65"/>
  <c r="G18" i="65"/>
  <c r="G16" i="65"/>
  <c r="G14" i="65"/>
  <c r="G12" i="65"/>
  <c r="G10" i="65"/>
  <c r="G8" i="65"/>
  <c r="G6" i="65"/>
  <c r="J74" i="64"/>
  <c r="H6" i="65"/>
  <c r="H8" i="65"/>
  <c r="H10" i="65"/>
  <c r="H12" i="65"/>
  <c r="H14" i="65"/>
  <c r="H16" i="65"/>
  <c r="H18" i="65"/>
  <c r="H19" i="65"/>
  <c r="H20" i="65"/>
  <c r="H26" i="65"/>
  <c r="H30" i="65"/>
  <c r="H34" i="65"/>
  <c r="H38" i="65"/>
  <c r="H42" i="65"/>
  <c r="H43" i="65"/>
  <c r="H44" i="65"/>
  <c r="H45" i="65"/>
  <c r="H21" i="65"/>
  <c r="H22" i="65"/>
  <c r="H23" i="65"/>
  <c r="H24" i="65"/>
  <c r="H25" i="65"/>
  <c r="H29" i="65"/>
  <c r="H33" i="65"/>
  <c r="H37" i="65"/>
  <c r="H41" i="65"/>
  <c r="H51" i="65"/>
  <c r="H52" i="65"/>
  <c r="H53" i="65"/>
  <c r="H54" i="65"/>
  <c r="H55" i="65"/>
  <c r="H56" i="65"/>
  <c r="H57" i="65"/>
  <c r="H58" i="65"/>
  <c r="H59" i="65"/>
  <c r="H60" i="65"/>
  <c r="H61" i="65"/>
  <c r="H62" i="65"/>
  <c r="H63" i="65"/>
  <c r="H64" i="65"/>
  <c r="H65" i="65"/>
  <c r="H66" i="65"/>
  <c r="H67" i="65"/>
  <c r="H68" i="65"/>
  <c r="H69" i="65"/>
  <c r="H70" i="65"/>
  <c r="H71" i="65"/>
  <c r="H72" i="65"/>
  <c r="H74" i="65"/>
  <c r="H75" i="65"/>
  <c r="H76" i="65"/>
  <c r="T76" i="63"/>
  <c r="T74" i="65" s="1"/>
  <c r="T74" i="64"/>
  <c r="H76" i="64"/>
  <c r="G76" i="65"/>
  <c r="G74" i="65"/>
  <c r="G71" i="65"/>
  <c r="G69" i="65"/>
  <c r="G67" i="65"/>
  <c r="G65" i="65"/>
  <c r="G63" i="65"/>
  <c r="G61" i="65"/>
  <c r="G59" i="65"/>
  <c r="G57" i="65"/>
  <c r="G55" i="65"/>
  <c r="G53" i="65"/>
  <c r="H49" i="65"/>
  <c r="H47" i="65"/>
  <c r="G39" i="65"/>
  <c r="G35" i="65"/>
  <c r="G31" i="65"/>
  <c r="G27" i="65"/>
  <c r="G74" i="64"/>
  <c r="O74" i="64"/>
  <c r="S80" i="63"/>
  <c r="S7" i="65"/>
  <c r="S9" i="65"/>
  <c r="S11" i="65"/>
  <c r="S13" i="65"/>
  <c r="S15" i="65"/>
  <c r="S17" i="65"/>
  <c r="S18" i="65"/>
  <c r="S19" i="65"/>
  <c r="S20" i="65"/>
  <c r="S21" i="65"/>
  <c r="S22" i="65"/>
  <c r="S23" i="65"/>
  <c r="S24" i="65"/>
  <c r="S25" i="65"/>
  <c r="S28" i="65"/>
  <c r="S32" i="65"/>
  <c r="S36" i="65"/>
  <c r="S40" i="65"/>
  <c r="S27" i="65"/>
  <c r="S31" i="65"/>
  <c r="S35" i="65"/>
  <c r="S39" i="65"/>
  <c r="Q76" i="63"/>
  <c r="Q74" i="64"/>
  <c r="R76" i="63"/>
  <c r="R74" i="64"/>
  <c r="F6" i="65"/>
  <c r="F7" i="65"/>
  <c r="F8" i="65"/>
  <c r="F9" i="65"/>
  <c r="F10" i="65"/>
  <c r="F11" i="65"/>
  <c r="F12" i="65"/>
  <c r="F13" i="65"/>
  <c r="F14" i="65"/>
  <c r="F15" i="65"/>
  <c r="F16" i="65"/>
  <c r="F17" i="65"/>
  <c r="F18" i="65"/>
  <c r="F19" i="65"/>
  <c r="F20" i="65"/>
  <c r="H74" i="64"/>
  <c r="J80" i="63"/>
  <c r="J6" i="65"/>
  <c r="J7" i="65"/>
  <c r="J8" i="65"/>
  <c r="J9" i="65"/>
  <c r="J10" i="65"/>
  <c r="J11" i="65"/>
  <c r="J12" i="65"/>
  <c r="J13" i="65"/>
  <c r="J14" i="65"/>
  <c r="J15" i="65"/>
  <c r="J16" i="65"/>
  <c r="J17" i="65"/>
  <c r="J18" i="65"/>
  <c r="J19" i="65"/>
  <c r="J20" i="65"/>
  <c r="K80" i="63"/>
  <c r="K76" i="64"/>
  <c r="D76" i="63"/>
  <c r="D74" i="64"/>
  <c r="F38" i="136"/>
  <c r="F121" i="136"/>
  <c r="F122" i="136"/>
  <c r="F69" i="136"/>
  <c r="F71" i="136" s="1"/>
  <c r="F100" i="136"/>
  <c r="F93" i="136"/>
  <c r="F61" i="136"/>
  <c r="F60" i="136"/>
  <c r="F62" i="136"/>
  <c r="F40" i="136"/>
  <c r="F31" i="136"/>
  <c r="N8" i="134"/>
  <c r="N18" i="134"/>
  <c r="N23" i="134"/>
  <c r="N29" i="134"/>
  <c r="N30" i="134"/>
  <c r="N31" i="134"/>
  <c r="N32" i="134"/>
  <c r="N42" i="134"/>
  <c r="N43" i="134"/>
  <c r="N46" i="134"/>
  <c r="N47" i="134"/>
  <c r="N50" i="134"/>
  <c r="N52" i="134"/>
  <c r="N53" i="134"/>
  <c r="N57" i="134"/>
  <c r="N61" i="134"/>
  <c r="N65" i="134"/>
  <c r="N69" i="134"/>
  <c r="N74" i="134"/>
  <c r="N76" i="134"/>
  <c r="N10" i="134"/>
  <c r="N24" i="134"/>
  <c r="N25" i="134"/>
  <c r="N33" i="134"/>
  <c r="N34" i="134"/>
  <c r="N36" i="134"/>
  <c r="N76" i="145"/>
  <c r="N14" i="134"/>
  <c r="N22" i="134"/>
  <c r="N26" i="134"/>
  <c r="N27" i="134"/>
  <c r="N28" i="134"/>
  <c r="N41" i="134"/>
  <c r="N56" i="134"/>
  <c r="N60" i="134"/>
  <c r="N64" i="134"/>
  <c r="N68" i="134"/>
  <c r="N72" i="134"/>
  <c r="Q76" i="133"/>
  <c r="N80" i="132"/>
  <c r="N35" i="134"/>
  <c r="N75" i="134"/>
  <c r="N48" i="134"/>
  <c r="N44" i="134"/>
  <c r="N20" i="134"/>
  <c r="O14" i="134"/>
  <c r="O22" i="134"/>
  <c r="O28" i="134"/>
  <c r="O56" i="134"/>
  <c r="O60" i="134"/>
  <c r="O64" i="134"/>
  <c r="O68" i="134"/>
  <c r="O72" i="134"/>
  <c r="O76" i="133"/>
  <c r="O43" i="134"/>
  <c r="O47" i="134"/>
  <c r="O16" i="134"/>
  <c r="O40" i="134"/>
  <c r="O45" i="134"/>
  <c r="O49" i="134"/>
  <c r="O18" i="134"/>
  <c r="O32" i="134"/>
  <c r="E76" i="145"/>
  <c r="E26" i="134"/>
  <c r="K51" i="134"/>
  <c r="E56" i="134"/>
  <c r="E60" i="134"/>
  <c r="E64" i="134"/>
  <c r="E68" i="134"/>
  <c r="E72" i="134"/>
  <c r="E16" i="134"/>
  <c r="E44" i="134"/>
  <c r="E48" i="134"/>
  <c r="G51" i="134"/>
  <c r="E75" i="134"/>
  <c r="E76" i="133"/>
  <c r="E42" i="134"/>
  <c r="E46" i="134"/>
  <c r="N76" i="133"/>
  <c r="E76" i="134"/>
  <c r="N71" i="134"/>
  <c r="N70" i="134"/>
  <c r="N67" i="134"/>
  <c r="N66" i="134"/>
  <c r="N63" i="134"/>
  <c r="N62" i="134"/>
  <c r="N59" i="134"/>
  <c r="N58" i="134"/>
  <c r="N55" i="134"/>
  <c r="N54" i="134"/>
  <c r="N49" i="134"/>
  <c r="N40" i="134"/>
  <c r="N38" i="134"/>
  <c r="O36" i="134"/>
  <c r="E24" i="134"/>
  <c r="N16" i="134"/>
  <c r="O6" i="134"/>
  <c r="K76" i="132"/>
  <c r="K74" i="133"/>
  <c r="E70" i="134"/>
  <c r="E66" i="134"/>
  <c r="E62" i="134"/>
  <c r="E58" i="134"/>
  <c r="E54" i="134"/>
  <c r="N45" i="134"/>
  <c r="N12" i="134"/>
  <c r="I76" i="133"/>
  <c r="I70" i="134"/>
  <c r="I66" i="134"/>
  <c r="I62" i="134"/>
  <c r="I58" i="134"/>
  <c r="I54" i="134"/>
  <c r="I36" i="134"/>
  <c r="I35" i="134"/>
  <c r="I34" i="134"/>
  <c r="I33" i="134"/>
  <c r="I25" i="134"/>
  <c r="I24" i="134"/>
  <c r="I10" i="134"/>
  <c r="I75" i="134"/>
  <c r="I71" i="134"/>
  <c r="I67" i="134"/>
  <c r="I63" i="134"/>
  <c r="I59" i="134"/>
  <c r="I55" i="134"/>
  <c r="I49" i="134"/>
  <c r="I48" i="134"/>
  <c r="I45" i="134"/>
  <c r="I44" i="134"/>
  <c r="I40" i="134"/>
  <c r="I39" i="134"/>
  <c r="I38" i="134"/>
  <c r="I37" i="134"/>
  <c r="I20" i="134"/>
  <c r="I16" i="134"/>
  <c r="R76" i="132"/>
  <c r="R74" i="133"/>
  <c r="R74" i="134"/>
  <c r="S76" i="132"/>
  <c r="S74" i="133"/>
  <c r="D76" i="132"/>
  <c r="D74" i="133"/>
  <c r="F76" i="132"/>
  <c r="F74" i="133"/>
  <c r="F74" i="134"/>
  <c r="G76" i="132"/>
  <c r="G74" i="133"/>
  <c r="L76" i="132"/>
  <c r="L74" i="133"/>
  <c r="M76" i="132"/>
  <c r="M74" i="133"/>
  <c r="O80" i="132"/>
  <c r="O76" i="145"/>
  <c r="O7" i="134"/>
  <c r="O9" i="134"/>
  <c r="O11" i="134"/>
  <c r="O13" i="134"/>
  <c r="O15" i="134"/>
  <c r="O17" i="134"/>
  <c r="O19" i="134"/>
  <c r="O21" i="134"/>
  <c r="O12" i="134"/>
  <c r="O20" i="134"/>
  <c r="O27" i="134"/>
  <c r="O29" i="134"/>
  <c r="O31" i="134"/>
  <c r="O33" i="134"/>
  <c r="O35" i="134"/>
  <c r="O37" i="134"/>
  <c r="O39" i="134"/>
  <c r="O41" i="134"/>
  <c r="O8" i="134"/>
  <c r="O10" i="134"/>
  <c r="O26" i="134"/>
  <c r="O30" i="134"/>
  <c r="O34" i="134"/>
  <c r="O38" i="134"/>
  <c r="O52" i="134"/>
  <c r="E7" i="134"/>
  <c r="E9" i="134"/>
  <c r="E11" i="134"/>
  <c r="E13" i="134"/>
  <c r="E15" i="134"/>
  <c r="E17" i="134"/>
  <c r="E19" i="134"/>
  <c r="E21" i="134"/>
  <c r="E6" i="134"/>
  <c r="E10" i="134"/>
  <c r="E18" i="134"/>
  <c r="E23" i="134"/>
  <c r="E25" i="134"/>
  <c r="E12" i="134"/>
  <c r="E14" i="134"/>
  <c r="E27" i="134"/>
  <c r="E31" i="134"/>
  <c r="E35" i="134"/>
  <c r="E39" i="134"/>
  <c r="E43" i="134"/>
  <c r="E45" i="134"/>
  <c r="E47" i="134"/>
  <c r="E49" i="134"/>
  <c r="E51" i="134"/>
  <c r="I51" i="134"/>
  <c r="M51" i="134"/>
  <c r="O74" i="134"/>
  <c r="O71" i="134"/>
  <c r="O69" i="134"/>
  <c r="O67" i="134"/>
  <c r="O65" i="134"/>
  <c r="O63" i="134"/>
  <c r="O61" i="134"/>
  <c r="O59" i="134"/>
  <c r="O57" i="134"/>
  <c r="O55" i="134"/>
  <c r="O53" i="134"/>
  <c r="E53" i="134"/>
  <c r="O51" i="134"/>
  <c r="J51" i="134"/>
  <c r="D51" i="134"/>
  <c r="O50" i="134"/>
  <c r="O48" i="134"/>
  <c r="O46" i="134"/>
  <c r="O44" i="134"/>
  <c r="O42" i="134"/>
  <c r="E41" i="134"/>
  <c r="E40" i="134"/>
  <c r="E38" i="134"/>
  <c r="E37" i="134"/>
  <c r="E36" i="134"/>
  <c r="E34" i="134"/>
  <c r="E33" i="134"/>
  <c r="E32" i="134"/>
  <c r="E30" i="134"/>
  <c r="E29" i="134"/>
  <c r="E28" i="134"/>
  <c r="O24" i="134"/>
  <c r="E20" i="134"/>
  <c r="E8" i="134"/>
  <c r="H76" i="132"/>
  <c r="H74" i="133"/>
  <c r="O75" i="134"/>
  <c r="E74" i="134"/>
  <c r="E71" i="134"/>
  <c r="E69" i="134"/>
  <c r="E67" i="134"/>
  <c r="E65" i="134"/>
  <c r="E63" i="134"/>
  <c r="E61" i="134"/>
  <c r="E59" i="134"/>
  <c r="E57" i="134"/>
  <c r="E55" i="134"/>
  <c r="N51" i="134"/>
  <c r="H51" i="134"/>
  <c r="O23" i="134"/>
  <c r="E22" i="134"/>
  <c r="I7" i="134"/>
  <c r="I9" i="134"/>
  <c r="I11" i="134"/>
  <c r="I13" i="134"/>
  <c r="I15" i="134"/>
  <c r="I17" i="134"/>
  <c r="I19" i="134"/>
  <c r="I21" i="134"/>
  <c r="I6" i="134"/>
  <c r="T76" i="132"/>
  <c r="T74" i="134"/>
  <c r="T74" i="133"/>
  <c r="Q6" i="134"/>
  <c r="Q8" i="134"/>
  <c r="Q10" i="134"/>
  <c r="Q12" i="134"/>
  <c r="Q14" i="134"/>
  <c r="Q16" i="134"/>
  <c r="Q18" i="134"/>
  <c r="Q20" i="134"/>
  <c r="N7" i="134"/>
  <c r="N9" i="134"/>
  <c r="N11" i="134"/>
  <c r="N13" i="134"/>
  <c r="N15" i="134"/>
  <c r="N17" i="134"/>
  <c r="N19" i="134"/>
  <c r="N21" i="134"/>
  <c r="N6" i="134"/>
  <c r="S25" i="147"/>
  <c r="Q40" i="147"/>
  <c r="L40" i="147"/>
  <c r="Q31" i="147"/>
  <c r="L31" i="147"/>
  <c r="M30" i="147"/>
  <c r="R28" i="147"/>
  <c r="Q27" i="147"/>
  <c r="L27" i="147"/>
  <c r="M26" i="147"/>
  <c r="R25" i="147"/>
  <c r="Q24" i="147"/>
  <c r="L24" i="147"/>
  <c r="S40" i="147"/>
  <c r="S31" i="147"/>
  <c r="S29" i="147"/>
  <c r="Q30" i="147"/>
  <c r="L30" i="147"/>
  <c r="N28" i="147"/>
  <c r="J28" i="147"/>
  <c r="Q26" i="147"/>
  <c r="L26" i="147"/>
  <c r="N25" i="147"/>
  <c r="J25" i="147"/>
  <c r="S28" i="147"/>
  <c r="S24" i="147"/>
  <c r="N30" i="147"/>
  <c r="J30" i="147"/>
  <c r="Q28" i="147"/>
  <c r="L28" i="147"/>
  <c r="S30" i="147"/>
  <c r="O33" i="138"/>
  <c r="K37" i="138"/>
  <c r="T147" i="161"/>
  <c r="Q147" i="161"/>
  <c r="K29" i="138"/>
  <c r="L147" i="161"/>
  <c r="R37" i="138"/>
  <c r="I36" i="138"/>
  <c r="M31" i="138"/>
  <c r="M33" i="138"/>
  <c r="M30" i="138"/>
  <c r="M28" i="138"/>
  <c r="S34" i="138"/>
  <c r="J33" i="138"/>
  <c r="I29" i="138"/>
  <c r="R32" i="138"/>
  <c r="I28" i="138"/>
  <c r="R36" i="138"/>
  <c r="R34" i="138"/>
  <c r="R33" i="138"/>
  <c r="I33" i="138"/>
  <c r="M32" i="138"/>
  <c r="R31" i="138"/>
  <c r="J31" i="138"/>
  <c r="R30" i="138"/>
  <c r="I30" i="138"/>
  <c r="M29" i="138"/>
  <c r="S29" i="138"/>
  <c r="M37" i="138"/>
  <c r="M35" i="138"/>
  <c r="M34" i="138"/>
  <c r="R29" i="138"/>
  <c r="I37" i="138"/>
  <c r="R35" i="138"/>
  <c r="I35" i="138"/>
  <c r="I34" i="138"/>
  <c r="I32" i="138"/>
  <c r="I48" i="138"/>
  <c r="M48" i="138"/>
  <c r="R48" i="138"/>
  <c r="C40" i="146"/>
  <c r="G42" i="146"/>
  <c r="N29" i="146"/>
  <c r="M29" i="146"/>
  <c r="L29" i="146"/>
  <c r="F40" i="146"/>
  <c r="M42" i="146"/>
  <c r="O42" i="146"/>
  <c r="O40" i="146"/>
  <c r="S40" i="146"/>
  <c r="I42" i="146"/>
  <c r="J41" i="146"/>
  <c r="K40" i="146"/>
  <c r="L39" i="146"/>
  <c r="H39" i="146"/>
  <c r="H29" i="146"/>
  <c r="O29" i="146"/>
  <c r="I29" i="146"/>
  <c r="M40" i="146"/>
  <c r="F42" i="146"/>
  <c r="Q29" i="146"/>
  <c r="K29" i="146"/>
  <c r="J40" i="146"/>
  <c r="H42" i="146"/>
  <c r="E40" i="146"/>
  <c r="S29" i="146"/>
  <c r="J36" i="138"/>
  <c r="N32" i="138"/>
  <c r="S33" i="138"/>
  <c r="J48" i="138"/>
  <c r="O37" i="138"/>
  <c r="J37" i="138"/>
  <c r="J35" i="138"/>
  <c r="N30" i="138"/>
  <c r="O29" i="138"/>
  <c r="J29" i="138"/>
  <c r="S37" i="138"/>
  <c r="S32" i="138"/>
  <c r="N33" i="138"/>
  <c r="N31" i="138"/>
  <c r="J30" i="138"/>
  <c r="J28" i="138"/>
  <c r="S28" i="138"/>
  <c r="N37" i="138"/>
  <c r="N36" i="138"/>
  <c r="N35" i="138"/>
  <c r="J34" i="138"/>
  <c r="K33" i="138"/>
  <c r="N29" i="138"/>
  <c r="S36" i="138"/>
  <c r="K48" i="138"/>
  <c r="O34" i="138"/>
  <c r="K30" i="138"/>
  <c r="Q36" i="138"/>
  <c r="L36" i="138"/>
  <c r="O35" i="138"/>
  <c r="K35" i="138"/>
  <c r="Q32" i="138"/>
  <c r="L32" i="138"/>
  <c r="O31" i="138"/>
  <c r="K31" i="138"/>
  <c r="Q28" i="138"/>
  <c r="L28" i="138"/>
  <c r="O48" i="138"/>
  <c r="K34" i="138"/>
  <c r="O30" i="138"/>
  <c r="Q37" i="138"/>
  <c r="L37" i="138"/>
  <c r="O36" i="138"/>
  <c r="K36" i="138"/>
  <c r="Q33" i="138"/>
  <c r="L33" i="138"/>
  <c r="O32" i="138"/>
  <c r="K32" i="138"/>
  <c r="S48" i="138"/>
  <c r="G75" i="182"/>
  <c r="G77" i="182" s="1"/>
  <c r="G82" i="182" s="1"/>
  <c r="G75" i="173"/>
  <c r="D75" i="173" s="1"/>
  <c r="D77" i="173" s="1"/>
  <c r="D82" i="173" s="1"/>
  <c r="H77" i="173"/>
  <c r="H82" i="173" s="1"/>
  <c r="G76" i="126"/>
  <c r="G74" i="162"/>
  <c r="H76" i="126"/>
  <c r="L21" i="162"/>
  <c r="L36" i="162"/>
  <c r="L40" i="162"/>
  <c r="L44" i="162"/>
  <c r="L48" i="162"/>
  <c r="L57" i="162"/>
  <c r="L61" i="162"/>
  <c r="L65" i="162"/>
  <c r="L25" i="162"/>
  <c r="L27" i="162"/>
  <c r="L52" i="162"/>
  <c r="L56" i="162"/>
  <c r="L60" i="162"/>
  <c r="L64" i="162"/>
  <c r="L68" i="162"/>
  <c r="L72" i="162"/>
  <c r="L75" i="162"/>
  <c r="L9" i="162"/>
  <c r="L53" i="162"/>
  <c r="L69" i="162"/>
  <c r="L74" i="162"/>
  <c r="L31" i="162"/>
  <c r="L35" i="162"/>
  <c r="L39" i="162"/>
  <c r="L43" i="162"/>
  <c r="M76" i="126"/>
  <c r="M74" i="127"/>
  <c r="L13" i="162"/>
  <c r="L76" i="162"/>
  <c r="O6" i="162"/>
  <c r="O9" i="162"/>
  <c r="O10" i="162"/>
  <c r="O16" i="162"/>
  <c r="O19" i="162"/>
  <c r="O25" i="162"/>
  <c r="O28" i="162"/>
  <c r="O34" i="162"/>
  <c r="O37" i="162"/>
  <c r="O38" i="162"/>
  <c r="O41" i="162"/>
  <c r="O42" i="162"/>
  <c r="O45" i="162"/>
  <c r="O46" i="162"/>
  <c r="D8" i="162"/>
  <c r="D7" i="162"/>
  <c r="D13" i="162"/>
  <c r="D16" i="162"/>
  <c r="D22" i="162"/>
  <c r="D23" i="162"/>
  <c r="D30" i="162"/>
  <c r="D33" i="162"/>
  <c r="D36" i="162"/>
  <c r="D40" i="162"/>
  <c r="D44" i="162"/>
  <c r="D48" i="162"/>
  <c r="O76" i="127"/>
  <c r="D74" i="162"/>
  <c r="O71" i="162"/>
  <c r="O70" i="162"/>
  <c r="D69" i="162"/>
  <c r="D65" i="162"/>
  <c r="D61" i="162"/>
  <c r="D57" i="162"/>
  <c r="O55" i="162"/>
  <c r="O54" i="162"/>
  <c r="O50" i="162"/>
  <c r="O49" i="162"/>
  <c r="O30" i="162"/>
  <c r="O27" i="162"/>
  <c r="D21" i="162"/>
  <c r="D17" i="162"/>
  <c r="O15" i="162"/>
  <c r="O11" i="162"/>
  <c r="D76" i="127"/>
  <c r="O81" i="126"/>
  <c r="D75" i="162"/>
  <c r="O74" i="162"/>
  <c r="D72" i="162"/>
  <c r="D71" i="162"/>
  <c r="O69" i="162"/>
  <c r="D68" i="162"/>
  <c r="D67" i="162"/>
  <c r="O65" i="162"/>
  <c r="D64" i="162"/>
  <c r="D63" i="162"/>
  <c r="O61" i="162"/>
  <c r="D60" i="162"/>
  <c r="D59" i="162"/>
  <c r="O57" i="162"/>
  <c r="D56" i="162"/>
  <c r="D55" i="162"/>
  <c r="O53" i="162"/>
  <c r="D52" i="162"/>
  <c r="D50" i="162"/>
  <c r="D49" i="162"/>
  <c r="D45" i="162"/>
  <c r="D41" i="162"/>
  <c r="D37" i="162"/>
  <c r="O33" i="162"/>
  <c r="O29" i="162"/>
  <c r="D27" i="162"/>
  <c r="O23" i="162"/>
  <c r="D20" i="162"/>
  <c r="D19" i="162"/>
  <c r="O17" i="162"/>
  <c r="D15" i="162"/>
  <c r="O13" i="162"/>
  <c r="D10" i="162"/>
  <c r="D9" i="162"/>
  <c r="N7" i="162"/>
  <c r="N15" i="162"/>
  <c r="N22" i="162"/>
  <c r="N29" i="162"/>
  <c r="N35" i="162"/>
  <c r="N39" i="162"/>
  <c r="N43" i="162"/>
  <c r="N47" i="162"/>
  <c r="F6" i="162"/>
  <c r="F11" i="162"/>
  <c r="F14" i="162"/>
  <c r="F37" i="162"/>
  <c r="F41" i="162"/>
  <c r="F45" i="162"/>
  <c r="F49" i="162"/>
  <c r="O67" i="162"/>
  <c r="O66" i="162"/>
  <c r="O63" i="162"/>
  <c r="O62" i="162"/>
  <c r="O59" i="162"/>
  <c r="O58" i="162"/>
  <c r="D53" i="162"/>
  <c r="D32" i="162"/>
  <c r="O24" i="162"/>
  <c r="Q76" i="126"/>
  <c r="Q74" i="127"/>
  <c r="S8" i="162"/>
  <c r="S11" i="162"/>
  <c r="S17" i="162"/>
  <c r="S18" i="162"/>
  <c r="S24" i="162"/>
  <c r="S26" i="162"/>
  <c r="S27" i="162"/>
  <c r="S33" i="162"/>
  <c r="T74" i="127"/>
  <c r="T66" i="162"/>
  <c r="T49" i="162"/>
  <c r="T33" i="162"/>
  <c r="T17" i="162"/>
  <c r="L81" i="126"/>
  <c r="L76" i="127"/>
  <c r="L6" i="162"/>
  <c r="L7" i="162"/>
  <c r="L11" i="162"/>
  <c r="L15" i="162"/>
  <c r="L19" i="162"/>
  <c r="L23" i="162"/>
  <c r="L26" i="162"/>
  <c r="L30" i="162"/>
  <c r="L34" i="162"/>
  <c r="L10" i="162"/>
  <c r="L14" i="162"/>
  <c r="L18" i="162"/>
  <c r="L22" i="162"/>
  <c r="L29" i="162"/>
  <c r="L33" i="162"/>
  <c r="M67" i="162"/>
  <c r="L66" i="162"/>
  <c r="L62" i="162"/>
  <c r="M59" i="162"/>
  <c r="L45" i="162"/>
  <c r="L41" i="162"/>
  <c r="L37" i="162"/>
  <c r="L28" i="162"/>
  <c r="M18" i="162"/>
  <c r="L16" i="162"/>
  <c r="L12" i="162"/>
  <c r="L8" i="162"/>
  <c r="T74" i="162"/>
  <c r="T65" i="162"/>
  <c r="T57" i="162"/>
  <c r="T48" i="162"/>
  <c r="T40" i="162"/>
  <c r="T32" i="162"/>
  <c r="T24" i="162"/>
  <c r="T16" i="162"/>
  <c r="R76" i="126"/>
  <c r="R74" i="127"/>
  <c r="N81" i="126"/>
  <c r="N9" i="162"/>
  <c r="N13" i="162"/>
  <c r="N17" i="162"/>
  <c r="N21" i="162"/>
  <c r="N25" i="162"/>
  <c r="N28" i="162"/>
  <c r="N32" i="162"/>
  <c r="N76" i="127"/>
  <c r="N8" i="162"/>
  <c r="N12" i="162"/>
  <c r="N16" i="162"/>
  <c r="N20" i="162"/>
  <c r="N24" i="162"/>
  <c r="N27" i="162"/>
  <c r="N31" i="162"/>
  <c r="E81" i="126"/>
  <c r="E8" i="162"/>
  <c r="E12" i="162"/>
  <c r="E16" i="162"/>
  <c r="E20" i="162"/>
  <c r="E24" i="162"/>
  <c r="E27" i="162"/>
  <c r="E31" i="162"/>
  <c r="E76" i="127"/>
  <c r="E6" i="162"/>
  <c r="E7" i="162"/>
  <c r="E11" i="162"/>
  <c r="E15" i="162"/>
  <c r="E19" i="162"/>
  <c r="E23" i="162"/>
  <c r="E30" i="162"/>
  <c r="E34" i="162"/>
  <c r="L74" i="127"/>
  <c r="T81" i="126"/>
  <c r="T6" i="162"/>
  <c r="T10" i="162"/>
  <c r="T14" i="162"/>
  <c r="T18" i="162"/>
  <c r="T22" i="162"/>
  <c r="T26" i="162"/>
  <c r="T30" i="162"/>
  <c r="T34" i="162"/>
  <c r="T38" i="162"/>
  <c r="T42" i="162"/>
  <c r="T46" i="162"/>
  <c r="T50" i="162"/>
  <c r="T55" i="162"/>
  <c r="T59" i="162"/>
  <c r="T63" i="162"/>
  <c r="T67" i="162"/>
  <c r="T71" i="162"/>
  <c r="T76" i="162"/>
  <c r="T76" i="127"/>
  <c r="T7" i="162"/>
  <c r="T11" i="162"/>
  <c r="T15" i="162"/>
  <c r="T19" i="162"/>
  <c r="T23" i="162"/>
  <c r="T27" i="162"/>
  <c r="T31" i="162"/>
  <c r="T35" i="162"/>
  <c r="T39" i="162"/>
  <c r="T43" i="162"/>
  <c r="T47" i="162"/>
  <c r="T52" i="162"/>
  <c r="T56" i="162"/>
  <c r="T60" i="162"/>
  <c r="T64" i="162"/>
  <c r="T68" i="162"/>
  <c r="T72" i="162"/>
  <c r="T75" i="162"/>
  <c r="T58" i="162"/>
  <c r="T41" i="162"/>
  <c r="T25" i="162"/>
  <c r="T9" i="162"/>
  <c r="M12" i="162"/>
  <c r="M16" i="162"/>
  <c r="M27" i="162"/>
  <c r="M31" i="162"/>
  <c r="M11" i="162"/>
  <c r="M15" i="162"/>
  <c r="M26" i="162"/>
  <c r="M30" i="162"/>
  <c r="M71" i="162"/>
  <c r="L70" i="162"/>
  <c r="L58" i="162"/>
  <c r="L54" i="162"/>
  <c r="M50" i="162"/>
  <c r="L49" i="162"/>
  <c r="M38" i="162"/>
  <c r="L32" i="162"/>
  <c r="L24" i="162"/>
  <c r="L20" i="162"/>
  <c r="M72" i="162"/>
  <c r="L71" i="162"/>
  <c r="L67" i="162"/>
  <c r="M64" i="162"/>
  <c r="L63" i="162"/>
  <c r="L59" i="162"/>
  <c r="M56" i="162"/>
  <c r="L55" i="162"/>
  <c r="L50" i="162"/>
  <c r="M47" i="162"/>
  <c r="L46" i="162"/>
  <c r="L42" i="162"/>
  <c r="M39" i="162"/>
  <c r="L38" i="162"/>
  <c r="M21" i="162"/>
  <c r="M17" i="162"/>
  <c r="T70" i="162"/>
  <c r="T62" i="162"/>
  <c r="T54" i="162"/>
  <c r="T45" i="162"/>
  <c r="T37" i="162"/>
  <c r="T29" i="162"/>
  <c r="T21" i="162"/>
  <c r="T13" i="162"/>
  <c r="I8" i="162"/>
  <c r="I12" i="162"/>
  <c r="I16" i="162"/>
  <c r="I20" i="162"/>
  <c r="I24" i="162"/>
  <c r="I27" i="162"/>
  <c r="I31" i="162"/>
  <c r="I6" i="162"/>
  <c r="I7" i="162"/>
  <c r="I11" i="162"/>
  <c r="I15" i="162"/>
  <c r="I19" i="162"/>
  <c r="I23" i="162"/>
  <c r="I26" i="162"/>
  <c r="I30" i="162"/>
  <c r="I34" i="162"/>
  <c r="J9" i="162"/>
  <c r="J13" i="162"/>
  <c r="J17" i="162"/>
  <c r="J21" i="162"/>
  <c r="J25" i="162"/>
  <c r="J28" i="162"/>
  <c r="J32" i="162"/>
  <c r="J8" i="162"/>
  <c r="J12" i="162"/>
  <c r="J16" i="162"/>
  <c r="J20" i="162"/>
  <c r="J24" i="162"/>
  <c r="J27" i="162"/>
  <c r="J31" i="162"/>
  <c r="H74" i="127"/>
  <c r="D74" i="127"/>
  <c r="S74" i="127"/>
  <c r="K74" i="127"/>
  <c r="G74" i="127"/>
  <c r="F9" i="162"/>
  <c r="F13" i="162"/>
  <c r="F17" i="162"/>
  <c r="F21" i="162"/>
  <c r="F25" i="162"/>
  <c r="F28" i="162"/>
  <c r="F32" i="162"/>
  <c r="F8" i="162"/>
  <c r="F12" i="162"/>
  <c r="F16" i="162"/>
  <c r="F20" i="162"/>
  <c r="F24" i="162"/>
  <c r="F27" i="162"/>
  <c r="F31" i="162"/>
  <c r="P74" i="127"/>
  <c r="O6" i="131"/>
  <c r="O8" i="131"/>
  <c r="O9" i="131"/>
  <c r="O16" i="131"/>
  <c r="O17" i="131"/>
  <c r="O24" i="131"/>
  <c r="O25" i="131"/>
  <c r="O31" i="131"/>
  <c r="O32" i="131"/>
  <c r="O36" i="130"/>
  <c r="O7" i="131"/>
  <c r="O14" i="131"/>
  <c r="O15" i="131"/>
  <c r="O40" i="129"/>
  <c r="O10" i="131"/>
  <c r="O11" i="131"/>
  <c r="O18" i="131"/>
  <c r="O19" i="131"/>
  <c r="O26" i="131"/>
  <c r="O33" i="131"/>
  <c r="O13" i="131"/>
  <c r="Q10" i="131"/>
  <c r="Q11" i="131"/>
  <c r="Q18" i="131"/>
  <c r="Q19" i="131"/>
  <c r="Q26" i="131"/>
  <c r="Q33" i="131"/>
  <c r="Q8" i="131"/>
  <c r="Q9" i="131"/>
  <c r="Q40" i="129"/>
  <c r="Q12" i="131"/>
  <c r="Q13" i="131"/>
  <c r="Q20" i="131"/>
  <c r="Q21" i="131"/>
  <c r="Q27" i="131"/>
  <c r="Q28" i="131"/>
  <c r="Q34" i="131"/>
  <c r="Q35" i="131"/>
  <c r="N7" i="131"/>
  <c r="N14" i="131"/>
  <c r="N15" i="131"/>
  <c r="N22" i="131"/>
  <c r="N23" i="131"/>
  <c r="N29" i="131"/>
  <c r="N30" i="131"/>
  <c r="N12" i="131"/>
  <c r="N13" i="131"/>
  <c r="N6" i="131"/>
  <c r="N36" i="131" s="1"/>
  <c r="N8" i="131"/>
  <c r="N9" i="131"/>
  <c r="N16" i="131"/>
  <c r="N17" i="131"/>
  <c r="N24" i="131"/>
  <c r="N25" i="131"/>
  <c r="N31" i="131"/>
  <c r="N32" i="131"/>
  <c r="S33" i="131"/>
  <c r="S29" i="131"/>
  <c r="S25" i="131"/>
  <c r="S21" i="131"/>
  <c r="S17" i="131"/>
  <c r="S9" i="131"/>
  <c r="R35" i="131"/>
  <c r="M35" i="131"/>
  <c r="G35" i="131"/>
  <c r="C35" i="131"/>
  <c r="F34" i="131"/>
  <c r="J33" i="131"/>
  <c r="E33" i="131"/>
  <c r="I32" i="131"/>
  <c r="E32" i="131"/>
  <c r="I31" i="131"/>
  <c r="R28" i="131"/>
  <c r="M28" i="131"/>
  <c r="G28" i="131"/>
  <c r="C28" i="131"/>
  <c r="F27" i="131"/>
  <c r="K26" i="131"/>
  <c r="E26" i="131"/>
  <c r="I25" i="131"/>
  <c r="E25" i="131"/>
  <c r="I24" i="131"/>
  <c r="R21" i="131"/>
  <c r="M21" i="131"/>
  <c r="G21" i="131"/>
  <c r="C21" i="131"/>
  <c r="F20" i="131"/>
  <c r="K19" i="131"/>
  <c r="F19" i="131"/>
  <c r="J18" i="131"/>
  <c r="E18" i="131"/>
  <c r="I17" i="131"/>
  <c r="E17" i="131"/>
  <c r="I16" i="131"/>
  <c r="M13" i="131"/>
  <c r="G13" i="131"/>
  <c r="C13" i="131"/>
  <c r="F12" i="131"/>
  <c r="F36" i="131" s="1"/>
  <c r="K11" i="131"/>
  <c r="F11" i="131"/>
  <c r="J10" i="131"/>
  <c r="E10" i="131"/>
  <c r="I9" i="131"/>
  <c r="E9" i="131"/>
  <c r="I8" i="131"/>
  <c r="I36" i="131" s="1"/>
  <c r="E6" i="131"/>
  <c r="E36" i="131" s="1"/>
  <c r="J36" i="130"/>
  <c r="S34" i="131"/>
  <c r="S30" i="131"/>
  <c r="S26" i="131"/>
  <c r="S22" i="131"/>
  <c r="S18" i="131"/>
  <c r="S14" i="131"/>
  <c r="S10" i="131"/>
  <c r="S36" i="131" s="1"/>
  <c r="L35" i="131"/>
  <c r="K34" i="131"/>
  <c r="G34" i="131"/>
  <c r="C34" i="131"/>
  <c r="K33" i="131"/>
  <c r="G33" i="131"/>
  <c r="C33" i="131"/>
  <c r="J32" i="131"/>
  <c r="R31" i="131"/>
  <c r="M31" i="131"/>
  <c r="L30" i="131"/>
  <c r="K29" i="131"/>
  <c r="G29" i="131"/>
  <c r="C29" i="131"/>
  <c r="J28" i="131"/>
  <c r="R27" i="131"/>
  <c r="M27" i="131"/>
  <c r="L26" i="131"/>
  <c r="C26" i="131"/>
  <c r="J25" i="131"/>
  <c r="R24" i="131"/>
  <c r="M24" i="131"/>
  <c r="L23" i="131"/>
  <c r="K22" i="131"/>
  <c r="G22" i="131"/>
  <c r="C22" i="131"/>
  <c r="J21" i="131"/>
  <c r="R20" i="131"/>
  <c r="M20" i="131"/>
  <c r="L19" i="131"/>
  <c r="K18" i="131"/>
  <c r="G18" i="131"/>
  <c r="C18" i="131"/>
  <c r="J17" i="131"/>
  <c r="R16" i="131"/>
  <c r="M16" i="131"/>
  <c r="L15" i="131"/>
  <c r="K14" i="131"/>
  <c r="G14" i="131"/>
  <c r="C14" i="131"/>
  <c r="J13" i="131"/>
  <c r="R12" i="131"/>
  <c r="M12" i="131"/>
  <c r="L11" i="131"/>
  <c r="K10" i="131"/>
  <c r="G10" i="131"/>
  <c r="C10" i="131"/>
  <c r="J9" i="131"/>
  <c r="R8" i="131"/>
  <c r="M8" i="131"/>
  <c r="L7" i="131"/>
  <c r="L6" i="131"/>
  <c r="K36" i="130"/>
  <c r="G36" i="130"/>
  <c r="C36" i="130"/>
  <c r="Q36" i="130"/>
  <c r="S36" i="130"/>
  <c r="G40" i="129"/>
  <c r="J35" i="131"/>
  <c r="R34" i="131"/>
  <c r="M34" i="131"/>
  <c r="M33" i="131"/>
  <c r="L32" i="131"/>
  <c r="K31" i="131"/>
  <c r="G31" i="131"/>
  <c r="C31" i="131"/>
  <c r="J30" i="131"/>
  <c r="R29" i="131"/>
  <c r="M29" i="131"/>
  <c r="L28" i="131"/>
  <c r="K27" i="131"/>
  <c r="G27" i="131"/>
  <c r="C27" i="131"/>
  <c r="J26" i="131"/>
  <c r="L25" i="131"/>
  <c r="K24" i="131"/>
  <c r="G24" i="131"/>
  <c r="C24" i="131"/>
  <c r="J23" i="131"/>
  <c r="R22" i="131"/>
  <c r="M22" i="131"/>
  <c r="L21" i="131"/>
  <c r="K20" i="131"/>
  <c r="G20" i="131"/>
  <c r="C20" i="131"/>
  <c r="J19" i="131"/>
  <c r="R18" i="131"/>
  <c r="M18" i="131"/>
  <c r="L17" i="131"/>
  <c r="K16" i="131"/>
  <c r="G16" i="131"/>
  <c r="C16" i="131"/>
  <c r="J15" i="131"/>
  <c r="R14" i="131"/>
  <c r="M14" i="131"/>
  <c r="L13" i="131"/>
  <c r="K12" i="131"/>
  <c r="G12" i="131"/>
  <c r="C12" i="131"/>
  <c r="J11" i="131"/>
  <c r="R10" i="131"/>
  <c r="M10" i="131"/>
  <c r="L9" i="131"/>
  <c r="H36" i="131"/>
  <c r="D36" i="131"/>
  <c r="K8" i="131"/>
  <c r="J7" i="131"/>
  <c r="R6" i="131"/>
  <c r="R36" i="131" s="1"/>
  <c r="J6" i="131"/>
  <c r="M36" i="130"/>
  <c r="I36" i="130"/>
  <c r="E36" i="130"/>
  <c r="N36" i="130"/>
  <c r="O67" i="122"/>
  <c r="O73" i="122" s="1"/>
  <c r="K57" i="122"/>
  <c r="K60" i="122" s="1"/>
  <c r="K67" i="122" s="1"/>
  <c r="K73" i="122" s="1"/>
  <c r="H57" i="122"/>
  <c r="H60" i="122" s="1"/>
  <c r="H67" i="122" s="1"/>
  <c r="H73" i="122" s="1"/>
  <c r="F57" i="122"/>
  <c r="F60" i="122" s="1"/>
  <c r="F67" i="122" s="1"/>
  <c r="F73" i="122" s="1"/>
  <c r="L49" i="122"/>
  <c r="L57" i="122" s="1"/>
  <c r="L60" i="122" s="1"/>
  <c r="L67" i="122" s="1"/>
  <c r="L73" i="122" s="1"/>
  <c r="R24" i="122"/>
  <c r="R30" i="122" s="1"/>
  <c r="R32" i="122" s="1"/>
  <c r="N24" i="122"/>
  <c r="N30" i="122" s="1"/>
  <c r="N32" i="122" s="1"/>
  <c r="I24" i="122"/>
  <c r="I30" i="122" s="1"/>
  <c r="I32" i="122" s="1"/>
  <c r="D24" i="122"/>
  <c r="D30" i="122" s="1"/>
  <c r="D32" i="122" s="1"/>
  <c r="D49" i="122"/>
  <c r="D57" i="122" s="1"/>
  <c r="D60" i="122" s="1"/>
  <c r="D67" i="122" s="1"/>
  <c r="D73" i="122" s="1"/>
  <c r="K64" i="122"/>
  <c r="G64" i="122"/>
  <c r="M49" i="122"/>
  <c r="M57" i="122" s="1"/>
  <c r="M60" i="122" s="1"/>
  <c r="M67" i="122" s="1"/>
  <c r="M73" i="122" s="1"/>
  <c r="S49" i="122"/>
  <c r="L24" i="122"/>
  <c r="L30" i="122" s="1"/>
  <c r="L32" i="122" s="1"/>
  <c r="Q57" i="122"/>
  <c r="Q60" i="122" s="1"/>
  <c r="Q67" i="122" s="1"/>
  <c r="Q73" i="122" s="1"/>
  <c r="N57" i="122"/>
  <c r="N60" i="122" s="1"/>
  <c r="N67" i="122" s="1"/>
  <c r="N73" i="122" s="1"/>
  <c r="I57" i="122"/>
  <c r="I60" i="122" s="1"/>
  <c r="I67" i="122" s="1"/>
  <c r="I73" i="122" s="1"/>
  <c r="K24" i="122"/>
  <c r="K30" i="122" s="1"/>
  <c r="K32" i="122" s="1"/>
  <c r="F24" i="122"/>
  <c r="F30" i="122" s="1"/>
  <c r="F32" i="122" s="1"/>
  <c r="J49" i="122"/>
  <c r="J57" i="122" s="1"/>
  <c r="J60" i="122" s="1"/>
  <c r="J64" i="122"/>
  <c r="C64" i="122"/>
  <c r="E49" i="122"/>
  <c r="E57" i="122" s="1"/>
  <c r="E60" i="122" s="1"/>
  <c r="E67" i="122" s="1"/>
  <c r="E73" i="122" s="1"/>
  <c r="Q41" i="122"/>
  <c r="O41" i="122"/>
  <c r="N41" i="122"/>
  <c r="K41" i="122"/>
  <c r="I41" i="122"/>
  <c r="H41" i="122"/>
  <c r="G41" i="122"/>
  <c r="F41" i="122"/>
  <c r="H113" i="161"/>
  <c r="D113" i="161"/>
  <c r="H112" i="161"/>
  <c r="D112" i="161"/>
  <c r="H111" i="161"/>
  <c r="D111" i="161"/>
  <c r="H109" i="161"/>
  <c r="D109" i="161"/>
  <c r="H108" i="161"/>
  <c r="D108" i="161"/>
  <c r="H107" i="161"/>
  <c r="D107" i="161"/>
  <c r="H106" i="161"/>
  <c r="D106" i="161"/>
  <c r="H105" i="161"/>
  <c r="D105" i="161"/>
  <c r="H104" i="161"/>
  <c r="D104" i="161"/>
  <c r="J65" i="161"/>
  <c r="D59" i="161"/>
  <c r="S138" i="161"/>
  <c r="J142" i="161"/>
  <c r="T142" i="161"/>
  <c r="N146" i="161"/>
  <c r="L146" i="161"/>
  <c r="J68" i="161"/>
  <c r="J146" i="161" s="1"/>
  <c r="G146" i="161"/>
  <c r="D68" i="161"/>
  <c r="D146" i="161" s="1"/>
  <c r="D142" i="161"/>
  <c r="R146" i="161"/>
  <c r="K113" i="161"/>
  <c r="S112" i="161"/>
  <c r="K112" i="161"/>
  <c r="S111" i="161"/>
  <c r="K111" i="161"/>
  <c r="S109" i="161"/>
  <c r="K109" i="161"/>
  <c r="S108" i="161"/>
  <c r="K108" i="161"/>
  <c r="S107" i="161"/>
  <c r="K107" i="161"/>
  <c r="S106" i="161"/>
  <c r="K106" i="161"/>
  <c r="S105" i="161"/>
  <c r="K105" i="161"/>
  <c r="S104" i="161"/>
  <c r="K104" i="161"/>
  <c r="J73" i="161"/>
  <c r="J151" i="161" s="1"/>
  <c r="R65" i="161"/>
  <c r="H59" i="161"/>
  <c r="S59" i="161"/>
  <c r="K138" i="161"/>
  <c r="N142" i="161"/>
  <c r="L142" i="161"/>
  <c r="I142" i="161"/>
  <c r="S142" i="161"/>
  <c r="Q146" i="161"/>
  <c r="S113" i="161"/>
  <c r="R73" i="161"/>
  <c r="R151" i="161" s="1"/>
  <c r="M73" i="161"/>
  <c r="M151" i="161" s="1"/>
  <c r="E73" i="161"/>
  <c r="E151" i="161" s="1"/>
  <c r="N123" i="161"/>
  <c r="H123" i="161"/>
  <c r="H138" i="161"/>
  <c r="F142" i="161"/>
  <c r="D143" i="161"/>
  <c r="G67" i="122"/>
  <c r="G73" i="122" s="1"/>
  <c r="N42" i="146"/>
  <c r="Q42" i="146"/>
  <c r="F92" i="136"/>
  <c r="C60" i="122"/>
  <c r="C67" i="122" s="1"/>
  <c r="C73" i="122" s="1"/>
  <c r="K42" i="146"/>
  <c r="J42" i="146"/>
  <c r="E42" i="146"/>
  <c r="D42" i="146"/>
  <c r="R42" i="146"/>
  <c r="N40" i="146"/>
  <c r="Q40" i="146"/>
  <c r="R29" i="146"/>
  <c r="R57" i="122"/>
  <c r="R60" i="122" s="1"/>
  <c r="R67" i="122" s="1"/>
  <c r="R73" i="122" s="1"/>
  <c r="D61" i="143"/>
  <c r="D48" i="143"/>
  <c r="D12" i="143"/>
  <c r="D47" i="174"/>
  <c r="D33" i="174"/>
  <c r="D31" i="183"/>
  <c r="D16" i="183"/>
  <c r="D51" i="143"/>
  <c r="D30" i="143"/>
  <c r="D37" i="174"/>
  <c r="D18" i="174"/>
  <c r="G77" i="174"/>
  <c r="D75" i="174"/>
  <c r="S81" i="126"/>
  <c r="S76" i="127"/>
  <c r="J76" i="132"/>
  <c r="J74" i="133"/>
  <c r="N16" i="124"/>
  <c r="N31" i="124"/>
  <c r="N47" i="124"/>
  <c r="N63" i="124"/>
  <c r="O26" i="65"/>
  <c r="O27" i="65"/>
  <c r="O28" i="65"/>
  <c r="O29" i="65"/>
  <c r="O30" i="65"/>
  <c r="O31" i="65"/>
  <c r="O32" i="65"/>
  <c r="O33" i="65"/>
  <c r="O34" i="65"/>
  <c r="O35" i="65"/>
  <c r="O36" i="65"/>
  <c r="O37" i="65"/>
  <c r="O38" i="65"/>
  <c r="O39" i="65"/>
  <c r="O40" i="65"/>
  <c r="O41" i="65"/>
  <c r="P76" i="85"/>
  <c r="P8" i="125"/>
  <c r="P11" i="125"/>
  <c r="P15" i="125"/>
  <c r="P19" i="125"/>
  <c r="P23" i="125"/>
  <c r="P26" i="125"/>
  <c r="P30" i="125"/>
  <c r="P34" i="125"/>
  <c r="P38" i="125"/>
  <c r="P42" i="125"/>
  <c r="P46" i="125"/>
  <c r="P50" i="125"/>
  <c r="P54" i="125"/>
  <c r="P58" i="125"/>
  <c r="P62" i="125"/>
  <c r="P66" i="125"/>
  <c r="P70" i="125"/>
  <c r="P75" i="125"/>
  <c r="F77" i="154"/>
  <c r="F82" i="154" s="1"/>
  <c r="G143" i="161"/>
  <c r="G65" i="161"/>
  <c r="D38" i="183"/>
  <c r="D23" i="183"/>
  <c r="D9" i="183"/>
  <c r="T6" i="124"/>
  <c r="T10" i="124"/>
  <c r="T14" i="124"/>
  <c r="T18" i="124"/>
  <c r="T22" i="124"/>
  <c r="T26" i="124"/>
  <c r="T30" i="124"/>
  <c r="T34" i="124"/>
  <c r="T38" i="124"/>
  <c r="D61" i="183"/>
  <c r="D48" i="183"/>
  <c r="D12" i="183"/>
  <c r="H76" i="84"/>
  <c r="H74" i="85"/>
  <c r="E68" i="161"/>
  <c r="E146" i="161" s="1"/>
  <c r="E138" i="161"/>
  <c r="E59" i="161"/>
  <c r="N147" i="161"/>
  <c r="J147" i="161"/>
  <c r="F147" i="161"/>
  <c r="D72" i="183"/>
  <c r="D68" i="183"/>
  <c r="D64" i="183"/>
  <c r="D51" i="183"/>
  <c r="D30" i="183"/>
  <c r="D77" i="174"/>
  <c r="G75" i="117"/>
  <c r="G77" i="117" s="1"/>
  <c r="G82" i="117" s="1"/>
  <c r="J76" i="85"/>
  <c r="D76" i="84"/>
  <c r="D74" i="85"/>
  <c r="G147" i="161"/>
  <c r="K147" i="161"/>
  <c r="I147" i="161"/>
  <c r="I68" i="161"/>
  <c r="I146" i="161" s="1"/>
  <c r="I138" i="161"/>
  <c r="I59" i="161"/>
  <c r="D147" i="161"/>
  <c r="R147" i="161"/>
  <c r="O147" i="161"/>
  <c r="S57" i="122"/>
  <c r="S60" i="122" s="1"/>
  <c r="S67" i="122" s="1"/>
  <c r="S73" i="122" s="1"/>
  <c r="M147" i="161"/>
  <c r="M68" i="161"/>
  <c r="M146" i="161" s="1"/>
  <c r="M138" i="161"/>
  <c r="M59" i="161"/>
  <c r="D77" i="183"/>
  <c r="S35" i="138"/>
  <c r="S31" i="138"/>
  <c r="S41" i="122"/>
  <c r="G75" i="154"/>
  <c r="G77" i="154" s="1"/>
  <c r="G82" i="154" s="1"/>
  <c r="H147" i="161"/>
  <c r="S147" i="161"/>
  <c r="S143" i="161"/>
  <c r="Q143" i="161"/>
  <c r="H77" i="182"/>
  <c r="H82" i="182" s="1"/>
  <c r="H77" i="154"/>
  <c r="H82" i="154" s="1"/>
  <c r="E76" i="85" l="1"/>
  <c r="L25" i="125"/>
  <c r="L15" i="125"/>
  <c r="N16" i="125"/>
  <c r="N36" i="125"/>
  <c r="N40" i="125"/>
  <c r="N56" i="125"/>
  <c r="N53" i="125"/>
  <c r="N37" i="125"/>
  <c r="N17" i="125"/>
  <c r="L68" i="125"/>
  <c r="L45" i="125"/>
  <c r="G76" i="85"/>
  <c r="L20" i="125"/>
  <c r="L28" i="125"/>
  <c r="L10" i="125"/>
  <c r="N21" i="125"/>
  <c r="N50" i="125"/>
  <c r="N68" i="125"/>
  <c r="N71" i="125"/>
  <c r="N9" i="125"/>
  <c r="N28" i="125"/>
  <c r="N55" i="125"/>
  <c r="N67" i="125"/>
  <c r="N44" i="125"/>
  <c r="F76" i="85"/>
  <c r="N64" i="125"/>
  <c r="N48" i="125"/>
  <c r="N32" i="125"/>
  <c r="N7" i="125"/>
  <c r="N12" i="125"/>
  <c r="N23" i="125"/>
  <c r="L65" i="125"/>
  <c r="L47" i="125"/>
  <c r="L18" i="125"/>
  <c r="L42" i="125"/>
  <c r="L11" i="125"/>
  <c r="L9" i="125"/>
  <c r="N47" i="125"/>
  <c r="N65" i="125"/>
  <c r="N27" i="125"/>
  <c r="N66" i="125"/>
  <c r="N33" i="125"/>
  <c r="N69" i="125"/>
  <c r="N14" i="125"/>
  <c r="N24" i="125"/>
  <c r="L52" i="125"/>
  <c r="L22" i="125"/>
  <c r="L29" i="125"/>
  <c r="Q76" i="85"/>
  <c r="L76" i="85"/>
  <c r="L27" i="125"/>
  <c r="L19" i="125"/>
  <c r="L21" i="125"/>
  <c r="N8" i="125"/>
  <c r="N39" i="125"/>
  <c r="N51" i="125"/>
  <c r="R76" i="85"/>
  <c r="N74" i="125"/>
  <c r="T76" i="85"/>
  <c r="N20" i="125"/>
  <c r="N30" i="125"/>
  <c r="N57" i="125"/>
  <c r="M76" i="85"/>
  <c r="N46" i="125"/>
  <c r="N76" i="125"/>
  <c r="N59" i="125"/>
  <c r="N43" i="125"/>
  <c r="N25" i="125"/>
  <c r="N76" i="85"/>
  <c r="N11" i="125"/>
  <c r="L55" i="125"/>
  <c r="L39" i="125"/>
  <c r="L12" i="125"/>
  <c r="L36" i="125"/>
  <c r="S8" i="125"/>
  <c r="S12" i="125"/>
  <c r="S16" i="125"/>
  <c r="S20" i="125"/>
  <c r="S24" i="125"/>
  <c r="S28" i="125"/>
  <c r="S32" i="125"/>
  <c r="S36" i="125"/>
  <c r="S40" i="125"/>
  <c r="S44" i="125"/>
  <c r="S48" i="125"/>
  <c r="S52" i="125"/>
  <c r="S56" i="125"/>
  <c r="S60" i="125"/>
  <c r="S64" i="125"/>
  <c r="S68" i="125"/>
  <c r="S72" i="125"/>
  <c r="S10" i="125"/>
  <c r="S18" i="125"/>
  <c r="S26" i="125"/>
  <c r="S34" i="125"/>
  <c r="S42" i="125"/>
  <c r="S46" i="125"/>
  <c r="S54" i="125"/>
  <c r="S62" i="125"/>
  <c r="S70" i="125"/>
  <c r="S9" i="125"/>
  <c r="S13" i="125"/>
  <c r="S17" i="125"/>
  <c r="S21" i="125"/>
  <c r="S25" i="125"/>
  <c r="S29" i="125"/>
  <c r="S33" i="125"/>
  <c r="S37" i="125"/>
  <c r="S41" i="125"/>
  <c r="S45" i="125"/>
  <c r="S49" i="125"/>
  <c r="S53" i="125"/>
  <c r="S57" i="125"/>
  <c r="S61" i="125"/>
  <c r="S65" i="125"/>
  <c r="S69" i="125"/>
  <c r="S6" i="125"/>
  <c r="S14" i="125"/>
  <c r="S22" i="125"/>
  <c r="S30" i="125"/>
  <c r="S38" i="125"/>
  <c r="S50" i="125"/>
  <c r="S58" i="125"/>
  <c r="S66" i="125"/>
  <c r="S75" i="125"/>
  <c r="S15" i="125"/>
  <c r="S31" i="125"/>
  <c r="S47" i="125"/>
  <c r="S63" i="125"/>
  <c r="S19" i="125"/>
  <c r="S35" i="125"/>
  <c r="S51" i="125"/>
  <c r="S67" i="125"/>
  <c r="S7" i="125"/>
  <c r="S23" i="125"/>
  <c r="S39" i="125"/>
  <c r="S55" i="125"/>
  <c r="S71" i="125"/>
  <c r="S11" i="125"/>
  <c r="S27" i="125"/>
  <c r="S43" i="125"/>
  <c r="S59" i="125"/>
  <c r="S76" i="125"/>
  <c r="L6" i="125"/>
  <c r="L32" i="125"/>
  <c r="L49" i="125"/>
  <c r="L50" i="125"/>
  <c r="L56" i="125"/>
  <c r="L59" i="125"/>
  <c r="L69" i="125"/>
  <c r="L23" i="125"/>
  <c r="L8" i="125"/>
  <c r="L17" i="125"/>
  <c r="L24" i="125"/>
  <c r="L31" i="125"/>
  <c r="L41" i="125"/>
  <c r="L48" i="125"/>
  <c r="L7" i="125"/>
  <c r="L35" i="125"/>
  <c r="L44" i="125"/>
  <c r="L53" i="125"/>
  <c r="L64" i="125"/>
  <c r="L70" i="125"/>
  <c r="L75" i="125"/>
  <c r="L33" i="125"/>
  <c r="L46" i="125"/>
  <c r="L51" i="125"/>
  <c r="L57" i="125"/>
  <c r="L67" i="125"/>
  <c r="L30" i="125"/>
  <c r="L37" i="125"/>
  <c r="L43" i="125"/>
  <c r="L61" i="125"/>
  <c r="L72" i="125"/>
  <c r="L76" i="125"/>
  <c r="L13" i="125"/>
  <c r="L40" i="125"/>
  <c r="L60" i="125"/>
  <c r="L62" i="125"/>
  <c r="L63" i="125"/>
  <c r="L66" i="125"/>
  <c r="N62" i="125"/>
  <c r="N6" i="125"/>
  <c r="N35" i="125"/>
  <c r="N45" i="125"/>
  <c r="N52" i="125"/>
  <c r="N60" i="125"/>
  <c r="N70" i="125"/>
  <c r="N72" i="125"/>
  <c r="N49" i="125"/>
  <c r="N19" i="125"/>
  <c r="N31" i="125"/>
  <c r="N34" i="125"/>
  <c r="Q28" i="125"/>
  <c r="Q29" i="125"/>
  <c r="Q41" i="125"/>
  <c r="Q42" i="125"/>
  <c r="Q46" i="125"/>
  <c r="Q48" i="125"/>
  <c r="Q49" i="125"/>
  <c r="Q51" i="125"/>
  <c r="Q68" i="125"/>
  <c r="Q16" i="125"/>
  <c r="Q21" i="125"/>
  <c r="Q11" i="125"/>
  <c r="Q12" i="125"/>
  <c r="Q30" i="125"/>
  <c r="Q31" i="125"/>
  <c r="Q40" i="125"/>
  <c r="Q44" i="125"/>
  <c r="Q55" i="125"/>
  <c r="Q57" i="125"/>
  <c r="Q58" i="125"/>
  <c r="Q61" i="125"/>
  <c r="Q62" i="125"/>
  <c r="Q63" i="125"/>
  <c r="Q64" i="125"/>
  <c r="Q66" i="125"/>
  <c r="Q67" i="125"/>
  <c r="Q75" i="125"/>
  <c r="Q10" i="125"/>
  <c r="Q23" i="125"/>
  <c r="Q33" i="125"/>
  <c r="Q34" i="125"/>
  <c r="Q38" i="125"/>
  <c r="Q39" i="125"/>
  <c r="Q47" i="125"/>
  <c r="Q52" i="125"/>
  <c r="Q69" i="125"/>
  <c r="Q72" i="125"/>
  <c r="Q17" i="125"/>
  <c r="Q32" i="125"/>
  <c r="Q37" i="125"/>
  <c r="Q43" i="125"/>
  <c r="Q76" i="125"/>
  <c r="Q22" i="125"/>
  <c r="Q35" i="125"/>
  <c r="Q36" i="125"/>
  <c r="Q45" i="125"/>
  <c r="Q50" i="125"/>
  <c r="Q54" i="125"/>
  <c r="Q56" i="125"/>
  <c r="Q60" i="125"/>
  <c r="Q70" i="125"/>
  <c r="Q71" i="125"/>
  <c r="Q53" i="125"/>
  <c r="Q59" i="125"/>
  <c r="Q65" i="125"/>
  <c r="T17" i="125"/>
  <c r="T41" i="125"/>
  <c r="T57" i="125"/>
  <c r="T9" i="125"/>
  <c r="T25" i="125"/>
  <c r="J8" i="125"/>
  <c r="J10" i="125"/>
  <c r="J15" i="125"/>
  <c r="J16" i="125"/>
  <c r="J17" i="125"/>
  <c r="J18" i="125"/>
  <c r="J21" i="125"/>
  <c r="J24" i="125"/>
  <c r="J25" i="125"/>
  <c r="J31" i="125"/>
  <c r="J34" i="125"/>
  <c r="J36" i="125"/>
  <c r="J38" i="125"/>
  <c r="J39" i="125"/>
  <c r="J41" i="125"/>
  <c r="J48" i="125"/>
  <c r="J65" i="125"/>
  <c r="J71" i="125"/>
  <c r="J7" i="125"/>
  <c r="J9" i="125"/>
  <c r="J12" i="125"/>
  <c r="J14" i="125"/>
  <c r="J19" i="125"/>
  <c r="J26" i="125"/>
  <c r="J29" i="125"/>
  <c r="J20" i="125"/>
  <c r="J22" i="125"/>
  <c r="J23" i="125"/>
  <c r="J28" i="125"/>
  <c r="J44" i="125"/>
  <c r="J46" i="125"/>
  <c r="J51" i="125"/>
  <c r="J54" i="125"/>
  <c r="J57" i="125"/>
  <c r="J62" i="125"/>
  <c r="J63" i="125"/>
  <c r="J64" i="125"/>
  <c r="J68" i="125"/>
  <c r="J13" i="125"/>
  <c r="J30" i="125"/>
  <c r="J27" i="125"/>
  <c r="J33" i="125"/>
  <c r="J45" i="125"/>
  <c r="J50" i="125"/>
  <c r="J55" i="125"/>
  <c r="J56" i="125"/>
  <c r="J59" i="125"/>
  <c r="J67" i="125"/>
  <c r="J37" i="125"/>
  <c r="J43" i="125"/>
  <c r="J47" i="125"/>
  <c r="J52" i="125"/>
  <c r="J58" i="125"/>
  <c r="J61" i="125"/>
  <c r="J69" i="125"/>
  <c r="J72" i="125"/>
  <c r="J74" i="125"/>
  <c r="J76" i="125"/>
  <c r="J32" i="125"/>
  <c r="J40" i="125"/>
  <c r="J42" i="125"/>
  <c r="J49" i="125"/>
  <c r="J60" i="125"/>
  <c r="J66" i="125"/>
  <c r="J6" i="125"/>
  <c r="J11" i="125"/>
  <c r="J35" i="125"/>
  <c r="J53" i="125"/>
  <c r="J70" i="125"/>
  <c r="J75" i="125"/>
  <c r="O11" i="125"/>
  <c r="O12" i="125"/>
  <c r="O17" i="125"/>
  <c r="O22" i="125"/>
  <c r="O10" i="125"/>
  <c r="O15" i="125"/>
  <c r="O16" i="125"/>
  <c r="O21" i="125"/>
  <c r="O20" i="125"/>
  <c r="O26" i="125"/>
  <c r="O30" i="125"/>
  <c r="O31" i="125"/>
  <c r="O36" i="125"/>
  <c r="O41" i="125"/>
  <c r="O46" i="125"/>
  <c r="O47" i="125"/>
  <c r="O52" i="125"/>
  <c r="O57" i="125"/>
  <c r="O62" i="125"/>
  <c r="O63" i="125"/>
  <c r="O68" i="125"/>
  <c r="O74" i="125"/>
  <c r="O19" i="125"/>
  <c r="O34" i="125"/>
  <c r="O35" i="125"/>
  <c r="O42" i="125"/>
  <c r="O45" i="125"/>
  <c r="O48" i="125"/>
  <c r="O49" i="125"/>
  <c r="O59" i="125"/>
  <c r="O60" i="125"/>
  <c r="O69" i="125"/>
  <c r="O70" i="125"/>
  <c r="O72" i="125"/>
  <c r="O8" i="125"/>
  <c r="O9" i="125"/>
  <c r="O37" i="125"/>
  <c r="O55" i="125"/>
  <c r="O67" i="125"/>
  <c r="O75" i="125"/>
  <c r="O14" i="125"/>
  <c r="O23" i="125"/>
  <c r="O32" i="125"/>
  <c r="O43" i="125"/>
  <c r="O54" i="125"/>
  <c r="O56" i="125"/>
  <c r="O71" i="125"/>
  <c r="O13" i="125"/>
  <c r="O24" i="125"/>
  <c r="O39" i="125"/>
  <c r="O50" i="125"/>
  <c r="O51" i="125"/>
  <c r="O58" i="125"/>
  <c r="O61" i="125"/>
  <c r="O64" i="125"/>
  <c r="O65" i="125"/>
  <c r="O76" i="125"/>
  <c r="O7" i="125"/>
  <c r="O27" i="125"/>
  <c r="O28" i="125"/>
  <c r="O38" i="125"/>
  <c r="O40" i="125"/>
  <c r="O66" i="125"/>
  <c r="O76" i="85"/>
  <c r="O18" i="125"/>
  <c r="O25" i="125"/>
  <c r="O29" i="125"/>
  <c r="O33" i="125"/>
  <c r="O44" i="125"/>
  <c r="O53" i="125"/>
  <c r="O6" i="125"/>
  <c r="K76" i="85"/>
  <c r="K6" i="125"/>
  <c r="K7" i="125"/>
  <c r="K8" i="125"/>
  <c r="K11" i="125"/>
  <c r="K12" i="125"/>
  <c r="K17" i="125"/>
  <c r="K22" i="125"/>
  <c r="K10" i="125"/>
  <c r="K15" i="125"/>
  <c r="K16" i="125"/>
  <c r="K21" i="125"/>
  <c r="K28" i="125"/>
  <c r="K13" i="125"/>
  <c r="K19" i="125"/>
  <c r="K24" i="125"/>
  <c r="K27" i="125"/>
  <c r="K30" i="125"/>
  <c r="K31" i="125"/>
  <c r="K36" i="125"/>
  <c r="K41" i="125"/>
  <c r="K46" i="125"/>
  <c r="K47" i="125"/>
  <c r="K52" i="125"/>
  <c r="K57" i="125"/>
  <c r="K62" i="125"/>
  <c r="K63" i="125"/>
  <c r="K68" i="125"/>
  <c r="K74" i="125"/>
  <c r="K9" i="125"/>
  <c r="K20" i="125"/>
  <c r="K26" i="125"/>
  <c r="K32" i="125"/>
  <c r="K34" i="125"/>
  <c r="K35" i="125"/>
  <c r="K43" i="125"/>
  <c r="K45" i="125"/>
  <c r="K49" i="125"/>
  <c r="K53" i="125"/>
  <c r="K60" i="125"/>
  <c r="K70" i="125"/>
  <c r="K72" i="125"/>
  <c r="K14" i="125"/>
  <c r="K38" i="125"/>
  <c r="K40" i="125"/>
  <c r="K58" i="125"/>
  <c r="K64" i="125"/>
  <c r="K66" i="125"/>
  <c r="K76" i="125"/>
  <c r="K29" i="125"/>
  <c r="K33" i="125"/>
  <c r="K37" i="125"/>
  <c r="K44" i="125"/>
  <c r="K18" i="125"/>
  <c r="K23" i="125"/>
  <c r="K39" i="125"/>
  <c r="K42" i="125"/>
  <c r="K48" i="125"/>
  <c r="K50" i="125"/>
  <c r="K51" i="125"/>
  <c r="K59" i="125"/>
  <c r="K61" i="125"/>
  <c r="K65" i="125"/>
  <c r="K69" i="125"/>
  <c r="K25" i="125"/>
  <c r="K55" i="125"/>
  <c r="K67" i="125"/>
  <c r="K54" i="125"/>
  <c r="K56" i="125"/>
  <c r="K71" i="125"/>
  <c r="K75" i="125"/>
  <c r="D75" i="143"/>
  <c r="D63" i="124"/>
  <c r="D42" i="124"/>
  <c r="D39" i="124"/>
  <c r="D53" i="124"/>
  <c r="D68" i="124"/>
  <c r="D59" i="124"/>
  <c r="D64" i="124"/>
  <c r="R8" i="124"/>
  <c r="R35" i="124"/>
  <c r="R60" i="124"/>
  <c r="R75" i="124"/>
  <c r="R53" i="124"/>
  <c r="R66" i="124"/>
  <c r="R42" i="124"/>
  <c r="N11" i="124"/>
  <c r="N14" i="124"/>
  <c r="N17" i="124"/>
  <c r="N7" i="124"/>
  <c r="N10" i="124"/>
  <c r="N13" i="124"/>
  <c r="N15" i="124"/>
  <c r="N23" i="124"/>
  <c r="N28" i="124"/>
  <c r="N38" i="124"/>
  <c r="N41" i="124"/>
  <c r="N44" i="124"/>
  <c r="N54" i="124"/>
  <c r="N30" i="124"/>
  <c r="N33" i="124"/>
  <c r="N36" i="124"/>
  <c r="N46" i="124"/>
  <c r="N49" i="124"/>
  <c r="N52" i="124"/>
  <c r="N62" i="124"/>
  <c r="N65" i="124"/>
  <c r="N68" i="124"/>
  <c r="N6" i="124"/>
  <c r="N18" i="124"/>
  <c r="N21" i="124"/>
  <c r="N34" i="124"/>
  <c r="N45" i="124"/>
  <c r="N48" i="124"/>
  <c r="N60" i="124"/>
  <c r="N64" i="124"/>
  <c r="G76" i="70"/>
  <c r="F76" i="70"/>
  <c r="O76" i="70"/>
  <c r="N56" i="124"/>
  <c r="T76" i="70"/>
  <c r="N9" i="124"/>
  <c r="N29" i="124"/>
  <c r="N32" i="124"/>
  <c r="N74" i="124"/>
  <c r="N76" i="70"/>
  <c r="M76" i="70"/>
  <c r="N26" i="124"/>
  <c r="N37" i="124"/>
  <c r="N40" i="124"/>
  <c r="N57" i="124"/>
  <c r="N61" i="124"/>
  <c r="N69" i="124"/>
  <c r="N70" i="124"/>
  <c r="N22" i="124"/>
  <c r="N25" i="124"/>
  <c r="N50" i="124"/>
  <c r="N58" i="124"/>
  <c r="N72" i="124"/>
  <c r="Q76" i="70"/>
  <c r="N42" i="124"/>
  <c r="N53" i="124"/>
  <c r="E76" i="70"/>
  <c r="S76" i="70"/>
  <c r="N19" i="124"/>
  <c r="N66" i="124"/>
  <c r="N75" i="124"/>
  <c r="N76" i="124"/>
  <c r="N59" i="124"/>
  <c r="N43" i="124"/>
  <c r="N27" i="124"/>
  <c r="N12" i="124"/>
  <c r="L6" i="124"/>
  <c r="L9" i="124"/>
  <c r="L16" i="124"/>
  <c r="L19" i="124"/>
  <c r="L12" i="124"/>
  <c r="L15" i="124"/>
  <c r="L18" i="124"/>
  <c r="L21" i="124"/>
  <c r="L8" i="124"/>
  <c r="L11" i="124"/>
  <c r="L17" i="124"/>
  <c r="L27" i="124"/>
  <c r="L30" i="124"/>
  <c r="L33" i="124"/>
  <c r="L36" i="124"/>
  <c r="L43" i="124"/>
  <c r="L46" i="124"/>
  <c r="L49" i="124"/>
  <c r="L52" i="124"/>
  <c r="L13" i="124"/>
  <c r="L23" i="124"/>
  <c r="L28" i="124"/>
  <c r="L35" i="124"/>
  <c r="L38" i="124"/>
  <c r="L41" i="124"/>
  <c r="L44" i="124"/>
  <c r="L51" i="124"/>
  <c r="L54" i="124"/>
  <c r="L57" i="124"/>
  <c r="L60" i="124"/>
  <c r="L67" i="124"/>
  <c r="L70" i="124"/>
  <c r="L26" i="124"/>
  <c r="L37" i="124"/>
  <c r="L40" i="124"/>
  <c r="L55" i="124"/>
  <c r="L61" i="124"/>
  <c r="L72" i="124"/>
  <c r="L76" i="124"/>
  <c r="L20" i="124"/>
  <c r="L53" i="124"/>
  <c r="L62" i="124"/>
  <c r="L63" i="124"/>
  <c r="L10" i="124"/>
  <c r="L14" i="124"/>
  <c r="L22" i="124"/>
  <c r="L25" i="124"/>
  <c r="L29" i="124"/>
  <c r="L32" i="124"/>
  <c r="L47" i="124"/>
  <c r="L50" i="124"/>
  <c r="L58" i="124"/>
  <c r="L65" i="124"/>
  <c r="L66" i="124"/>
  <c r="L71" i="124"/>
  <c r="L76" i="70"/>
  <c r="L39" i="124"/>
  <c r="L42" i="124"/>
  <c r="L75" i="124"/>
  <c r="L7" i="124"/>
  <c r="L24" i="124"/>
  <c r="L31" i="124"/>
  <c r="L34" i="124"/>
  <c r="L68" i="124"/>
  <c r="L56" i="124"/>
  <c r="L64" i="124"/>
  <c r="L69" i="124"/>
  <c r="L45" i="124"/>
  <c r="L48" i="124"/>
  <c r="L59" i="124"/>
  <c r="J76" i="70"/>
  <c r="R76" i="70"/>
  <c r="N71" i="124"/>
  <c r="N55" i="124"/>
  <c r="N39" i="124"/>
  <c r="N24" i="124"/>
  <c r="N8" i="124"/>
  <c r="P76" i="70"/>
  <c r="H6" i="124"/>
  <c r="H9" i="124"/>
  <c r="H16" i="124"/>
  <c r="H19" i="124"/>
  <c r="H12" i="124"/>
  <c r="H15" i="124"/>
  <c r="H18" i="124"/>
  <c r="H21" i="124"/>
  <c r="H7" i="124"/>
  <c r="H10" i="124"/>
  <c r="H14" i="124"/>
  <c r="H20" i="124"/>
  <c r="H27" i="124"/>
  <c r="H30" i="124"/>
  <c r="H33" i="124"/>
  <c r="H36" i="124"/>
  <c r="H43" i="124"/>
  <c r="H46" i="124"/>
  <c r="H49" i="124"/>
  <c r="H52" i="124"/>
  <c r="H23" i="124"/>
  <c r="H28" i="124"/>
  <c r="H35" i="124"/>
  <c r="H38" i="124"/>
  <c r="H41" i="124"/>
  <c r="H44" i="124"/>
  <c r="H51" i="124"/>
  <c r="H54" i="124"/>
  <c r="H57" i="124"/>
  <c r="H60" i="124"/>
  <c r="H67" i="124"/>
  <c r="H70" i="124"/>
  <c r="H8" i="124"/>
  <c r="H13" i="124"/>
  <c r="H24" i="124"/>
  <c r="H31" i="124"/>
  <c r="H34" i="124"/>
  <c r="H45" i="124"/>
  <c r="H48" i="124"/>
  <c r="H56" i="124"/>
  <c r="H61" i="124"/>
  <c r="H69" i="124"/>
  <c r="H76" i="124"/>
  <c r="H22" i="124"/>
  <c r="H25" i="124"/>
  <c r="H50" i="124"/>
  <c r="H66" i="124"/>
  <c r="H75" i="124"/>
  <c r="H26" i="124"/>
  <c r="H37" i="124"/>
  <c r="H40" i="124"/>
  <c r="H55" i="124"/>
  <c r="H58" i="124"/>
  <c r="H65" i="124"/>
  <c r="H71" i="124"/>
  <c r="H72" i="124"/>
  <c r="H76" i="70"/>
  <c r="H11" i="124"/>
  <c r="H29" i="124"/>
  <c r="H32" i="124"/>
  <c r="H47" i="124"/>
  <c r="H62" i="124"/>
  <c r="H17" i="124"/>
  <c r="H68" i="124"/>
  <c r="H42" i="124"/>
  <c r="H53" i="124"/>
  <c r="H64" i="124"/>
  <c r="H39" i="124"/>
  <c r="H59" i="124"/>
  <c r="H63" i="124"/>
  <c r="N67" i="124"/>
  <c r="N51" i="124"/>
  <c r="N35" i="124"/>
  <c r="N20" i="124"/>
  <c r="I76" i="70"/>
  <c r="K76" i="70"/>
  <c r="D76" i="70"/>
  <c r="Q80" i="63"/>
  <c r="Q6" i="65"/>
  <c r="Q7" i="65"/>
  <c r="Q8" i="65"/>
  <c r="Q9" i="65"/>
  <c r="Q10" i="65"/>
  <c r="Q11" i="65"/>
  <c r="Q12" i="65"/>
  <c r="Q13" i="65"/>
  <c r="Q14" i="65"/>
  <c r="Q15" i="65"/>
  <c r="Q16" i="65"/>
  <c r="Q17" i="65"/>
  <c r="Q76" i="64"/>
  <c r="Q26" i="65"/>
  <c r="Q30" i="65"/>
  <c r="Q34" i="65"/>
  <c r="Q38" i="65"/>
  <c r="Q29" i="65"/>
  <c r="Q33" i="65"/>
  <c r="Q37" i="65"/>
  <c r="Q41" i="65"/>
  <c r="Q42" i="65"/>
  <c r="Q43" i="65"/>
  <c r="Q44" i="65"/>
  <c r="Q45" i="65"/>
  <c r="Q46" i="65"/>
  <c r="Q47" i="65"/>
  <c r="Q48" i="65"/>
  <c r="Q49" i="65"/>
  <c r="Q50" i="65"/>
  <c r="Q22" i="65"/>
  <c r="Q24" i="65"/>
  <c r="Q32" i="65"/>
  <c r="Q40" i="65"/>
  <c r="Q56" i="65"/>
  <c r="Q60" i="65"/>
  <c r="Q64" i="65"/>
  <c r="Q68" i="65"/>
  <c r="Q72" i="65"/>
  <c r="Q51" i="65"/>
  <c r="Q53" i="65"/>
  <c r="Q55" i="65"/>
  <c r="Q57" i="65"/>
  <c r="Q59" i="65"/>
  <c r="Q61" i="65"/>
  <c r="Q63" i="65"/>
  <c r="Q65" i="65"/>
  <c r="Q67" i="65"/>
  <c r="Q69" i="65"/>
  <c r="Q71" i="65"/>
  <c r="Q74" i="65"/>
  <c r="Q76" i="65"/>
  <c r="Q76" i="145"/>
  <c r="Q21" i="65"/>
  <c r="Q23" i="65"/>
  <c r="Q25" i="65"/>
  <c r="Q28" i="65"/>
  <c r="Q36" i="65"/>
  <c r="Q18" i="65"/>
  <c r="Q19" i="65"/>
  <c r="Q20" i="65"/>
  <c r="Q27" i="65"/>
  <c r="Q31" i="65"/>
  <c r="Q35" i="65"/>
  <c r="Q39" i="65"/>
  <c r="Q52" i="65"/>
  <c r="Q54" i="65"/>
  <c r="Q58" i="65"/>
  <c r="Q62" i="65"/>
  <c r="Q66" i="65"/>
  <c r="Q70" i="65"/>
  <c r="Q75" i="65"/>
  <c r="N80" i="63"/>
  <c r="P76" i="64"/>
  <c r="E76" i="64"/>
  <c r="L76" i="64"/>
  <c r="N6" i="65"/>
  <c r="N7" i="65"/>
  <c r="N8" i="65"/>
  <c r="N9" i="65"/>
  <c r="N10" i="65"/>
  <c r="N11" i="65"/>
  <c r="N12" i="65"/>
  <c r="N13" i="65"/>
  <c r="N14" i="65"/>
  <c r="N15" i="65"/>
  <c r="N16" i="65"/>
  <c r="N17" i="65"/>
  <c r="N18" i="65"/>
  <c r="N19" i="65"/>
  <c r="N20" i="65"/>
  <c r="J76" i="64"/>
  <c r="N76" i="64"/>
  <c r="N28" i="65"/>
  <c r="N32" i="65"/>
  <c r="N36" i="65"/>
  <c r="N40" i="65"/>
  <c r="N27" i="65"/>
  <c r="N31" i="65"/>
  <c r="N35" i="65"/>
  <c r="N39" i="65"/>
  <c r="I76" i="64"/>
  <c r="N52" i="65"/>
  <c r="N54" i="65"/>
  <c r="N56" i="65"/>
  <c r="N58" i="65"/>
  <c r="N60" i="65"/>
  <c r="N62" i="65"/>
  <c r="N64" i="65"/>
  <c r="N66" i="65"/>
  <c r="N68" i="65"/>
  <c r="N70" i="65"/>
  <c r="N72" i="65"/>
  <c r="N75" i="65"/>
  <c r="O76" i="64"/>
  <c r="F76" i="64"/>
  <c r="N26" i="65"/>
  <c r="N30" i="65"/>
  <c r="N34" i="65"/>
  <c r="N38" i="65"/>
  <c r="N45" i="65"/>
  <c r="N51" i="65"/>
  <c r="N57" i="65"/>
  <c r="N61" i="65"/>
  <c r="N65" i="65"/>
  <c r="N67" i="65"/>
  <c r="N74" i="65"/>
  <c r="N22" i="65"/>
  <c r="N24" i="65"/>
  <c r="N29" i="65"/>
  <c r="N33" i="65"/>
  <c r="N37" i="65"/>
  <c r="N41" i="65"/>
  <c r="N48" i="65"/>
  <c r="N50" i="65"/>
  <c r="N47" i="65"/>
  <c r="N49" i="65"/>
  <c r="S76" i="64"/>
  <c r="N42" i="65"/>
  <c r="N43" i="65"/>
  <c r="N44" i="65"/>
  <c r="N53" i="65"/>
  <c r="N55" i="65"/>
  <c r="N59" i="65"/>
  <c r="N63" i="65"/>
  <c r="N69" i="65"/>
  <c r="N71" i="65"/>
  <c r="N76" i="65"/>
  <c r="N21" i="65"/>
  <c r="N23" i="65"/>
  <c r="N25" i="65"/>
  <c r="N46" i="65"/>
  <c r="T80" i="63"/>
  <c r="T7" i="65"/>
  <c r="T11" i="65"/>
  <c r="T15" i="65"/>
  <c r="T19" i="65"/>
  <c r="T23" i="65"/>
  <c r="T27" i="65"/>
  <c r="T31" i="65"/>
  <c r="T35" i="65"/>
  <c r="T39" i="65"/>
  <c r="T43" i="65"/>
  <c r="T47" i="65"/>
  <c r="T51" i="65"/>
  <c r="T55" i="65"/>
  <c r="T59" i="65"/>
  <c r="T63" i="65"/>
  <c r="T67" i="65"/>
  <c r="T71" i="65"/>
  <c r="T76" i="65"/>
  <c r="T8" i="65"/>
  <c r="T12" i="65"/>
  <c r="T16" i="65"/>
  <c r="T20" i="65"/>
  <c r="T24" i="65"/>
  <c r="T28" i="65"/>
  <c r="T32" i="65"/>
  <c r="T36" i="65"/>
  <c r="T40" i="65"/>
  <c r="T44" i="65"/>
  <c r="T48" i="65"/>
  <c r="T52" i="65"/>
  <c r="T56" i="65"/>
  <c r="T60" i="65"/>
  <c r="T64" i="65"/>
  <c r="T68" i="65"/>
  <c r="T72" i="65"/>
  <c r="T6" i="65"/>
  <c r="T14" i="65"/>
  <c r="T22" i="65"/>
  <c r="T30" i="65"/>
  <c r="T38" i="65"/>
  <c r="T46" i="65"/>
  <c r="T54" i="65"/>
  <c r="T62" i="65"/>
  <c r="T70" i="65"/>
  <c r="T9" i="65"/>
  <c r="T17" i="65"/>
  <c r="T25" i="65"/>
  <c r="T33" i="65"/>
  <c r="T41" i="65"/>
  <c r="T49" i="65"/>
  <c r="T57" i="65"/>
  <c r="T65" i="65"/>
  <c r="T13" i="65"/>
  <c r="T29" i="65"/>
  <c r="T45" i="65"/>
  <c r="T61" i="65"/>
  <c r="T76" i="64"/>
  <c r="T37" i="65"/>
  <c r="T69" i="65"/>
  <c r="T10" i="65"/>
  <c r="T42" i="65"/>
  <c r="T75" i="65"/>
  <c r="T18" i="65"/>
  <c r="T34" i="65"/>
  <c r="T50" i="65"/>
  <c r="T66" i="65"/>
  <c r="T21" i="65"/>
  <c r="T53" i="65"/>
  <c r="T26" i="65"/>
  <c r="T58" i="65"/>
  <c r="D30" i="65"/>
  <c r="D34" i="65"/>
  <c r="D38" i="65"/>
  <c r="D42" i="65"/>
  <c r="D43" i="65"/>
  <c r="D44" i="65"/>
  <c r="D45" i="65"/>
  <c r="D46" i="65"/>
  <c r="D6" i="65"/>
  <c r="D8" i="65"/>
  <c r="D10" i="65"/>
  <c r="D12" i="65"/>
  <c r="D14" i="65"/>
  <c r="D16" i="65"/>
  <c r="D18" i="65"/>
  <c r="D19" i="65"/>
  <c r="D20" i="65"/>
  <c r="D21" i="65"/>
  <c r="D22" i="65"/>
  <c r="D23" i="65"/>
  <c r="D24" i="65"/>
  <c r="D25" i="65"/>
  <c r="D26" i="65"/>
  <c r="D29" i="65"/>
  <c r="D33" i="65"/>
  <c r="D37" i="65"/>
  <c r="D41" i="65"/>
  <c r="D52" i="65"/>
  <c r="D53" i="65"/>
  <c r="D54" i="65"/>
  <c r="D55" i="65"/>
  <c r="D56" i="65"/>
  <c r="D57" i="65"/>
  <c r="D58" i="65"/>
  <c r="D59" i="65"/>
  <c r="D60" i="65"/>
  <c r="D61" i="65"/>
  <c r="D62" i="65"/>
  <c r="D63" i="65"/>
  <c r="D64" i="65"/>
  <c r="D65" i="65"/>
  <c r="D66" i="65"/>
  <c r="D67" i="65"/>
  <c r="D68" i="65"/>
  <c r="D69" i="65"/>
  <c r="D70" i="65"/>
  <c r="D71" i="65"/>
  <c r="D72" i="65"/>
  <c r="D74" i="65"/>
  <c r="D75" i="65"/>
  <c r="D76" i="65"/>
  <c r="D7" i="65"/>
  <c r="D9" i="65"/>
  <c r="D11" i="65"/>
  <c r="D13" i="65"/>
  <c r="D15" i="65"/>
  <c r="D17" i="65"/>
  <c r="D28" i="65"/>
  <c r="D32" i="65"/>
  <c r="D36" i="65"/>
  <c r="D40" i="65"/>
  <c r="D47" i="65"/>
  <c r="D49" i="65"/>
  <c r="D80" i="63"/>
  <c r="D48" i="65"/>
  <c r="D27" i="65"/>
  <c r="D31" i="65"/>
  <c r="D35" i="65"/>
  <c r="D39" i="65"/>
  <c r="D76" i="64"/>
  <c r="D50" i="65"/>
  <c r="R6" i="65"/>
  <c r="R7" i="65"/>
  <c r="R8" i="65"/>
  <c r="R9" i="65"/>
  <c r="R10" i="65"/>
  <c r="R11" i="65"/>
  <c r="R12" i="65"/>
  <c r="R13" i="65"/>
  <c r="R14" i="65"/>
  <c r="R15" i="65"/>
  <c r="R16" i="65"/>
  <c r="R17" i="65"/>
  <c r="R18" i="65"/>
  <c r="R19" i="65"/>
  <c r="R20" i="65"/>
  <c r="R27" i="65"/>
  <c r="R31" i="65"/>
  <c r="R35" i="65"/>
  <c r="R39" i="65"/>
  <c r="R26" i="65"/>
  <c r="R30" i="65"/>
  <c r="R34" i="65"/>
  <c r="R38" i="65"/>
  <c r="R47" i="65"/>
  <c r="R49" i="65"/>
  <c r="R52" i="65"/>
  <c r="R54" i="65"/>
  <c r="R56" i="65"/>
  <c r="R58" i="65"/>
  <c r="R60" i="65"/>
  <c r="R62" i="65"/>
  <c r="R64" i="65"/>
  <c r="R66" i="65"/>
  <c r="R68" i="65"/>
  <c r="R70" i="65"/>
  <c r="R72" i="65"/>
  <c r="R75" i="65"/>
  <c r="R80" i="63"/>
  <c r="R46" i="65"/>
  <c r="R50" i="65"/>
  <c r="R55" i="65"/>
  <c r="R59" i="65"/>
  <c r="R63" i="65"/>
  <c r="R65" i="65"/>
  <c r="R71" i="65"/>
  <c r="R21" i="65"/>
  <c r="R23" i="65"/>
  <c r="R25" i="65"/>
  <c r="R28" i="65"/>
  <c r="R32" i="65"/>
  <c r="R36" i="65"/>
  <c r="R40" i="65"/>
  <c r="R29" i="65"/>
  <c r="R33" i="65"/>
  <c r="R37" i="65"/>
  <c r="R41" i="65"/>
  <c r="R42" i="65"/>
  <c r="R43" i="65"/>
  <c r="R44" i="65"/>
  <c r="R45" i="65"/>
  <c r="R76" i="64"/>
  <c r="R48" i="65"/>
  <c r="R51" i="65"/>
  <c r="R53" i="65"/>
  <c r="R57" i="65"/>
  <c r="R61" i="65"/>
  <c r="R67" i="65"/>
  <c r="R69" i="65"/>
  <c r="R74" i="65"/>
  <c r="R76" i="65"/>
  <c r="R22" i="65"/>
  <c r="R24" i="65"/>
  <c r="G76" i="64"/>
  <c r="M6" i="65"/>
  <c r="M7" i="65"/>
  <c r="M8" i="65"/>
  <c r="M9" i="65"/>
  <c r="M10" i="65"/>
  <c r="M11" i="65"/>
  <c r="M12" i="65"/>
  <c r="M13" i="65"/>
  <c r="M14" i="65"/>
  <c r="M15" i="65"/>
  <c r="M16" i="65"/>
  <c r="M17" i="65"/>
  <c r="M18" i="65"/>
  <c r="M19" i="65"/>
  <c r="M20" i="65"/>
  <c r="M27" i="65"/>
  <c r="M31" i="65"/>
  <c r="M35" i="65"/>
  <c r="M39" i="65"/>
  <c r="M26" i="65"/>
  <c r="M30" i="65"/>
  <c r="M34" i="65"/>
  <c r="M38" i="65"/>
  <c r="M42" i="65"/>
  <c r="M43" i="65"/>
  <c r="M44" i="65"/>
  <c r="M45" i="65"/>
  <c r="M46" i="65"/>
  <c r="M47" i="65"/>
  <c r="M48" i="65"/>
  <c r="M49" i="65"/>
  <c r="M50" i="65"/>
  <c r="M28" i="65"/>
  <c r="M32" i="65"/>
  <c r="M36" i="65"/>
  <c r="M40" i="65"/>
  <c r="M80" i="63"/>
  <c r="M21" i="65"/>
  <c r="M23" i="65"/>
  <c r="M25" i="65"/>
  <c r="M33" i="65"/>
  <c r="M37" i="65"/>
  <c r="M52" i="65"/>
  <c r="M58" i="65"/>
  <c r="M62" i="65"/>
  <c r="M66" i="65"/>
  <c r="M70" i="65"/>
  <c r="M75" i="65"/>
  <c r="M51" i="65"/>
  <c r="M53" i="65"/>
  <c r="M55" i="65"/>
  <c r="M57" i="65"/>
  <c r="M59" i="65"/>
  <c r="M61" i="65"/>
  <c r="M63" i="65"/>
  <c r="M65" i="65"/>
  <c r="M67" i="65"/>
  <c r="M69" i="65"/>
  <c r="M71" i="65"/>
  <c r="M76" i="65"/>
  <c r="M76" i="64"/>
  <c r="M22" i="65"/>
  <c r="M24" i="65"/>
  <c r="M29" i="65"/>
  <c r="M41" i="65"/>
  <c r="M54" i="65"/>
  <c r="M56" i="65"/>
  <c r="M60" i="65"/>
  <c r="M64" i="65"/>
  <c r="M68" i="65"/>
  <c r="M72" i="65"/>
  <c r="K7" i="134"/>
  <c r="K10" i="134"/>
  <c r="K17" i="134"/>
  <c r="K24" i="134"/>
  <c r="K25" i="134"/>
  <c r="K33" i="134"/>
  <c r="K34" i="134"/>
  <c r="K35" i="134"/>
  <c r="K36" i="134"/>
  <c r="K54" i="134"/>
  <c r="K58" i="134"/>
  <c r="K62" i="134"/>
  <c r="K66" i="134"/>
  <c r="K70" i="134"/>
  <c r="K76" i="133"/>
  <c r="K6" i="134"/>
  <c r="K9" i="134"/>
  <c r="K15" i="134"/>
  <c r="K20" i="134"/>
  <c r="K38" i="134"/>
  <c r="K39" i="134"/>
  <c r="K45" i="134"/>
  <c r="K8" i="134"/>
  <c r="K13" i="134"/>
  <c r="K18" i="134"/>
  <c r="K21" i="134"/>
  <c r="K23" i="134"/>
  <c r="K29" i="134"/>
  <c r="K30" i="134"/>
  <c r="K31" i="134"/>
  <c r="K32" i="134"/>
  <c r="K42" i="134"/>
  <c r="K43" i="134"/>
  <c r="K46" i="134"/>
  <c r="K47" i="134"/>
  <c r="K50" i="134"/>
  <c r="K52" i="134"/>
  <c r="K53" i="134"/>
  <c r="K57" i="134"/>
  <c r="K61" i="134"/>
  <c r="K65" i="134"/>
  <c r="K69" i="134"/>
  <c r="K76" i="134"/>
  <c r="K80" i="132"/>
  <c r="K12" i="134"/>
  <c r="K16" i="134"/>
  <c r="K37" i="134"/>
  <c r="K40" i="134"/>
  <c r="K44" i="134"/>
  <c r="K48" i="134"/>
  <c r="K19" i="134"/>
  <c r="K28" i="134"/>
  <c r="K41" i="134"/>
  <c r="K49" i="134"/>
  <c r="K55" i="134"/>
  <c r="K56" i="134"/>
  <c r="K59" i="134"/>
  <c r="K60" i="134"/>
  <c r="K63" i="134"/>
  <c r="K64" i="134"/>
  <c r="K67" i="134"/>
  <c r="K68" i="134"/>
  <c r="K71" i="134"/>
  <c r="K72" i="134"/>
  <c r="K22" i="134"/>
  <c r="K27" i="134"/>
  <c r="K75" i="134"/>
  <c r="K11" i="134"/>
  <c r="K26" i="134"/>
  <c r="K76" i="145"/>
  <c r="K14" i="134"/>
  <c r="K74" i="134"/>
  <c r="M80" i="132"/>
  <c r="M6" i="134"/>
  <c r="M8" i="134"/>
  <c r="M10" i="134"/>
  <c r="M12" i="134"/>
  <c r="M14" i="134"/>
  <c r="M16" i="134"/>
  <c r="M18" i="134"/>
  <c r="M20" i="134"/>
  <c r="M11" i="134"/>
  <c r="M19" i="134"/>
  <c r="M26" i="134"/>
  <c r="M28" i="134"/>
  <c r="M30" i="134"/>
  <c r="M32" i="134"/>
  <c r="M34" i="134"/>
  <c r="M36" i="134"/>
  <c r="M38" i="134"/>
  <c r="M40" i="134"/>
  <c r="M23" i="134"/>
  <c r="M25" i="134"/>
  <c r="M29" i="134"/>
  <c r="M33" i="134"/>
  <c r="M37" i="134"/>
  <c r="M41" i="134"/>
  <c r="M13" i="134"/>
  <c r="M15" i="134"/>
  <c r="M22" i="134"/>
  <c r="M27" i="134"/>
  <c r="M31" i="134"/>
  <c r="M35" i="134"/>
  <c r="M39" i="134"/>
  <c r="M43" i="134"/>
  <c r="M45" i="134"/>
  <c r="M47" i="134"/>
  <c r="M49" i="134"/>
  <c r="M52" i="134"/>
  <c r="M76" i="145"/>
  <c r="M9" i="134"/>
  <c r="M21" i="134"/>
  <c r="M54" i="134"/>
  <c r="M56" i="134"/>
  <c r="M58" i="134"/>
  <c r="M60" i="134"/>
  <c r="M62" i="134"/>
  <c r="M64" i="134"/>
  <c r="M66" i="134"/>
  <c r="M68" i="134"/>
  <c r="M70" i="134"/>
  <c r="M72" i="134"/>
  <c r="M76" i="134"/>
  <c r="M42" i="134"/>
  <c r="M50" i="134"/>
  <c r="M57" i="134"/>
  <c r="M65" i="134"/>
  <c r="M75" i="134"/>
  <c r="M7" i="134"/>
  <c r="M17" i="134"/>
  <c r="M53" i="134"/>
  <c r="M44" i="134"/>
  <c r="M59" i="134"/>
  <c r="M67" i="134"/>
  <c r="M74" i="134"/>
  <c r="M76" i="133"/>
  <c r="M48" i="134"/>
  <c r="M55" i="134"/>
  <c r="M63" i="134"/>
  <c r="M71" i="134"/>
  <c r="M24" i="134"/>
  <c r="M46" i="134"/>
  <c r="M61" i="134"/>
  <c r="M69" i="134"/>
  <c r="G8" i="134"/>
  <c r="G10" i="134"/>
  <c r="G12" i="134"/>
  <c r="G14" i="134"/>
  <c r="G16" i="134"/>
  <c r="G18" i="134"/>
  <c r="G20" i="134"/>
  <c r="G76" i="145"/>
  <c r="G11" i="134"/>
  <c r="G19" i="134"/>
  <c r="G22" i="134"/>
  <c r="G24" i="134"/>
  <c r="G17" i="134"/>
  <c r="G21" i="134"/>
  <c r="G42" i="134"/>
  <c r="G44" i="134"/>
  <c r="G46" i="134"/>
  <c r="G48" i="134"/>
  <c r="G50" i="134"/>
  <c r="G7" i="134"/>
  <c r="G54" i="134"/>
  <c r="G56" i="134"/>
  <c r="G58" i="134"/>
  <c r="G60" i="134"/>
  <c r="G62" i="134"/>
  <c r="G64" i="134"/>
  <c r="G66" i="134"/>
  <c r="G68" i="134"/>
  <c r="G70" i="134"/>
  <c r="G72" i="134"/>
  <c r="G76" i="134"/>
  <c r="G80" i="132"/>
  <c r="G9" i="134"/>
  <c r="G40" i="134"/>
  <c r="G41" i="134"/>
  <c r="G55" i="134"/>
  <c r="G59" i="134"/>
  <c r="G63" i="134"/>
  <c r="G67" i="134"/>
  <c r="G71" i="134"/>
  <c r="G15" i="134"/>
  <c r="G75" i="134"/>
  <c r="G76" i="133"/>
  <c r="G13" i="134"/>
  <c r="G25" i="134"/>
  <c r="G28" i="134"/>
  <c r="G29" i="134"/>
  <c r="G32" i="134"/>
  <c r="G33" i="134"/>
  <c r="G36" i="134"/>
  <c r="G37" i="134"/>
  <c r="G57" i="134"/>
  <c r="G61" i="134"/>
  <c r="G65" i="134"/>
  <c r="G69" i="134"/>
  <c r="G39" i="134"/>
  <c r="G43" i="134"/>
  <c r="G52" i="134"/>
  <c r="G23" i="134"/>
  <c r="G31" i="134"/>
  <c r="G34" i="134"/>
  <c r="G74" i="134"/>
  <c r="G35" i="134"/>
  <c r="G38" i="134"/>
  <c r="G45" i="134"/>
  <c r="G53" i="134"/>
  <c r="G6" i="134"/>
  <c r="G27" i="134"/>
  <c r="G30" i="134"/>
  <c r="G49" i="134"/>
  <c r="G47" i="134"/>
  <c r="S76" i="145"/>
  <c r="S7" i="134"/>
  <c r="S9" i="134"/>
  <c r="S11" i="134"/>
  <c r="S13" i="134"/>
  <c r="S15" i="134"/>
  <c r="S17" i="134"/>
  <c r="S19" i="134"/>
  <c r="S21" i="134"/>
  <c r="S6" i="134"/>
  <c r="S14" i="134"/>
  <c r="S23" i="134"/>
  <c r="S25" i="134"/>
  <c r="S12" i="134"/>
  <c r="S22" i="134"/>
  <c r="S24" i="134"/>
  <c r="S28" i="134"/>
  <c r="S29" i="134"/>
  <c r="S32" i="134"/>
  <c r="S33" i="134"/>
  <c r="S36" i="134"/>
  <c r="S37" i="134"/>
  <c r="S40" i="134"/>
  <c r="S41" i="134"/>
  <c r="S43" i="134"/>
  <c r="S45" i="134"/>
  <c r="S47" i="134"/>
  <c r="S49" i="134"/>
  <c r="S16" i="134"/>
  <c r="S27" i="134"/>
  <c r="S31" i="134"/>
  <c r="S35" i="134"/>
  <c r="S39" i="134"/>
  <c r="S42" i="134"/>
  <c r="S44" i="134"/>
  <c r="S46" i="134"/>
  <c r="S48" i="134"/>
  <c r="S50" i="134"/>
  <c r="S52" i="134"/>
  <c r="S53" i="134"/>
  <c r="S55" i="134"/>
  <c r="S57" i="134"/>
  <c r="S59" i="134"/>
  <c r="S61" i="134"/>
  <c r="S63" i="134"/>
  <c r="S65" i="134"/>
  <c r="S67" i="134"/>
  <c r="S69" i="134"/>
  <c r="S71" i="134"/>
  <c r="S75" i="134"/>
  <c r="S56" i="134"/>
  <c r="S60" i="134"/>
  <c r="S64" i="134"/>
  <c r="S68" i="134"/>
  <c r="S8" i="134"/>
  <c r="S20" i="134"/>
  <c r="S26" i="134"/>
  <c r="S30" i="134"/>
  <c r="S34" i="134"/>
  <c r="S38" i="134"/>
  <c r="S80" i="132"/>
  <c r="S54" i="134"/>
  <c r="S58" i="134"/>
  <c r="S62" i="134"/>
  <c r="S66" i="134"/>
  <c r="S70" i="134"/>
  <c r="S18" i="134"/>
  <c r="S72" i="134"/>
  <c r="S76" i="134"/>
  <c r="S76" i="133"/>
  <c r="S10" i="134"/>
  <c r="D80" i="132"/>
  <c r="D6" i="134"/>
  <c r="D8" i="134"/>
  <c r="D10" i="134"/>
  <c r="D12" i="134"/>
  <c r="D14" i="134"/>
  <c r="D16" i="134"/>
  <c r="D18" i="134"/>
  <c r="D20" i="134"/>
  <c r="D22" i="134"/>
  <c r="D9" i="134"/>
  <c r="D17" i="134"/>
  <c r="D28" i="134"/>
  <c r="D30" i="134"/>
  <c r="D32" i="134"/>
  <c r="D34" i="134"/>
  <c r="D36" i="134"/>
  <c r="D38" i="134"/>
  <c r="D40" i="134"/>
  <c r="D7" i="134"/>
  <c r="D19" i="134"/>
  <c r="D53" i="134"/>
  <c r="D11" i="134"/>
  <c r="D15" i="134"/>
  <c r="D25" i="134"/>
  <c r="D29" i="134"/>
  <c r="D33" i="134"/>
  <c r="D37" i="134"/>
  <c r="D41" i="134"/>
  <c r="D27" i="134"/>
  <c r="D35" i="134"/>
  <c r="D39" i="134"/>
  <c r="D76" i="145"/>
  <c r="D13" i="134"/>
  <c r="D23" i="134"/>
  <c r="D26" i="134"/>
  <c r="D42" i="134"/>
  <c r="D43" i="134"/>
  <c r="D44" i="134"/>
  <c r="D45" i="134"/>
  <c r="D46" i="134"/>
  <c r="D47" i="134"/>
  <c r="D48" i="134"/>
  <c r="D49" i="134"/>
  <c r="D50" i="134"/>
  <c r="D52" i="134"/>
  <c r="D54" i="134"/>
  <c r="D56" i="134"/>
  <c r="D58" i="134"/>
  <c r="D60" i="134"/>
  <c r="D62" i="134"/>
  <c r="D64" i="134"/>
  <c r="D66" i="134"/>
  <c r="D68" i="134"/>
  <c r="D70" i="134"/>
  <c r="D72" i="134"/>
  <c r="D76" i="134"/>
  <c r="D21" i="134"/>
  <c r="D24" i="134"/>
  <c r="D31" i="134"/>
  <c r="D57" i="134"/>
  <c r="D65" i="134"/>
  <c r="D61" i="134"/>
  <c r="D59" i="134"/>
  <c r="D67" i="134"/>
  <c r="D75" i="134"/>
  <c r="D55" i="134"/>
  <c r="D63" i="134"/>
  <c r="D71" i="134"/>
  <c r="D74" i="134"/>
  <c r="D76" i="133"/>
  <c r="D69" i="134"/>
  <c r="L8" i="134"/>
  <c r="L10" i="134"/>
  <c r="L12" i="134"/>
  <c r="L14" i="134"/>
  <c r="L16" i="134"/>
  <c r="L18" i="134"/>
  <c r="L20" i="134"/>
  <c r="L76" i="145"/>
  <c r="L9" i="134"/>
  <c r="L17" i="134"/>
  <c r="L22" i="134"/>
  <c r="L24" i="134"/>
  <c r="L7" i="134"/>
  <c r="L13" i="134"/>
  <c r="L28" i="134"/>
  <c r="L32" i="134"/>
  <c r="L36" i="134"/>
  <c r="L40" i="134"/>
  <c r="L42" i="134"/>
  <c r="L44" i="134"/>
  <c r="L46" i="134"/>
  <c r="L48" i="134"/>
  <c r="L50" i="134"/>
  <c r="L21" i="134"/>
  <c r="L54" i="134"/>
  <c r="L56" i="134"/>
  <c r="L58" i="134"/>
  <c r="L60" i="134"/>
  <c r="L62" i="134"/>
  <c r="L64" i="134"/>
  <c r="L66" i="134"/>
  <c r="L68" i="134"/>
  <c r="L70" i="134"/>
  <c r="L72" i="134"/>
  <c r="L76" i="134"/>
  <c r="L80" i="132"/>
  <c r="L23" i="134"/>
  <c r="L26" i="134"/>
  <c r="L30" i="134"/>
  <c r="L53" i="134"/>
  <c r="L57" i="134"/>
  <c r="L61" i="134"/>
  <c r="L65" i="134"/>
  <c r="L69" i="134"/>
  <c r="L6" i="134"/>
  <c r="L25" i="134"/>
  <c r="L29" i="134"/>
  <c r="L33" i="134"/>
  <c r="L37" i="134"/>
  <c r="L41" i="134"/>
  <c r="L75" i="134"/>
  <c r="L76" i="133"/>
  <c r="L19" i="134"/>
  <c r="L34" i="134"/>
  <c r="L38" i="134"/>
  <c r="L55" i="134"/>
  <c r="L59" i="134"/>
  <c r="L63" i="134"/>
  <c r="L67" i="134"/>
  <c r="L71" i="134"/>
  <c r="L11" i="134"/>
  <c r="L27" i="134"/>
  <c r="L49" i="134"/>
  <c r="L45" i="134"/>
  <c r="L39" i="134"/>
  <c r="L43" i="134"/>
  <c r="L52" i="134"/>
  <c r="L15" i="134"/>
  <c r="L31" i="134"/>
  <c r="L47" i="134"/>
  <c r="L35" i="134"/>
  <c r="L74" i="134"/>
  <c r="S74" i="134"/>
  <c r="T8" i="134"/>
  <c r="T12" i="134"/>
  <c r="T16" i="134"/>
  <c r="T20" i="134"/>
  <c r="T24" i="134"/>
  <c r="T28" i="134"/>
  <c r="T32" i="134"/>
  <c r="T36" i="134"/>
  <c r="T40" i="134"/>
  <c r="T44" i="134"/>
  <c r="T48" i="134"/>
  <c r="T52" i="134"/>
  <c r="T56" i="134"/>
  <c r="T60" i="134"/>
  <c r="T64" i="134"/>
  <c r="T68" i="134"/>
  <c r="T72" i="134"/>
  <c r="T80" i="132"/>
  <c r="T9" i="134"/>
  <c r="T13" i="134"/>
  <c r="T17" i="134"/>
  <c r="T21" i="134"/>
  <c r="T25" i="134"/>
  <c r="T29" i="134"/>
  <c r="T33" i="134"/>
  <c r="T37" i="134"/>
  <c r="T41" i="134"/>
  <c r="T45" i="134"/>
  <c r="T49" i="134"/>
  <c r="T53" i="134"/>
  <c r="T57" i="134"/>
  <c r="T61" i="134"/>
  <c r="T65" i="134"/>
  <c r="T69" i="134"/>
  <c r="T7" i="134"/>
  <c r="T15" i="134"/>
  <c r="T23" i="134"/>
  <c r="T31" i="134"/>
  <c r="T39" i="134"/>
  <c r="T47" i="134"/>
  <c r="T55" i="134"/>
  <c r="T63" i="134"/>
  <c r="T71" i="134"/>
  <c r="T10" i="134"/>
  <c r="T18" i="134"/>
  <c r="T26" i="134"/>
  <c r="T34" i="134"/>
  <c r="T42" i="134"/>
  <c r="T50" i="134"/>
  <c r="T58" i="134"/>
  <c r="T66" i="134"/>
  <c r="T75" i="134"/>
  <c r="T11" i="134"/>
  <c r="T27" i="134"/>
  <c r="T43" i="134"/>
  <c r="T59" i="134"/>
  <c r="T76" i="134"/>
  <c r="T14" i="134"/>
  <c r="T30" i="134"/>
  <c r="T46" i="134"/>
  <c r="T62" i="134"/>
  <c r="T19" i="134"/>
  <c r="T76" i="145"/>
  <c r="T67" i="134"/>
  <c r="T22" i="134"/>
  <c r="T54" i="134"/>
  <c r="T76" i="133"/>
  <c r="T35" i="134"/>
  <c r="T38" i="134"/>
  <c r="T6" i="134"/>
  <c r="T70" i="134"/>
  <c r="H80" i="132"/>
  <c r="H6" i="134"/>
  <c r="H8" i="134"/>
  <c r="H10" i="134"/>
  <c r="H12" i="134"/>
  <c r="H14" i="134"/>
  <c r="H16" i="134"/>
  <c r="H18" i="134"/>
  <c r="H20" i="134"/>
  <c r="H13" i="134"/>
  <c r="H21" i="134"/>
  <c r="H26" i="134"/>
  <c r="H28" i="134"/>
  <c r="H30" i="134"/>
  <c r="H32" i="134"/>
  <c r="H34" i="134"/>
  <c r="H36" i="134"/>
  <c r="H38" i="134"/>
  <c r="H40" i="134"/>
  <c r="H15" i="134"/>
  <c r="H22" i="134"/>
  <c r="H23" i="134"/>
  <c r="H24" i="134"/>
  <c r="H25" i="134"/>
  <c r="H29" i="134"/>
  <c r="H33" i="134"/>
  <c r="H37" i="134"/>
  <c r="H41" i="134"/>
  <c r="H53" i="134"/>
  <c r="H19" i="134"/>
  <c r="H27" i="134"/>
  <c r="H31" i="134"/>
  <c r="H35" i="134"/>
  <c r="H39" i="134"/>
  <c r="H42" i="134"/>
  <c r="H43" i="134"/>
  <c r="H44" i="134"/>
  <c r="H45" i="134"/>
  <c r="H46" i="134"/>
  <c r="H47" i="134"/>
  <c r="H48" i="134"/>
  <c r="H49" i="134"/>
  <c r="H50" i="134"/>
  <c r="H52" i="134"/>
  <c r="H76" i="133"/>
  <c r="H7" i="134"/>
  <c r="H11" i="134"/>
  <c r="H17" i="134"/>
  <c r="H54" i="134"/>
  <c r="H56" i="134"/>
  <c r="H58" i="134"/>
  <c r="H60" i="134"/>
  <c r="H62" i="134"/>
  <c r="H64" i="134"/>
  <c r="H66" i="134"/>
  <c r="H68" i="134"/>
  <c r="H70" i="134"/>
  <c r="H72" i="134"/>
  <c r="H76" i="134"/>
  <c r="H76" i="145"/>
  <c r="H59" i="134"/>
  <c r="H67" i="134"/>
  <c r="H63" i="134"/>
  <c r="H71" i="134"/>
  <c r="H9" i="134"/>
  <c r="H61" i="134"/>
  <c r="H69" i="134"/>
  <c r="H74" i="134"/>
  <c r="H57" i="134"/>
  <c r="H65" i="134"/>
  <c r="H75" i="134"/>
  <c r="H55" i="134"/>
  <c r="F80" i="132"/>
  <c r="F76" i="145"/>
  <c r="F7" i="134"/>
  <c r="F9" i="134"/>
  <c r="F11" i="134"/>
  <c r="F13" i="134"/>
  <c r="F15" i="134"/>
  <c r="F17" i="134"/>
  <c r="F19" i="134"/>
  <c r="F21" i="134"/>
  <c r="F12" i="134"/>
  <c r="F20" i="134"/>
  <c r="F27" i="134"/>
  <c r="F29" i="134"/>
  <c r="F31" i="134"/>
  <c r="F33" i="134"/>
  <c r="F35" i="134"/>
  <c r="F37" i="134"/>
  <c r="F39" i="134"/>
  <c r="F41" i="134"/>
  <c r="F8" i="134"/>
  <c r="F10" i="134"/>
  <c r="F28" i="134"/>
  <c r="F32" i="134"/>
  <c r="F36" i="134"/>
  <c r="F40" i="134"/>
  <c r="F52" i="134"/>
  <c r="F24" i="134"/>
  <c r="F75" i="134"/>
  <c r="F30" i="134"/>
  <c r="F43" i="134"/>
  <c r="F45" i="134"/>
  <c r="F49" i="134"/>
  <c r="F22" i="134"/>
  <c r="F25" i="134"/>
  <c r="F55" i="134"/>
  <c r="F57" i="134"/>
  <c r="F59" i="134"/>
  <c r="F61" i="134"/>
  <c r="F63" i="134"/>
  <c r="F65" i="134"/>
  <c r="F67" i="134"/>
  <c r="F69" i="134"/>
  <c r="F71" i="134"/>
  <c r="F6" i="134"/>
  <c r="F18" i="134"/>
  <c r="F23" i="134"/>
  <c r="F34" i="134"/>
  <c r="F38" i="134"/>
  <c r="F47" i="134"/>
  <c r="F53" i="134"/>
  <c r="F16" i="134"/>
  <c r="F26" i="134"/>
  <c r="F44" i="134"/>
  <c r="F60" i="134"/>
  <c r="F68" i="134"/>
  <c r="F48" i="134"/>
  <c r="F56" i="134"/>
  <c r="F64" i="134"/>
  <c r="F72" i="134"/>
  <c r="F14" i="134"/>
  <c r="F46" i="134"/>
  <c r="F54" i="134"/>
  <c r="F62" i="134"/>
  <c r="F70" i="134"/>
  <c r="F42" i="134"/>
  <c r="F50" i="134"/>
  <c r="F58" i="134"/>
  <c r="F66" i="134"/>
  <c r="F76" i="134"/>
  <c r="F76" i="133"/>
  <c r="R80" i="132"/>
  <c r="R6" i="134"/>
  <c r="R8" i="134"/>
  <c r="R10" i="134"/>
  <c r="R12" i="134"/>
  <c r="R14" i="134"/>
  <c r="R16" i="134"/>
  <c r="R18" i="134"/>
  <c r="R20" i="134"/>
  <c r="R7" i="134"/>
  <c r="R15" i="134"/>
  <c r="R26" i="134"/>
  <c r="R28" i="134"/>
  <c r="R30" i="134"/>
  <c r="R32" i="134"/>
  <c r="R34" i="134"/>
  <c r="R36" i="134"/>
  <c r="R38" i="134"/>
  <c r="R40" i="134"/>
  <c r="R23" i="134"/>
  <c r="R25" i="134"/>
  <c r="R19" i="134"/>
  <c r="R22" i="134"/>
  <c r="R29" i="134"/>
  <c r="R33" i="134"/>
  <c r="R37" i="134"/>
  <c r="R41" i="134"/>
  <c r="R43" i="134"/>
  <c r="R45" i="134"/>
  <c r="R47" i="134"/>
  <c r="R49" i="134"/>
  <c r="R76" i="133"/>
  <c r="R13" i="134"/>
  <c r="R11" i="134"/>
  <c r="R17" i="134"/>
  <c r="R54" i="134"/>
  <c r="R56" i="134"/>
  <c r="R58" i="134"/>
  <c r="R60" i="134"/>
  <c r="R62" i="134"/>
  <c r="R64" i="134"/>
  <c r="R66" i="134"/>
  <c r="R68" i="134"/>
  <c r="R70" i="134"/>
  <c r="R72" i="134"/>
  <c r="R76" i="134"/>
  <c r="R76" i="145"/>
  <c r="R21" i="134"/>
  <c r="R31" i="134"/>
  <c r="R48" i="134"/>
  <c r="R55" i="134"/>
  <c r="R63" i="134"/>
  <c r="R71" i="134"/>
  <c r="R75" i="134"/>
  <c r="R59" i="134"/>
  <c r="R27" i="134"/>
  <c r="R42" i="134"/>
  <c r="R50" i="134"/>
  <c r="R57" i="134"/>
  <c r="R65" i="134"/>
  <c r="R24" i="134"/>
  <c r="R35" i="134"/>
  <c r="R46" i="134"/>
  <c r="R53" i="134"/>
  <c r="R61" i="134"/>
  <c r="R69" i="134"/>
  <c r="R9" i="134"/>
  <c r="R39" i="134"/>
  <c r="R44" i="134"/>
  <c r="R52" i="134"/>
  <c r="R67" i="134"/>
  <c r="D75" i="182"/>
  <c r="D77" i="182" s="1"/>
  <c r="D82" i="182" s="1"/>
  <c r="G77" i="173"/>
  <c r="G82" i="173" s="1"/>
  <c r="D75" i="154"/>
  <c r="D77" i="154" s="1"/>
  <c r="D82" i="154" s="1"/>
  <c r="D84" i="154" s="1"/>
  <c r="Q81" i="126"/>
  <c r="Q76" i="127"/>
  <c r="Q6" i="162"/>
  <c r="Q7" i="162"/>
  <c r="Q13" i="162"/>
  <c r="Q14" i="162"/>
  <c r="Q20" i="162"/>
  <c r="Q23" i="162"/>
  <c r="Q30" i="162"/>
  <c r="Q31" i="162"/>
  <c r="Q36" i="162"/>
  <c r="Q40" i="162"/>
  <c r="Q44" i="162"/>
  <c r="Q48" i="162"/>
  <c r="Q28" i="162"/>
  <c r="Q53" i="162"/>
  <c r="Q75" i="162"/>
  <c r="Q12" i="162"/>
  <c r="Q22" i="162"/>
  <c r="Q34" i="162"/>
  <c r="Q35" i="162"/>
  <c r="Q38" i="162"/>
  <c r="Q39" i="162"/>
  <c r="Q42" i="162"/>
  <c r="Q43" i="162"/>
  <c r="Q46" i="162"/>
  <c r="Q47" i="162"/>
  <c r="Q10" i="162"/>
  <c r="Q17" i="162"/>
  <c r="Q25" i="162"/>
  <c r="Q29" i="162"/>
  <c r="Q33" i="162"/>
  <c r="Q37" i="162"/>
  <c r="Q41" i="162"/>
  <c r="Q45" i="162"/>
  <c r="Q57" i="162"/>
  <c r="Q61" i="162"/>
  <c r="Q65" i="162"/>
  <c r="Q69" i="162"/>
  <c r="Q9" i="162"/>
  <c r="Q11" i="162"/>
  <c r="Q15" i="162"/>
  <c r="Q19" i="162"/>
  <c r="Q24" i="162"/>
  <c r="Q27" i="162"/>
  <c r="Q8" i="162"/>
  <c r="Q16" i="162"/>
  <c r="Q26" i="162"/>
  <c r="Q49" i="162"/>
  <c r="Q55" i="162"/>
  <c r="Q64" i="162"/>
  <c r="Q66" i="162"/>
  <c r="Q71" i="162"/>
  <c r="Q74" i="162"/>
  <c r="Q21" i="162"/>
  <c r="Q50" i="162"/>
  <c r="Q60" i="162"/>
  <c r="Q62" i="162"/>
  <c r="Q67" i="162"/>
  <c r="Q58" i="162"/>
  <c r="Q63" i="162"/>
  <c r="Q32" i="162"/>
  <c r="Q56" i="162"/>
  <c r="Q72" i="162"/>
  <c r="Q18" i="162"/>
  <c r="Q52" i="162"/>
  <c r="Q54" i="162"/>
  <c r="Q59" i="162"/>
  <c r="Q68" i="162"/>
  <c r="Q70" i="162"/>
  <c r="Q76" i="162"/>
  <c r="H6" i="162"/>
  <c r="H8" i="162"/>
  <c r="H9" i="162"/>
  <c r="H19" i="162"/>
  <c r="H22" i="162"/>
  <c r="H24" i="162"/>
  <c r="H25" i="162"/>
  <c r="H28" i="162"/>
  <c r="H31" i="162"/>
  <c r="H33" i="162"/>
  <c r="H34" i="162"/>
  <c r="H36" i="162"/>
  <c r="H40" i="162"/>
  <c r="H44" i="162"/>
  <c r="H48" i="162"/>
  <c r="H30" i="162"/>
  <c r="H69" i="162"/>
  <c r="H10" i="162"/>
  <c r="H13" i="162"/>
  <c r="H17" i="162"/>
  <c r="H23" i="162"/>
  <c r="H50" i="162"/>
  <c r="H52" i="162"/>
  <c r="H55" i="162"/>
  <c r="H56" i="162"/>
  <c r="H59" i="162"/>
  <c r="H60" i="162"/>
  <c r="H63" i="162"/>
  <c r="H64" i="162"/>
  <c r="H67" i="162"/>
  <c r="H68" i="162"/>
  <c r="H71" i="162"/>
  <c r="H72" i="162"/>
  <c r="H75" i="162"/>
  <c r="H76" i="127"/>
  <c r="H11" i="162"/>
  <c r="H12" i="162"/>
  <c r="H14" i="162"/>
  <c r="H16" i="162"/>
  <c r="H18" i="162"/>
  <c r="H20" i="162"/>
  <c r="H53" i="162"/>
  <c r="H57" i="162"/>
  <c r="H61" i="162"/>
  <c r="H65" i="162"/>
  <c r="H15" i="162"/>
  <c r="H26" i="162"/>
  <c r="H27" i="162"/>
  <c r="H35" i="162"/>
  <c r="H39" i="162"/>
  <c r="H43" i="162"/>
  <c r="H38" i="162"/>
  <c r="H46" i="162"/>
  <c r="H58" i="162"/>
  <c r="H76" i="162"/>
  <c r="H81" i="126"/>
  <c r="H21" i="162"/>
  <c r="H42" i="162"/>
  <c r="H45" i="162"/>
  <c r="H47" i="162"/>
  <c r="H32" i="162"/>
  <c r="H37" i="162"/>
  <c r="H7" i="162"/>
  <c r="H54" i="162"/>
  <c r="H70" i="162"/>
  <c r="H29" i="162"/>
  <c r="H49" i="162"/>
  <c r="H66" i="162"/>
  <c r="H41" i="162"/>
  <c r="H62" i="162"/>
  <c r="M10" i="162"/>
  <c r="M32" i="162"/>
  <c r="M33" i="162"/>
  <c r="M28" i="162"/>
  <c r="M36" i="162"/>
  <c r="M40" i="162"/>
  <c r="M44" i="162"/>
  <c r="M48" i="162"/>
  <c r="M76" i="162"/>
  <c r="M75" i="162"/>
  <c r="M58" i="162"/>
  <c r="M61" i="162"/>
  <c r="M45" i="162"/>
  <c r="M54" i="162"/>
  <c r="M70" i="162"/>
  <c r="M29" i="162"/>
  <c r="M49" i="162"/>
  <c r="M66" i="162"/>
  <c r="M69" i="162"/>
  <c r="M57" i="162"/>
  <c r="M37" i="162"/>
  <c r="M53" i="162"/>
  <c r="M41" i="162"/>
  <c r="M62" i="162"/>
  <c r="M65" i="162"/>
  <c r="M76" i="127"/>
  <c r="M9" i="162"/>
  <c r="M7" i="162"/>
  <c r="M13" i="162"/>
  <c r="M35" i="162"/>
  <c r="M43" i="162"/>
  <c r="M52" i="162"/>
  <c r="M60" i="162"/>
  <c r="M68" i="162"/>
  <c r="M34" i="162"/>
  <c r="M19" i="162"/>
  <c r="M6" i="162"/>
  <c r="M20" i="162"/>
  <c r="M14" i="162"/>
  <c r="M74" i="162"/>
  <c r="H74" i="162"/>
  <c r="M25" i="162"/>
  <c r="M46" i="162"/>
  <c r="M55" i="162"/>
  <c r="M81" i="126"/>
  <c r="M23" i="162"/>
  <c r="M24" i="162"/>
  <c r="M8" i="162"/>
  <c r="M22" i="162"/>
  <c r="M42" i="162"/>
  <c r="M63" i="162"/>
  <c r="G81" i="126"/>
  <c r="G76" i="127"/>
  <c r="G7" i="162"/>
  <c r="G15" i="162"/>
  <c r="G18" i="162"/>
  <c r="G20" i="162"/>
  <c r="G21" i="162"/>
  <c r="G32" i="162"/>
  <c r="G27" i="162"/>
  <c r="G35" i="162"/>
  <c r="G39" i="162"/>
  <c r="G47" i="162"/>
  <c r="G6" i="162"/>
  <c r="G8" i="162"/>
  <c r="G11" i="162"/>
  <c r="G12" i="162"/>
  <c r="G14" i="162"/>
  <c r="G16" i="162"/>
  <c r="G30" i="162"/>
  <c r="G31" i="162"/>
  <c r="G34" i="162"/>
  <c r="G36" i="162"/>
  <c r="G40" i="162"/>
  <c r="G44" i="162"/>
  <c r="G48" i="162"/>
  <c r="G53" i="162"/>
  <c r="G57" i="162"/>
  <c r="G61" i="162"/>
  <c r="G65" i="162"/>
  <c r="G69" i="162"/>
  <c r="G25" i="162"/>
  <c r="G28" i="162"/>
  <c r="G43" i="162"/>
  <c r="G9" i="162"/>
  <c r="G19" i="162"/>
  <c r="G29" i="162"/>
  <c r="G37" i="162"/>
  <c r="G38" i="162"/>
  <c r="G41" i="162"/>
  <c r="G42" i="162"/>
  <c r="G23" i="162"/>
  <c r="G45" i="162"/>
  <c r="G50" i="162"/>
  <c r="G54" i="162"/>
  <c r="G56" i="162"/>
  <c r="G67" i="162"/>
  <c r="G70" i="162"/>
  <c r="G72" i="162"/>
  <c r="G75" i="162"/>
  <c r="G22" i="162"/>
  <c r="G49" i="162"/>
  <c r="G66" i="162"/>
  <c r="G33" i="162"/>
  <c r="G59" i="162"/>
  <c r="G62" i="162"/>
  <c r="G52" i="162"/>
  <c r="G63" i="162"/>
  <c r="G68" i="162"/>
  <c r="G13" i="162"/>
  <c r="G24" i="162"/>
  <c r="G64" i="162"/>
  <c r="G10" i="162"/>
  <c r="G17" i="162"/>
  <c r="G46" i="162"/>
  <c r="G55" i="162"/>
  <c r="G58" i="162"/>
  <c r="G60" i="162"/>
  <c r="G71" i="162"/>
  <c r="G76" i="162"/>
  <c r="R8" i="162"/>
  <c r="R12" i="162"/>
  <c r="R16" i="162"/>
  <c r="R20" i="162"/>
  <c r="R24" i="162"/>
  <c r="R27" i="162"/>
  <c r="R31" i="162"/>
  <c r="R7" i="162"/>
  <c r="R11" i="162"/>
  <c r="R15" i="162"/>
  <c r="R19" i="162"/>
  <c r="R23" i="162"/>
  <c r="R26" i="162"/>
  <c r="R30" i="162"/>
  <c r="R34" i="162"/>
  <c r="R35" i="162"/>
  <c r="R39" i="162"/>
  <c r="R43" i="162"/>
  <c r="R47" i="162"/>
  <c r="R52" i="162"/>
  <c r="R56" i="162"/>
  <c r="R60" i="162"/>
  <c r="R64" i="162"/>
  <c r="R68" i="162"/>
  <c r="R72" i="162"/>
  <c r="R74" i="162"/>
  <c r="R75" i="162"/>
  <c r="R18" i="162"/>
  <c r="R22" i="162"/>
  <c r="R28" i="162"/>
  <c r="R46" i="162"/>
  <c r="R50" i="162"/>
  <c r="R55" i="162"/>
  <c r="R67" i="162"/>
  <c r="R81" i="126"/>
  <c r="R41" i="162"/>
  <c r="R45" i="162"/>
  <c r="R49" i="162"/>
  <c r="R62" i="162"/>
  <c r="R66" i="162"/>
  <c r="R9" i="162"/>
  <c r="R17" i="162"/>
  <c r="R21" i="162"/>
  <c r="R29" i="162"/>
  <c r="R36" i="162"/>
  <c r="R40" i="162"/>
  <c r="R48" i="162"/>
  <c r="R53" i="162"/>
  <c r="R65" i="162"/>
  <c r="R76" i="162"/>
  <c r="R6" i="162"/>
  <c r="R10" i="162"/>
  <c r="R14" i="162"/>
  <c r="R32" i="162"/>
  <c r="R38" i="162"/>
  <c r="R42" i="162"/>
  <c r="R59" i="162"/>
  <c r="R63" i="162"/>
  <c r="R71" i="162"/>
  <c r="R37" i="162"/>
  <c r="R54" i="162"/>
  <c r="R58" i="162"/>
  <c r="R70" i="162"/>
  <c r="R76" i="127"/>
  <c r="R13" i="162"/>
  <c r="R25" i="162"/>
  <c r="R33" i="162"/>
  <c r="R44" i="162"/>
  <c r="R57" i="162"/>
  <c r="R61" i="162"/>
  <c r="R69" i="162"/>
  <c r="Q36" i="131"/>
  <c r="O36" i="131"/>
  <c r="J36" i="131"/>
  <c r="C36" i="131"/>
  <c r="G36" i="131"/>
  <c r="M36" i="131"/>
  <c r="L36" i="131"/>
  <c r="K36" i="131"/>
  <c r="J67" i="122"/>
  <c r="J73" i="122" s="1"/>
  <c r="J6" i="134"/>
  <c r="J7" i="134"/>
  <c r="J11" i="134"/>
  <c r="J15" i="134"/>
  <c r="J19" i="134"/>
  <c r="J23" i="134"/>
  <c r="J26" i="134"/>
  <c r="J30" i="134"/>
  <c r="J34" i="134"/>
  <c r="J38" i="134"/>
  <c r="J42" i="134"/>
  <c r="J46" i="134"/>
  <c r="J50" i="134"/>
  <c r="J54" i="134"/>
  <c r="J58" i="134"/>
  <c r="J62" i="134"/>
  <c r="J66" i="134"/>
  <c r="J70" i="134"/>
  <c r="J10" i="134"/>
  <c r="J14" i="134"/>
  <c r="J18" i="134"/>
  <c r="J22" i="134"/>
  <c r="J29" i="134"/>
  <c r="J33" i="134"/>
  <c r="J37" i="134"/>
  <c r="J41" i="134"/>
  <c r="J45" i="134"/>
  <c r="J49" i="134"/>
  <c r="J53" i="134"/>
  <c r="J57" i="134"/>
  <c r="J61" i="134"/>
  <c r="J65" i="134"/>
  <c r="J69" i="134"/>
  <c r="J74" i="134"/>
  <c r="J75" i="134"/>
  <c r="J76" i="134"/>
  <c r="J9" i="134"/>
  <c r="J13" i="134"/>
  <c r="J17" i="134"/>
  <c r="J21" i="134"/>
  <c r="J25" i="134"/>
  <c r="J28" i="134"/>
  <c r="J32" i="134"/>
  <c r="J36" i="134"/>
  <c r="J40" i="134"/>
  <c r="J44" i="134"/>
  <c r="J48" i="134"/>
  <c r="J52" i="134"/>
  <c r="J56" i="134"/>
  <c r="J60" i="134"/>
  <c r="J64" i="134"/>
  <c r="J68" i="134"/>
  <c r="J72" i="134"/>
  <c r="J16" i="134"/>
  <c r="J27" i="134"/>
  <c r="J43" i="134"/>
  <c r="J59" i="134"/>
  <c r="J20" i="134"/>
  <c r="J31" i="134"/>
  <c r="J47" i="134"/>
  <c r="J12" i="134"/>
  <c r="J39" i="134"/>
  <c r="J55" i="134"/>
  <c r="J71" i="134"/>
  <c r="J76" i="133"/>
  <c r="J76" i="145"/>
  <c r="J63" i="134"/>
  <c r="J8" i="134"/>
  <c r="J24" i="134"/>
  <c r="J35" i="134"/>
  <c r="J67" i="134"/>
  <c r="J80" i="132"/>
  <c r="H11" i="125"/>
  <c r="H15" i="125"/>
  <c r="H19" i="125"/>
  <c r="H23" i="125"/>
  <c r="H26" i="125"/>
  <c r="H30" i="125"/>
  <c r="H34" i="125"/>
  <c r="H38" i="125"/>
  <c r="H42" i="125"/>
  <c r="H46" i="125"/>
  <c r="H50" i="125"/>
  <c r="H54" i="125"/>
  <c r="H58" i="125"/>
  <c r="H62" i="125"/>
  <c r="H66" i="125"/>
  <c r="H70" i="125"/>
  <c r="H75" i="125"/>
  <c r="H10" i="125"/>
  <c r="H16" i="125"/>
  <c r="H21" i="125"/>
  <c r="H27" i="125"/>
  <c r="H32" i="125"/>
  <c r="H37" i="125"/>
  <c r="H43" i="125"/>
  <c r="H48" i="125"/>
  <c r="H53" i="125"/>
  <c r="H59" i="125"/>
  <c r="H64" i="125"/>
  <c r="H69" i="125"/>
  <c r="H76" i="125"/>
  <c r="H9" i="125"/>
  <c r="H14" i="125"/>
  <c r="H20" i="125"/>
  <c r="H25" i="125"/>
  <c r="H31" i="125"/>
  <c r="H36" i="125"/>
  <c r="H41" i="125"/>
  <c r="H47" i="125"/>
  <c r="H52" i="125"/>
  <c r="H57" i="125"/>
  <c r="H63" i="125"/>
  <c r="H68" i="125"/>
  <c r="H74" i="125"/>
  <c r="H13" i="125"/>
  <c r="H18" i="125"/>
  <c r="H24" i="125"/>
  <c r="H29" i="125"/>
  <c r="H35" i="125"/>
  <c r="H40" i="125"/>
  <c r="H45" i="125"/>
  <c r="H51" i="125"/>
  <c r="H56" i="125"/>
  <c r="H61" i="125"/>
  <c r="H67" i="125"/>
  <c r="H72" i="125"/>
  <c r="H8" i="125"/>
  <c r="H33" i="125"/>
  <c r="H44" i="125"/>
  <c r="H55" i="125"/>
  <c r="H65" i="125"/>
  <c r="H76" i="85"/>
  <c r="H17" i="125"/>
  <c r="H12" i="125"/>
  <c r="H22" i="125"/>
  <c r="H28" i="125"/>
  <c r="H39" i="125"/>
  <c r="H49" i="125"/>
  <c r="H60" i="125"/>
  <c r="H71" i="125"/>
  <c r="H7" i="125"/>
  <c r="H6" i="125"/>
  <c r="D75" i="117"/>
  <c r="D77" i="117" s="1"/>
  <c r="D82" i="117" s="1"/>
  <c r="D84" i="117" s="1"/>
  <c r="D11" i="125"/>
  <c r="D15" i="125"/>
  <c r="D19" i="125"/>
  <c r="D23" i="125"/>
  <c r="D30" i="125"/>
  <c r="D34" i="125"/>
  <c r="D38" i="125"/>
  <c r="D42" i="125"/>
  <c r="D46" i="125"/>
  <c r="D50" i="125"/>
  <c r="D54" i="125"/>
  <c r="D58" i="125"/>
  <c r="D62" i="125"/>
  <c r="D66" i="125"/>
  <c r="D70" i="125"/>
  <c r="D75" i="125"/>
  <c r="D10" i="125"/>
  <c r="D16" i="125"/>
  <c r="D21" i="125"/>
  <c r="D26" i="125"/>
  <c r="D27" i="125"/>
  <c r="D32" i="125"/>
  <c r="D37" i="125"/>
  <c r="D43" i="125"/>
  <c r="D48" i="125"/>
  <c r="D53" i="125"/>
  <c r="D59" i="125"/>
  <c r="D64" i="125"/>
  <c r="D69" i="125"/>
  <c r="D76" i="125"/>
  <c r="D14" i="125"/>
  <c r="D20" i="125"/>
  <c r="D25" i="125"/>
  <c r="D31" i="125"/>
  <c r="D36" i="125"/>
  <c r="D41" i="125"/>
  <c r="D47" i="125"/>
  <c r="D52" i="125"/>
  <c r="D57" i="125"/>
  <c r="D63" i="125"/>
  <c r="D68" i="125"/>
  <c r="D74" i="125"/>
  <c r="D13" i="125"/>
  <c r="D18" i="125"/>
  <c r="D24" i="125"/>
  <c r="D29" i="125"/>
  <c r="D35" i="125"/>
  <c r="D40" i="125"/>
  <c r="D45" i="125"/>
  <c r="D51" i="125"/>
  <c r="D56" i="125"/>
  <c r="D61" i="125"/>
  <c r="D67" i="125"/>
  <c r="D72" i="125"/>
  <c r="D33" i="125"/>
  <c r="D44" i="125"/>
  <c r="D55" i="125"/>
  <c r="D65" i="125"/>
  <c r="D7" i="125"/>
  <c r="D9" i="125"/>
  <c r="D12" i="125"/>
  <c r="D22" i="125"/>
  <c r="D6" i="125"/>
  <c r="D17" i="125"/>
  <c r="D28" i="125"/>
  <c r="D39" i="125"/>
  <c r="D49" i="125"/>
  <c r="D60" i="125"/>
  <c r="D71" i="125"/>
  <c r="D76" i="85"/>
  <c r="D8" i="125"/>
</calcChain>
</file>

<file path=xl/sharedStrings.xml><?xml version="1.0" encoding="utf-8"?>
<sst xmlns="http://schemas.openxmlformats.org/spreadsheetml/2006/main" count="6107" uniqueCount="1245">
  <si>
    <t>*) Verteilung der Umwandlungsverluste und des Eigenverbrauchs der Kraftwerke auf den Endverbraucher.</t>
  </si>
  <si>
    <t>Revision Energiebilanzen (AG-EB) 2003 b. 2008; Energiebilanz 2009 (St.: 08/11)!</t>
  </si>
  <si>
    <t>3.3.6.7</t>
  </si>
  <si>
    <t>Gebäudetyp</t>
  </si>
  <si>
    <t>Alle Gebäude</t>
  </si>
  <si>
    <t>4) Sammelheizungen und weitere für die Beheizung verwendete Energiearten (Doppelzählungen möglich).</t>
  </si>
  <si>
    <t>2005=100</t>
  </si>
  <si>
    <t>Verteilung von Umwandlungsverlusten und Eigenverbrauch der Kraftwerke auf Endverbraucher</t>
  </si>
  <si>
    <t>Waldgesamtrechnung</t>
  </si>
  <si>
    <t>Zelle/Spalte</t>
  </si>
  <si>
    <t>Tabelle im Tabellenband</t>
  </si>
  <si>
    <t>Verwendung von Energie nach Energieträgern</t>
  </si>
  <si>
    <t>Primärnergieverbrauch mit Verteilung von Umwandlungsverlusten und Eigenverbrauch der Kraftwerke auf Endverbraucher</t>
  </si>
  <si>
    <t>Primärenergieverbrauch im Inland - Kraftwerksverluste und Eigenverbrauch beim Verbraucher (TJ)</t>
  </si>
  <si>
    <t>Primärenergieverbrauch im Inland - Kraftwerksverluste und Eigenverbrauch beim Verbraucher (in Prozent)</t>
  </si>
  <si>
    <t>Primärenergieverbrauch mit Umwandlungsverlusten und Eigenverbrauch bei den Energieerzeugern</t>
  </si>
  <si>
    <t>Primärenergieverbrauch im Inland - Kraftwerksverluste und Eigenverbrauch beim Energieerzeuger (TJ)</t>
  </si>
  <si>
    <t>Primärenergieverbrauch im Inland - Kraftwerksverluste und Eigenverbrauch beim Energieerzeuger (in Prozent)</t>
  </si>
  <si>
    <t>Primärenergieverbrauch im Inland (EB)</t>
  </si>
  <si>
    <t>2) Einschließlich der, in den nationalen Energiebilanzen von 1995 bis 2008, nicht aufgeführten Sekundärbrennstoffe.</t>
  </si>
  <si>
    <t>3) Einschließlich Biogas- und Erzeugungsanlagen sonstiger Energieerzeuger.</t>
  </si>
  <si>
    <t>Alle Energieträger</t>
  </si>
  <si>
    <t>1) Bereichsabgrenzung vergleichbar mit der Statistischen Güterklassifikation in Verbindung mit den Wirtschaftszweigen in der Europäischen Gemeinschaft (Ausgabe 2008).</t>
  </si>
  <si>
    <t>Alle Produktionsbereiche u. Private Haushalte (Inlandskonzept) ................</t>
  </si>
  <si>
    <t>______</t>
  </si>
  <si>
    <t xml:space="preserve"> </t>
  </si>
  <si>
    <t>Energieverbrauch der privaten Haushalte (temperaturbereinigt)</t>
  </si>
  <si>
    <t>Anwendungsbereiche</t>
  </si>
  <si>
    <t>Maßeinheit</t>
  </si>
  <si>
    <t>Mineralöl</t>
  </si>
  <si>
    <t>Raumwärme</t>
  </si>
  <si>
    <t>Petajoule</t>
  </si>
  <si>
    <t>Warmwasser</t>
  </si>
  <si>
    <t>Sonstige Prozesswärme</t>
  </si>
  <si>
    <t>Mechanische Energie</t>
  </si>
  <si>
    <t>Beleuchtung</t>
  </si>
  <si>
    <t>Gas</t>
  </si>
  <si>
    <t>Strom</t>
  </si>
  <si>
    <t>Kohle</t>
  </si>
  <si>
    <t xml:space="preserve">Sonstige  </t>
  </si>
  <si>
    <t>Energieträger und Anwendungsbereiche</t>
  </si>
  <si>
    <t>Nach Energieträgern</t>
  </si>
  <si>
    <t>Sonstiges</t>
  </si>
  <si>
    <t>Nach Anwendungsbereichen</t>
  </si>
  <si>
    <t>Messzahlen (Basisjahr = 100)</t>
  </si>
  <si>
    <t>Landwirtschaft und Umwelt</t>
  </si>
  <si>
    <t>Private Haushalte (Inländerverbrauch)</t>
  </si>
  <si>
    <t>%</t>
  </si>
  <si>
    <t>Anteile in Prozent</t>
  </si>
  <si>
    <t>TWh</t>
  </si>
  <si>
    <t>Tabelle 3.2.6: Stromerzeugung und Brennstoffeinsatz nach Energieträgern</t>
  </si>
  <si>
    <t>________</t>
  </si>
  <si>
    <t>Tabelle 3.3.3.1: Umrechnung der Umwandlungsverluste und des Eigenverbrauchs</t>
  </si>
  <si>
    <t>Tabelle 3.3.3.2: Zuordnung Umwandlungsverluste und Eigenverbrauch der Kraftwerke auf Endverbraucher</t>
  </si>
  <si>
    <r>
      <t>Beheizte Wohnfläche in 1 000 m</t>
    </r>
    <r>
      <rPr>
        <b/>
        <vertAlign val="superscript"/>
        <sz val="10"/>
        <rFont val="MetaNormalLF-Roman"/>
        <family val="2"/>
      </rPr>
      <t>2</t>
    </r>
  </si>
  <si>
    <t>35/74/74</t>
  </si>
  <si>
    <t>F77 (Jahr 2011)</t>
  </si>
  <si>
    <t>G76 (Jahr 2011)</t>
  </si>
  <si>
    <t>F76 (Jahr 2011)</t>
  </si>
  <si>
    <t>3.2.1.1 (Teil1)</t>
  </si>
  <si>
    <t>3.2.1.1 (Teil2)/3.3.1.1/3.3.4.1</t>
  </si>
  <si>
    <t>34/71/71</t>
  </si>
  <si>
    <t>= Zeile 32</t>
  </si>
  <si>
    <r>
      <t>Energieverbrauch in kWh je m</t>
    </r>
    <r>
      <rPr>
        <b/>
        <vertAlign val="superscript"/>
        <sz val="10"/>
        <rFont val="MetaNormalLF-Roman"/>
        <family val="2"/>
      </rPr>
      <t>2</t>
    </r>
  </si>
  <si>
    <t>Terajoule</t>
  </si>
  <si>
    <t>Tabelle 3.5.1.1: Emissionsrelevanter Energieverbrauch im Inland nach Produktionsbereichen</t>
  </si>
  <si>
    <t>Tabelle 3.5.1.2: Emissionsrelevanter Energieverbrauch im Inland nach Produktionsbereichen</t>
  </si>
  <si>
    <t>Tabelle 3.5.1.3: Emissionsrelevanter Energieverbrauch im Inland nach Produktionsbereichen</t>
  </si>
  <si>
    <t>Tabelle 3.5.3.1: Emissionsrelevanter Energieverbrauch im Inland nach Wirtschaftsbereichen</t>
  </si>
  <si>
    <t>Tabelle 3.5.3.2: Emissionsrelevanter Energieverbrauch im Inland nach Wirtschaftsbereichen</t>
  </si>
  <si>
    <t>Energie für Raumwärme nach Gebäudetypen und Energieträgern 2006 und 2011</t>
  </si>
  <si>
    <t>Veränderung Energieverbrauch (2006 = 100)</t>
  </si>
  <si>
    <t>Tabelle 3.5.3.3: Emissionsrelevanter Energieverbrauch im Inland nach Wirtschaftsbereichen</t>
  </si>
  <si>
    <t>Wasser-, Windkraft</t>
  </si>
  <si>
    <t>x</t>
  </si>
  <si>
    <t>Hergestellte Waren</t>
  </si>
  <si>
    <t>Handelsleistungen mit Kfz, Instandhaltung u. Reparatur an Kfz</t>
  </si>
  <si>
    <t>Produktionsbereiche u. private Haushalte</t>
  </si>
  <si>
    <t>Gummi- u. Kunststoffwaren</t>
  </si>
  <si>
    <t>NE-Metalle u. Halbzeug daraus</t>
  </si>
  <si>
    <t>Finanz- u. Versicherungsdienstleistungen</t>
  </si>
  <si>
    <t>Export u. Bunkerungen der Ausländer im Inland</t>
  </si>
  <si>
    <t>Import u. Bunkerungen der Inländer im Ausland</t>
  </si>
  <si>
    <t>Fackel- u. Leitungsverluste</t>
  </si>
  <si>
    <t>Import u. Bunkerungen der Deutschen im Ausland</t>
  </si>
  <si>
    <r>
      <t xml:space="preserve">Alle Produktionsbereiche u. private Haushalte (Territorial-Konzept) </t>
    </r>
    <r>
      <rPr>
        <b/>
        <vertAlign val="superscript"/>
        <sz val="9"/>
        <rFont val="MetaNormalLF-Roman"/>
        <family val="2"/>
      </rPr>
      <t>5)</t>
    </r>
    <r>
      <rPr>
        <b/>
        <sz val="9"/>
        <rFont val="MetaNormalLF-Roman"/>
        <family val="2"/>
      </rPr>
      <t>…..……...</t>
    </r>
  </si>
  <si>
    <r>
      <t xml:space="preserve">Fackel- u. Leitungsverluste </t>
    </r>
    <r>
      <rPr>
        <vertAlign val="superscript"/>
        <sz val="9"/>
        <rFont val="MetaNormalLF-Roman"/>
        <family val="2"/>
      </rPr>
      <t>4)</t>
    </r>
  </si>
  <si>
    <t>Alle Produktionsbereiche u. private Haushalte</t>
  </si>
  <si>
    <t>1 000 Tonnen</t>
  </si>
  <si>
    <t>Emissionsrelevanter Energieverbrauch im Inland  nach Energieträgern 2005 (TJ)</t>
  </si>
  <si>
    <t xml:space="preserve">    Stromerzeugungsanlagen</t>
  </si>
  <si>
    <t>Importe / Primärenergieverbrauch</t>
  </si>
  <si>
    <t>Importe / Aufkommen an Energie</t>
  </si>
  <si>
    <t>Staffelrechnung (Tabelle 3.1.2)</t>
  </si>
  <si>
    <t>Emissionsrelevanter Energieverbrauch (Tabellen 3.5)</t>
  </si>
  <si>
    <t>*) Einschließlich Emissionen aus der Verbrennung von Biomasse (Brennholz) und Biotreibstoffen.</t>
  </si>
  <si>
    <r>
      <t xml:space="preserve">Wasserkraft,Windenergie, Photovoltaik u.a. Anlagen </t>
    </r>
    <r>
      <rPr>
        <vertAlign val="superscript"/>
        <sz val="10"/>
        <rFont val="MetaNormalLF-Roman"/>
        <family val="2"/>
      </rPr>
      <t>1)</t>
    </r>
  </si>
  <si>
    <r>
      <t xml:space="preserve">   Windenenergie, Photovoltaik u.a. Anlagen </t>
    </r>
    <r>
      <rPr>
        <vertAlign val="superscript"/>
        <sz val="9"/>
        <rFont val="MetaNormalLF-Roman"/>
        <family val="2"/>
      </rPr>
      <t>1)</t>
    </r>
  </si>
  <si>
    <t>Endenergieverbrauch private Haushalte</t>
  </si>
  <si>
    <t>Bruttostromerzeugung in Prozent von insgesamt</t>
  </si>
  <si>
    <t>Erzeugung in Prozent von insgesamt</t>
  </si>
  <si>
    <t>Wirkungsgrad (Erzeugung/Einsatz) in Prozent von Einsatz</t>
  </si>
  <si>
    <t xml:space="preserve">                          Sonstige Umwandlungsbereiche </t>
  </si>
  <si>
    <t xml:space="preserve">                          Sonstige Energieerzeuger</t>
  </si>
  <si>
    <t>davon: Verarbeitendes Gewerbe</t>
  </si>
  <si>
    <t xml:space="preserve">                          Kleinverbraucher</t>
  </si>
  <si>
    <t xml:space="preserve">                         Straßenverkehr</t>
  </si>
  <si>
    <t xml:space="preserve">                         Schienen-, Luftverkehr, Schifffahrt</t>
  </si>
  <si>
    <t xml:space="preserve">                         Haushalte</t>
  </si>
  <si>
    <t xml:space="preserve">                         Sonstige Energieerzeuger </t>
  </si>
  <si>
    <t xml:space="preserve">                         Sonstige Umwandlungsbereiche </t>
  </si>
  <si>
    <t xml:space="preserve">                         Sonstige Umwandlungsbereiche</t>
  </si>
  <si>
    <t xml:space="preserve">*) Einschließlich Endenergieverbrauch sowie Umwandlungseinsatz, Eigenverbrauch und nichtenergetischer Verbrauch der </t>
  </si>
  <si>
    <t xml:space="preserve">    Umwandlungsbereiche und Bunkerungssaldo (VGR-Konzept).</t>
  </si>
  <si>
    <t xml:space="preserve"> Nicht    erneuerbare Abfälle, Abwärme       u.a.</t>
  </si>
  <si>
    <t xml:space="preserve"> 3.2.2.1</t>
  </si>
  <si>
    <t>Kumuliert (=direkt+indirekt)</t>
  </si>
  <si>
    <t>In den Energietabellen der UGR wird die Verwendung von Energieträgern in zwei Darstellungen gezeigt:</t>
  </si>
  <si>
    <t>+  nachr. Umbuchung Straßenverkehr zu privaten Haushalten</t>
  </si>
  <si>
    <t>Produktionsbereiche und private Haushalte</t>
  </si>
  <si>
    <t>Kapitel 1</t>
  </si>
  <si>
    <t>Kapitel 2</t>
  </si>
  <si>
    <t>Wirtschaftliche Bezugszahlen</t>
  </si>
  <si>
    <t>Einführung und Erläuterungen zu den Tabellen</t>
  </si>
  <si>
    <t>Kapitel 3</t>
  </si>
  <si>
    <t>Kapitel 4</t>
  </si>
  <si>
    <t>Stromerzeugungsanlagen</t>
  </si>
  <si>
    <t>In Prozent von Gewinnung</t>
  </si>
  <si>
    <t>In Prozent von Importe</t>
  </si>
  <si>
    <t>In Prozent von Endenergieverbrauch</t>
  </si>
  <si>
    <t>Umwandlungseinsatz in Prozent von Umwandlungseinsatz für Stromerzeugung</t>
  </si>
  <si>
    <t xml:space="preserve"> In Prozent von Umwandlungsausstoß</t>
  </si>
  <si>
    <t>Bruttowertschöpfung Verarbeit. Gewerbe (preisbereinigt)</t>
  </si>
  <si>
    <t xml:space="preserve">    Quelle: Bundesministerium für Umwelt, Naturschutz und Reaktorsicherheit "Erneuerbare Energien 2011", Stand: Juli 2012.</t>
  </si>
  <si>
    <t>Kapitel 5</t>
  </si>
  <si>
    <t>Kapitel 6</t>
  </si>
  <si>
    <t>Kapitel 7</t>
  </si>
  <si>
    <t>Wassereinsatz</t>
  </si>
  <si>
    <t>Kapitel 8</t>
  </si>
  <si>
    <t>Kapitel 9</t>
  </si>
  <si>
    <t>Kapitel 10</t>
  </si>
  <si>
    <t>Kapitel 11</t>
  </si>
  <si>
    <t>Teil 5</t>
  </si>
  <si>
    <t>Einheit</t>
  </si>
  <si>
    <t>Gewinnung von Primärenergie im Inland</t>
  </si>
  <si>
    <t xml:space="preserve">Importe </t>
  </si>
  <si>
    <t>darunter:</t>
  </si>
  <si>
    <t xml:space="preserve">Primärenergieverbrauch im Inland </t>
  </si>
  <si>
    <t>Endenergieverbrauch</t>
  </si>
  <si>
    <t>Kleinverbraucher (GHD)</t>
  </si>
  <si>
    <t>Schienen- und Luftverkehr, Schifffahrt</t>
  </si>
  <si>
    <t>Umwandlungseinsatz</t>
  </si>
  <si>
    <t>Umwandlungsausstoß</t>
  </si>
  <si>
    <t>5) Primärenergieverbrauch im Inland der Energiebilanz.</t>
  </si>
  <si>
    <t>Umwandlungsverluste</t>
  </si>
  <si>
    <t>Sozio-Ökonomische Daten</t>
  </si>
  <si>
    <t>Bruttoinlandsprodukt (preisbereinigt)</t>
  </si>
  <si>
    <t>Bevölkerung</t>
  </si>
  <si>
    <t>Mill.</t>
  </si>
  <si>
    <t>Importe (cif, jeweilige Preise)</t>
  </si>
  <si>
    <t>Energiegüter</t>
  </si>
  <si>
    <t>Energieintensität</t>
  </si>
  <si>
    <t>Primärenergieverbrauch / BIP (preisbereinigt)</t>
  </si>
  <si>
    <t>Endenergieverbrauch / BIP (preisbereinigt)</t>
  </si>
  <si>
    <t>Energieverbrauch pro Einwohner</t>
  </si>
  <si>
    <t>kwh/cap.</t>
  </si>
  <si>
    <t>Energieeffizienz</t>
  </si>
  <si>
    <t>Endenergieverbrauch / Primärenergieverbrauch</t>
  </si>
  <si>
    <t>Wirkungsgrad Wärmekraftwerke</t>
  </si>
  <si>
    <t>Steinkohlen und Stein-    kohlen-  produkte</t>
  </si>
  <si>
    <t>Braunkohlen und Braun-   kohlen-produkte</t>
  </si>
  <si>
    <t>Erneuer-      bare       Energien</t>
  </si>
  <si>
    <t>Kapitel 12</t>
  </si>
  <si>
    <t>Kapitel 13</t>
  </si>
  <si>
    <t>Kern- energie</t>
  </si>
  <si>
    <t>Fern- wärme</t>
  </si>
  <si>
    <t xml:space="preserve">Erneuerbare Energien </t>
  </si>
  <si>
    <t>Nicht erneuerbare Abfälle, Abwärme u.a.</t>
  </si>
  <si>
    <t>Merkmale</t>
  </si>
  <si>
    <t>Energie insgesamt</t>
  </si>
  <si>
    <t>GWh</t>
  </si>
  <si>
    <t>kWh</t>
  </si>
  <si>
    <t>Haushalte</t>
  </si>
  <si>
    <t>Wohnfläche</t>
  </si>
  <si>
    <t>Energie je Wohnfläche</t>
  </si>
  <si>
    <t>*) Temperaturbereinigte Energie für Raumwärme.</t>
  </si>
  <si>
    <r>
      <t xml:space="preserve">2011 </t>
    </r>
    <r>
      <rPr>
        <vertAlign val="superscript"/>
        <sz val="10"/>
        <rFont val="MetaNormalLF-Roman"/>
        <family val="2"/>
      </rPr>
      <t>1)</t>
    </r>
  </si>
  <si>
    <r>
      <t>kWh/m</t>
    </r>
    <r>
      <rPr>
        <vertAlign val="superscript"/>
        <sz val="9"/>
        <rFont val="MetaNormalLF-Roman"/>
        <family val="2"/>
      </rPr>
      <t>2</t>
    </r>
  </si>
  <si>
    <t>3.3.6.6</t>
  </si>
  <si>
    <t>Energie für Raumwärme nach Haushaltsgrößenklassen</t>
  </si>
  <si>
    <r>
      <t xml:space="preserve">davon:  Kraftwerke </t>
    </r>
    <r>
      <rPr>
        <vertAlign val="superscript"/>
        <sz val="10"/>
        <rFont val="MetaNormalLF-Roman"/>
        <family val="2"/>
      </rPr>
      <t>1)</t>
    </r>
  </si>
  <si>
    <r>
      <t xml:space="preserve">Verwendung im Inland (EB </t>
    </r>
    <r>
      <rPr>
        <b/>
        <vertAlign val="superscript"/>
        <sz val="11"/>
        <rFont val="MetaNormalLF-Roman"/>
        <family val="2"/>
      </rPr>
      <t>2)</t>
    </r>
    <r>
      <rPr>
        <b/>
        <sz val="11"/>
        <rFont val="MetaNormalLF-Roman"/>
        <family val="2"/>
      </rPr>
      <t>, Inlandsverbrauch)</t>
    </r>
  </si>
  <si>
    <r>
      <t xml:space="preserve">+  Bunkerungen im Ausland </t>
    </r>
    <r>
      <rPr>
        <vertAlign val="superscript"/>
        <sz val="10"/>
        <rFont val="MetaNormalLF-Roman"/>
        <family val="2"/>
      </rPr>
      <t>3)</t>
    </r>
  </si>
  <si>
    <r>
      <t xml:space="preserve">-  Bunkerungen Ausländer im Inland </t>
    </r>
    <r>
      <rPr>
        <vertAlign val="superscript"/>
        <sz val="10"/>
        <rFont val="MetaNormalLF-Roman"/>
        <family val="2"/>
      </rPr>
      <t>4)</t>
    </r>
  </si>
  <si>
    <t>1) Kraftwerke = Wärmekraftwerke der allgemeinen Versorgung, Industriewärmekraftwerke (nur für Strom) einschließlich Öffentliche Heizkraft- und Fernheizwerke.</t>
  </si>
  <si>
    <t>2) EB = Energiebilanz</t>
  </si>
  <si>
    <t>3) Einschließlich Pkw und Lkw Betankungen der Inländer im Ausland, Bunkerungen der Inländer im Ausland in der Schifffahrt und der Luftfahrt.</t>
  </si>
  <si>
    <t>4) Einschließlich Pkw und Lkw Betankungen der Ausländer im Inland, Bunkerungen der Ausländer im Inland in der Schifffahrt und der Luftfahrt.</t>
  </si>
  <si>
    <t xml:space="preserve">2005 = 100 </t>
  </si>
  <si>
    <r>
      <t>Indirekt  - 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-Emissionen bei der Bereitstellung der Energieträger</t>
    </r>
  </si>
  <si>
    <t>Wirkungsgrad (Erzeugung/Einsatz) in Prozent von Einsatz 2005 = 100</t>
  </si>
  <si>
    <t>Schifffahrtsleistungen</t>
  </si>
  <si>
    <t>Luftfahrtsleistungen</t>
  </si>
  <si>
    <t>Heizöl   leicht</t>
  </si>
  <si>
    <t>Heizöl    leicht</t>
  </si>
  <si>
    <r>
      <t xml:space="preserve">davon: Kraftwerke </t>
    </r>
    <r>
      <rPr>
        <vertAlign val="superscript"/>
        <sz val="10"/>
        <rFont val="MetaNormalLF-Roman"/>
        <family val="2"/>
      </rPr>
      <t xml:space="preserve"> </t>
    </r>
  </si>
  <si>
    <t>A</t>
  </si>
  <si>
    <t>03</t>
  </si>
  <si>
    <t>Fischerei u. Aquakultur</t>
  </si>
  <si>
    <t>B</t>
  </si>
  <si>
    <t>06</t>
  </si>
  <si>
    <t>07-09</t>
  </si>
  <si>
    <t>C</t>
  </si>
  <si>
    <t>10-12</t>
  </si>
  <si>
    <t>13-15</t>
  </si>
  <si>
    <t>Papier, Pappe u. Waren daraus</t>
  </si>
  <si>
    <t>Kokerei- u. Mineralölerzeugnisse</t>
  </si>
  <si>
    <t>19.1</t>
  </si>
  <si>
    <t>Kokereierzeugnisse</t>
  </si>
  <si>
    <t>19.2</t>
  </si>
  <si>
    <t>Mineralölerzeugnisse</t>
  </si>
  <si>
    <t>Chemische Erzeugnisse</t>
  </si>
  <si>
    <t>Glas u. Glaswaren</t>
  </si>
  <si>
    <t>23.2-9</t>
  </si>
  <si>
    <t>Metalle</t>
  </si>
  <si>
    <t>24.1-3</t>
  </si>
  <si>
    <t>24.5</t>
  </si>
  <si>
    <t>Elektrische Ausrüstungen</t>
  </si>
  <si>
    <t>Kraftwagen u. Kraftwagenteile</t>
  </si>
  <si>
    <t>31-32</t>
  </si>
  <si>
    <t>Reparatur u. Installation v. Maschinen u. Ausrüstungen</t>
  </si>
  <si>
    <t>D (35)</t>
  </si>
  <si>
    <t>Energieversorgung</t>
  </si>
  <si>
    <t>35.1/.3</t>
  </si>
  <si>
    <t>35.2</t>
  </si>
  <si>
    <t>Gasversorgung</t>
  </si>
  <si>
    <t>E</t>
  </si>
  <si>
    <t>Wasserversorgung, Entsorgung u.ä.</t>
  </si>
  <si>
    <t>Wasserversorgung</t>
  </si>
  <si>
    <t>37-39</t>
  </si>
  <si>
    <t>Abwasser-, Abfallentsorgung; Rückgewinnung</t>
  </si>
  <si>
    <t>Abwasserentsorgung</t>
  </si>
  <si>
    <t>38-39</t>
  </si>
  <si>
    <t>F</t>
  </si>
  <si>
    <t>41-42</t>
  </si>
  <si>
    <t>Hoch- u. Tiefbau</t>
  </si>
  <si>
    <t>G</t>
  </si>
  <si>
    <t>H</t>
  </si>
  <si>
    <t>Verkehrs- u. Lagereileistungen</t>
  </si>
  <si>
    <t>49.1-2</t>
  </si>
  <si>
    <t>49.3-5</t>
  </si>
  <si>
    <t>Messzahlen (2000 = 100)</t>
  </si>
  <si>
    <t>Post-, Kurier- u. Expressdienste</t>
  </si>
  <si>
    <t>I</t>
  </si>
  <si>
    <t>Gastgewerbe</t>
  </si>
  <si>
    <t>Informations- u. Kommunikationsdienstleistungen</t>
  </si>
  <si>
    <t>Freiberufliche, wissenschaftliche u. technische Dienstleistungen</t>
  </si>
  <si>
    <t>Sonst. wirtschaftliche Dienstleistungen</t>
  </si>
  <si>
    <t>Öffentl. Verwaltung, Verteidigung, Sozialversicherung</t>
  </si>
  <si>
    <t>P</t>
  </si>
  <si>
    <t>Q</t>
  </si>
  <si>
    <t>R-T</t>
  </si>
  <si>
    <t>Sonst. Dienstleistungen</t>
  </si>
  <si>
    <t>Erneuerbare Energien und sonstige nicht erneuerbare Energieträger</t>
  </si>
  <si>
    <t>Kern-     energie</t>
  </si>
  <si>
    <t>Fern-       wärme</t>
  </si>
  <si>
    <t>Heizöl     leicht</t>
  </si>
  <si>
    <t>Heizöl    schwer</t>
  </si>
  <si>
    <t>Biomasse</t>
  </si>
  <si>
    <t>2) Entspricht Summe der Zeilen 13 und 46 der Tabelle 3.1.2.</t>
  </si>
  <si>
    <t>Wirkungsgrad (Erzeugung/Einsatz) in Prozent Einsatz</t>
  </si>
  <si>
    <r>
      <t>Wasser-KW/   Wind, Photo- voltaik u.a. Anlagen</t>
    </r>
    <r>
      <rPr>
        <vertAlign val="superscript"/>
        <sz val="9"/>
        <rFont val="MetaNormalLF-Roman"/>
        <family val="2"/>
      </rPr>
      <t>3)</t>
    </r>
  </si>
  <si>
    <r>
      <t xml:space="preserve">Wirtschaftsbereiche u. private Haushalte </t>
    </r>
    <r>
      <rPr>
        <vertAlign val="superscript"/>
        <sz val="10"/>
        <rFont val="MetaNormalLF-Roman"/>
        <family val="2"/>
      </rPr>
      <t>2) 3)</t>
    </r>
  </si>
  <si>
    <t>2005 =100</t>
  </si>
  <si>
    <t>3.2.2.1/3.3.4.1</t>
  </si>
  <si>
    <t>Verwendung insgesamt</t>
  </si>
  <si>
    <t>Energieverbrauch</t>
  </si>
  <si>
    <t>.</t>
  </si>
  <si>
    <t>2) In den Jahren 1995, 1997 und 1998 wird in den nationalen Energiebilanzen der Umwandlungsausstoss insgesamt höher nachgewiesen als der Umwandlungseinsatz insgesamt.</t>
  </si>
  <si>
    <t>Differenzentabelle</t>
  </si>
  <si>
    <t>Staffelrechnung</t>
  </si>
  <si>
    <t>Verwendung von Energie</t>
  </si>
  <si>
    <t>3.3.6.5</t>
  </si>
  <si>
    <r>
      <t xml:space="preserve">Exporte </t>
    </r>
    <r>
      <rPr>
        <vertAlign val="superscript"/>
        <sz val="10"/>
        <rFont val="MetaNormalLF-Roman"/>
        <family val="2"/>
      </rPr>
      <t>1)</t>
    </r>
  </si>
  <si>
    <t xml:space="preserve">Energiegehalt der Güter der letzten Verwendung 2008 </t>
  </si>
  <si>
    <t xml:space="preserve">Energieverbrauch der Produktionsbereiche im In- und Ausland bei der Herstellung der Güter der letzten Verwendung 2008 </t>
  </si>
  <si>
    <t>Primärenergieverbrauch im Inland - Kraftwerksverluste und Eigenverbrauch beim Verbraucher (2000 =100)</t>
  </si>
  <si>
    <t>Primärenergieverbrauch im Inland - Kraftwerksverluste und Eigenverbrauch beim Energieerzeuger (2000 =100)</t>
  </si>
  <si>
    <t>Energieverbrauch je Bruttowertschöpfung, preisbereinigt (2005 = 100)</t>
  </si>
  <si>
    <t>Primärenergieintensität im Inland - Kraftwerksverluste und Eigenverbrauch beim Verbraucher (2005 = 100)</t>
  </si>
  <si>
    <t>Primärenergieintensität im Inland - Kraftwerksverluste und Eigenverbrauch beim Energieerzeuger (2005 = 100)</t>
  </si>
  <si>
    <t>Emissionsrelevanter Energieverbrauch im Inland (2000 = 100)</t>
  </si>
  <si>
    <t>Wirkungsgrad (Ausstoss/Einsatz) in Prozent von Einsatz</t>
  </si>
  <si>
    <t>Kumulierter Primärenergieverbrauch mit Vorleistungen aus dem In- und Ausland nach Gütergruppen</t>
  </si>
  <si>
    <t>Emissionsrelevanter Energieverbrauch im Inland (in Prozent)</t>
  </si>
  <si>
    <t>Produktionsbereiche</t>
  </si>
  <si>
    <t>in Prozent</t>
  </si>
  <si>
    <t>Bergbau u. Gewinnung v. Steinen u. Erden</t>
  </si>
  <si>
    <t>Erziehungs- u. Unterrichtsdienstleistungen</t>
  </si>
  <si>
    <t>Gesamtwirtschaftliche Übersichtstabellen</t>
  </si>
  <si>
    <t>Abwasser</t>
  </si>
  <si>
    <t>Abfall</t>
  </si>
  <si>
    <t>Umweltschutzmaßnahmen</t>
  </si>
  <si>
    <t>Verkehr und Umwelt</t>
  </si>
  <si>
    <t>Emissionsrelevanter Energieverbrauch im Inland (TJ)</t>
  </si>
  <si>
    <t xml:space="preserve">Produktionsbereiche </t>
  </si>
  <si>
    <r>
      <t xml:space="preserve">Bunkerungssaldo </t>
    </r>
    <r>
      <rPr>
        <vertAlign val="superscript"/>
        <sz val="9"/>
        <rFont val="MetaNormalLF-Roman"/>
        <family val="2"/>
      </rPr>
      <t>2)</t>
    </r>
  </si>
  <si>
    <r>
      <t>Statistische Differenz</t>
    </r>
    <r>
      <rPr>
        <vertAlign val="superscript"/>
        <sz val="9"/>
        <rFont val="MetaNormalLF-Roman"/>
        <family val="2"/>
      </rPr>
      <t xml:space="preserve"> 3)</t>
    </r>
  </si>
  <si>
    <t>*) Keine Verteilung der Umwandlungsverluste und des  Eigenverbrauchs auf den Endverbraucher.</t>
  </si>
  <si>
    <t>43</t>
  </si>
  <si>
    <t>46</t>
  </si>
  <si>
    <t>Verwendung insgesamt (Inländerkonzept)</t>
  </si>
  <si>
    <r>
      <t xml:space="preserve">Aufkommen insgesamt </t>
    </r>
    <r>
      <rPr>
        <b/>
        <sz val="10"/>
        <rFont val="MetaNormalLF-Roman"/>
        <family val="2"/>
      </rPr>
      <t>(Inländerkonzept)</t>
    </r>
  </si>
  <si>
    <r>
      <t xml:space="preserve">Primärenergieverbrauch der Inländer </t>
    </r>
    <r>
      <rPr>
        <b/>
        <sz val="10"/>
        <rFont val="MetaNormalLF-Roman"/>
        <family val="2"/>
      </rPr>
      <t>(Inländerkonzept)</t>
    </r>
  </si>
  <si>
    <t>Energieträger insgesamt (Inländerkonzept)</t>
  </si>
  <si>
    <t>Alle Produktionsbereiche u. private Haushalte (Inländerkonzept) 2)</t>
  </si>
  <si>
    <t>Alle Produktionsbereiche u. private Haushalte (Inländerkonzept)</t>
  </si>
  <si>
    <r>
      <t xml:space="preserve">Alle Produktionsbereiche u. private Haushalte (Inländerkonzept) </t>
    </r>
    <r>
      <rPr>
        <b/>
        <vertAlign val="superscript"/>
        <sz val="9"/>
        <rFont val="MetaNormalLF-Roman"/>
        <family val="2"/>
      </rPr>
      <t>2)</t>
    </r>
  </si>
  <si>
    <t>Alle Produktionsbereiche u. private Haushalte (Inländerkonzept).............</t>
  </si>
  <si>
    <r>
      <t xml:space="preserve">Verwendung insgesamt </t>
    </r>
    <r>
      <rPr>
        <b/>
        <sz val="10"/>
        <rFont val="MetaNormalLF-Roman"/>
        <family val="2"/>
      </rPr>
      <t>(Inlandsverbrauch)</t>
    </r>
  </si>
  <si>
    <t>Primärenergieverbrauch (Inlandsverbrauch)</t>
  </si>
  <si>
    <t>Primärenergieverbrauch im Inland (EB, Inlandsverbrauch)</t>
  </si>
  <si>
    <t>Alle Produktionsbereiche u. private Haushalte (Inlandskonzept)</t>
  </si>
  <si>
    <t>Alle Produktionsbereiche u. Private Haushalte (Inländerkonzept)................</t>
  </si>
  <si>
    <t>Alle Wirtschaftsbereiche u. private Haushalte (Inländerkonzept)</t>
  </si>
  <si>
    <t>Land- u. Forstwirtschaft, Fischerei</t>
  </si>
  <si>
    <t>Landwirtschaft, Jagd</t>
  </si>
  <si>
    <t>Forstwirtschaft u. Holzeinschlag</t>
  </si>
  <si>
    <t>Kohlenbergbau</t>
  </si>
  <si>
    <t>Gew. v. Erdöl, Erdgas</t>
  </si>
  <si>
    <t>Erzbergbau, Gew. v. Steinen u. Erden, sonst. Bergbau</t>
  </si>
  <si>
    <t>H.v. Nahrungs- u. Futtermitteln, Getränken; Tabakverarbeitung</t>
  </si>
  <si>
    <t>H.v. Textilien, Bekleidung, Leder, Lederwaren u. Schuhen</t>
  </si>
  <si>
    <t>H.v. Holz-, Flecht-, Korb- u. Korkwaren (ohne Möbel)</t>
  </si>
  <si>
    <t>H.v. Papier, Pappe u. Waren daraus</t>
  </si>
  <si>
    <t>H.v. Druckerzeugnissen, Vervielfält. von Ton-, Bild- u. Datenträger</t>
  </si>
  <si>
    <t>Kokerei- u. Mineralölverarbeitung</t>
  </si>
  <si>
    <t>Kokerei</t>
  </si>
  <si>
    <t>Mineralölverarbeitung</t>
  </si>
  <si>
    <t>H.v. chemischen Erzeugnissen</t>
  </si>
  <si>
    <t>H.v pharmazeutischen Erzeugnissen</t>
  </si>
  <si>
    <t>H.v. Gummi- u. Kunststoffwaren</t>
  </si>
  <si>
    <t>H.v. Glas, -waren, Keramik, Verarb. von Steinen u. Erden</t>
  </si>
  <si>
    <t>H.v. Glas u. Glaswaren</t>
  </si>
  <si>
    <t>H.v. Keramik, Verarb. von Steinen u. Erden</t>
  </si>
  <si>
    <t>Metallerzeugung u. -bearbeitung</t>
  </si>
  <si>
    <t>Eisen und Stahl</t>
  </si>
  <si>
    <t>Erzeugung u. erste Bearb. Von NE-Metallen</t>
  </si>
  <si>
    <t>Gießereien</t>
  </si>
  <si>
    <t>H.v. Metallerzeugnissen</t>
  </si>
  <si>
    <t>H.v. DV-geräte, elektron. u. optische Erzeugnissen</t>
  </si>
  <si>
    <t>H.v. elektrischen Ausrüstungen</t>
  </si>
  <si>
    <t>Maschinenbau</t>
  </si>
  <si>
    <t>H.v. Kraftwagen u. Kraftwagenteilen</t>
  </si>
  <si>
    <t>Sonst. Fahrzeugbau</t>
  </si>
  <si>
    <t>H.v. Möbeln, sonst. Waren</t>
  </si>
  <si>
    <t>Abfallentsorgung; Rückgewinnung</t>
  </si>
  <si>
    <t>Baugewerbe</t>
  </si>
  <si>
    <t>Vorb. Baustellenarbeiten, Bauinstallation u. sonst. Ausbaugewerbe</t>
  </si>
  <si>
    <t>Handel, Instandhaltung u. Reparatur von Kfz</t>
  </si>
  <si>
    <t>Handel mit Kfz, Instandhaltung u. Reparatur von Kfz</t>
  </si>
  <si>
    <t>Großhandel (ohne Handel mit Kfz)</t>
  </si>
  <si>
    <t>Einzelhandel (ohne Handel mit Kfz)</t>
  </si>
  <si>
    <t>Verkehr u. Lagerei</t>
  </si>
  <si>
    <t>Eisenbahnverkehr</t>
  </si>
  <si>
    <t>Sonst. Landverkehr, Transport in Rohrfernleitungen</t>
  </si>
  <si>
    <t>Schifffahrt</t>
  </si>
  <si>
    <t>Luftfahrt</t>
  </si>
  <si>
    <t>Lagerei u. sonst. Dienstleistungen für den Verkehr</t>
  </si>
  <si>
    <t>Information u. Kommunikation</t>
  </si>
  <si>
    <t>Erbr. v. Finanz- u. Versicherungsdienstleistungen</t>
  </si>
  <si>
    <t>Grundstücks- u. Wohnungswesen</t>
  </si>
  <si>
    <t>Erbr. v. sonst. wirtschaftlichen Dienstleistungen</t>
  </si>
  <si>
    <t>Erziehung u. Unterricht</t>
  </si>
  <si>
    <t>Gesundheits- u. Sozialwesens</t>
  </si>
  <si>
    <t>Sonstige Dienstleistungen</t>
  </si>
  <si>
    <t>Erzeugnisse der Land-, Forstwirtschaft u. Fischerei</t>
  </si>
  <si>
    <t>Erzeugnisse der Landwirtschaft, Jagd u. DL</t>
  </si>
  <si>
    <t>Forstwirtschaftliche Erzeugnisse u. DL</t>
  </si>
  <si>
    <t>Fische, Fischerei- u. Aquakulturerzeugnisse</t>
  </si>
  <si>
    <t>Bergbauerzeugnisse, Steine u. Erden</t>
  </si>
  <si>
    <t>Erdöl und Erdgas</t>
  </si>
  <si>
    <t>Erze, Steine u. Erden, sonst. Bergbauerzeugnisse u. DL</t>
  </si>
  <si>
    <t>Nahrungs- u. Futtermittel, Getränke, Tabakerzeugnisse</t>
  </si>
  <si>
    <t>Textilien, Bekleidung, Leder u. Lederwaren</t>
  </si>
  <si>
    <t>Holz, Holz-, Kork-, Flecht- u. Korbwaren (ohne Möbel)</t>
  </si>
  <si>
    <t>Druckereileistungen, bespielte Ton-, Bild- u. Datenträger</t>
  </si>
  <si>
    <t>Glas, -waren, Keramik, verarbeitete Steine u. Erden</t>
  </si>
  <si>
    <t>Keramik, verarbeitete Steine u. Erden</t>
  </si>
  <si>
    <t>Roheisen, Stahl, Erzeugn. der ersten Bearb. von Eisen u. Stahl</t>
  </si>
  <si>
    <t>DV-geräte, elektronische u. optische Erzeugnisse</t>
  </si>
  <si>
    <t>Sonstige Fahrzeuge</t>
  </si>
  <si>
    <t>Möbel u. Waren a.n.g.</t>
  </si>
  <si>
    <t>Rep., Instandh. u. Installation v. Maschinen u. Ausrüstungen</t>
  </si>
  <si>
    <t>Energie u. DL der Energieversorgung</t>
  </si>
  <si>
    <t>Elektrischer Strom, DL der Elektrizitäts-, Wärme- u. Kälteversorgung</t>
  </si>
  <si>
    <t>Industriell erzeugte Gase; DL der Gasversorgung</t>
  </si>
  <si>
    <t>Wasser, DL der Wasserversorgung u. Entsorgung</t>
  </si>
  <si>
    <t>Wasser, DL der Wasserversorgung</t>
  </si>
  <si>
    <t>DL der Abwasser-, Abfallentsorgung u. Rückgewinnung</t>
  </si>
  <si>
    <t>DL der Abwasserentsorgung</t>
  </si>
  <si>
    <t>DL der Abfallentsorgung, Rückgewinnung, sonstigen Entsorgung</t>
  </si>
  <si>
    <t>Hoch- u. Tiefbauarbeiten</t>
  </si>
  <si>
    <t>Energieintensität im Verarbeit. Gewerbe</t>
  </si>
  <si>
    <t xml:space="preserve">                  Anteil Erneuerbarer Energien am Bruttostromverbrauch 3)</t>
  </si>
  <si>
    <r>
      <t xml:space="preserve">Aufkommen an Energie im Inland </t>
    </r>
    <r>
      <rPr>
        <b/>
        <vertAlign val="superscript"/>
        <sz val="10"/>
        <rFont val="MetaNormalLF-Roman"/>
        <family val="2"/>
      </rPr>
      <t>4)</t>
    </r>
  </si>
  <si>
    <t xml:space="preserve">                 aus Erneuerbaren Energien 4)</t>
  </si>
  <si>
    <t>Vorb. Baustellen-, Bauinstallations- u. sonstige Ausbauarbeiten</t>
  </si>
  <si>
    <t>Handelsleistungen, Instandhaltung- u. Reparaturarbeiten an Kfz</t>
  </si>
  <si>
    <t>Großhandelsleistungen (ohne Handelsleistungen mit Kfz)</t>
  </si>
  <si>
    <t xml:space="preserve">3) Insbesondere Kochen, einschl. Warmwasser für Geschirrspüler und Waschmaschinen.  </t>
  </si>
  <si>
    <t xml:space="preserve">4) Elektrogeräte, einschl. Kühlen und Gefrieren, Geräte für Kommunikation und Unterhaltung. </t>
  </si>
  <si>
    <r>
      <t xml:space="preserve">2) 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Z. B. für Duschen. </t>
    </r>
  </si>
  <si>
    <t xml:space="preserve">5) Wie Energiebilanz, jedoch ohne Energieverbrauch für Gewerbeflächen von Selbständigenhaushalten.  </t>
  </si>
  <si>
    <r>
      <t xml:space="preserve">Warmwasser </t>
    </r>
    <r>
      <rPr>
        <vertAlign val="superscript"/>
        <sz val="9"/>
        <rFont val="MetaNormalLF-Roman"/>
        <family val="2"/>
      </rPr>
      <t xml:space="preserve">2) </t>
    </r>
    <r>
      <rPr>
        <sz val="9"/>
        <rFont val="MetaNormalLF-Roman"/>
        <family val="2"/>
      </rPr>
      <t xml:space="preserve"> </t>
    </r>
  </si>
  <si>
    <r>
      <t xml:space="preserve">Sonstige Prozesswärme </t>
    </r>
    <r>
      <rPr>
        <vertAlign val="superscript"/>
        <sz val="9"/>
        <rFont val="MetaNormalLF-Roman"/>
        <family val="2"/>
      </rPr>
      <t>3)</t>
    </r>
  </si>
  <si>
    <r>
      <t xml:space="preserve">Mechanische Energie </t>
    </r>
    <r>
      <rPr>
        <vertAlign val="superscript"/>
        <sz val="9"/>
        <rFont val="MetaNormalLF-Roman"/>
        <family val="2"/>
      </rPr>
      <t>4)</t>
    </r>
  </si>
  <si>
    <r>
      <t xml:space="preserve">nachrichtl.: nicht temperaturbereinigt </t>
    </r>
    <r>
      <rPr>
        <vertAlign val="superscript"/>
        <sz val="9"/>
        <rFont val="MetaNormalLF-Roman"/>
        <family val="2"/>
      </rPr>
      <t>5)</t>
    </r>
  </si>
  <si>
    <r>
      <t xml:space="preserve">Warmwasser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</t>
    </r>
  </si>
  <si>
    <t xml:space="preserve">Sonstige Prozesswärme 3) </t>
  </si>
  <si>
    <t xml:space="preserve">5) Wie Energiebilanz, jedoch ohne Energieverbrauch für Gewerbeflächen von Selbständigenhaushalten. </t>
  </si>
  <si>
    <t>5) Wie Energiebilanz, jedoch ohne Energieverbrauch für Gewerbeflächen von Selbständigenhaushalten. - 6) Jahresdurchschnittswerte.</t>
  </si>
  <si>
    <r>
      <t xml:space="preserve">Warmwasser </t>
    </r>
    <r>
      <rPr>
        <vertAlign val="superscript"/>
        <sz val="9"/>
        <rFont val="MetaNormalLF-Roman"/>
        <family val="2"/>
      </rPr>
      <t>2)</t>
    </r>
  </si>
  <si>
    <r>
      <t>nachrichtl.: Anzahl der Haushalte (lt. VGR</t>
    </r>
    <r>
      <rPr>
        <vertAlign val="superscript"/>
        <sz val="9"/>
        <rFont val="MetaNormalLF-Roman"/>
        <family val="2"/>
      </rPr>
      <t xml:space="preserve"> 6)</t>
    </r>
    <r>
      <rPr>
        <sz val="9"/>
        <rFont val="MetaNormalLF-Roman"/>
        <family val="2"/>
      </rPr>
      <t xml:space="preserve">) </t>
    </r>
  </si>
  <si>
    <r>
      <t>Warmwasser</t>
    </r>
    <r>
      <rPr>
        <vertAlign val="superscript"/>
        <sz val="9"/>
        <rFont val="MetaNormalLF-Roman"/>
        <family val="2"/>
      </rPr>
      <t xml:space="preserve"> 2)</t>
    </r>
    <r>
      <rPr>
        <sz val="9"/>
        <rFont val="MetaNormalLF-Roman"/>
        <family val="2"/>
      </rPr>
      <t/>
    </r>
  </si>
  <si>
    <r>
      <t xml:space="preserve">sonstige Prozesswärme </t>
    </r>
    <r>
      <rPr>
        <vertAlign val="superscript"/>
        <sz val="9"/>
        <rFont val="MetaNormalLF-Roman"/>
        <family val="2"/>
      </rPr>
      <t>3)</t>
    </r>
  </si>
  <si>
    <r>
      <t xml:space="preserve">mechanische Energie </t>
    </r>
    <r>
      <rPr>
        <vertAlign val="superscript"/>
        <sz val="9"/>
        <rFont val="MetaNormalLF-Roman"/>
        <family val="2"/>
      </rPr>
      <t>4)</t>
    </r>
  </si>
  <si>
    <t>Einzelhandelsleistungen (ohne Handelsleistungen mit Kfz)</t>
  </si>
  <si>
    <t>Eisenbahnleistungen (ohne Personennahverkehr)</t>
  </si>
  <si>
    <t>Sonst. Landverkehrs- u. Transportleistungen in Rohrfernleitungen</t>
  </si>
  <si>
    <t>Lagereileistungen, sonst. DL für den Verkehr</t>
  </si>
  <si>
    <t>Post-, Kurier- u. Expressdienstleistungen</t>
  </si>
  <si>
    <t>Beherbergungs- und Gastronomiedienstleistungen</t>
  </si>
  <si>
    <t>DL des Grundstücks- u. Wohnungswesen</t>
  </si>
  <si>
    <t>DL der öffentl. Verwaltung, Verteidigung, Sozialversicherung</t>
  </si>
  <si>
    <t>DL des Gesundheits- u. Sozialwesens</t>
  </si>
  <si>
    <t>Bruttowertschöpfung (preisbereinigt)</t>
  </si>
  <si>
    <t>47</t>
  </si>
  <si>
    <t>53</t>
  </si>
  <si>
    <r>
      <t xml:space="preserve">Warmwasser </t>
    </r>
    <r>
      <rPr>
        <vertAlign val="superscript"/>
        <sz val="9"/>
        <rFont val="MetaNormalLF-Roman"/>
        <family val="2"/>
      </rPr>
      <t>1)</t>
    </r>
    <r>
      <rPr>
        <sz val="9"/>
        <rFont val="MetaNormalLF-Roman"/>
        <family val="2"/>
      </rPr>
      <t xml:space="preserve"> </t>
    </r>
  </si>
  <si>
    <t xml:space="preserve">1) 1990 bis 1999: ohne Grubengas; ab 2000: ohne Grubengas und nicht erneuerbare Abfälle, Abwärme u.a. </t>
  </si>
  <si>
    <t xml:space="preserve">2) 1990 bis 1994: einschl. Brenntorf, Grubengas und Kernenergie, ab 1995 einschl. Grubengas und nicht erneuerbare Abfälle, Abwärme u.a.; </t>
  </si>
  <si>
    <t xml:space="preserve">    lt. Arbeitsgemeinschaft Energiebilanzen (jedoch ohne Außenhandelssaldo Strom). </t>
  </si>
  <si>
    <t xml:space="preserve">3) Anteil des Stroms aus erneuerbaren Energiequellen am Brutto-Stromverbrauch </t>
  </si>
  <si>
    <t>4) Einschließlich Bunkerungen deutscher Schiffe und Flugzeuge.</t>
  </si>
  <si>
    <t>+ Fackel- und Leitungsverluste / Stat. Differenz 3)</t>
  </si>
  <si>
    <t>- Bunkerungssaldo 4)</t>
  </si>
  <si>
    <t xml:space="preserve">*) Einschließlich Endenergieverbrauch sowie Umwandlungseinsatz, Eigenverbrauch und nichtenergetischer Verbrauch der Umwandlungsbereiche </t>
  </si>
  <si>
    <t xml:space="preserve">2) Entspricht Summe der Zeilen 13, 14, 24 abzgl. Zeile 45 der Tabelle 3.1.2. </t>
  </si>
  <si>
    <t>4) Bunkerungen gebietsansässiger Einheiten in der übrigen Welt abzüglich Bunkerungen gebietsfremder Einheiten.</t>
  </si>
  <si>
    <t>*) Endenergieverbrauch sowie Umwandlungseinsatz, Eigenverbrauch und nichtenergetischer Verbrauch der Umwandlungsbereiche und Bunkerungssaldo (Inländerkonzept).</t>
  </si>
  <si>
    <t>*) Endenergieverbrauch sowie Umwandlungseinsatz, Eigenverbrauch und nichtenergetischer Verbrauch der Umwandlungsbereiche und Bunkerungssaldo (VGR-Konzept).</t>
  </si>
  <si>
    <t>Heizkraft- und Fernheizwerke</t>
  </si>
  <si>
    <t>2) Bunkerungen gebietsansässiger Einheiten in der übrigen Welt abzüglich Bunkerungen gebietsfremder Einheiten.</t>
  </si>
  <si>
    <t>3) Differenz zwischen aufkommensseitiger und verwendungsseitiger Berechnung. - 4) Fackel- und Leitungsverluste werden nicht dem Verbraucher zugeordnet.</t>
  </si>
  <si>
    <t>Bunkerungssaldo 2)</t>
  </si>
  <si>
    <t>Statistische Differenz 3)</t>
  </si>
  <si>
    <t>Fackel- u. Leitungsverluste 4)</t>
  </si>
  <si>
    <t>Alle Produktionsbereiche u. private Haushalte (Inlandskonzept) 5)…..</t>
  </si>
  <si>
    <t xml:space="preserve">Erneuer-bare Energien </t>
  </si>
  <si>
    <t>3.4.2</t>
  </si>
  <si>
    <t>3.4.3</t>
  </si>
  <si>
    <t>Aufkommen an Energie und Energiegehalt der Güter nach Endverwendungskategorien</t>
  </si>
  <si>
    <t xml:space="preserve">Tabelle 3.4.1: Aufkommen an Energie und Energiegehalt der Güter nach Endverwendungskategorien </t>
  </si>
  <si>
    <t>lfd. Nr.</t>
  </si>
  <si>
    <t>Veränderung
2008 gegenüber 2000</t>
  </si>
  <si>
    <t>Energie
Terajoule</t>
  </si>
  <si>
    <t xml:space="preserve">Primärenergie im Inland  </t>
  </si>
  <si>
    <t xml:space="preserve">Gewinnung im Inland </t>
  </si>
  <si>
    <t xml:space="preserve">Import (direkt) </t>
  </si>
  <si>
    <t>Aufkommen an Primärenergie</t>
  </si>
  <si>
    <t>Importe indirekt  (Energiegehalt der Importgüter 1))</t>
  </si>
  <si>
    <t>Aufkommen an Energie</t>
  </si>
  <si>
    <t xml:space="preserve">Letzte Verwendung   3) </t>
  </si>
  <si>
    <t xml:space="preserve">Export </t>
  </si>
  <si>
    <t>direkt</t>
  </si>
  <si>
    <t>Energiegehalt der Exportgüter 1)</t>
  </si>
  <si>
    <t>Letzte inländische Verwendung</t>
  </si>
  <si>
    <t>Konsum der privaten Haushalte im Inland 3)</t>
  </si>
  <si>
    <t>Energiegehalt der Konsumgüter</t>
  </si>
  <si>
    <t>übrige letzte inländische Verwendung 4)</t>
  </si>
  <si>
    <t>Gesamtwirtschaftliche Bezugszahlen
Mrd. EUR in jeweiligen Preisen 2)</t>
  </si>
  <si>
    <t>Importe insgesamt  1)</t>
  </si>
  <si>
    <t>Aufkommen</t>
  </si>
  <si>
    <t>intermediärer Verbrauch</t>
  </si>
  <si>
    <t>Letzte Verwendung</t>
  </si>
  <si>
    <t>Exporte insgesamt 1)</t>
  </si>
  <si>
    <t>Konsumausgaben privater Haushalte im Inland</t>
  </si>
  <si>
    <t>Konsum der privaten Organisationen ohne Erwerbszweck</t>
  </si>
  <si>
    <t>Konsumausgaben des Staates</t>
  </si>
  <si>
    <t>Anlageinvestitionen</t>
  </si>
  <si>
    <t>Vorratsveränderungen und Nettozugang an Wertsachen</t>
  </si>
  <si>
    <t>Energie-Intensität
Energiegehalt je Gesamtwirtschaftliche Bezugszahlen in jeweiligen Preisen
MJ je 1 000 EUR</t>
  </si>
  <si>
    <t xml:space="preserve">Letzte Verwendung </t>
  </si>
  <si>
    <t>Export 1)</t>
  </si>
  <si>
    <t xml:space="preserve">Letzte inländische Verwendung </t>
  </si>
  <si>
    <t xml:space="preserve">Konsum der privaten Haushalte im Inland 3) </t>
  </si>
  <si>
    <t>nachrichtlich:</t>
  </si>
  <si>
    <t xml:space="preserve">Import 1) </t>
  </si>
  <si>
    <t>1) Ohne Wiederausfuhren.</t>
  </si>
  <si>
    <t>2) Zu Herstellungspreisen ohne Gütersteuern.</t>
  </si>
  <si>
    <t>3) Einschl. direkter Energieverbrauch.</t>
  </si>
  <si>
    <t>4) Einschl. Vorratsveränderung, Fackelverluste und statistische Differenzen.</t>
  </si>
  <si>
    <t>Tabelle 3.4.2: Energiegehalt der Güter der letzten Verwendung 2008</t>
  </si>
  <si>
    <t>Gütergruppen</t>
  </si>
  <si>
    <t>Letzte Verwendung  insgesamt</t>
  </si>
  <si>
    <t>Konsum der privaten Haushalte im Inland</t>
  </si>
  <si>
    <t>Export und Hochsee-bunkerungen</t>
  </si>
  <si>
    <t>1</t>
  </si>
  <si>
    <t>Erzeug. der Landwirtschaft, Jagd und DL</t>
  </si>
  <si>
    <t>2</t>
  </si>
  <si>
    <t>Forstwirtschaftliche Erzeug. und DL</t>
  </si>
  <si>
    <t>3</t>
  </si>
  <si>
    <t>Fische, Fischerei- und Aquakulturerzeug.</t>
  </si>
  <si>
    <t>4</t>
  </si>
  <si>
    <t>Steinkohlenbergbau</t>
  </si>
  <si>
    <t>5</t>
  </si>
  <si>
    <t xml:space="preserve">Braunkohlenbergbau </t>
  </si>
  <si>
    <t>6</t>
  </si>
  <si>
    <t>7</t>
  </si>
  <si>
    <t>Erze, Steine u. Erden, sonst. Bergbauerzeugn. u. Dienstleistg.</t>
  </si>
  <si>
    <t>8</t>
  </si>
  <si>
    <t>Nahrungs- und Futtermittel, Getränke, Tabakerzeug.</t>
  </si>
  <si>
    <t>9</t>
  </si>
  <si>
    <t>Textilien, Bekleidung, Leder- und Lederwaren</t>
  </si>
  <si>
    <t>10</t>
  </si>
  <si>
    <t>Holz, Holz-, Flecht-, Korb- und Korkwaren (ohne Möbel)</t>
  </si>
  <si>
    <t>11</t>
  </si>
  <si>
    <t>Papier, Pappe und Waren daraus</t>
  </si>
  <si>
    <t>12</t>
  </si>
  <si>
    <t>Druckereileist., bespielte Ton-, Bild- und Datenträger</t>
  </si>
  <si>
    <t>13</t>
  </si>
  <si>
    <t>14</t>
  </si>
  <si>
    <t>15</t>
  </si>
  <si>
    <t>Grundstoffchemie</t>
  </si>
  <si>
    <t>Restl. Chemie</t>
  </si>
  <si>
    <t>Pharmazeutische Erzeug.</t>
  </si>
  <si>
    <t>Gummi- und Kunststoffwaren</t>
  </si>
  <si>
    <t>Glas und Glaswaren</t>
  </si>
  <si>
    <t>Keramik, bearbeitete Steine und Erden</t>
  </si>
  <si>
    <t>Roheisen, Stahl, Erzeugn. der ersten Bearbeit. von Eisen und Stahl</t>
  </si>
  <si>
    <t>Aluminiumherst.</t>
  </si>
  <si>
    <t>Sonst. Ne-Metallherst.</t>
  </si>
  <si>
    <t>Gießereierzeug.</t>
  </si>
  <si>
    <t>Metallerzeug.</t>
  </si>
  <si>
    <t>H.v. DV-Geräten, elektron. u. optischen Erzeug.</t>
  </si>
  <si>
    <t xml:space="preserve">Kraftwagen und Kraftwagenteile </t>
  </si>
  <si>
    <t>31</t>
  </si>
  <si>
    <t>Möbel und Waren a.n.g.</t>
  </si>
  <si>
    <t>32</t>
  </si>
  <si>
    <t>Reparatur, Instandh. u. Installation v. Maschinen u. Ausrüstungen</t>
  </si>
  <si>
    <t>Elektrizitätsversorgung</t>
  </si>
  <si>
    <t>34</t>
  </si>
  <si>
    <t>Industriell erzeugte Gase, DL der Gasversorg.</t>
  </si>
  <si>
    <t>35</t>
  </si>
  <si>
    <t>Wasser, DL der Wasserversorg.</t>
  </si>
  <si>
    <t>Dienstleistg. d. Abwasser-, Abfallentsorg. u. Rückgewinnung</t>
  </si>
  <si>
    <t>38</t>
  </si>
  <si>
    <t>Hoch- und Tiefbauarbeiten</t>
  </si>
  <si>
    <t>39</t>
  </si>
  <si>
    <t xml:space="preserve">Vorb. Baustellen-, Bauinstallations- und sonstige Ausbauarbeiten </t>
  </si>
  <si>
    <t>40</t>
  </si>
  <si>
    <t>Handelsleist. mit Kfz, Instandhaltung und Reparatur an Kfz</t>
  </si>
  <si>
    <t>41</t>
  </si>
  <si>
    <t xml:space="preserve">Großhandelsleist.(ohne Handelsleistungen mit Kfz) </t>
  </si>
  <si>
    <t>42</t>
  </si>
  <si>
    <t xml:space="preserve">Einzelhandelsleist. (ohne Handelsleistungen mit Kfz) </t>
  </si>
  <si>
    <t>Eisenbahn</t>
  </si>
  <si>
    <t>44</t>
  </si>
  <si>
    <t>Sonst. Landverkehr</t>
  </si>
  <si>
    <t xml:space="preserve">Schifffahrtsleist. </t>
  </si>
  <si>
    <t xml:space="preserve">Luftfahrtleist. </t>
  </si>
  <si>
    <t xml:space="preserve">Lagereileist., sonstige DL für den Verkehr </t>
  </si>
  <si>
    <t>48</t>
  </si>
  <si>
    <t>Post-, Kurier- und ExpressDL</t>
  </si>
  <si>
    <t>49</t>
  </si>
  <si>
    <t xml:space="preserve">Beherbergungs-  und GastronomieDL </t>
  </si>
  <si>
    <t>DL des Verlagswesen</t>
  </si>
  <si>
    <t>DL v. audiovisuell. Medien, Musikverlag. u. RF-veranstaltern</t>
  </si>
  <si>
    <t xml:space="preserve">TelekommunikationsDL </t>
  </si>
  <si>
    <t>IT- und InformationsDL</t>
  </si>
  <si>
    <t>54</t>
  </si>
  <si>
    <t>FinanzDL, Versicherungen</t>
  </si>
  <si>
    <t>55</t>
  </si>
  <si>
    <t xml:space="preserve">DL des Grundstücks- und Wohnungswesens </t>
  </si>
  <si>
    <t>56</t>
  </si>
  <si>
    <t>DL der Rechts-, Steuer- und Unternehmensberatung, Architekturbüros</t>
  </si>
  <si>
    <t>57</t>
  </si>
  <si>
    <t xml:space="preserve">Forschungs- und Entwicklungsleist. </t>
  </si>
  <si>
    <t>58</t>
  </si>
  <si>
    <t>Werbe- und Marktforschungsl., DL Vermietg, Vermittlg,Sicherheitsdl.</t>
  </si>
  <si>
    <t>59</t>
  </si>
  <si>
    <t>DL der öffentlichen Verwaltung und der Verteidigung</t>
  </si>
  <si>
    <t>60</t>
  </si>
  <si>
    <t>DL der Sozialversicherung</t>
  </si>
  <si>
    <t>61</t>
  </si>
  <si>
    <t>Erziehungs- und UnterrichtsDL</t>
  </si>
  <si>
    <t>62</t>
  </si>
  <si>
    <t xml:space="preserve">DL des Gesundheitswesens </t>
  </si>
  <si>
    <t>63</t>
  </si>
  <si>
    <t xml:space="preserve">DL von Heimen und des Sozialwesens </t>
  </si>
  <si>
    <t>64</t>
  </si>
  <si>
    <t>DL der Kunst,  der Kultur u. des Glücksspiels, Sport u. Erholung</t>
  </si>
  <si>
    <t>65</t>
  </si>
  <si>
    <t>DL d. Interessenvertr., kirchl. u. sonst. Vereinigungen</t>
  </si>
  <si>
    <t>66</t>
  </si>
  <si>
    <t xml:space="preserve">Reparaturen an DV-Geräten u. Gebrauchsgütern, sonst. DL, DL priv. HHe. </t>
  </si>
  <si>
    <t>67</t>
  </si>
  <si>
    <t>Letzte Verwendung im Inland insgesamt</t>
  </si>
  <si>
    <t>2005 = 100</t>
  </si>
  <si>
    <t xml:space="preserve">Letzte Verwendung                                                         </t>
  </si>
  <si>
    <t>Inland</t>
  </si>
  <si>
    <t>Importe</t>
  </si>
  <si>
    <t>Luftfahrtleist.</t>
  </si>
  <si>
    <t>Tabelle 3.1.2: Aufkommen und Verwendung von Energie sowie Primärenergieverbrauch</t>
  </si>
  <si>
    <t>Nicht erneuer-bare Abfälle, Abwärme u.a.</t>
  </si>
  <si>
    <t>Erneuerbare Energien u. sonst. nicht erneuerbare Energieträger</t>
  </si>
  <si>
    <t>Elektrizitäts-, Wärme- u. Kälteversorgung</t>
  </si>
  <si>
    <t>1) Klassifikation der Wirtschaftszweige, Ausgabe 2008 (WZ 2008)</t>
  </si>
  <si>
    <t>1) Klassifikation der Wirtschaftszweige, Ausgabe 2008 (WZ 2008).</t>
  </si>
  <si>
    <t>Energieträger</t>
  </si>
  <si>
    <t xml:space="preserve">Steinkohle  </t>
  </si>
  <si>
    <t xml:space="preserve">Steinkohlenbriketts  </t>
  </si>
  <si>
    <t xml:space="preserve">Steinkohlenkoks  </t>
  </si>
  <si>
    <t xml:space="preserve">Kohlenwertstoffe  </t>
  </si>
  <si>
    <t xml:space="preserve">Braunkohle  </t>
  </si>
  <si>
    <t xml:space="preserve">Braunkohlenbriketts  </t>
  </si>
  <si>
    <t>*) Quelle: Arbeitsgemeinschaft Energiebilanzen (www.ag-energiebilanzen.de)</t>
  </si>
  <si>
    <t xml:space="preserve">Andere Braunkohlenprodukte  </t>
  </si>
  <si>
    <t xml:space="preserve">Hartbraunkohle  </t>
  </si>
  <si>
    <t xml:space="preserve">Erdöl  </t>
  </si>
  <si>
    <t>Raumwärme (temperaturbereinigt)</t>
  </si>
  <si>
    <t>Tabelle 3.2.5: Stromerzeugung: Brennstoffeinsatz und Bruttostromerzeugung nach Kraftwerksarten</t>
  </si>
  <si>
    <t xml:space="preserve">Ottokraftstoffe  </t>
  </si>
  <si>
    <t xml:space="preserve">Rohbenzin  </t>
  </si>
  <si>
    <t xml:space="preserve">Flugturbinenkraftstoff  </t>
  </si>
  <si>
    <t xml:space="preserve">Dieselkraftstoff  </t>
  </si>
  <si>
    <t xml:space="preserve">Heizöl leicht  </t>
  </si>
  <si>
    <t xml:space="preserve">Heizöl schwer  </t>
  </si>
  <si>
    <t xml:space="preserve">Petrolkoks  </t>
  </si>
  <si>
    <t xml:space="preserve">Flüssiggas  </t>
  </si>
  <si>
    <t xml:space="preserve">Raffineriegas  </t>
  </si>
  <si>
    <t xml:space="preserve">Andere Mineralölprodukte  </t>
  </si>
  <si>
    <t xml:space="preserve">Kokereigas, Stadtgas  </t>
  </si>
  <si>
    <t xml:space="preserve">Gichtgas, Konvertergas  </t>
  </si>
  <si>
    <t xml:space="preserve">Erdgas, Erdölgas  </t>
  </si>
  <si>
    <t xml:space="preserve">Grubengas  </t>
  </si>
  <si>
    <t xml:space="preserve">Wasserkraft  </t>
  </si>
  <si>
    <t xml:space="preserve">Müll und sonstige Biomasse  </t>
  </si>
  <si>
    <t xml:space="preserve">Sonstige erneuerbare neue Energien </t>
  </si>
  <si>
    <t xml:space="preserve">Strom  </t>
  </si>
  <si>
    <t xml:space="preserve">Kernenergie  </t>
  </si>
  <si>
    <t xml:space="preserve">Fernwärme </t>
  </si>
  <si>
    <t>Flächennutzung</t>
  </si>
  <si>
    <t>45</t>
  </si>
  <si>
    <r>
      <t xml:space="preserve">CPA </t>
    </r>
    <r>
      <rPr>
        <vertAlign val="superscript"/>
        <sz val="10"/>
        <rFont val="MetaNormalLF-Roman"/>
        <family val="2"/>
      </rPr>
      <t>1)</t>
    </r>
  </si>
  <si>
    <t>Rohstoffe</t>
  </si>
  <si>
    <t>Primärenergie gesamtwirtschaftlich</t>
  </si>
  <si>
    <t>Alle Wirtschaftsbereiche</t>
  </si>
  <si>
    <t>Emissionsrelevanter Energieverbrauch im Inland  nach Energieträgern 2011 (TJ)</t>
  </si>
  <si>
    <t>Verwendung von Energie nach Energieträgern und Produktionsbereichen 2011 - Inländerkonzept (TJ)</t>
  </si>
  <si>
    <t>Tabelle 3.5.2.1: Emissionsrelevanter Energieverbrauch im Inland nach Energieträgern 2000</t>
  </si>
  <si>
    <t>Tabelle 3.5.2.2: Emissionsrelevanter Energieverbrauch im Inland nach Energieträgern 2005</t>
  </si>
  <si>
    <t>Tabelle 3.5.2.3: Emissionsrelevanter Energieverbrauch im Inland nach Energieträgern 2010</t>
  </si>
  <si>
    <t>Tabelle 3.5.2.4: Emissionsrelevanter Energieverbrauch im Inland nach Energieträgern 2011</t>
  </si>
  <si>
    <t>Emissionsrelevanter Energieverbrauch im Inland  nach Energieträgern 2000 (TJ)</t>
  </si>
  <si>
    <t>3.2.1.1/3.3.1.1/ 3.3.4.1</t>
  </si>
  <si>
    <t>Öffentliche Wärmekraftwerke</t>
  </si>
  <si>
    <t>Industriekraftwerke</t>
  </si>
  <si>
    <t>*) Keine Verteilung der Umwandlungsverluste und des Eigenverbrauchs auf den Endverbraucher.</t>
  </si>
  <si>
    <t>Tabelle 3.3.4.3: Primärenergieverbrauch im Inland - Kraftwerksverluste und Eigenverbrauch beim Energieerzeuger*)</t>
  </si>
  <si>
    <t>3.3.1.1/3.3.4.1</t>
  </si>
  <si>
    <t xml:space="preserve">2) Einschließlich Biogasanlagen und Erzeugungsanlagen sonstiger Energieerzeuger. </t>
  </si>
  <si>
    <t>3) In den nationalen Energiebilanzen nicht aufgeführte Ersatzbrennstoffe u.a.</t>
  </si>
  <si>
    <r>
      <t xml:space="preserve">Produktionsbereiche u. private Haushalte </t>
    </r>
    <r>
      <rPr>
        <vertAlign val="superscript"/>
        <sz val="10"/>
        <rFont val="MetaNormalLF-Roman"/>
        <family val="2"/>
      </rPr>
      <t>2) 3)</t>
    </r>
  </si>
  <si>
    <r>
      <t xml:space="preserve">Produktionsbereiche u. Konsum d. privaten Haushalte </t>
    </r>
    <r>
      <rPr>
        <vertAlign val="superscript"/>
        <sz val="10"/>
        <rFont val="MetaNormalLF-Roman"/>
        <family val="2"/>
      </rPr>
      <t>2) 3)</t>
    </r>
  </si>
  <si>
    <r>
      <t xml:space="preserve">Produktionsbereiche u. Konsum der privaten Haushalte </t>
    </r>
    <r>
      <rPr>
        <vertAlign val="superscript"/>
        <sz val="10"/>
        <rFont val="MetaNormalLF-Roman"/>
        <family val="2"/>
      </rPr>
      <t>2) 3)</t>
    </r>
  </si>
  <si>
    <r>
      <t>Wasser-KW/   Wind, Photo- voltaik u.a. Anlagen</t>
    </r>
    <r>
      <rPr>
        <vertAlign val="superscript"/>
        <sz val="9"/>
        <rFont val="MetaNormalLF-Roman"/>
        <family val="2"/>
      </rPr>
      <t>2)</t>
    </r>
  </si>
  <si>
    <t>Wärme gesamt</t>
  </si>
  <si>
    <t>Wohnen insgesamt</t>
  </si>
  <si>
    <t>Straßenverkehr</t>
  </si>
  <si>
    <t>Emissionsrelevanter Energieverbrauch im Inland  nach Energieträgern 2010 (TJ)</t>
  </si>
  <si>
    <t>Verwendung von Energie nach Energieträgern und Produktionsbereichen 2010 - Inländerkonzept (TJ)</t>
  </si>
  <si>
    <t>Windenenergie, Photovoltaik u.a. Anlagen 1)</t>
  </si>
  <si>
    <t>Energieträger insgesamt (Inländerkonzept) 2)</t>
  </si>
  <si>
    <t>Umwandlungsbereiche (netto)</t>
  </si>
  <si>
    <t>Eigenverbrauch der Umwandlungsbereiche (EB)</t>
  </si>
  <si>
    <t>Nicht-energetischer Verbrauch (EB)</t>
  </si>
  <si>
    <t>Endenergieverbrauch (EB)</t>
  </si>
  <si>
    <t>-   nachr. Umbuchung Anteil Heizöl leicht zu den Kleinverbrauchern</t>
  </si>
  <si>
    <t>Aufkommen und Verwendung</t>
  </si>
  <si>
    <t>+ Umwandlungseinsatz</t>
  </si>
  <si>
    <t>Verwendung von Energie - Inländerkonzept (TJ)</t>
  </si>
  <si>
    <t>Verwendung von Energie  - Inländerkonzept (2000 = 100)</t>
  </si>
  <si>
    <t>Verwendung von Energie  - Inländerkonzept (in Prozent)</t>
  </si>
  <si>
    <t>Verwendung von Energie nach Energieträgern und Produktionsbereichen 2000 - Inländerkonzept (TJ)</t>
  </si>
  <si>
    <t>Verwendung von Energie nach Energieträgern und Produktionsbereichen 2005 - Inländerkonzept (TJ)</t>
  </si>
  <si>
    <t>Verwendung von Energie nach Energieträgern - Inländerkonzept (TJ)</t>
  </si>
  <si>
    <t>Verwendung von Energie nach Energieträgern - Inländerkonzept (2000 = 100)</t>
  </si>
  <si>
    <t>Verwendung von Energie nach Energieträgern - Inländerkonzept (in Prozent)</t>
  </si>
  <si>
    <t>Stromerzeugung: Brennstoffeinsatz und Bruttostromerzeugung nach Kraftwerksarten</t>
  </si>
  <si>
    <t>Stromerzeugung und Brennstoffeinsatz nach Energieträgern</t>
  </si>
  <si>
    <t>Umwandlungsbereiche</t>
  </si>
  <si>
    <t>Kokereien</t>
  </si>
  <si>
    <t>Stein- und Braunkohlenbrikettfabriken</t>
  </si>
  <si>
    <t>Wärmekraftwerke</t>
  </si>
  <si>
    <t>Kernkraftwerke</t>
  </si>
  <si>
    <t>Hochöfen</t>
  </si>
  <si>
    <t>Raffinerien</t>
  </si>
  <si>
    <t>Kraftwerkstypen</t>
  </si>
  <si>
    <t>Kernenergie</t>
  </si>
  <si>
    <t xml:space="preserve">   Wasserkraft</t>
  </si>
  <si>
    <t>nachr.: Eigenverbrauch KW</t>
  </si>
  <si>
    <t>Steinkohlen</t>
  </si>
  <si>
    <t>Braunkohlen</t>
  </si>
  <si>
    <t>Erdgas</t>
  </si>
  <si>
    <t>Mineralölprodukte</t>
  </si>
  <si>
    <t>Übrige Energieträger</t>
  </si>
  <si>
    <t>Emissionsrelevanter Energieverbrauch</t>
  </si>
  <si>
    <r>
      <t xml:space="preserve">Sonst. Energieerzeuger </t>
    </r>
    <r>
      <rPr>
        <vertAlign val="superscript"/>
        <sz val="9"/>
        <rFont val="MetaNormalLF-Roman"/>
        <family val="2"/>
      </rPr>
      <t>2)</t>
    </r>
  </si>
  <si>
    <t>1) Einschließlich Biogas- und Erzeugungsanlagen sonstiger Energieerzeuger.</t>
  </si>
  <si>
    <t>Anteil Kraftwerksverluste/Eigenverbrauch</t>
  </si>
  <si>
    <t>Primärenergieverbrauch</t>
  </si>
  <si>
    <t>Summe Kraftwerksverluste/Eigenverbrauch</t>
  </si>
  <si>
    <t>1) EB = Originalwert aus Energiebilanz.</t>
  </si>
  <si>
    <t>Umwandlungseinsatz insgesamt</t>
  </si>
  <si>
    <t>Endenergieverbrauch insgesamt</t>
  </si>
  <si>
    <t>+  Hochseebunkerungen</t>
  </si>
  <si>
    <t>+  Exporte</t>
  </si>
  <si>
    <t>+  Fackel- und Leitungsverluste</t>
  </si>
  <si>
    <t>+  Stat. Differenz</t>
  </si>
  <si>
    <t>+  Importe</t>
  </si>
  <si>
    <t>Eigenverbrauch der Umwandlungsbereiche</t>
  </si>
  <si>
    <t>Nicht-energetischer Verbrauch</t>
  </si>
  <si>
    <t>+  Statistische Differenz</t>
  </si>
  <si>
    <t>Bunkerungssaldo</t>
  </si>
  <si>
    <t>-  Fackel- und Leitungsverluste</t>
  </si>
  <si>
    <t>-  Statistische Differenz</t>
  </si>
  <si>
    <t>2002</t>
  </si>
  <si>
    <t>Elektrizität</t>
  </si>
  <si>
    <t>Fernwärme</t>
  </si>
  <si>
    <t>Verkehr</t>
  </si>
  <si>
    <t>Private Haushalte</t>
  </si>
  <si>
    <t>Endenergie insgesamt</t>
  </si>
  <si>
    <t xml:space="preserve">Summe Kraftwerksverluste/Eigenverbrauch </t>
  </si>
  <si>
    <t>21</t>
  </si>
  <si>
    <t>22</t>
  </si>
  <si>
    <t>23.1</t>
  </si>
  <si>
    <t>24</t>
  </si>
  <si>
    <t>25</t>
  </si>
  <si>
    <t>26</t>
  </si>
  <si>
    <t>27</t>
  </si>
  <si>
    <t>Primärenergieverbrauch nach Produktionsbereichen und privaten Haushalten</t>
  </si>
  <si>
    <t>Verwendung von Energie nach Produktionsbereichen und privaten Haushalten</t>
  </si>
  <si>
    <t>Erzeugung brutto (PJ)</t>
  </si>
  <si>
    <t>CPA 1)</t>
  </si>
  <si>
    <t>Fackelverluste</t>
  </si>
  <si>
    <t>Vorratsveränderungen</t>
  </si>
  <si>
    <t>Statistische Differenz</t>
  </si>
  <si>
    <t>Inländische Produktion</t>
  </si>
  <si>
    <t>Importe (in jeweiligen Preisen)</t>
  </si>
  <si>
    <r>
      <t xml:space="preserve">WZ-Nr. </t>
    </r>
    <r>
      <rPr>
        <vertAlign val="superscript"/>
        <sz val="10"/>
        <rFont val="MetaNormalLF-Roman"/>
        <family val="2"/>
      </rPr>
      <t>1)</t>
    </r>
  </si>
  <si>
    <t>Umwandlungseinsatz (PJ)</t>
  </si>
  <si>
    <t>Brennstoffeinsatz (PJ)</t>
  </si>
  <si>
    <r>
      <t xml:space="preserve">Wasserkraft, Windenergie, Photovoltaik u.a. Anlagen </t>
    </r>
    <r>
      <rPr>
        <vertAlign val="superscript"/>
        <sz val="10"/>
        <rFont val="MetaNormalLF-Roman"/>
        <family val="2"/>
      </rPr>
      <t>1)</t>
    </r>
  </si>
  <si>
    <r>
      <t xml:space="preserve">Wasserkraft, Windenergie, Photovoltaik u.a. Anlagen </t>
    </r>
    <r>
      <rPr>
        <vertAlign val="superscript"/>
        <sz val="9"/>
        <rFont val="MetaNormalLF-Roman"/>
        <family val="2"/>
      </rPr>
      <t>1)</t>
    </r>
  </si>
  <si>
    <t>Bruttostromerzeugung (PJ)</t>
  </si>
  <si>
    <t>J</t>
  </si>
  <si>
    <t>K</t>
  </si>
  <si>
    <t>L</t>
  </si>
  <si>
    <t>M</t>
  </si>
  <si>
    <t>N</t>
  </si>
  <si>
    <t>O</t>
  </si>
  <si>
    <t>Eigenverbrauch der Kraftwerke</t>
  </si>
  <si>
    <t>Umwandlungseinsatz der Kraftwerke</t>
  </si>
  <si>
    <t>Umwandlungsverluste der Kraftwerke</t>
  </si>
  <si>
    <t>+</t>
  </si>
  <si>
    <t>=</t>
  </si>
  <si>
    <t>-</t>
  </si>
  <si>
    <t>Gegenstand der Nachweisung</t>
  </si>
  <si>
    <t>3.1</t>
  </si>
  <si>
    <t>3.1.1</t>
  </si>
  <si>
    <t>3.1.2</t>
  </si>
  <si>
    <t>3.2</t>
  </si>
  <si>
    <t>3.2.1</t>
  </si>
  <si>
    <t>3.2.1.1</t>
  </si>
  <si>
    <t>3.2.1.2</t>
  </si>
  <si>
    <t>3.2.1.3</t>
  </si>
  <si>
    <t>3.2.2</t>
  </si>
  <si>
    <t>3.2.2.1</t>
  </si>
  <si>
    <t>3.2.2.2</t>
  </si>
  <si>
    <t>3.2.2.3</t>
  </si>
  <si>
    <t>3.2.3</t>
  </si>
  <si>
    <t>Pharmazeutische Erzeugnisse</t>
  </si>
  <si>
    <t>Gießereierzeugnisse</t>
  </si>
  <si>
    <t>Metallerzeugnisse</t>
  </si>
  <si>
    <t>Maschinen</t>
  </si>
  <si>
    <t>Umwandlungsbereiche: Umwandlungseinsatz und Umwandlungsausstoß</t>
  </si>
  <si>
    <t>Energieverbrauch der privaten Haushalte für Wohnen nach Energieträgern und nach Anwendungsbereichen</t>
  </si>
  <si>
    <t>Steinkohlen und Steinkohlen-  produkte</t>
  </si>
  <si>
    <t>Erneuerbare       Energien</t>
  </si>
  <si>
    <t xml:space="preserve"> Nicht erneuer-bare Abfälle, Abwärme u.a.</t>
  </si>
  <si>
    <t xml:space="preserve"> Nicht erneuerbare Abfälle, Abwärme u.a.</t>
  </si>
  <si>
    <t>Kumuliert (= direkt + indirekt)</t>
  </si>
  <si>
    <r>
      <t xml:space="preserve">Wasser-KW/   Wind, Photo- voltaik u.a. Anlagen </t>
    </r>
    <r>
      <rPr>
        <vertAlign val="superscript"/>
        <sz val="9"/>
        <rFont val="MetaNormalLF-Roman"/>
        <family val="2"/>
      </rPr>
      <t>2)</t>
    </r>
  </si>
  <si>
    <r>
      <t xml:space="preserve">sonst. Brenn- stoffe </t>
    </r>
    <r>
      <rPr>
        <vertAlign val="superscript"/>
        <sz val="10"/>
        <rFont val="MetaNormalLF-Roman"/>
        <family val="2"/>
      </rPr>
      <t>3)</t>
    </r>
  </si>
  <si>
    <r>
      <t xml:space="preserve">Wirtschaftsbereiche und private Haushalte </t>
    </r>
    <r>
      <rPr>
        <vertAlign val="superscript"/>
        <sz val="10"/>
        <rFont val="MetaNormalLF-Roman"/>
        <family val="2"/>
      </rPr>
      <t>2) 3)</t>
    </r>
  </si>
  <si>
    <t>3.2.3.1</t>
  </si>
  <si>
    <t>3.2.3.2</t>
  </si>
  <si>
    <t>3.2.3.3</t>
  </si>
  <si>
    <t>3.2.3.4</t>
  </si>
  <si>
    <t>3.2.4</t>
  </si>
  <si>
    <t>3.2.5</t>
  </si>
  <si>
    <t>3.2.6</t>
  </si>
  <si>
    <t>3.3</t>
  </si>
  <si>
    <t>3.3.1</t>
  </si>
  <si>
    <t>3.3.1.1</t>
  </si>
  <si>
    <t>3.3.1.2</t>
  </si>
  <si>
    <t>3.3.1.3</t>
  </si>
  <si>
    <t>3.3.2</t>
  </si>
  <si>
    <t>3.3.3</t>
  </si>
  <si>
    <t>3.3.3.1</t>
  </si>
  <si>
    <t>3.3.3.2</t>
  </si>
  <si>
    <t>3.3.4</t>
  </si>
  <si>
    <t>3.3.4.1</t>
  </si>
  <si>
    <t>3.3.4.2</t>
  </si>
  <si>
    <t>3.3.4.3</t>
  </si>
  <si>
    <t>3.3.5</t>
  </si>
  <si>
    <t>3.3.6</t>
  </si>
  <si>
    <t>3.3.6.1</t>
  </si>
  <si>
    <t>3.3.6.2</t>
  </si>
  <si>
    <t>3.3.6.3</t>
  </si>
  <si>
    <t>3.3.6.4</t>
  </si>
  <si>
    <t>3.4</t>
  </si>
  <si>
    <t>3.4.1</t>
  </si>
  <si>
    <t>3.5</t>
  </si>
  <si>
    <t>3.5.1</t>
  </si>
  <si>
    <t>3.5.1.1</t>
  </si>
  <si>
    <t>3.5.1.2</t>
  </si>
  <si>
    <t>3.5.1.3</t>
  </si>
  <si>
    <t>3.5.2</t>
  </si>
  <si>
    <t>3.5.2.1</t>
  </si>
  <si>
    <t>3.5.2.2</t>
  </si>
  <si>
    <t>3.5.2.3</t>
  </si>
  <si>
    <t>3.5.2.4</t>
  </si>
  <si>
    <t>3.5.3</t>
  </si>
  <si>
    <t>3.5.3.1</t>
  </si>
  <si>
    <t>3.5.3.2</t>
  </si>
  <si>
    <t>3.5.3.3</t>
  </si>
  <si>
    <r>
      <t xml:space="preserve">35.1/.3 </t>
    </r>
    <r>
      <rPr>
        <vertAlign val="superscript"/>
        <sz val="9"/>
        <rFont val="MetaNormalLF-Roman"/>
        <family val="2"/>
      </rPr>
      <t>2)</t>
    </r>
  </si>
  <si>
    <t>Alle Produktionsbereiche</t>
  </si>
  <si>
    <t>Erdöl</t>
  </si>
  <si>
    <t>Gase</t>
  </si>
  <si>
    <t>zusammen</t>
  </si>
  <si>
    <t>Insgesamt</t>
  </si>
  <si>
    <t>PJ</t>
  </si>
  <si>
    <t>Direkt</t>
  </si>
  <si>
    <t>MJ/cap.</t>
  </si>
  <si>
    <t>*) Quelle: Arbeitsgemeinschaft Energiebilanzen, eigene Berechnungen.</t>
  </si>
  <si>
    <t>Bauarbeiten</t>
  </si>
  <si>
    <t>Heizöl schwer</t>
  </si>
  <si>
    <t>Erneuerbare Energien</t>
  </si>
  <si>
    <t>Mineralöle</t>
  </si>
  <si>
    <t>Steinkohlen und Steinkohlen-produkte</t>
  </si>
  <si>
    <t>Braunkohlen und Braunkohlen-produkte</t>
  </si>
  <si>
    <t>Kleinverbraucher</t>
  </si>
  <si>
    <t>Summe</t>
  </si>
  <si>
    <t>Verarbeitendes Gewerbe</t>
  </si>
  <si>
    <t>_____</t>
  </si>
  <si>
    <t>23.2</t>
  </si>
  <si>
    <t>R-t</t>
  </si>
  <si>
    <t>Energie</t>
  </si>
  <si>
    <t>Teil 3</t>
  </si>
  <si>
    <t>Teil 4</t>
  </si>
  <si>
    <t>Teil 1</t>
  </si>
  <si>
    <t>Teil 2</t>
  </si>
  <si>
    <t>01</t>
  </si>
  <si>
    <t>02</t>
  </si>
  <si>
    <t>05</t>
  </si>
  <si>
    <t>16</t>
  </si>
  <si>
    <t>17</t>
  </si>
  <si>
    <t>18</t>
  </si>
  <si>
    <t>19</t>
  </si>
  <si>
    <t>20</t>
  </si>
  <si>
    <t>23</t>
  </si>
  <si>
    <t>24.4</t>
  </si>
  <si>
    <t>28</t>
  </si>
  <si>
    <t>29</t>
  </si>
  <si>
    <t>30</t>
  </si>
  <si>
    <t>33</t>
  </si>
  <si>
    <t>36</t>
  </si>
  <si>
    <t>37</t>
  </si>
  <si>
    <t>50</t>
  </si>
  <si>
    <t>51</t>
  </si>
  <si>
    <t>52</t>
  </si>
  <si>
    <t>Lfd. Nr.</t>
  </si>
  <si>
    <t>Ottokraft-stoffe</t>
  </si>
  <si>
    <t>Dieselkraft-stoffe</t>
  </si>
  <si>
    <t>sonst. Mineralöl-produkte</t>
  </si>
  <si>
    <t>Private Haushalte (Verbrauch im Inland) (EB)</t>
  </si>
  <si>
    <t>Private Haushalte (Verbrauch im Inland) (UGR-Abgrenzung)</t>
  </si>
  <si>
    <t>Flugtur- binen-kraftstoff</t>
  </si>
  <si>
    <t>der Kraftwerke auf Endverbraucher nach Verbraucherkategorien</t>
  </si>
  <si>
    <t>Importabhängigkeit</t>
  </si>
  <si>
    <t>Umrechnung der Umwandlungsverluste und des Eigenverbrauchs der Kraftwerke auf Endverbraucher nach Verbraucherkategorien</t>
  </si>
  <si>
    <t>Zuordnung Umwandlungsverluste und Eigenverbrauch der Kraftwerke auf Endverbraucher (Differenzentabelle)</t>
  </si>
  <si>
    <t>Umwandlungen von Energie</t>
  </si>
  <si>
    <t>-  Vorratsveränderungen (Bestandsentnahmen - Aufstockungen)</t>
  </si>
  <si>
    <t>3) Differenz zwischen aufkommensseitiger und verwendungsseitiger Berechnung.</t>
  </si>
  <si>
    <t>Erdgas, Erdölgas</t>
  </si>
  <si>
    <r>
      <t xml:space="preserve">Erneuerbare Energien </t>
    </r>
    <r>
      <rPr>
        <vertAlign val="superscript"/>
        <sz val="9"/>
        <rFont val="MetaNormalLF-Roman"/>
        <family val="2"/>
      </rPr>
      <t>1)</t>
    </r>
  </si>
  <si>
    <r>
      <t xml:space="preserve">Sonst. Energieträger </t>
    </r>
    <r>
      <rPr>
        <vertAlign val="superscript"/>
        <sz val="9"/>
        <rFont val="MetaNormalLF-Roman"/>
        <family val="2"/>
      </rPr>
      <t>2)</t>
    </r>
  </si>
  <si>
    <t>Rohöl</t>
  </si>
  <si>
    <t>Steinkohle</t>
  </si>
  <si>
    <t>Heizöl, leicht</t>
  </si>
  <si>
    <t>Wasserkraft, Wind-, Photov.- u. Biogasanlagen</t>
  </si>
  <si>
    <t>darunter: Strom</t>
  </si>
  <si>
    <t>Erdöl, Erdgas</t>
  </si>
  <si>
    <t>Statistisches Bundesamt</t>
  </si>
  <si>
    <t xml:space="preserve">  </t>
  </si>
  <si>
    <t>Umweltnutzung und Wirtschaft</t>
  </si>
  <si>
    <t>Ausgabe 2013</t>
  </si>
  <si>
    <t>Erscheinungsfolge: jährlich</t>
  </si>
  <si>
    <t>Artikelnummer: 5850008137006</t>
  </si>
  <si>
    <t>Ihr Kontakt zu uns:</t>
  </si>
  <si>
    <t>www.destatis.de/kontakt</t>
  </si>
  <si>
    <t>Telefon: +49 (0) 611 / 75 45 85   </t>
  </si>
  <si>
    <t>© Statistisches Bundesamt, Wiesbaden 2013</t>
  </si>
  <si>
    <t>Vervielfältigung und Verbreitung, auch auszugsweise, mit Quellenangabe gestattet.</t>
  </si>
  <si>
    <t>Teil 2: Energie</t>
  </si>
  <si>
    <t>Inhalt</t>
  </si>
  <si>
    <t>Glossar</t>
  </si>
  <si>
    <t>Luftemissionen</t>
  </si>
  <si>
    <t>Teil 6</t>
  </si>
  <si>
    <t>Emissionsrelevanter Energieverbrauch nach Produktionsbereichen und privaten Haushalten</t>
  </si>
  <si>
    <t>Emissionsrelevanter Energieverbrauch nach Energieträgern, Produktionsbereichen und privaten Haushalten</t>
  </si>
  <si>
    <t>Emissionsrelevanter Energieverbrauch nach Wirtschaftsbereichen und privaten Haushalten</t>
  </si>
  <si>
    <t>Energieverbrauch der privaten Haushalte für Wohnen (PJ)</t>
  </si>
  <si>
    <t>Energieverbrauch der privaten Haushalte für Wohnen (TWh)</t>
  </si>
  <si>
    <t>Energieverbrauch je Haushalt für Wohnen (TWh)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</si>
  <si>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der privaten Haushalte nach Anwendungsbereichen</t>
    </r>
  </si>
  <si>
    <t>Einführung</t>
  </si>
  <si>
    <t xml:space="preserve">Hier finden Sie einen kurzen Überblick über die Zielsetzung und den Aufbau der Umweltökonomischen </t>
  </si>
  <si>
    <t>Gesamtrechnungen (UGR) sowie Übersichten zu den Bereichsgliederungen. Die Einführung liegt als PDF-</t>
  </si>
  <si>
    <t>Dokument vor, welches durch Doppelklick auf die nachstehende Schaltfläche geöffnet werden kann.</t>
  </si>
  <si>
    <t>Erläuterungen zu den Tabellen</t>
  </si>
  <si>
    <r>
      <t xml:space="preserve">Für die Berechnung des Energieverbrauchs nach Produktionsbereichen und privaten Haushalten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in thermischen</t>
    </r>
  </si>
  <si>
    <r>
      <t xml:space="preserve">Einheiten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Terajoule (TJ)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im Rahmen der UGR bilden die Daten der Energiebilanzen der Arbeitsgemeinschaft</t>
    </r>
  </si>
  <si>
    <t>Die Daten zum Energieverbrauch werden für die Jahre 1995 bis 2011 dargestellt.</t>
  </si>
  <si>
    <r>
      <t xml:space="preserve">In den Energiebilanzen erfolgt der Nachweis von Aufkommen und Verwendung von Energie nach dem </t>
    </r>
    <r>
      <rPr>
        <b/>
        <sz val="10"/>
        <rFont val="MetaNormalLF-Roman"/>
        <family val="2"/>
      </rPr>
      <t>Territorial-</t>
    </r>
  </si>
  <si>
    <t>Die Tabelle zeigt den Übergang vom Territorialkonzept der Energiebilanzen zu dem in den UGR verwendeten</t>
  </si>
  <si>
    <t>Inländerkonzept.</t>
  </si>
  <si>
    <t>Je nach verwendetem Konzept wird der Verbrauch des Verkehrs unterschiedlich ausgewiesen. Ausländische Pkw</t>
  </si>
  <si>
    <t>und Lkw tanken Kraftstoffe auf deutschem Territorium, inländische Einheiten betanken ihre Fahrzeuge auch im</t>
  </si>
  <si>
    <t>Ausland. Beim Übergang vom Territorial- zum Inländerkonzept werden die Verbräuche der Gebietsfremden im</t>
  </si>
  <si>
    <t xml:space="preserve">energieträger), nach verwendeten Bereichen dargestellt (Energieverbrauch mit Doppelzählungen). Hier werden </t>
  </si>
  <si>
    <t>Bereiche (Endenergieverbrauch), die Energieträger direkt als Brenn- und Kraftstoffe bzw. für nicht-energetische</t>
  </si>
  <si>
    <t>Zwecke verwenden (Produktionsbereiche, private Haushalte), gezeigt.</t>
  </si>
  <si>
    <t>sowohl der Umwandlungseinsatz der Umwandlungsbereiche, als auch der Energieverbrauch der sonstigen</t>
  </si>
  <si>
    <t>In Anlehnung an die Darstellung der Verwendung von Gütern in den Input-Output-Tabellen (IOT) werden in den</t>
  </si>
  <si>
    <t xml:space="preserve">Tabellen 3.2.2 und 3.2.3 zusätzlich zum Inlandsverbrauch von Energie die sonstigen Kategorien der </t>
  </si>
  <si>
    <t>Differenz nachgewiesen.</t>
  </si>
  <si>
    <r>
      <t xml:space="preserve">Endverwendung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der Export, die Vorratsveränderung, die Fackel- und Leitungsverluste und die statistische</t>
    </r>
  </si>
  <si>
    <t>Primärenergieverbrauch - Primärenergieintensitäten</t>
  </si>
  <si>
    <r>
      <t xml:space="preserve">Neben dem Nachweis der gesamten Energieverwendung erfolgt </t>
    </r>
    <r>
      <rPr>
        <b/>
        <sz val="10"/>
        <rFont val="MetaNormalLF-Roman"/>
        <family val="2"/>
      </rPr>
      <t>zweitens</t>
    </r>
    <r>
      <rPr>
        <sz val="10"/>
        <rFont val="MetaNormalLF-Roman"/>
        <family val="2"/>
      </rPr>
      <t xml:space="preserve"> ein Nachweis des </t>
    </r>
    <r>
      <rPr>
        <b/>
        <sz val="10"/>
        <rFont val="MetaNormalLF-Roman"/>
        <family val="2"/>
      </rPr>
      <t>Primärenergie-</t>
    </r>
  </si>
  <si>
    <r>
      <t>verbrauchs (Tabellen 3.3)</t>
    </r>
    <r>
      <rPr>
        <sz val="10"/>
        <rFont val="MetaNormalLF-Roman"/>
        <family val="2"/>
      </rPr>
      <t xml:space="preserve"> nach Produktionsbereichen und privaten Haushalten. Der Primärenergieverbrauch</t>
    </r>
  </si>
  <si>
    <r>
      <t xml:space="preserve">In der </t>
    </r>
    <r>
      <rPr>
        <b/>
        <sz val="10"/>
        <rFont val="MetaNormalLF-Roman"/>
        <family val="2"/>
      </rPr>
      <t>ersten</t>
    </r>
    <r>
      <rPr>
        <sz val="10"/>
        <rFont val="MetaNormalLF-Roman"/>
        <family val="2"/>
      </rPr>
      <t xml:space="preserve"> Darstellung (</t>
    </r>
    <r>
      <rPr>
        <b/>
        <sz val="10"/>
        <rFont val="MetaNormalLF-Roman"/>
        <family val="2"/>
      </rPr>
      <t>Tabellen 3.2)</t>
    </r>
    <r>
      <rPr>
        <sz val="10"/>
        <rFont val="MetaNormalLF-Roman"/>
        <family val="2"/>
      </rPr>
      <t xml:space="preserve"> wird die Verwendung aller Energieträger (Primärenergie- und Sekundär-</t>
    </r>
  </si>
  <si>
    <t>ergibt sich aus der Differenz zwischen der in einem Produktionsbereich eingesetzten und der von diesem</t>
  </si>
  <si>
    <t>Der Primärenergieverbrauch ist der um die Doppelzählungen aus der Energieumwandlung bereinigte Energie-</t>
  </si>
  <si>
    <t>Verwendung von Energieträgern.</t>
  </si>
  <si>
    <t>verbrauch. Aus Verwendungssicht ergibt er sich durch Abzug des Umwandlungsausstoßes von der gesamten</t>
  </si>
  <si>
    <t>die Umwandlungsverluste. Diese können verwendungsseitig nach zwei Arten verbucht werden: zum einen bei</t>
  </si>
  <si>
    <r>
      <t xml:space="preserve">den Umwandlungsbereichen selbst (siehe </t>
    </r>
    <r>
      <rPr>
        <b/>
        <sz val="10"/>
        <rFont val="MetaNormalLF-Roman"/>
        <family val="2"/>
      </rPr>
      <t>Tabellen 3.3.4</t>
    </r>
    <r>
      <rPr>
        <sz val="10"/>
        <rFont val="MetaNormalLF-Roman"/>
        <family val="2"/>
      </rPr>
      <t>); zum anderen bei den (End-)Abnehmern der in den</t>
    </r>
  </si>
  <si>
    <t>Durch Abzug des Umwandlungsausstoßes vom Umwandlungseinsatz in den Umwandlungsbereichen erhält man</t>
  </si>
  <si>
    <r>
      <t>Umwandlungsbereichen erzeugten Energieträger (siehe</t>
    </r>
    <r>
      <rPr>
        <b/>
        <sz val="10"/>
        <rFont val="MetaNormalLF-Roman"/>
        <family val="2"/>
      </rPr>
      <t xml:space="preserve"> Tabellen 3.3.1</t>
    </r>
    <r>
      <rPr>
        <sz val="10"/>
        <rFont val="MetaNormalLF-Roman"/>
        <family val="2"/>
      </rPr>
      <t>).</t>
    </r>
  </si>
  <si>
    <r>
      <t xml:space="preserve">Die Intensitäten werden für beide o. g. Konzepte ermittelt (siehe </t>
    </r>
    <r>
      <rPr>
        <b/>
        <sz val="10"/>
        <rFont val="MetaNormalLF-Roman"/>
        <family val="2"/>
      </rPr>
      <t>Tabellen 3.3.2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3.3.5</t>
    </r>
    <r>
      <rPr>
        <sz val="10"/>
        <rFont val="MetaNormalLF-Roman"/>
        <family val="2"/>
      </rPr>
      <t>):</t>
    </r>
  </si>
  <si>
    <r>
      <t xml:space="preserve">Energieverbrauch der privaten Haushalte </t>
    </r>
    <r>
      <rPr>
        <b/>
        <sz val="10"/>
        <rFont val="Calibri"/>
        <family val="2"/>
      </rPr>
      <t>−</t>
    </r>
    <r>
      <rPr>
        <b/>
        <sz val="10"/>
        <rFont val="MetaNormalLF-Roman"/>
        <family val="2"/>
      </rPr>
      <t xml:space="preserve"> temperaturbereinigt (Tabellen 3.3.6)</t>
    </r>
  </si>
  <si>
    <t>In diesen Tabellen wird ein fiktiver Energieverbrauch für Raumwärme dargestellt, der sich ergeben hätte, wenn</t>
  </si>
  <si>
    <t>Dabei werden Korrekturfaktoren verwendet, die auf Basis von Gradtagszahlen (nach VDI 3807) und</t>
  </si>
  <si>
    <t>zur Vorratsbildung bei der Ermittlung des Verbrauchs eliminiert.</t>
  </si>
  <si>
    <r>
      <t xml:space="preserve">die Temperaturen konstant dem langjährigen Temperaturmittel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der Jahre 1990 bis 2011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entsprochen hätten.</t>
    </r>
  </si>
  <si>
    <t>Informationen über den Raumwärmeanteil am Energieverbrauch der Haushalte ermittelt werden. Bei den</t>
  </si>
  <si>
    <r>
      <t xml:space="preserve">privaten Haushalten werden zudem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abweichend vom Nachweis in den Energiebilanzen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Käufe von Heizöl</t>
    </r>
  </si>
  <si>
    <r>
      <t xml:space="preserve">In der </t>
    </r>
    <r>
      <rPr>
        <b/>
        <sz val="10"/>
        <rFont val="MetaNormalLF-Roman"/>
        <family val="2"/>
      </rPr>
      <t>Tabelle 3.3.6.7</t>
    </r>
    <r>
      <rPr>
        <sz val="10"/>
        <rFont val="MetaNormalLF-Roman"/>
        <family val="2"/>
      </rPr>
      <t xml:space="preserve"> werden die Ergebnisse des Energieverbrauchs für Heizen nach Gebäudetyp (Ein-, Zwei-</t>
    </r>
  </si>
  <si>
    <t>nach Gebäudetyp und mit Hilfe der Angaben des Mikrozensus über die Anteile der Wohnungen, die mit einem</t>
  </si>
  <si>
    <t>bestimmten Energieträger beheizt werden.</t>
  </si>
  <si>
    <t>und Mehrfamilienhaus) und Energieträgern dargestellt. Die Berechnung erfolgt mit Hilfe von Angaben aus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</si>
  <si>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-Online (Internetportal </t>
    </r>
    <r>
      <rPr>
        <sz val="10"/>
        <color rgb="FF0000FF"/>
        <rFont val="MetaNormalLF-Roman"/>
        <family val="2"/>
      </rPr>
      <t>www.co2online.de</t>
    </r>
    <r>
      <rPr>
        <sz val="10"/>
        <rFont val="MetaNormalLF-Roman"/>
        <family val="2"/>
      </rPr>
      <t>) über den durchschnittlichen Energieverbrauch je Quadratmeter</t>
    </r>
  </si>
  <si>
    <r>
      <t>Energiebilanzen (AGEB) die wichtigste Berechnungsgrundlage. Diese Daten werden durch weitere Quellen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</t>
    </r>
  </si>
  <si>
    <t xml:space="preserve">ergänzt. Die Energiebilanzen ermöglichen bereits die Ableitung wichtiger Kennziffern zu Struktur und </t>
  </si>
  <si>
    <t>Entwicklung des Energieverbrauchs. In den Darstellungen der UGR wird der Energieverbrauch nach Verbrauchs-</t>
  </si>
  <si>
    <t xml:space="preserve">bereichen weiter disaggregiert und nach 68 Produktionsbereichen dargestellt. Dadurch wird insbesondere eine </t>
  </si>
  <si>
    <t>Statistischen Bundesamtes ermöglicht.</t>
  </si>
  <si>
    <t xml:space="preserve">Verknüpfung der Energieverbrauchsdaten mit den vergleichbar gegliederten Input-Output-Tabellen des </t>
  </si>
  <si>
    <t>Eine umfassende Beschreibung der Methode, des Umfangs und der Anwendung der Energieberechnungen in</t>
  </si>
  <si>
    <r>
      <t xml:space="preserve">den UGR findet sich auf der Internetseite </t>
    </r>
    <r>
      <rPr>
        <sz val="10"/>
        <color rgb="FF0000FF"/>
        <rFont val="MetaNormalLF-Roman"/>
        <family val="2"/>
      </rPr>
      <t>www.destatis.de</t>
    </r>
    <r>
      <rPr>
        <sz val="10"/>
        <rFont val="MetaNormalLF-Roman"/>
        <family val="2"/>
      </rPr>
      <t xml:space="preserve"> unter Publikationen; Thematische Veröffentlichungen; </t>
    </r>
  </si>
  <si>
    <t>Umwelt; Umweltökonomische Gesamtrechnungen; Energie, Rohstoffe, Emissionen, Fachbeiträge für den Bereich</t>
  </si>
  <si>
    <t xml:space="preserve"> "Energie".</t>
  </si>
  <si>
    <r>
      <t>konzept</t>
    </r>
    <r>
      <rPr>
        <sz val="10"/>
        <rFont val="MetaNormalLF-Roman"/>
        <family val="2"/>
      </rPr>
      <t>. Dieses Konzept nimmt Bezug auf die inländischen Lieferungen von Energieträgern unabhängig davon,</t>
    </r>
  </si>
  <si>
    <t xml:space="preserve">ob es sich bei den Abnehmern um gebietsansässige oder gebietsfremde Wirtschaftseinheiten handelt. Die </t>
  </si>
  <si>
    <t>Energieverwendung von inländischen Wirtschaftseinheiten im Ausland bleibt dabei außer Betracht. Nach dem</t>
  </si>
  <si>
    <r>
      <t>Inländerkonzept</t>
    </r>
    <r>
      <rPr>
        <sz val="10"/>
        <rFont val="MetaNormalLF-Roman"/>
        <family val="2"/>
      </rPr>
      <t xml:space="preserve"> umfasst die gesamte Verwendung von Gütern auch den Verbrauch der inländischen Wirtschafts-</t>
    </r>
  </si>
  <si>
    <t>dagegen nicht einbezogen.</t>
  </si>
  <si>
    <t xml:space="preserve">einheiten in der übrigen Welt (= Inländerkonzept). Der Verbrauch gebietsfremder Einheiten im Inland wird </t>
  </si>
  <si>
    <t xml:space="preserve">Inland abgezogen, die der Inländer im Ausland addiert (siehe lfd. Nr. 44, 45). Die Bunkerungen der Schifffahrt </t>
  </si>
  <si>
    <t>und des Luftverkehrs werden bei der Berechnung des Übergangs ebenfalls entsprechend der Gebiets-</t>
  </si>
  <si>
    <t>ansässigkeit der Einheiten zugeordnet.</t>
  </si>
  <si>
    <t>Tabellenband. Die letzte Spalte der Tabelle enthält konkrete Verweise zu den Tabellen des Tabellenbandes.</t>
  </si>
  <si>
    <t xml:space="preserve">Die Tabelle dient gleichzeitig der Übersicht zu den Darstellungen des Energieverbrauchs im vorliegenden </t>
  </si>
  <si>
    <t xml:space="preserve">Produktionsbereich an nachfolgende Bereiche weitergegebenen Energiemenge. In der Regel wird die </t>
  </si>
  <si>
    <t xml:space="preserve">eingesetzte Energiemenge im Verlauf der Produktions- und Konsumaktivität eines Bereiches vollständig </t>
  </si>
  <si>
    <t xml:space="preserve">verbraucht (z. B. zum Antrieb von Maschinen, Geräten und Fahrzeugen oder zur Raumheizung) und letztlich als </t>
  </si>
  <si>
    <t>folgenden Produktionsstufen herstellen, wird die eingesetzte Energiemenge nur zu einem Teil verbraucht.</t>
  </si>
  <si>
    <t>Wärme an die Umwelt abgegeben. In Bereichen, die energetische Produkte zur Weiterverwendung in nach-</t>
  </si>
  <si>
    <t>Die Energieintensität (oder der spezifische Energieverbrauch) eines Produktionsbereichs gibt an, wie viel</t>
  </si>
  <si>
    <t xml:space="preserve">Energie zur Erwirtschaftung einer Einheit der dort erzielten wirtschaftlichen Leistung (Wertschöpfung) </t>
  </si>
  <si>
    <t>verbraucht wurde.</t>
  </si>
  <si>
    <t>Kumulierter Energieverbrauch (Tabellen 3.4)</t>
  </si>
  <si>
    <t>notwendige Energiemenge ermittelt. Dabei werden für die bedeutendsten Herkunftsländer der Importe die</t>
  </si>
  <si>
    <t>bereiche berücksichtigt. Für die übrigen Produktionsbereiche werden die gleichen Produktionsverhältnisse</t>
  </si>
  <si>
    <t>Die Summe von direktem Energieverbrauch der privaten Haushalte, der Ausfuhr von Energieträgern und von</t>
  </si>
  <si>
    <r>
      <t xml:space="preserve">indirektem Verbrauch ergibt den gesamten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kumulierten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Energieverbrauch. Aus Sicht der Endverwendung</t>
    </r>
  </si>
  <si>
    <t>von Gütern für Konsum- und Investitionszwecke bzw. als Exportgüter wird der Energieverbrauch, der bei der</t>
  </si>
  <si>
    <r>
      <t xml:space="preserve">Produktion dieser Güter insgesamt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im In- und Ausland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notwendig ist, als indirekter Verbrauch bezeichnet.</t>
    </r>
  </si>
  <si>
    <t>Bei der Berechnung des indirekten Energieverbrauchs wird die für die Herstellung von Importgütern</t>
  </si>
  <si>
    <t>Einsatzverhältnisse von Energie für die Energiebereiche und andere verbrauchsintensive Produktions-</t>
  </si>
  <si>
    <t>wie im Inland unterstellt. Der Gesamtaufwand an Energie wird mit Hilfe der Input-Output-Analyse auf Basis</t>
  </si>
  <si>
    <t xml:space="preserve">von hybriden Input-Output-Tabellen ermittelt. Die kumulierten Berechnungen für die Produktionsbereiche </t>
  </si>
  <si>
    <t>werden für das Jahr 2008 in der Gliederung in Anlehnung an die Systematik der WZ 2008 dargestellt.</t>
  </si>
  <si>
    <t>Der emissionsrelevante Energieverbrauch ist Grundlage zur Ermittlung energiebedingter Luftemissionen und</t>
  </si>
  <si>
    <t>in einem Produktionsbereich ursächlich für die Entstehung von Luftemissionen ist. Er enthält auch den</t>
  </si>
  <si>
    <t>Energieverbrauch an Biokraftstoffen, der zum Ausstoß von Treibhausgasen und von sonstigen Luftschad-</t>
  </si>
  <si>
    <t>stoffen führt.</t>
  </si>
  <si>
    <t>Der emissionsrelevante Energieverbrauch wird sowohl nach Produktionsbereichen (Tabellen 3.5.1 und 3.5.2)</t>
  </si>
  <si>
    <t>als auch nach Wirtschaftsbereichen (Tabellen 3.5.3) dargestellt .</t>
  </si>
  <si>
    <t>1 Mineralölstatistik des Bundesamtes für Wirtschaft und Ausfuhrkontrolle (BAFA), Energiestatistik des Statistischen Bundesamtes,</t>
  </si>
  <si>
    <t>Kraftfahrzeugzulassungsstatistik des Kraftfahrtbundesamtes (KBA), Kraftstoffberechnungen des Deutschen Instituts für</t>
  </si>
  <si>
    <t>Wirtschaft (DIW).</t>
  </si>
  <si>
    <t>zwar der Treibhausgase und anderer Luftemissionen. Er stellt diejenige Energiemenge dar, deren Verbrauch</t>
  </si>
  <si>
    <t>Bruttoinlandsprodukt</t>
  </si>
  <si>
    <t xml:space="preserve">Wert der im Inland erwirtschafteten Leistung einer Volkswirtschaft in einer Periode. </t>
  </si>
  <si>
    <t>Bruttowertschöpfung</t>
  </si>
  <si>
    <t xml:space="preserve">Produktionswert abzüglich Vorleistungen für einzelne Wirtschaftsbereiche; umfasst also </t>
  </si>
  <si>
    <t xml:space="preserve">nur den im Produktionsprozess geschaffenen Mehrwert. Die Bruttowertschöpfung wird zu </t>
  </si>
  <si>
    <t>Herstellungspreisen nachgewiesen.</t>
  </si>
  <si>
    <t>Direkte Energie</t>
  </si>
  <si>
    <t>Energieverbrauch der inländischen Produktionsbereiche und privaten Haushalte, Exporte</t>
  </si>
  <si>
    <t>von Energie sowie Bestandsveränderungen.</t>
  </si>
  <si>
    <t>Direkter Energieverbrauch der privaten Haushalte</t>
  </si>
  <si>
    <t xml:space="preserve">Energieverbrauch der privaten Haushalte für Wohnen und bei der Nutzung von </t>
  </si>
  <si>
    <t>Kraftfahrzeugen.</t>
  </si>
  <si>
    <t>Direkter Energieverbrauch im Inland</t>
  </si>
  <si>
    <t xml:space="preserve">Der direkte Energieverbrauch bildet den Verbrauch an energiehaltigen Rohstoffen und </t>
  </si>
  <si>
    <t>Materialien ab, die im Inland direkt für wirtschaftliche Aktivitäten (Produktion und Konsum)</t>
  </si>
  <si>
    <t>eingesetzt werden, unabhängig von deren Aggregatzustand.</t>
  </si>
  <si>
    <t>Endenergie</t>
  </si>
  <si>
    <t xml:space="preserve">Die dem Endverbraucher nach Umwandlungs- und Transportvorgängen zur Verfügung </t>
  </si>
  <si>
    <t>stehende Energie.</t>
  </si>
  <si>
    <t>Der Endenergieverbrauch ist die Summe der zur unmittelbaren Erzeugung von Nutzenergie</t>
  </si>
  <si>
    <t>verwendeten Primär- und Sekundärenergieträger. In der Energiebilanz ist der Endenergie-</t>
  </si>
  <si>
    <t>verbrauch als letzte Stufe der Energieverwendung aufgeführt. Energetisch handelt es sich</t>
  </si>
  <si>
    <t>jedoch nicht um die letzte Stufe der Energieverwendung. Es folgen noch die Nutzenergie-</t>
  </si>
  <si>
    <t xml:space="preserve">stufe (z. B. Nutzung als Licht, Wärme, mechanische Energie) und die </t>
  </si>
  <si>
    <t>Energiedienstleistungen.</t>
  </si>
  <si>
    <t>Energiebilanzen</t>
  </si>
  <si>
    <t xml:space="preserve">Die Energiebilanz ist eine systematische Aufstellung des Aufkommens und der Verwendung </t>
  </si>
  <si>
    <t xml:space="preserve">der einzelnen Energieträger in einer Volkswirtschaft während einer Periode. Sie bieten </t>
  </si>
  <si>
    <t xml:space="preserve">tabellarisch eine Übersicht der energiewirtschaftlichen Verflechtungen und erlauben damit </t>
  </si>
  <si>
    <t xml:space="preserve">nicht nur Aussagen über den Verbrauch von Energieträgern in den einzelnen Sektoren, </t>
  </si>
  <si>
    <t xml:space="preserve">sondern geben auch Auskunft über ihren Fluss von Erzeugung bis Verwendung in den </t>
  </si>
  <si>
    <t>einzelnen Erzeugungs-, Umwandlungs und Verbrauchsbereichen. Die Ergebnisse werden</t>
  </si>
  <si>
    <t>von der Arbeitsgemeinschaft Energiebilanzen im Internet zur Verfügung gestellt:</t>
  </si>
  <si>
    <t>www.ag-energiebilanzen.de</t>
  </si>
  <si>
    <t xml:space="preserve">Die Energieintensität eines Bereichs gibt an, wie viel Energie zur Erstellung einer Einheit </t>
  </si>
  <si>
    <t xml:space="preserve">der dort erzielten wirtschaftlichen Leistung (die Bruttowertschöpfung) verbraucht wurde. </t>
  </si>
  <si>
    <t xml:space="preserve">Bei der Darstellung der Energieintensität im Zeitablauf wird die wirtschaftliche Bezugsgröße </t>
  </si>
  <si>
    <t>in preisbereinigter Form zugrunde gelegt.</t>
  </si>
  <si>
    <t>Energieproduktivität</t>
  </si>
  <si>
    <t xml:space="preserve">Sie drückt aus, wie viel Bruttoinlandsprodukt (in Euro, preisbereinigt) je eingesetzter </t>
  </si>
  <si>
    <t>Einheit Primärenergie (in Petajoule) erwirtschaftet wird.</t>
  </si>
  <si>
    <t xml:space="preserve">Als Energieträger werden alle Quellen bzw. Stoffe bezeichnet, in denen Energie mechanisch, </t>
  </si>
  <si>
    <t xml:space="preserve">thermisch, chemisch oder physikalisch gespeichert ist. Aus Energieträgern kann direkt oder </t>
  </si>
  <si>
    <t xml:space="preserve">durch Umwandlung Energie gewonnen werden. Unterschieden werden Primär- und </t>
  </si>
  <si>
    <r>
      <t>Sekundärenergieträger</t>
    </r>
    <r>
      <rPr>
        <i/>
        <sz val="10"/>
        <rFont val="MetaNormalLF-Roman"/>
        <family val="2"/>
      </rPr>
      <t>. Bei Primärenergieträgern</t>
    </r>
    <r>
      <rPr>
        <sz val="10"/>
        <rFont val="MetaNormalLF-Roman"/>
        <family val="2"/>
      </rPr>
      <t xml:space="preserve"> handelt es sich um Energieträger, die </t>
    </r>
  </si>
  <si>
    <t>keiner Umwandlung unterworfen werden, z. B. Kohle, Erdgas sowie erneuerbare Energien.</t>
  </si>
  <si>
    <r>
      <t>Sekundärenergieträger</t>
    </r>
    <r>
      <rPr>
        <sz val="10"/>
        <rFont val="MetaNormalLF-Roman"/>
        <family val="2"/>
      </rPr>
      <t xml:space="preserve"> sind Energieträger, die aus Umwandlung von Primärenergieträgern</t>
    </r>
  </si>
  <si>
    <t>entstehen, wie Mineralölprodukte, Strom oder Fernwärme.</t>
  </si>
  <si>
    <t>Der Energieverbrauch ergibt sich aus der Differenz zwischen der in einem Wirtschaftsbereich</t>
  </si>
  <si>
    <t>eingesetzten und der von diesem Wirtschaftsbereich an nachfolgende Bereiche weiterge-</t>
  </si>
  <si>
    <t xml:space="preserve">gebenen Energiemenge. In der Regel wird die eingesetzte Energiemenge im Verlauf der </t>
  </si>
  <si>
    <t>Produktions- und Konsumaktivität eines Bereichs vollständig verbraucht (z. B. zum Antrieb</t>
  </si>
  <si>
    <t xml:space="preserve">von Maschinen, Geräten und Fahrzeugen oder Raumheizung) und letztlich als Wärme an die </t>
  </si>
  <si>
    <t>Umwelt abgegeben.</t>
  </si>
  <si>
    <t xml:space="preserve">Als erneuerbare Energien werden regenerative Energieträger bezeichnet, die entweder auf </t>
  </si>
  <si>
    <t>permanent vorhandene oder sich auf in überschaubaren Zeiträumen von wenigen Genera-</t>
  </si>
  <si>
    <t xml:space="preserve">tionen regenerierende Energieströme zurückführen lassen. Zu den erneuerbaren Energien </t>
  </si>
  <si>
    <t xml:space="preserve">zählen u. a. Wasserkraft, Windkraft, Fotovoltaik, Solarenergie und Geothermie sowie </t>
  </si>
  <si>
    <t>Biomasse wie Brennholz un der biologisch abbaubare Anteil von Haushaltsabfällen.</t>
  </si>
  <si>
    <t>Indirekte Energie</t>
  </si>
  <si>
    <t xml:space="preserve">Energieverbrauch bei der Herstellung von Gütern. Der indirekte Energieverbrauch im Inland </t>
  </si>
  <si>
    <t xml:space="preserve">bezieht sich auf den Einsatz von Energie bei der inländischen Güterherstellung. Das </t>
  </si>
  <si>
    <r>
      <t xml:space="preserve">gesamte Aufkommen an indirekter Energie bezieht sich auf die insgesamt </t>
    </r>
    <r>
      <rPr>
        <sz val="10"/>
        <rFont val="Symbol"/>
        <family val="1"/>
        <charset val="2"/>
      </rPr>
      <t>-</t>
    </r>
    <r>
      <rPr>
        <sz val="10"/>
        <rFont val="MetaNormalLF-Roman"/>
        <family val="2"/>
      </rPr>
      <t xml:space="preserve"> im In- und </t>
    </r>
  </si>
  <si>
    <r>
      <t xml:space="preserve">Ausland </t>
    </r>
    <r>
      <rPr>
        <sz val="10"/>
        <rFont val="Symbol"/>
        <family val="1"/>
        <charset val="2"/>
      </rPr>
      <t>-</t>
    </r>
    <r>
      <rPr>
        <sz val="10"/>
        <rFont val="MetaNormalLF-Roman"/>
        <family val="2"/>
      </rPr>
      <t xml:space="preserve"> benötigte Energie zur Herstellung der Güter der letzten Verwendung (Konsum- </t>
    </r>
  </si>
  <si>
    <t>und Investitionsgüter, Exporte), enthält also neben der indirekten Energie im Inland auch</t>
  </si>
  <si>
    <t>die Energie, die für die Herstellung der Importgüter benötigt wird.</t>
  </si>
  <si>
    <t>Inlandskonzept</t>
  </si>
  <si>
    <t xml:space="preserve">Es wird auch Arbeitsortkonzept genannt. Es misst alle in einem Wirtschaftsgebiet </t>
  </si>
  <si>
    <t>erbrachten wirtschaftlichen Leistungen, unabhängig davon, wer sie erbracht hat.</t>
  </si>
  <si>
    <t>Inländerkonzept (VGR-Konzept)</t>
  </si>
  <si>
    <t xml:space="preserve">Es wird auch Wohnortkonzept genannt. Es misst die wirtschaftlichen Leistungen aller </t>
  </si>
  <si>
    <t>inländischen Wirtschaftseinheiten, unabhängig davon, an welchem Ort sie erbracht wurden.</t>
  </si>
  <si>
    <t xml:space="preserve">Das Inländerkonzept stellt die wirtschaftlichen Tätigkeiten der Wirtschaftseinheiten dar, die </t>
  </si>
  <si>
    <t xml:space="preserve">ihren ständigen Sitz oder Wohnsitz im Wirtschaftsgebiet haben (Gebietsansässiger </t>
  </si>
  <si>
    <t>Inländer). Wirtschaftseinheiten, die ihren ständigen Sitz nicht im deutschen Wirtschafts-</t>
  </si>
  <si>
    <t>gebiet haben (Gebietsfremde), werden der "Übrigen Welt" zugeordnet.</t>
  </si>
  <si>
    <t xml:space="preserve">Die "Kleinverbraucher" sind ein Verbrauchssektor in den Energiebilanzen. Der Bereich </t>
  </si>
  <si>
    <t xml:space="preserve">umfasst "Gewerbe, Handel und Dienstleistungen und übrige Verbraucher". Dazu gehören </t>
  </si>
  <si>
    <t>insbesondere öffentliche und private Dienstleistungen, Militär, Handwerk und Klein-</t>
  </si>
  <si>
    <t>industrie, Baugewerbe sowie Land- und Forstwirtschaft.</t>
  </si>
  <si>
    <t>Kumulierte Energie</t>
  </si>
  <si>
    <t>Die Summe von direktem und indirektem Energieverbrauch.</t>
  </si>
  <si>
    <t>Letzte Verwendung (von Gütern)</t>
  </si>
  <si>
    <t xml:space="preserve">Gesamte Verwendung abzüglich Vorleistungen. Umfasst die Güter der Verwendungsseite </t>
  </si>
  <si>
    <t xml:space="preserve">des Inlandsprodukts: den Konsum der privaten Haushalte, der privaten Organisationen </t>
  </si>
  <si>
    <t xml:space="preserve">ohne Erwerbszweck und des Staates, die Bruttoanlageinvestitionen (Ausrüstungs- und </t>
  </si>
  <si>
    <t>Bauinvestitionen), die Vorratsveränderungen sowie den Außenbeitrag.</t>
  </si>
  <si>
    <t>Der Primärenergieverbrauch im Inland basiert auf den im Inland gewonnenen Primärenergie-</t>
  </si>
  <si>
    <t xml:space="preserve">trägern und sämtlichen importierten Energieträgern abzüglich der Ausfuhr von Energie (und </t>
  </si>
  <si>
    <t xml:space="preserve">ohne Hochseebunkerungen). Aus Verwendungssicht entspricht das der Summe der für </t>
  </si>
  <si>
    <t xml:space="preserve">energetische Zwecke (Endenergieverbrauch und Eigenverbrauch der Energiesektoren) und </t>
  </si>
  <si>
    <t>für nicht-energetische Zwecke (z. B. in der Chemie) eingesetzten Energie, der durch</t>
  </si>
  <si>
    <t>inländische Umwandlung von Energie entstehenden Verluste, der Fackel- und Leitungs-</t>
  </si>
  <si>
    <t>verluste sowie der in den Energiebilanzen nachgewiesenen statistischen Differenzen.</t>
  </si>
  <si>
    <t xml:space="preserve">Darstellungsbereiche in den Input-Output-Tabellen (IOT). Die Produktionsbereiche werden </t>
  </si>
  <si>
    <t xml:space="preserve">in der Input-Output-Rechnung unter streng fachlichen Gesichtspunkten gebildet und als </t>
  </si>
  <si>
    <t>homogene Produktionseinheiten abgegrenzt. Sie sind jeweils durch die Herstellung einer</t>
  </si>
  <si>
    <t>bestimmten Gütergruppe charakterisiert. Sie produzieren jeweils nur die Güter einer Güter-</t>
  </si>
  <si>
    <t>gruppe, und zwar alle und nur diese. In den IOT des Statistischen Bundesamtes wird nach</t>
  </si>
  <si>
    <t>71 Produktionsbereichen unterschieden.</t>
  </si>
  <si>
    <t>Temperaturbereinigung</t>
  </si>
  <si>
    <r>
      <t xml:space="preserve">Ein mathematisches Verfahren </t>
    </r>
    <r>
      <rPr>
        <sz val="10"/>
        <rFont val="Symbol"/>
        <family val="1"/>
        <charset val="2"/>
      </rPr>
      <t>-</t>
    </r>
    <r>
      <rPr>
        <sz val="10"/>
        <rFont val="MetaNormalLF-Roman"/>
        <family val="2"/>
      </rPr>
      <t xml:space="preserve"> z. B. zur Berechnung des Energieverbrauchs der privaten </t>
    </r>
  </si>
  <si>
    <r>
      <t xml:space="preserve">Haushalte für Raumwärme </t>
    </r>
    <r>
      <rPr>
        <sz val="10"/>
        <rFont val="Symbol"/>
        <family val="1"/>
        <charset val="2"/>
      </rPr>
      <t>-</t>
    </r>
    <r>
      <rPr>
        <sz val="10"/>
        <rFont val="MetaNormalLF-Roman"/>
        <family val="2"/>
      </rPr>
      <t xml:space="preserve"> bei der rechnerisch Temperaturschwankungen eliminiert </t>
    </r>
  </si>
  <si>
    <t>werden. In den UGR werden dazu Angaben zu den Gradtagszahlen nach VDI-Richtlinie 3807</t>
  </si>
  <si>
    <t>herangezogen. Die täglichen Gradtagszahlen geben die Differenz der Tagesmittel-</t>
  </si>
  <si>
    <t>temperaturen zu einer festgelegten mittleren Raumtemperatur von 20,0°C an.</t>
  </si>
  <si>
    <r>
      <t>Tabelle 3.1.1: Aufkommen und Verwendung von Energie - Aggregate und Kennziffern</t>
    </r>
    <r>
      <rPr>
        <b/>
        <vertAlign val="superscript"/>
        <sz val="12"/>
        <rFont val="MetaNormalLF-Roman"/>
        <family val="2"/>
      </rPr>
      <t>*)</t>
    </r>
  </si>
  <si>
    <t>Mrd. EUR</t>
  </si>
  <si>
    <t>- Umwandlungsausstoß</t>
  </si>
  <si>
    <t>und Verwendung von Energie". Die Tabelle enthält überwiegend Daten aus den Energiebilanzen und</t>
  </si>
  <si>
    <t>Auswertungstabellen der Arbeitsgemeinschaft Energiebilanzen.</t>
  </si>
  <si>
    <t xml:space="preserve">Aggregate und Kennziffern </t>
  </si>
  <si>
    <r>
      <t xml:space="preserve">Die </t>
    </r>
    <r>
      <rPr>
        <b/>
        <sz val="10"/>
        <rFont val="MetaNormalLF-Roman"/>
        <family val="2"/>
      </rPr>
      <t>Tabelle 3.1.1</t>
    </r>
    <r>
      <rPr>
        <sz val="10"/>
        <rFont val="MetaNormalLF-Roman"/>
        <family val="2"/>
      </rPr>
      <t xml:space="preserve"> gibt einen schnellen Überblick über die wichtigsten Sachverhalte zum Thema "Aufkommen</t>
    </r>
  </si>
  <si>
    <r>
      <t>Tabelle 3.2.1.1: Verwendung von Energie nach Energieträgern (Inländerkonzept)</t>
    </r>
    <r>
      <rPr>
        <b/>
        <vertAlign val="superscript"/>
        <sz val="14"/>
        <rFont val="MetaNormalLF-Roman"/>
        <family val="2"/>
      </rPr>
      <t>*)</t>
    </r>
  </si>
  <si>
    <t xml:space="preserve">    und Bunkerungssaldo (Inländerkonzept).</t>
  </si>
  <si>
    <r>
      <t>Tabelle 3.2.1.2: Verwendung von Energie nach Energieträgern (Inländerkonzept)</t>
    </r>
    <r>
      <rPr>
        <b/>
        <vertAlign val="superscript"/>
        <sz val="14"/>
        <rFont val="MetaNormalLF-Roman"/>
        <family val="2"/>
      </rPr>
      <t>*)</t>
    </r>
  </si>
  <si>
    <r>
      <rPr>
        <sz val="9"/>
        <rFont val="Calibri"/>
        <family val="2"/>
      </rPr>
      <t>−</t>
    </r>
  </si>
  <si>
    <r>
      <rPr>
        <i/>
        <sz val="9"/>
        <rFont val="Calibri"/>
        <family val="2"/>
      </rPr>
      <t>−</t>
    </r>
  </si>
  <si>
    <r>
      <t>Tabelle 3.2.1.3: Verwendung von Energie nach Energieträgern (Inländerkonzept)</t>
    </r>
    <r>
      <rPr>
        <b/>
        <vertAlign val="superscript"/>
        <sz val="14"/>
        <rFont val="MetaNormalLF-Roman"/>
        <family val="2"/>
      </rPr>
      <t>*)</t>
    </r>
  </si>
  <si>
    <t>- Ausstoß der Umwandlungsbereiche</t>
  </si>
  <si>
    <r>
      <t>Tabelle 3.2.2.1: Verwendung von Energie nach Produktionsbereichen (Inländerkonzept)</t>
    </r>
    <r>
      <rPr>
        <b/>
        <vertAlign val="superscript"/>
        <sz val="14"/>
        <rFont val="MetaNormalLF-Roman"/>
        <family val="2"/>
      </rPr>
      <t>*)</t>
    </r>
  </si>
  <si>
    <r>
      <t>Tabelle 3.2.2.2: Verwendung von Energie nach Produktionsbereichen (Inländerkonzept)</t>
    </r>
    <r>
      <rPr>
        <b/>
        <vertAlign val="superscript"/>
        <sz val="12"/>
        <rFont val="MetaNormalLF-Roman"/>
        <family val="2"/>
      </rPr>
      <t>*)</t>
    </r>
  </si>
  <si>
    <r>
      <t>Tabelle 3.2.2.3: Verwendung von Energie nach Produktionsbereichen (Inländerkonzept)</t>
    </r>
    <r>
      <rPr>
        <b/>
        <vertAlign val="superscript"/>
        <sz val="14"/>
        <rFont val="MetaNormalLF-Roman"/>
        <family val="2"/>
      </rPr>
      <t>*)</t>
    </r>
  </si>
  <si>
    <r>
      <t>Tabelle 3.2.3.1: Verwendung von Energie nach Energieträgern und Produktionsbereichen 2000 (Inländerkonzept)</t>
    </r>
    <r>
      <rPr>
        <b/>
        <vertAlign val="superscript"/>
        <sz val="14"/>
        <rFont val="MetaNormalLF-Roman"/>
        <family val="2"/>
      </rPr>
      <t>*)</t>
    </r>
  </si>
  <si>
    <r>
      <t xml:space="preserve">Alle Produktionsbereiche u. private Haushalte (Inländerkonzept) </t>
    </r>
    <r>
      <rPr>
        <b/>
        <vertAlign val="superscript"/>
        <sz val="9"/>
        <rFont val="MetaNormalLF-Roman"/>
        <family val="2"/>
      </rPr>
      <t>3)</t>
    </r>
  </si>
  <si>
    <t>2) Einschließlich Biogas- und Erzeugungsanlagen sonstiger Energieerzeuger.</t>
  </si>
  <si>
    <t>3) Entspricht Summe der Zeilen 13 und 46 der Tabelle 3.1.2.</t>
  </si>
  <si>
    <r>
      <t>Tabelle 3.2.3.2: Verwendung von Energie nach Energieträgern und Produktionsbereichen 2005 (Inländerkonzept)</t>
    </r>
    <r>
      <rPr>
        <b/>
        <vertAlign val="superscript"/>
        <sz val="14"/>
        <rFont val="MetaNormalLF-Roman"/>
        <family val="2"/>
      </rPr>
      <t>*)</t>
    </r>
  </si>
  <si>
    <r>
      <t xml:space="preserve">CPA </t>
    </r>
    <r>
      <rPr>
        <vertAlign val="superscript"/>
        <sz val="9"/>
        <rFont val="MetaNormalLF-Roman"/>
        <family val="2"/>
      </rPr>
      <t>1)</t>
    </r>
  </si>
  <si>
    <r>
      <t>Tabelle 3.2.3.3: Verwendung von Energie nach Energieträgern und Produktionsbereichen 2010 (Inländerkonzept)</t>
    </r>
    <r>
      <rPr>
        <b/>
        <vertAlign val="superscript"/>
        <sz val="14"/>
        <rFont val="MetaNormalLF-Roman"/>
        <family val="2"/>
      </rPr>
      <t>*)</t>
    </r>
  </si>
  <si>
    <r>
      <t>Alle Produktionsbereiche u. private Haushalte (Inländerkonzept) 3</t>
    </r>
    <r>
      <rPr>
        <b/>
        <vertAlign val="superscript"/>
        <sz val="9"/>
        <rFont val="MetaNormalLF-Roman"/>
        <family val="2"/>
      </rPr>
      <t>)</t>
    </r>
  </si>
  <si>
    <r>
      <t>Tabelle 3.2.3.4: Verwendung von Energie nach Energieträgern und Produktionsbereichen 2011 (Inländerkonzept)</t>
    </r>
    <r>
      <rPr>
        <b/>
        <vertAlign val="superscript"/>
        <sz val="14"/>
        <rFont val="MetaNormalLF-Roman"/>
        <family val="2"/>
      </rPr>
      <t>*)</t>
    </r>
  </si>
  <si>
    <r>
      <t>Tabelle 3.2.4: Umwandlungsbereiche: Umwandlungseinsatz und Umwandlungsausstoß</t>
    </r>
    <r>
      <rPr>
        <b/>
        <vertAlign val="superscript"/>
        <sz val="14"/>
        <rFont val="MetaNormalLF-Roman"/>
        <family val="2"/>
      </rPr>
      <t>*)</t>
    </r>
  </si>
  <si>
    <t>Umwandlungsausstoß (PJ)</t>
  </si>
  <si>
    <t>Umwandlungsausstoß in Prozent von insgesamt</t>
  </si>
  <si>
    <t>2) Ohne Stromerzeugungsanlagen.</t>
  </si>
  <si>
    <t>Aufkommen und Verwendung von Energie - Aggregate und Kennziffern</t>
  </si>
  <si>
    <t>Aufkommen und Verwendung von Energie sowie Primärenergieverbrauch (Staffelrechnung)</t>
  </si>
  <si>
    <t>Verwendung von Energie nach Energieträgern, Produktionsbereichen und privaten Haushalten</t>
  </si>
  <si>
    <r>
      <t>Tabelle 3.3.1.1: Primärenergieverbrauch im Inland - Kraftwerksverluste und Eigenverbrauch beim Verbraucher</t>
    </r>
    <r>
      <rPr>
        <b/>
        <vertAlign val="superscript"/>
        <sz val="14"/>
        <rFont val="MetaNormalLF-Roman"/>
        <family val="2"/>
      </rPr>
      <t>*)</t>
    </r>
  </si>
  <si>
    <r>
      <t>Tabelle 3.3.1.2: Primärenergieverbrauch im Inland - Kraftwerksverluste und Eigenverbrauch beim Verbraucher</t>
    </r>
    <r>
      <rPr>
        <b/>
        <vertAlign val="superscript"/>
        <sz val="14"/>
        <rFont val="MetaNormalLF-Roman"/>
        <family val="2"/>
      </rPr>
      <t>*)</t>
    </r>
  </si>
  <si>
    <r>
      <t>Tabelle 3.3.1.3: Primärenergieverbrauch im Inland - Kraftwerksverluste und Eigenverbrauch beim Verbraucher</t>
    </r>
    <r>
      <rPr>
        <b/>
        <vertAlign val="superscript"/>
        <sz val="14"/>
        <rFont val="MetaNormalLF-Roman"/>
        <family val="2"/>
      </rPr>
      <t>*)</t>
    </r>
  </si>
  <si>
    <r>
      <t>Tabelle 3.3.2: Primärenergieintensität im Inland - Kraftwerksverluste und Eigenverbrauch beim Verbraucher</t>
    </r>
    <r>
      <rPr>
        <b/>
        <vertAlign val="superscript"/>
        <sz val="14"/>
        <rFont val="MetaNormalLF-Roman"/>
        <family val="2"/>
      </rPr>
      <t>*)</t>
    </r>
  </si>
  <si>
    <t>Die Energieintensität der Energiebereiche wurde abweichend unter Bezugnahme auf den phyischen Energieausstoß (Energiegewinnung bzw. Umwandlungsausstoß in Joule) ermittelt.</t>
  </si>
  <si>
    <r>
      <t xml:space="preserve">Endenergieverbrauch (EB) </t>
    </r>
    <r>
      <rPr>
        <vertAlign val="superscript"/>
        <sz val="9"/>
        <rFont val="MetaNormalLF-Roman"/>
        <family val="2"/>
      </rPr>
      <t>1)</t>
    </r>
  </si>
  <si>
    <t>Umwandlungsausstoß der Kraftwerke</t>
  </si>
  <si>
    <r>
      <rPr>
        <b/>
        <sz val="9"/>
        <rFont val="Calibri"/>
        <family val="2"/>
      </rPr>
      <t>−</t>
    </r>
  </si>
  <si>
    <t>Endenergieverbrauch (EB) 1)</t>
  </si>
  <si>
    <r>
      <t>Tabelle 3.3.4.1: Primärenergieverbrauch im Inland - Kraftwerksverluste und Eigenverbrauch beim Energieerzeuger</t>
    </r>
    <r>
      <rPr>
        <b/>
        <vertAlign val="superscript"/>
        <sz val="14"/>
        <rFont val="MetaNormalLF-Roman"/>
        <family val="2"/>
      </rPr>
      <t>*)</t>
    </r>
  </si>
  <si>
    <t>4) Fackel- und Leitungsverluste werden nicht dem Verbraucher zugeordnet.</t>
  </si>
  <si>
    <t xml:space="preserve">3) Differenz zwischen aufkommensseitiger und verwendungsseitiger Berechnung. </t>
  </si>
  <si>
    <r>
      <t>Tabelle 3.3.4.2: Primärenergieverbrauch im Inland - Kraftwerksverluste und Eigenverbrauch beim Energieerzeuger</t>
    </r>
    <r>
      <rPr>
        <b/>
        <vertAlign val="superscript"/>
        <sz val="14"/>
        <rFont val="MetaNormalLF-Roman"/>
        <family val="2"/>
      </rPr>
      <t>*)</t>
    </r>
  </si>
  <si>
    <r>
      <t>Tabelle 3.3.5: Primärenergieintensität im Inland - Kraftwerksverluste und Eigenverbrauch beim Energieerzeuger</t>
    </r>
    <r>
      <rPr>
        <b/>
        <vertAlign val="superscript"/>
        <sz val="14"/>
        <rFont val="MetaNormalLF-Roman"/>
        <family val="2"/>
      </rPr>
      <t>*)</t>
    </r>
  </si>
  <si>
    <t>*) Die Energieintensität der Energiebereiche wurde abweichend unter Bezugnahme auf den physischen Energieausstoß (Energiegewinnung bzw. Umwandlungsausstoß in Joule) ermittelt.</t>
  </si>
  <si>
    <t>des Rheinisch-Westfälischen Instituts für Wirtschaftsforschung (RWI 2011), einschl. Bereinigung der Lagerhaltung von leichtem Heizöl, ohne Kraftstoffe.</t>
  </si>
  <si>
    <t xml:space="preserve">*) Eigene Berechnungen nach Angaben des Bundesverbandes der Energie- und Wasserwirtschaft (BDEW) und </t>
  </si>
  <si>
    <r>
      <t xml:space="preserve">2) 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Z. B. für Duschen.  </t>
    </r>
  </si>
  <si>
    <t xml:space="preserve">Tabelle 3.3.6.1: Energieverbrauch der privaten Haushalte für Wohnen nach Energieträgern und </t>
  </si>
  <si>
    <r>
      <t>nach Anwendungsbereichen (temperaturbereinigt)</t>
    </r>
    <r>
      <rPr>
        <b/>
        <vertAlign val="superscript"/>
        <sz val="14"/>
        <rFont val="MetaNormalLF-Roman"/>
        <family val="2"/>
      </rPr>
      <t>*)</t>
    </r>
  </si>
  <si>
    <r>
      <t>Tabelle 3.3.6.2: Energieverbrauch der privaten Haushalte für Wohnen (temperaturbereinigt)</t>
    </r>
    <r>
      <rPr>
        <b/>
        <vertAlign val="superscript"/>
        <sz val="14"/>
        <rFont val="MetaNormalLF-Roman"/>
        <family val="2"/>
      </rPr>
      <t>*)</t>
    </r>
  </si>
  <si>
    <r>
      <t>Tabelle 3.3.6.3: Energieverbrauch der privaten Haushalte für Wohnen (temperaturbereinigt)</t>
    </r>
    <r>
      <rPr>
        <b/>
        <vertAlign val="superscript"/>
        <sz val="14"/>
        <rFont val="MetaNormalLF-Roman"/>
        <family val="2"/>
      </rPr>
      <t>*)</t>
    </r>
  </si>
  <si>
    <r>
      <t>Tabelle 3.3.6.4: Energieverbrauch je Haushalt für Wohnen (temperaturbereinigt)</t>
    </r>
    <r>
      <rPr>
        <b/>
        <vertAlign val="superscript"/>
        <sz val="14"/>
        <rFont val="MetaNormalLF-Roman"/>
        <family val="2"/>
      </rPr>
      <t>*)</t>
    </r>
  </si>
  <si>
    <r>
      <t>Tabelle 3.3.6.5: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der privaten Haushalte  - direkt und indirekt</t>
    </r>
    <r>
      <rPr>
        <b/>
        <vertAlign val="superscript"/>
        <sz val="14"/>
        <rFont val="MetaNormalLF-Roman"/>
        <family val="2"/>
      </rPr>
      <t>*)</t>
    </r>
  </si>
  <si>
    <t>1 000</t>
  </si>
  <si>
    <r>
      <t>Mill. m</t>
    </r>
    <r>
      <rPr>
        <vertAlign val="superscript"/>
        <sz val="9"/>
        <rFont val="MetaNormalLF-Roman"/>
        <family val="2"/>
      </rPr>
      <t>2</t>
    </r>
  </si>
  <si>
    <t>1) Vorläufiges Ergebnis.</t>
  </si>
  <si>
    <t>1) Vorläufiges Ergebnis. -2) Z. B. für Duschen.</t>
  </si>
  <si>
    <t>Energie je Haushalt</t>
  </si>
  <si>
    <t>3 und mehr Personen-Haushalt</t>
  </si>
  <si>
    <t>2-Personen-Haushalt</t>
  </si>
  <si>
    <t>1-Personen-Haushalt</t>
  </si>
  <si>
    <t>Energie für Raumwärme insgesamt</t>
  </si>
  <si>
    <t>Haushalte nach Haushaltsgrößen</t>
  </si>
  <si>
    <r>
      <t>Tabelle 3.3.6.6: Energie für Raumwärme nach Haushaltsgrößenklassen</t>
    </r>
    <r>
      <rPr>
        <b/>
        <vertAlign val="superscript"/>
        <sz val="14"/>
        <rFont val="MetaNormalLF-Roman"/>
        <family val="2"/>
      </rPr>
      <t>*)</t>
    </r>
  </si>
  <si>
    <t>Haupt-heizungen</t>
  </si>
  <si>
    <t>davon</t>
  </si>
  <si>
    <t>Einfamilienhaus</t>
  </si>
  <si>
    <t>Zweifamilienhaus</t>
  </si>
  <si>
    <t>Mehrfamilienhaus</t>
  </si>
  <si>
    <t>Anteil Energieverbrauch nach Gebäudetypen an Gebäuden insgesamt (%)</t>
  </si>
  <si>
    <t>Anteil Energieverbrauch an Energieverbrauch insgesamt (%)</t>
  </si>
  <si>
    <t>Tabelle 3.3.6.7: Energie für Raumwärme nach Gebäudetypen und Energieträgern</t>
  </si>
  <si>
    <r>
      <t>2011</t>
    </r>
    <r>
      <rPr>
        <vertAlign val="superscript"/>
        <sz val="10"/>
        <rFont val="MetaNormalLF-Roman"/>
        <family val="2"/>
      </rPr>
      <t>1)</t>
    </r>
  </si>
  <si>
    <t>2) Einschl. Zusatzheizungen.</t>
  </si>
  <si>
    <t>3) Nur Sammelheizung.</t>
  </si>
  <si>
    <t>6) Quelle: Mikrozensus 2010. Summe im Jahr 2010 ist größer als 100% (Doppelzählungen möglich); 2011 Struktur von 2010 übernommen.</t>
  </si>
  <si>
    <r>
      <t>7) Eigene Berechnungen mit Hilfe von Angaben von CO</t>
    </r>
    <r>
      <rPr>
        <vertAlign val="subscript"/>
        <sz val="8"/>
        <rFont val="MetaNormalLF-Roman"/>
        <family val="2"/>
      </rPr>
      <t>2</t>
    </r>
    <r>
      <rPr>
        <sz val="8"/>
        <rFont val="MetaNormalLF-Roman"/>
        <family val="2"/>
      </rPr>
      <t>-Online (Internetportal: www.co2online.de).</t>
    </r>
  </si>
  <si>
    <r>
      <t>Heizungen insgesamt</t>
    </r>
    <r>
      <rPr>
        <vertAlign val="superscript"/>
        <sz val="10"/>
        <rFont val="MetaNormalLF-Roman"/>
        <family val="2"/>
      </rPr>
      <t>2)</t>
    </r>
  </si>
  <si>
    <r>
      <t xml:space="preserve">Anteil der Wohnungen an den Wohnungen insgesamt </t>
    </r>
    <r>
      <rPr>
        <b/>
        <vertAlign val="superscript"/>
        <sz val="10"/>
        <rFont val="MetaNormalLF-Roman"/>
        <family val="2"/>
      </rPr>
      <t>6)</t>
    </r>
  </si>
  <si>
    <r>
      <t>Energieverbrauch in Terajoule</t>
    </r>
    <r>
      <rPr>
        <b/>
        <vertAlign val="superscript"/>
        <sz val="10"/>
        <rFont val="MetaNormalLF-Roman"/>
        <family val="2"/>
      </rPr>
      <t>7)</t>
    </r>
  </si>
  <si>
    <t>Erschienen am 17. Dezember 2013</t>
  </si>
  <si>
    <r>
      <t>Heizöl</t>
    </r>
    <r>
      <rPr>
        <vertAlign val="superscript"/>
        <sz val="10"/>
        <rFont val="MetaNormalLF-Roman"/>
        <family val="2"/>
      </rPr>
      <t>3)</t>
    </r>
  </si>
  <si>
    <r>
      <t>Gas</t>
    </r>
    <r>
      <rPr>
        <vertAlign val="superscript"/>
        <sz val="10"/>
        <rFont val="MetaNormalLF-Roman"/>
        <family val="2"/>
      </rPr>
      <t>3)</t>
    </r>
  </si>
  <si>
    <r>
      <t>Fernwärme</t>
    </r>
    <r>
      <rPr>
        <vertAlign val="superscript"/>
        <sz val="10"/>
        <rFont val="MetaNormalLF-Roman"/>
        <family val="2"/>
      </rPr>
      <t>4)</t>
    </r>
  </si>
  <si>
    <r>
      <t>Feste Brennstoffe</t>
    </r>
    <r>
      <rPr>
        <vertAlign val="superscript"/>
        <sz val="10"/>
        <rFont val="MetaNormalLF-Roman"/>
        <family val="2"/>
      </rPr>
      <t>4)</t>
    </r>
  </si>
  <si>
    <r>
      <t>Strom</t>
    </r>
    <r>
      <rPr>
        <vertAlign val="superscript"/>
        <sz val="10"/>
        <rFont val="MetaNormalLF-Roman"/>
        <family val="2"/>
      </rPr>
      <t>4)</t>
    </r>
  </si>
  <si>
    <r>
      <t>Heizöl</t>
    </r>
    <r>
      <rPr>
        <vertAlign val="superscript"/>
        <sz val="10"/>
        <rFont val="MetaNormalLF-Roman"/>
        <family val="2"/>
      </rPr>
      <t>5)</t>
    </r>
  </si>
  <si>
    <r>
      <t>Gas</t>
    </r>
    <r>
      <rPr>
        <vertAlign val="superscript"/>
        <sz val="10"/>
        <rFont val="MetaNormalLF-Roman"/>
        <family val="2"/>
      </rPr>
      <t>5)</t>
    </r>
  </si>
  <si>
    <t>5) Sammelheizungen und Einzelöfen/Mehrraumöfen.</t>
  </si>
  <si>
    <t xml:space="preserve">Tabelle 3.4.3: Energieverbrauch der Produktionsbereiche im In- und Ausland </t>
  </si>
  <si>
    <t>bei der Herstellung der Güter der letzten Verwendung 2008</t>
  </si>
  <si>
    <r>
      <t xml:space="preserve">Exporte </t>
    </r>
    <r>
      <rPr>
        <vertAlign val="superscript"/>
        <sz val="10"/>
        <rFont val="MetaNormalLF-Roman"/>
        <family val="2"/>
      </rPr>
      <t>1)</t>
    </r>
    <r>
      <rPr>
        <sz val="10"/>
        <rFont val="MetaNormalLF-Roman"/>
        <family val="2"/>
      </rPr>
      <t xml:space="preserve">            Inland = 100</t>
    </r>
  </si>
  <si>
    <t>Flug-turbinen-kraftstoff</t>
  </si>
  <si>
    <t xml:space="preserve"> 3) In den nationalen Energiebilanzen nicht aufgeführte Ersatzbrennstoffe u.a.</t>
  </si>
  <si>
    <t xml:space="preserve">2) Einschließlich Biogasanlagen und Erzeugungsanlagen sonstiger Energieerzeuger. - </t>
  </si>
  <si>
    <t>Tabellen zu den Umweltökonomischen Gesamtrechnungen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</si>
</sst>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0">
    <numFmt numFmtId="43" formatCode="_-* #,##0.00\ _€_-;\-* #,##0.00\ _€_-;_-* &quot;-&quot;??\ _€_-;_-@_-"/>
    <numFmt numFmtId="164" formatCode="_-* #,##0.00\ _D_M_-;\-* #,##0.00\ _D_M_-;_-* &quot;-&quot;??\ _D_M_-;_-@_-"/>
    <numFmt numFmtId="165" formatCode="General_)"/>
    <numFmt numFmtId="166" formatCode="@*.\ "/>
    <numFmt numFmtId="167" formatCode="@*."/>
    <numFmt numFmtId="168" formatCode="#\ ###\ ##0__"/>
    <numFmt numFmtId="169" formatCode="[=0]\-_W;[&gt;0]#\ ###_W;_I#\ ##0_W"/>
    <numFmt numFmtId="170" formatCode="###\ ###\ ##0\ \ \ ;[Red]\-###\ ###\ ##0\ \ \ ;\-\ \ \ "/>
    <numFmt numFmtId="171" formatCode="###\ ##0.0\ \ \ ;[Red]\-###\ ##0.0\ \ \ ;\-"/>
    <numFmt numFmtId="172" formatCode="###\ ##0.0\ \ \ ;[Red]\-###\ ##0.0\ \ \ ;\-\ \ \ "/>
    <numFmt numFmtId="173" formatCode="_(&quot;$&quot;* #,##0_);_(&quot;$&quot;* \(#,##0\);_(&quot;$&quot;* &quot;-&quot;_);_(@_)"/>
    <numFmt numFmtId="174" formatCode="_(* #,##0_);_(* \(#,##0\);_(* &quot;-&quot;_);_(@_)"/>
    <numFmt numFmtId="175" formatCode="[=0]\-_W;[&gt;0]#,##0.0_W;_I#,##0.0_W"/>
    <numFmt numFmtId="176" formatCode="###\ ###\ ##0;[Red]\-###\ ###\ ##0;\-"/>
    <numFmt numFmtId="177" formatCode="###\ ##0.0;[Red]\-###\ ##0.0;\-"/>
    <numFmt numFmtId="178" formatCode="@*.\."/>
    <numFmt numFmtId="179" formatCode="0.0"/>
    <numFmt numFmtId="180" formatCode="#,##0.0"/>
    <numFmt numFmtId="181" formatCode="#\ ##0__"/>
    <numFmt numFmtId="182" formatCode="@\ *."/>
    <numFmt numFmtId="183" formatCode="\ \ \ \ \ \ \ \ \ \ @\ *."/>
    <numFmt numFmtId="184" formatCode="\ \ \ \ \ \ \ \ \ \ \ \ @\ *."/>
    <numFmt numFmtId="185" formatCode="\ \ \ \ \ \ \ \ \ \ \ \ @"/>
    <numFmt numFmtId="186" formatCode="\ \ \ \ \ \ \ \ \ \ \ \ \ @\ *."/>
    <numFmt numFmtId="187" formatCode="\ @\ *."/>
    <numFmt numFmtId="188" formatCode="\ @"/>
    <numFmt numFmtId="189" formatCode="\ \ @\ *."/>
    <numFmt numFmtId="190" formatCode="\ \ @"/>
    <numFmt numFmtId="191" formatCode="\ \ \ @\ *."/>
    <numFmt numFmtId="192" formatCode="\ \ \ @"/>
    <numFmt numFmtId="193" formatCode="\ \ \ \ @\ *."/>
    <numFmt numFmtId="194" formatCode="\ \ \ \ @"/>
    <numFmt numFmtId="195" formatCode="\ \ \ \ \ \ @\ *."/>
    <numFmt numFmtId="196" formatCode="\ \ \ \ \ \ @"/>
    <numFmt numFmtId="197" formatCode="\ \ \ \ \ \ \ @\ *."/>
    <numFmt numFmtId="198" formatCode="\ \ \ \ \ \ \ \ \ @\ *."/>
    <numFmt numFmtId="199" formatCode="\ \ \ \ \ \ \ \ \ @"/>
    <numFmt numFmtId="200" formatCode="#\ ##0"/>
    <numFmt numFmtId="201" formatCode="#\ ###\ ##0"/>
    <numFmt numFmtId="202" formatCode="0_ ;[Red]\-0\ "/>
  </numFmts>
  <fonts count="73">
    <font>
      <sz val="10"/>
      <name val="Arial"/>
    </font>
    <font>
      <sz val="10"/>
      <name val="Arial"/>
      <family val="2"/>
    </font>
    <font>
      <sz val="12"/>
      <name val="Arial MT"/>
    </font>
    <font>
      <sz val="10"/>
      <name val="MetaNormalLF-Roman"/>
      <family val="2"/>
    </font>
    <font>
      <b/>
      <sz val="10"/>
      <name val="MetaNormalLF-Roman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u/>
      <sz val="7.5"/>
      <color indexed="12"/>
      <name val="Arial"/>
      <family val="2"/>
    </font>
    <font>
      <sz val="12"/>
      <name val="MetaNormalLF-Roman"/>
      <family val="2"/>
    </font>
    <font>
      <vertAlign val="superscript"/>
      <sz val="10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sz val="8"/>
      <name val="Arial"/>
      <family val="2"/>
    </font>
    <font>
      <b/>
      <sz val="11"/>
      <name val="MetaNormalLF-Roman"/>
      <family val="2"/>
    </font>
    <font>
      <sz val="9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i/>
      <sz val="9"/>
      <name val="MetaNormalLF-Roman"/>
      <family val="2"/>
    </font>
    <font>
      <sz val="10"/>
      <color indexed="10"/>
      <name val="MetaNormalLF-Roman"/>
      <family val="2"/>
    </font>
    <font>
      <b/>
      <sz val="10"/>
      <color indexed="10"/>
      <name val="MetaNormalLF-Roman"/>
      <family val="2"/>
    </font>
    <font>
      <b/>
      <sz val="11"/>
      <color indexed="10"/>
      <name val="MetaNormalLF-Roman"/>
      <family val="2"/>
    </font>
    <font>
      <sz val="9"/>
      <color indexed="10"/>
      <name val="MetaNormalLF-Roman"/>
      <family val="2"/>
    </font>
    <font>
      <b/>
      <sz val="14"/>
      <color indexed="10"/>
      <name val="MetaNormalLF-Roman"/>
      <family val="2"/>
    </font>
    <font>
      <sz val="9"/>
      <color indexed="50"/>
      <name val="MetaNormalLF-Roman"/>
      <family val="2"/>
    </font>
    <font>
      <b/>
      <sz val="12"/>
      <color indexed="10"/>
      <name val="MetaNormalLF-Roman"/>
      <family val="2"/>
    </font>
    <font>
      <i/>
      <sz val="10"/>
      <color indexed="23"/>
      <name val="MetaNormalLF-Roman"/>
      <family val="2"/>
    </font>
    <font>
      <u/>
      <sz val="10"/>
      <color indexed="12"/>
      <name val="MetaNormalLF-Roman"/>
      <family val="2"/>
    </font>
    <font>
      <b/>
      <sz val="8"/>
      <color indexed="10"/>
      <name val="MetaNormalLF-Roman"/>
      <family val="2"/>
    </font>
    <font>
      <b/>
      <vertAlign val="superscript"/>
      <sz val="10"/>
      <name val="MetaNormalLF-Roman"/>
      <family val="2"/>
    </font>
    <font>
      <b/>
      <sz val="9"/>
      <color indexed="10"/>
      <name val="MetaNormalLF-Roman"/>
      <family val="2"/>
    </font>
    <font>
      <b/>
      <vertAlign val="superscript"/>
      <sz val="12"/>
      <name val="MetaNormalLF-Roman"/>
      <family val="2"/>
    </font>
    <font>
      <vertAlign val="superscript"/>
      <sz val="9"/>
      <name val="MetaNormalLF-Roman"/>
      <family val="2"/>
    </font>
    <font>
      <sz val="10"/>
      <color indexed="23"/>
      <name val="MetaNormalLF-Roman"/>
      <family val="2"/>
    </font>
    <font>
      <b/>
      <sz val="12"/>
      <color indexed="23"/>
      <name val="MetaNormalLF-Roman"/>
      <family val="2"/>
    </font>
    <font>
      <b/>
      <sz val="9"/>
      <color indexed="53"/>
      <name val="MetaNormalLF-Roman"/>
      <family val="2"/>
    </font>
    <font>
      <vertAlign val="superscript"/>
      <sz val="8"/>
      <name val="MetaNormalLF-Roman"/>
      <family val="2"/>
    </font>
    <font>
      <b/>
      <vertAlign val="subscript"/>
      <sz val="10"/>
      <name val="MetaNormalLF-Roman"/>
      <family val="2"/>
    </font>
    <font>
      <b/>
      <vertAlign val="superscript"/>
      <sz val="11"/>
      <name val="MetaNormalLF-Roman"/>
      <family val="2"/>
    </font>
    <font>
      <b/>
      <vertAlign val="superscript"/>
      <sz val="9"/>
      <name val="MetaNormalLF-Roman"/>
      <family val="2"/>
    </font>
    <font>
      <b/>
      <vertAlign val="superscript"/>
      <sz val="14"/>
      <name val="MetaNormalLF-Roman"/>
      <family val="2"/>
    </font>
    <font>
      <sz val="8"/>
      <color indexed="10"/>
      <name val="MetaNormalLF-Roman"/>
      <family val="2"/>
    </font>
    <font>
      <b/>
      <vertAlign val="subscript"/>
      <sz val="14"/>
      <name val="MetaNormalLF-Roman"/>
      <family val="2"/>
    </font>
    <font>
      <b/>
      <i/>
      <sz val="9"/>
      <name val="MetaNormalLF-Roman"/>
      <family val="2"/>
    </font>
    <font>
      <sz val="9"/>
      <name val="Arial"/>
      <family val="2"/>
    </font>
    <font>
      <sz val="14"/>
      <name val="MetaNormalLF-Roman"/>
      <family val="2"/>
    </font>
    <font>
      <sz val="12"/>
      <color indexed="10"/>
      <name val="Arial MT"/>
    </font>
    <font>
      <vertAlign val="subscript"/>
      <sz val="10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9"/>
      <name val="Times New Roman"/>
      <family val="1"/>
    </font>
    <font>
      <b/>
      <i/>
      <sz val="10"/>
      <color indexed="23"/>
      <name val="MetaNormalLF-Roman"/>
      <family val="2"/>
    </font>
    <font>
      <b/>
      <sz val="10"/>
      <color indexed="23"/>
      <name val="MetaNormalLF-Roman"/>
      <family val="2"/>
    </font>
    <font>
      <sz val="10"/>
      <name val="Calibri"/>
      <family val="2"/>
    </font>
    <font>
      <sz val="10"/>
      <color rgb="FF0000FF"/>
      <name val="MetaNormalLF-Roman"/>
      <family val="2"/>
    </font>
    <font>
      <i/>
      <sz val="10"/>
      <name val="MetaNormalLF-Roman"/>
      <family val="2"/>
    </font>
    <font>
      <b/>
      <sz val="10"/>
      <name val="Calibri"/>
      <family val="2"/>
    </font>
    <font>
      <sz val="10"/>
      <color indexed="12"/>
      <name val="MetaNormalLF-Roman"/>
      <family val="2"/>
    </font>
    <font>
      <sz val="10"/>
      <name val="Symbol"/>
      <family val="1"/>
      <charset val="2"/>
    </font>
    <font>
      <b/>
      <i/>
      <sz val="10"/>
      <name val="MetaNormalLF-Roman"/>
      <family val="2"/>
    </font>
    <font>
      <sz val="9"/>
      <name val="Calibri"/>
      <family val="2"/>
    </font>
    <font>
      <i/>
      <sz val="9"/>
      <name val="Calibri"/>
      <family val="2"/>
    </font>
    <font>
      <sz val="9"/>
      <color rgb="FFFF0000"/>
      <name val="MetaNormalLF-Roman"/>
      <family val="2"/>
    </font>
    <font>
      <b/>
      <sz val="9"/>
      <name val="Calibri"/>
      <family val="2"/>
    </font>
    <font>
      <vertAlign val="subscript"/>
      <sz val="8"/>
      <name val="MetaNormalLF-Roman"/>
      <family val="2"/>
    </font>
  </fonts>
  <fills count="9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</borders>
  <cellStyleXfs count="37">
    <xf numFmtId="0" fontId="0" fillId="0" borderId="0"/>
    <xf numFmtId="174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7" fontId="15" fillId="0" borderId="1" applyFill="0" applyBorder="0">
      <alignment horizontal="right" indent="1"/>
    </xf>
    <xf numFmtId="0" fontId="7" fillId="0" borderId="0" applyNumberFormat="0" applyFill="0" applyBorder="0" applyAlignment="0" applyProtection="0">
      <alignment vertical="top"/>
      <protection locked="0"/>
    </xf>
    <xf numFmtId="164" fontId="1" fillId="0" borderId="0" applyFont="0" applyFill="0" applyBorder="0" applyAlignment="0" applyProtection="0"/>
    <xf numFmtId="176" fontId="3" fillId="0" borderId="0">
      <alignment horizontal="right" indent="1"/>
    </xf>
    <xf numFmtId="165" fontId="2" fillId="0" borderId="0"/>
    <xf numFmtId="0" fontId="1" fillId="0" borderId="0"/>
    <xf numFmtId="0" fontId="1" fillId="0" borderId="0"/>
    <xf numFmtId="0" fontId="44" fillId="0" borderId="0"/>
    <xf numFmtId="0" fontId="1" fillId="0" borderId="0"/>
    <xf numFmtId="0" fontId="55" fillId="0" borderId="0" applyNumberFormat="0" applyFill="0" applyBorder="0" applyAlignment="0" applyProtection="0">
      <alignment vertical="top"/>
      <protection locked="0"/>
    </xf>
    <xf numFmtId="182" fontId="13" fillId="0" borderId="0"/>
    <xf numFmtId="49" fontId="13" fillId="0" borderId="0"/>
    <xf numFmtId="183" fontId="13" fillId="0" borderId="0">
      <alignment horizontal="center"/>
    </xf>
    <xf numFmtId="184" fontId="13" fillId="0" borderId="0"/>
    <xf numFmtId="185" fontId="13" fillId="0" borderId="0"/>
    <xf numFmtId="186" fontId="13" fillId="0" borderId="0"/>
    <xf numFmtId="187" fontId="13" fillId="0" borderId="0"/>
    <xf numFmtId="188" fontId="56" fillId="0" borderId="0"/>
    <xf numFmtId="189" fontId="57" fillId="0" borderId="0"/>
    <xf numFmtId="190" fontId="56" fillId="0" borderId="0"/>
    <xf numFmtId="191" fontId="13" fillId="0" borderId="0"/>
    <xf numFmtId="192" fontId="13" fillId="0" borderId="0"/>
    <xf numFmtId="193" fontId="13" fillId="0" borderId="0"/>
    <xf numFmtId="194" fontId="56" fillId="0" borderId="0"/>
    <xf numFmtId="49" fontId="58" fillId="0" borderId="16" applyNumberFormat="0" applyFont="0" applyFill="0" applyBorder="0" applyProtection="0">
      <alignment horizontal="left" vertical="center" indent="5"/>
    </xf>
    <xf numFmtId="195" fontId="13" fillId="0" borderId="0">
      <alignment horizontal="center"/>
    </xf>
    <xf numFmtId="196" fontId="13" fillId="0" borderId="0">
      <alignment horizontal="center"/>
    </xf>
    <xf numFmtId="197" fontId="13" fillId="0" borderId="0">
      <alignment horizontal="center"/>
    </xf>
    <xf numFmtId="198" fontId="13" fillId="0" borderId="0">
      <alignment horizontal="center"/>
    </xf>
    <xf numFmtId="199" fontId="13" fillId="0" borderId="0">
      <alignment horizontal="center"/>
    </xf>
    <xf numFmtId="0" fontId="58" fillId="0" borderId="17">
      <alignment horizontal="left" vertical="center" wrapText="1" indent="2"/>
    </xf>
    <xf numFmtId="0" fontId="13" fillId="0" borderId="13"/>
    <xf numFmtId="182" fontId="56" fillId="0" borderId="0"/>
    <xf numFmtId="49" fontId="56" fillId="0" borderId="0"/>
  </cellStyleXfs>
  <cellXfs count="922">
    <xf numFmtId="0" fontId="0" fillId="0" borderId="0" xfId="0"/>
    <xf numFmtId="0" fontId="3" fillId="0" borderId="0" xfId="0" applyFont="1"/>
    <xf numFmtId="0" fontId="3" fillId="0" borderId="2" xfId="0" applyFont="1" applyBorder="1"/>
    <xf numFmtId="0" fontId="4" fillId="0" borderId="0" xfId="0" applyFont="1"/>
    <xf numFmtId="0" fontId="3" fillId="0" borderId="0" xfId="0" applyFont="1" applyBorder="1"/>
    <xf numFmtId="165" fontId="3" fillId="0" borderId="0" xfId="7" applyFont="1"/>
    <xf numFmtId="0" fontId="3" fillId="0" borderId="0" xfId="0" applyFont="1" applyAlignment="1">
      <alignment horizontal="left"/>
    </xf>
    <xf numFmtId="165" fontId="3" fillId="0" borderId="0" xfId="7" applyFont="1" applyBorder="1"/>
    <xf numFmtId="0" fontId="3" fillId="0" borderId="3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/>
    </xf>
    <xf numFmtId="165" fontId="3" fillId="0" borderId="2" xfId="7" applyFont="1" applyBorder="1"/>
    <xf numFmtId="165" fontId="3" fillId="0" borderId="2" xfId="7" applyFont="1" applyBorder="1" applyAlignment="1">
      <alignment horizontal="left"/>
    </xf>
    <xf numFmtId="0" fontId="3" fillId="0" borderId="0" xfId="0" applyFont="1" applyFill="1"/>
    <xf numFmtId="0" fontId="3" fillId="0" borderId="3" xfId="0" applyFont="1" applyBorder="1" applyAlignment="1">
      <alignment horizontal="center" vertical="center"/>
    </xf>
    <xf numFmtId="49" fontId="3" fillId="0" borderId="0" xfId="0" applyNumberFormat="1" applyFont="1" applyBorder="1" applyAlignment="1">
      <alignment horizontal="left"/>
    </xf>
    <xf numFmtId="0" fontId="11" fillId="0" borderId="0" xfId="0" applyFont="1" applyAlignment="1">
      <alignment horizontal="left"/>
    </xf>
    <xf numFmtId="0" fontId="8" fillId="0" borderId="0" xfId="0" applyFont="1" applyAlignment="1">
      <alignment horizontal="centerContinuous"/>
    </xf>
    <xf numFmtId="0" fontId="5" fillId="0" borderId="0" xfId="0" applyFont="1" applyAlignment="1">
      <alignment horizontal="left" vertical="center"/>
    </xf>
    <xf numFmtId="0" fontId="4" fillId="0" borderId="0" xfId="0" applyFont="1" applyAlignment="1">
      <alignment vertical="center"/>
    </xf>
    <xf numFmtId="0" fontId="14" fillId="0" borderId="0" xfId="0" applyFont="1" applyAlignment="1">
      <alignment horizontal="center" vertical="center"/>
    </xf>
    <xf numFmtId="0" fontId="15" fillId="0" borderId="0" xfId="0" applyFont="1" applyFill="1"/>
    <xf numFmtId="0" fontId="11" fillId="0" borderId="0" xfId="0" applyFont="1"/>
    <xf numFmtId="170" fontId="11" fillId="0" borderId="0" xfId="0" applyNumberFormat="1" applyFont="1" applyFill="1" applyBorder="1" applyAlignment="1">
      <alignment horizontal="right"/>
    </xf>
    <xf numFmtId="0" fontId="11" fillId="0" borderId="0" xfId="0" applyFont="1" applyBorder="1" applyAlignment="1">
      <alignment horizontal="center"/>
    </xf>
    <xf numFmtId="0" fontId="16" fillId="0" borderId="0" xfId="0" applyFont="1" applyAlignment="1">
      <alignment vertical="center"/>
    </xf>
    <xf numFmtId="0" fontId="1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11" fillId="0" borderId="2" xfId="0" applyFont="1" applyBorder="1" applyAlignment="1">
      <alignment horizontal="centerContinuous"/>
    </xf>
    <xf numFmtId="0" fontId="11" fillId="0" borderId="0" xfId="0" applyFont="1" applyFill="1"/>
    <xf numFmtId="0" fontId="11" fillId="0" borderId="0" xfId="0" applyFont="1" applyBorder="1" applyAlignment="1"/>
    <xf numFmtId="49" fontId="11" fillId="0" borderId="0" xfId="0" applyNumberFormat="1" applyFont="1" applyBorder="1" applyAlignment="1">
      <alignment horizontal="left"/>
    </xf>
    <xf numFmtId="0" fontId="11" fillId="0" borderId="0" xfId="0" applyFont="1" applyAlignment="1"/>
    <xf numFmtId="0" fontId="11" fillId="0" borderId="0" xfId="0" applyFont="1" applyAlignment="1">
      <alignment vertical="center"/>
    </xf>
    <xf numFmtId="3" fontId="11" fillId="0" borderId="0" xfId="0" applyNumberFormat="1" applyFont="1"/>
    <xf numFmtId="0" fontId="5" fillId="0" borderId="0" xfId="0" applyFont="1" applyAlignment="1">
      <alignment vertical="center"/>
    </xf>
    <xf numFmtId="0" fontId="16" fillId="0" borderId="0" xfId="0" applyFont="1" applyFill="1" applyAlignment="1">
      <alignment vertical="center"/>
    </xf>
    <xf numFmtId="171" fontId="11" fillId="0" borderId="0" xfId="0" applyNumberFormat="1" applyFont="1" applyBorder="1" applyAlignment="1"/>
    <xf numFmtId="0" fontId="3" fillId="0" borderId="0" xfId="0" applyFont="1" applyAlignment="1">
      <alignment horizontal="centerContinuous"/>
    </xf>
    <xf numFmtId="0" fontId="3" fillId="0" borderId="2" xfId="0" applyFont="1" applyBorder="1" applyAlignment="1">
      <alignment horizontal="centerContinuous"/>
    </xf>
    <xf numFmtId="0" fontId="3" fillId="0" borderId="6" xfId="0" applyFont="1" applyBorder="1" applyAlignment="1">
      <alignment horizontal="centerContinuous" vertical="center"/>
    </xf>
    <xf numFmtId="0" fontId="3" fillId="0" borderId="3" xfId="0" applyFont="1" applyBorder="1" applyAlignment="1">
      <alignment horizontal="centerContinuous" vertical="center"/>
    </xf>
    <xf numFmtId="0" fontId="3" fillId="0" borderId="4" xfId="0" applyFont="1" applyBorder="1" applyAlignment="1">
      <alignment horizontal="centerContinuous" vertical="center"/>
    </xf>
    <xf numFmtId="168" fontId="3" fillId="0" borderId="0" xfId="0" applyNumberFormat="1" applyFont="1" applyAlignment="1">
      <alignment horizontal="right"/>
    </xf>
    <xf numFmtId="165" fontId="3" fillId="0" borderId="0" xfId="7" applyFont="1" applyFill="1"/>
    <xf numFmtId="0" fontId="3" fillId="0" borderId="2" xfId="0" applyFont="1" applyBorder="1" applyAlignment="1"/>
    <xf numFmtId="0" fontId="3" fillId="0" borderId="0" xfId="0" applyFont="1" applyAlignment="1"/>
    <xf numFmtId="175" fontId="3" fillId="0" borderId="0" xfId="0" applyNumberFormat="1" applyFont="1" applyAlignment="1"/>
    <xf numFmtId="168" fontId="15" fillId="0" borderId="0" xfId="0" applyNumberFormat="1" applyFont="1" applyBorder="1"/>
    <xf numFmtId="0" fontId="3" fillId="0" borderId="5" xfId="0" applyFont="1" applyFill="1" applyBorder="1" applyAlignment="1">
      <alignment horizontal="center" vertical="center" wrapText="1"/>
    </xf>
    <xf numFmtId="0" fontId="3" fillId="0" borderId="3" xfId="8" applyFont="1" applyFill="1" applyBorder="1" applyAlignment="1">
      <alignment horizontal="center" vertical="center" wrapText="1"/>
    </xf>
    <xf numFmtId="0" fontId="3" fillId="0" borderId="4" xfId="8" applyFont="1" applyFill="1" applyBorder="1" applyAlignment="1">
      <alignment horizontal="center" vertical="center" wrapText="1"/>
    </xf>
    <xf numFmtId="0" fontId="3" fillId="0" borderId="5" xfId="8" applyFont="1" applyFill="1" applyBorder="1" applyAlignment="1">
      <alignment horizontal="center" vertical="center" wrapText="1"/>
    </xf>
    <xf numFmtId="0" fontId="15" fillId="0" borderId="0" xfId="0" applyFont="1" applyBorder="1" applyAlignment="1">
      <alignment horizontal="center"/>
    </xf>
    <xf numFmtId="166" fontId="15" fillId="0" borderId="7" xfId="0" applyNumberFormat="1" applyFont="1" applyBorder="1" applyAlignment="1">
      <alignment horizontal="left" indent="1"/>
    </xf>
    <xf numFmtId="170" fontId="15" fillId="0" borderId="0" xfId="0" applyNumberFormat="1" applyFont="1" applyFill="1" applyBorder="1" applyAlignment="1">
      <alignment horizontal="right"/>
    </xf>
    <xf numFmtId="0" fontId="3" fillId="0" borderId="4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center"/>
    </xf>
    <xf numFmtId="0" fontId="15" fillId="0" borderId="0" xfId="0" applyFont="1" applyBorder="1"/>
    <xf numFmtId="0" fontId="15" fillId="0" borderId="0" xfId="0" applyFont="1" applyBorder="1" applyAlignment="1"/>
    <xf numFmtId="0" fontId="15" fillId="0" borderId="0" xfId="0" applyFont="1"/>
    <xf numFmtId="172" fontId="15" fillId="0" borderId="0" xfId="0" applyNumberFormat="1" applyFont="1" applyBorder="1" applyAlignment="1">
      <alignment vertical="center"/>
    </xf>
    <xf numFmtId="1" fontId="15" fillId="0" borderId="0" xfId="0" applyNumberFormat="1" applyFont="1"/>
    <xf numFmtId="0" fontId="15" fillId="0" borderId="1" xfId="0" applyFont="1" applyBorder="1" applyAlignment="1">
      <alignment horizontal="center" vertical="center"/>
    </xf>
    <xf numFmtId="0" fontId="16" fillId="0" borderId="0" xfId="0" applyFont="1" applyAlignment="1">
      <alignment horizontal="centerContinuous" vertical="center"/>
    </xf>
    <xf numFmtId="49" fontId="15" fillId="0" borderId="0" xfId="0" applyNumberFormat="1" applyFont="1" applyFill="1" applyBorder="1" applyAlignment="1">
      <alignment horizontal="left"/>
    </xf>
    <xf numFmtId="170" fontId="17" fillId="0" borderId="0" xfId="0" applyNumberFormat="1" applyFont="1" applyFill="1" applyBorder="1" applyAlignment="1">
      <alignment horizontal="right"/>
    </xf>
    <xf numFmtId="0" fontId="17" fillId="0" borderId="0" xfId="0" applyFont="1"/>
    <xf numFmtId="166" fontId="15" fillId="0" borderId="0" xfId="0" applyNumberFormat="1" applyFont="1" applyBorder="1" applyAlignment="1">
      <alignment horizontal="left" indent="1"/>
    </xf>
    <xf numFmtId="167" fontId="11" fillId="0" borderId="0" xfId="0" applyNumberFormat="1" applyFont="1" applyBorder="1" applyAlignment="1">
      <alignment horizontal="left" vertical="center" wrapText="1" indent="1"/>
    </xf>
    <xf numFmtId="167" fontId="3" fillId="0" borderId="0" xfId="0" applyNumberFormat="1" applyFont="1" applyBorder="1" applyAlignment="1">
      <alignment horizontal="left" vertical="center" wrapText="1" indent="1"/>
    </xf>
    <xf numFmtId="0" fontId="15" fillId="0" borderId="0" xfId="8" applyFont="1" applyFill="1" applyBorder="1" applyAlignment="1">
      <alignment horizontal="center" vertical="center" wrapText="1"/>
    </xf>
    <xf numFmtId="0" fontId="3" fillId="0" borderId="0" xfId="0" applyFont="1" applyBorder="1" applyAlignment="1"/>
    <xf numFmtId="0" fontId="15" fillId="0" borderId="0" xfId="0" applyFont="1" applyAlignment="1"/>
    <xf numFmtId="0" fontId="15" fillId="0" borderId="7" xfId="0" applyFont="1" applyBorder="1" applyAlignment="1">
      <alignment horizontal="center"/>
    </xf>
    <xf numFmtId="49" fontId="15" fillId="0" borderId="1" xfId="0" applyNumberFormat="1" applyFont="1" applyFill="1" applyBorder="1" applyAlignment="1">
      <alignment horizontal="center" vertical="center"/>
    </xf>
    <xf numFmtId="0" fontId="15" fillId="0" borderId="1" xfId="0" applyFont="1" applyBorder="1" applyAlignment="1">
      <alignment vertical="center"/>
    </xf>
    <xf numFmtId="0" fontId="15" fillId="0" borderId="7" xfId="0" applyFont="1" applyFill="1" applyBorder="1" applyAlignment="1">
      <alignment horizontal="center" vertical="center"/>
    </xf>
    <xf numFmtId="0" fontId="15" fillId="0" borderId="0" xfId="0" applyFont="1" applyBorder="1" applyAlignment="1">
      <alignment vertical="center"/>
    </xf>
    <xf numFmtId="0" fontId="15" fillId="0" borderId="0" xfId="0" applyFont="1" applyFill="1" applyAlignment="1">
      <alignment vertical="center"/>
    </xf>
    <xf numFmtId="0" fontId="8" fillId="0" borderId="0" xfId="0" applyFont="1" applyAlignment="1">
      <alignment horizontal="left" vertical="center"/>
    </xf>
    <xf numFmtId="170" fontId="15" fillId="0" borderId="0" xfId="0" applyNumberFormat="1" applyFont="1"/>
    <xf numFmtId="0" fontId="15" fillId="0" borderId="0" xfId="0" applyFont="1" applyBorder="1" applyAlignment="1">
      <alignment horizontal="center" vertical="center"/>
    </xf>
    <xf numFmtId="166" fontId="15" fillId="0" borderId="7" xfId="0" applyNumberFormat="1" applyFont="1" applyBorder="1" applyAlignment="1">
      <alignment horizontal="left" vertical="center" indent="1"/>
    </xf>
    <xf numFmtId="166" fontId="10" fillId="0" borderId="7" xfId="0" applyNumberFormat="1" applyFont="1" applyBorder="1" applyAlignment="1">
      <alignment horizontal="left" vertical="center" indent="1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center" vertical="center"/>
    </xf>
    <xf numFmtId="0" fontId="8" fillId="0" borderId="0" xfId="0" applyFont="1" applyAlignment="1">
      <alignment vertical="center"/>
    </xf>
    <xf numFmtId="0" fontId="8" fillId="0" borderId="0" xfId="0" applyFont="1" applyAlignment="1"/>
    <xf numFmtId="0" fontId="18" fillId="0" borderId="1" xfId="0" applyFont="1" applyBorder="1" applyAlignment="1">
      <alignment vertical="center"/>
    </xf>
    <xf numFmtId="0" fontId="10" fillId="0" borderId="0" xfId="0" applyFont="1"/>
    <xf numFmtId="0" fontId="15" fillId="0" borderId="7" xfId="0" applyFont="1" applyBorder="1" applyAlignment="1">
      <alignment horizontal="center" vertical="center"/>
    </xf>
    <xf numFmtId="49" fontId="10" fillId="0" borderId="0" xfId="0" applyNumberFormat="1" applyFont="1" applyFill="1" applyBorder="1" applyAlignment="1">
      <alignment horizontal="center" vertical="center"/>
    </xf>
    <xf numFmtId="0" fontId="15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176" fontId="15" fillId="0" borderId="0" xfId="6" applyFont="1" applyFill="1" applyAlignment="1">
      <alignment horizontal="right" vertical="center" indent="1"/>
    </xf>
    <xf numFmtId="176" fontId="10" fillId="0" borderId="0" xfId="6" applyFont="1" applyFill="1" applyAlignment="1">
      <alignment horizontal="right" vertical="center" indent="1"/>
    </xf>
    <xf numFmtId="176" fontId="15" fillId="0" borderId="0" xfId="6" applyFont="1" applyFill="1" applyAlignment="1">
      <alignment horizontal="right" indent="1"/>
    </xf>
    <xf numFmtId="176" fontId="10" fillId="0" borderId="0" xfId="6" applyFont="1" applyFill="1" applyAlignment="1">
      <alignment horizontal="right" indent="1"/>
    </xf>
    <xf numFmtId="177" fontId="10" fillId="0" borderId="0" xfId="3" applyFont="1" applyFill="1" applyBorder="1" applyAlignment="1">
      <alignment horizontal="right" vertical="center" indent="1"/>
    </xf>
    <xf numFmtId="177" fontId="10" fillId="0" borderId="0" xfId="3" applyFont="1" applyFill="1" applyBorder="1" applyAlignment="1">
      <alignment horizontal="right" indent="1"/>
    </xf>
    <xf numFmtId="0" fontId="21" fillId="0" borderId="0" xfId="0" applyFont="1" applyAlignment="1">
      <alignment horizontal="center" vertical="center"/>
    </xf>
    <xf numFmtId="0" fontId="15" fillId="0" borderId="9" xfId="0" applyFont="1" applyBorder="1" applyAlignment="1">
      <alignment horizontal="center"/>
    </xf>
    <xf numFmtId="165" fontId="19" fillId="0" borderId="0" xfId="7" applyFont="1"/>
    <xf numFmtId="0" fontId="4" fillId="0" borderId="0" xfId="0" applyFont="1" applyFill="1"/>
    <xf numFmtId="0" fontId="20" fillId="0" borderId="2" xfId="0" applyFont="1" applyFill="1" applyBorder="1" applyAlignment="1">
      <alignment horizontal="left"/>
    </xf>
    <xf numFmtId="178" fontId="24" fillId="0" borderId="1" xfId="0" applyNumberFormat="1" applyFont="1" applyBorder="1" applyAlignment="1"/>
    <xf numFmtId="0" fontId="3" fillId="0" borderId="7" xfId="0" applyFont="1" applyBorder="1" applyAlignment="1">
      <alignment horizontal="center"/>
    </xf>
    <xf numFmtId="165" fontId="15" fillId="0" borderId="0" xfId="7" applyFont="1"/>
    <xf numFmtId="168" fontId="10" fillId="0" borderId="0" xfId="0" applyNumberFormat="1" applyFont="1" applyBorder="1"/>
    <xf numFmtId="165" fontId="3" fillId="0" borderId="0" xfId="7" applyFont="1" applyAlignment="1">
      <alignment horizontal="right"/>
    </xf>
    <xf numFmtId="165" fontId="3" fillId="0" borderId="0" xfId="7" quotePrefix="1" applyFont="1" applyAlignment="1">
      <alignment horizontal="right"/>
    </xf>
    <xf numFmtId="0" fontId="3" fillId="0" borderId="5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wrapText="1"/>
    </xf>
    <xf numFmtId="0" fontId="15" fillId="0" borderId="0" xfId="0" applyFont="1" applyAlignment="1">
      <alignment horizontal="center"/>
    </xf>
    <xf numFmtId="0" fontId="20" fillId="0" borderId="2" xfId="0" applyFont="1" applyBorder="1"/>
    <xf numFmtId="3" fontId="15" fillId="0" borderId="0" xfId="0" applyNumberFormat="1" applyFont="1"/>
    <xf numFmtId="3" fontId="22" fillId="0" borderId="0" xfId="0" applyNumberFormat="1" applyFont="1"/>
    <xf numFmtId="3" fontId="15" fillId="0" borderId="0" xfId="0" applyNumberFormat="1" applyFont="1" applyFill="1" applyBorder="1"/>
    <xf numFmtId="3" fontId="15" fillId="0" borderId="0" xfId="0" applyNumberFormat="1" applyFont="1" applyBorder="1"/>
    <xf numFmtId="0" fontId="3" fillId="0" borderId="0" xfId="0" applyFont="1" applyFill="1" applyBorder="1"/>
    <xf numFmtId="0" fontId="3" fillId="0" borderId="0" xfId="0" applyFont="1" applyFill="1" applyAlignment="1">
      <alignment horizontal="left"/>
    </xf>
    <xf numFmtId="0" fontId="5" fillId="0" borderId="0" xfId="0" applyFont="1" applyFill="1"/>
    <xf numFmtId="0" fontId="4" fillId="0" borderId="0" xfId="0" applyFont="1" applyBorder="1"/>
    <xf numFmtId="3" fontId="10" fillId="0" borderId="0" xfId="0" applyNumberFormat="1" applyFont="1" applyBorder="1" applyAlignment="1">
      <alignment horizontal="center" vertical="center" wrapText="1"/>
    </xf>
    <xf numFmtId="3" fontId="3" fillId="0" borderId="3" xfId="0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3" fillId="0" borderId="7" xfId="0" applyFont="1" applyBorder="1"/>
    <xf numFmtId="0" fontId="3" fillId="0" borderId="7" xfId="0" applyFont="1" applyFill="1" applyBorder="1"/>
    <xf numFmtId="0" fontId="3" fillId="0" borderId="7" xfId="0" applyFont="1" applyFill="1" applyBorder="1" applyAlignment="1">
      <alignment horizontal="center"/>
    </xf>
    <xf numFmtId="0" fontId="20" fillId="0" borderId="0" xfId="0" applyFont="1" applyAlignment="1">
      <alignment horizontal="left" vertical="center"/>
    </xf>
    <xf numFmtId="1" fontId="3" fillId="0" borderId="0" xfId="0" applyNumberFormat="1" applyFont="1"/>
    <xf numFmtId="0" fontId="23" fillId="0" borderId="0" xfId="0" applyFont="1" applyAlignment="1">
      <alignment vertical="center"/>
    </xf>
    <xf numFmtId="49" fontId="3" fillId="0" borderId="4" xfId="0" applyNumberFormat="1" applyFont="1" applyBorder="1" applyAlignment="1">
      <alignment horizontal="center" vertical="center" wrapText="1"/>
    </xf>
    <xf numFmtId="49" fontId="3" fillId="0" borderId="0" xfId="0" applyNumberFormat="1" applyFont="1" applyFill="1" applyBorder="1" applyAlignment="1">
      <alignment horizontal="center" vertical="center" wrapText="1"/>
    </xf>
    <xf numFmtId="167" fontId="4" fillId="0" borderId="0" xfId="0" applyNumberFormat="1" applyFont="1" applyBorder="1"/>
    <xf numFmtId="0" fontId="8" fillId="0" borderId="0" xfId="0" applyFont="1"/>
    <xf numFmtId="0" fontId="15" fillId="0" borderId="0" xfId="0" quotePrefix="1" applyFont="1" applyBorder="1" applyAlignment="1">
      <alignment horizontal="center"/>
    </xf>
    <xf numFmtId="178" fontId="3" fillId="0" borderId="0" xfId="0" applyNumberFormat="1" applyFont="1" applyBorder="1" applyAlignment="1">
      <alignment horizontal="left"/>
    </xf>
    <xf numFmtId="167" fontId="3" fillId="0" borderId="0" xfId="0" applyNumberFormat="1" applyFont="1" applyFill="1" applyBorder="1" applyAlignment="1">
      <alignment horizontal="left" indent="1"/>
    </xf>
    <xf numFmtId="167" fontId="4" fillId="0" borderId="0" xfId="0" applyNumberFormat="1" applyFont="1" applyFill="1" applyBorder="1" applyAlignment="1">
      <alignment horizontal="left" indent="1"/>
    </xf>
    <xf numFmtId="0" fontId="3" fillId="0" borderId="4" xfId="0" applyFont="1" applyBorder="1" applyAlignment="1">
      <alignment horizontal="center" vertical="center"/>
    </xf>
    <xf numFmtId="0" fontId="4" fillId="0" borderId="0" xfId="0" applyNumberFormat="1" applyFont="1" applyBorder="1" applyAlignment="1">
      <alignment horizontal="left"/>
    </xf>
    <xf numFmtId="0" fontId="26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49" fontId="27" fillId="0" borderId="0" xfId="4" applyNumberFormat="1" applyFont="1" applyFill="1" applyAlignment="1" applyProtection="1"/>
    <xf numFmtId="49" fontId="27" fillId="0" borderId="0" xfId="4" applyNumberFormat="1" applyFont="1" applyAlignment="1" applyProtection="1"/>
    <xf numFmtId="0" fontId="3" fillId="0" borderId="7" xfId="0" applyFont="1" applyFill="1" applyBorder="1" applyAlignment="1">
      <alignment vertical="center" wrapText="1"/>
    </xf>
    <xf numFmtId="0" fontId="6" fillId="0" borderId="0" xfId="0" applyFont="1"/>
    <xf numFmtId="0" fontId="3" fillId="0" borderId="10" xfId="0" applyFont="1" applyBorder="1"/>
    <xf numFmtId="0" fontId="3" fillId="0" borderId="11" xfId="0" applyFont="1" applyBorder="1"/>
    <xf numFmtId="3" fontId="10" fillId="0" borderId="0" xfId="0" applyNumberFormat="1" applyFont="1" applyBorder="1" applyAlignment="1">
      <alignment horizontal="right" indent="1"/>
    </xf>
    <xf numFmtId="179" fontId="15" fillId="0" borderId="0" xfId="0" applyNumberFormat="1" applyFont="1" applyBorder="1" applyAlignment="1">
      <alignment horizontal="right" indent="1"/>
    </xf>
    <xf numFmtId="179" fontId="10" fillId="0" borderId="0" xfId="0" applyNumberFormat="1" applyFont="1" applyBorder="1" applyAlignment="1">
      <alignment horizontal="right" indent="1"/>
    </xf>
    <xf numFmtId="0" fontId="6" fillId="0" borderId="0" xfId="0" applyFont="1" applyBorder="1"/>
    <xf numFmtId="0" fontId="6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/>
    </xf>
    <xf numFmtId="3" fontId="15" fillId="0" borderId="0" xfId="0" applyNumberFormat="1" applyFont="1" applyBorder="1" applyAlignment="1">
      <alignment horizontal="right" indent="1"/>
    </xf>
    <xf numFmtId="3" fontId="18" fillId="0" borderId="0" xfId="0" applyNumberFormat="1" applyFont="1" applyBorder="1" applyAlignment="1">
      <alignment horizontal="right" indent="1"/>
    </xf>
    <xf numFmtId="167" fontId="15" fillId="0" borderId="11" xfId="0" applyNumberFormat="1" applyFont="1" applyBorder="1" applyAlignment="1">
      <alignment vertical="center"/>
    </xf>
    <xf numFmtId="0" fontId="3" fillId="0" borderId="0" xfId="0" applyFont="1" applyFill="1" applyBorder="1" applyAlignment="1">
      <alignment horizontal="center"/>
    </xf>
    <xf numFmtId="0" fontId="12" fillId="0" borderId="0" xfId="0" applyFont="1" applyFill="1" applyAlignment="1">
      <alignment horizontal="left"/>
    </xf>
    <xf numFmtId="49" fontId="14" fillId="0" borderId="0" xfId="0" applyNumberFormat="1" applyFont="1" applyFill="1" applyAlignment="1">
      <alignment horizontal="left"/>
    </xf>
    <xf numFmtId="167" fontId="15" fillId="0" borderId="7" xfId="0" applyNumberFormat="1" applyFont="1" applyFill="1" applyBorder="1" applyAlignment="1">
      <alignment horizontal="left" vertical="center" wrapText="1" indent="1"/>
    </xf>
    <xf numFmtId="167" fontId="15" fillId="0" borderId="0" xfId="0" applyNumberFormat="1" applyFont="1" applyBorder="1" applyAlignment="1">
      <alignment horizontal="left" vertical="center" wrapText="1" indent="1"/>
    </xf>
    <xf numFmtId="0" fontId="3" fillId="0" borderId="11" xfId="0" applyFont="1" applyBorder="1" applyAlignment="1">
      <alignment horizontal="left" indent="1"/>
    </xf>
    <xf numFmtId="166" fontId="15" fillId="0" borderId="11" xfId="0" applyNumberFormat="1" applyFont="1" applyBorder="1" applyAlignment="1">
      <alignment horizontal="left" vertical="center" indent="1"/>
    </xf>
    <xf numFmtId="166" fontId="10" fillId="0" borderId="11" xfId="0" applyNumberFormat="1" applyFont="1" applyBorder="1" applyAlignment="1">
      <alignment horizontal="left" vertical="center" indent="1"/>
    </xf>
    <xf numFmtId="0" fontId="3" fillId="0" borderId="6" xfId="8" applyFont="1" applyFill="1" applyBorder="1" applyAlignment="1">
      <alignment horizontal="center" vertical="center" wrapText="1"/>
    </xf>
    <xf numFmtId="0" fontId="4" fillId="0" borderId="11" xfId="0" applyFont="1" applyBorder="1" applyAlignment="1">
      <alignment horizontal="left" vertical="center" wrapText="1"/>
    </xf>
    <xf numFmtId="3" fontId="3" fillId="0" borderId="4" xfId="0" applyNumberFormat="1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/>
    </xf>
    <xf numFmtId="0" fontId="15" fillId="0" borderId="0" xfId="0" applyFont="1" applyFill="1" applyBorder="1"/>
    <xf numFmtId="0" fontId="3" fillId="0" borderId="1" xfId="0" applyFont="1" applyFill="1" applyBorder="1" applyAlignment="1">
      <alignment vertical="center" wrapText="1"/>
    </xf>
    <xf numFmtId="0" fontId="15" fillId="0" borderId="1" xfId="0" applyFont="1" applyFill="1" applyBorder="1" applyAlignment="1">
      <alignment horizontal="center" vertical="center"/>
    </xf>
    <xf numFmtId="0" fontId="11" fillId="0" borderId="2" xfId="0" applyFont="1" applyBorder="1"/>
    <xf numFmtId="176" fontId="10" fillId="0" borderId="0" xfId="6" applyFont="1" applyFill="1" applyBorder="1" applyAlignment="1">
      <alignment horizontal="right" vertical="center" indent="1"/>
    </xf>
    <xf numFmtId="0" fontId="3" fillId="0" borderId="12" xfId="0" applyFont="1" applyBorder="1" applyAlignment="1">
      <alignment horizontal="centerContinuous" vertical="center"/>
    </xf>
    <xf numFmtId="0" fontId="8" fillId="0" borderId="0" xfId="0" applyFont="1" applyFill="1"/>
    <xf numFmtId="0" fontId="16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horizontal="left" vertical="center"/>
    </xf>
    <xf numFmtId="0" fontId="11" fillId="0" borderId="2" xfId="0" applyFont="1" applyFill="1" applyBorder="1" applyAlignment="1">
      <alignment horizontal="centerContinuous"/>
    </xf>
    <xf numFmtId="170" fontId="15" fillId="0" borderId="0" xfId="0" applyNumberFormat="1" applyFont="1" applyFill="1"/>
    <xf numFmtId="1" fontId="15" fillId="0" borderId="0" xfId="0" applyNumberFormat="1" applyFont="1" applyFill="1"/>
    <xf numFmtId="0" fontId="15" fillId="0" borderId="0" xfId="0" applyFont="1" applyFill="1" applyBorder="1" applyAlignment="1"/>
    <xf numFmtId="0" fontId="15" fillId="0" borderId="0" xfId="0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vertical="center"/>
    </xf>
    <xf numFmtId="0" fontId="11" fillId="0" borderId="0" xfId="0" applyFont="1" applyFill="1" applyAlignment="1">
      <alignment horizontal="left"/>
    </xf>
    <xf numFmtId="0" fontId="11" fillId="0" borderId="0" xfId="0" applyFont="1" applyFill="1" applyAlignment="1"/>
    <xf numFmtId="0" fontId="11" fillId="0" borderId="0" xfId="0" applyFont="1" applyFill="1" applyAlignment="1">
      <alignment vertical="center"/>
    </xf>
    <xf numFmtId="3" fontId="11" fillId="0" borderId="0" xfId="0" applyNumberFormat="1" applyFont="1" applyFill="1" applyAlignment="1">
      <alignment vertical="center"/>
    </xf>
    <xf numFmtId="176" fontId="11" fillId="0" borderId="0" xfId="0" applyNumberFormat="1" applyFont="1" applyFill="1"/>
    <xf numFmtId="0" fontId="14" fillId="0" borderId="0" xfId="0" applyFont="1" applyAlignment="1">
      <alignment horizontal="left"/>
    </xf>
    <xf numFmtId="0" fontId="5" fillId="0" borderId="0" xfId="0" applyFont="1" applyFill="1" applyAlignment="1">
      <alignment horizontal="left"/>
    </xf>
    <xf numFmtId="0" fontId="3" fillId="0" borderId="3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11" fillId="0" borderId="0" xfId="0" applyFont="1" applyBorder="1"/>
    <xf numFmtId="0" fontId="3" fillId="0" borderId="0" xfId="0" applyFont="1" applyFill="1" applyAlignment="1"/>
    <xf numFmtId="176" fontId="4" fillId="0" borderId="11" xfId="0" applyNumberFormat="1" applyFont="1" applyFill="1" applyBorder="1" applyAlignment="1">
      <alignment horizontal="center"/>
    </xf>
    <xf numFmtId="0" fontId="10" fillId="0" borderId="0" xfId="0" applyFont="1" applyFill="1" applyBorder="1" applyAlignment="1">
      <alignment horizontal="left" vertical="center" indent="1"/>
    </xf>
    <xf numFmtId="176" fontId="15" fillId="0" borderId="11" xfId="0" applyNumberFormat="1" applyFont="1" applyFill="1" applyBorder="1" applyAlignment="1">
      <alignment horizontal="center" vertical="center"/>
    </xf>
    <xf numFmtId="176" fontId="15" fillId="0" borderId="0" xfId="0" applyNumberFormat="1" applyFont="1" applyFill="1" applyBorder="1" applyAlignment="1">
      <alignment vertical="center"/>
    </xf>
    <xf numFmtId="167" fontId="15" fillId="0" borderId="0" xfId="0" applyNumberFormat="1" applyFont="1" applyFill="1" applyBorder="1" applyAlignment="1">
      <alignment horizontal="left" vertical="center" indent="2"/>
    </xf>
    <xf numFmtId="176" fontId="15" fillId="0" borderId="0" xfId="0" applyNumberFormat="1" applyFont="1" applyFill="1" applyBorder="1" applyAlignment="1">
      <alignment horizontal="right" vertical="center" indent="1"/>
    </xf>
    <xf numFmtId="176" fontId="10" fillId="0" borderId="0" xfId="0" applyNumberFormat="1" applyFont="1" applyFill="1" applyBorder="1" applyAlignment="1">
      <alignment horizontal="left" vertical="center" indent="1"/>
    </xf>
    <xf numFmtId="176" fontId="15" fillId="0" borderId="11" xfId="0" applyNumberFormat="1" applyFont="1" applyFill="1" applyBorder="1" applyAlignment="1">
      <alignment horizontal="left" vertical="center"/>
    </xf>
    <xf numFmtId="179" fontId="15" fillId="0" borderId="0" xfId="0" applyNumberFormat="1" applyFont="1" applyFill="1" applyBorder="1" applyAlignment="1">
      <alignment horizontal="right" vertical="center" indent="1"/>
    </xf>
    <xf numFmtId="176" fontId="15" fillId="0" borderId="0" xfId="0" applyNumberFormat="1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vertical="center"/>
    </xf>
    <xf numFmtId="176" fontId="3" fillId="0" borderId="0" xfId="0" applyNumberFormat="1" applyFont="1" applyFill="1" applyAlignment="1">
      <alignment horizontal="right" vertical="center" indent="1"/>
    </xf>
    <xf numFmtId="0" fontId="3" fillId="0" borderId="0" xfId="0" applyFont="1" applyFill="1" applyAlignment="1">
      <alignment horizontal="right" vertical="center" indent="1"/>
    </xf>
    <xf numFmtId="43" fontId="3" fillId="0" borderId="0" xfId="0" applyNumberFormat="1" applyFont="1" applyFill="1"/>
    <xf numFmtId="165" fontId="20" fillId="0" borderId="0" xfId="7" applyFont="1"/>
    <xf numFmtId="0" fontId="28" fillId="0" borderId="0" xfId="0" applyFont="1"/>
    <xf numFmtId="165" fontId="20" fillId="0" borderId="2" xfId="7" applyFont="1" applyBorder="1"/>
    <xf numFmtId="0" fontId="28" fillId="0" borderId="2" xfId="0" applyFont="1" applyBorder="1"/>
    <xf numFmtId="0" fontId="28" fillId="0" borderId="0" xfId="0" applyFont="1" applyFill="1"/>
    <xf numFmtId="0" fontId="12" fillId="0" borderId="0" xfId="0" applyFont="1" applyFill="1" applyAlignment="1">
      <alignment horizontal="center" vertical="center"/>
    </xf>
    <xf numFmtId="0" fontId="16" fillId="0" borderId="0" xfId="0" applyFont="1" applyFill="1" applyAlignment="1">
      <alignment horizontal="center"/>
    </xf>
    <xf numFmtId="49" fontId="3" fillId="0" borderId="0" xfId="0" applyNumberFormat="1" applyFont="1" applyFill="1" applyBorder="1" applyAlignment="1">
      <alignment horizontal="left" indent="1"/>
    </xf>
    <xf numFmtId="0" fontId="8" fillId="0" borderId="0" xfId="0" applyFont="1" applyFill="1" applyAlignment="1">
      <alignment vertical="center"/>
    </xf>
    <xf numFmtId="167" fontId="15" fillId="0" borderId="0" xfId="0" applyNumberFormat="1" applyFont="1" applyFill="1" applyBorder="1" applyAlignment="1">
      <alignment horizontal="left" vertical="center" indent="1"/>
    </xf>
    <xf numFmtId="0" fontId="8" fillId="0" borderId="7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vertical="center"/>
    </xf>
    <xf numFmtId="176" fontId="12" fillId="0" borderId="11" xfId="0" applyNumberFormat="1" applyFont="1" applyFill="1" applyBorder="1" applyAlignment="1">
      <alignment horizontal="center" vertical="center"/>
    </xf>
    <xf numFmtId="176" fontId="18" fillId="0" borderId="0" xfId="0" applyNumberFormat="1" applyFont="1" applyFill="1" applyBorder="1" applyAlignment="1">
      <alignment horizontal="right" vertical="center" indent="1"/>
    </xf>
    <xf numFmtId="0" fontId="4" fillId="0" borderId="0" xfId="0" applyFont="1" applyBorder="1" applyAlignment="1">
      <alignment vertical="center"/>
    </xf>
    <xf numFmtId="0" fontId="12" fillId="0" borderId="0" xfId="0" applyFont="1" applyFill="1"/>
    <xf numFmtId="0" fontId="12" fillId="0" borderId="0" xfId="0" applyFont="1" applyAlignment="1">
      <alignment horizontal="left" vertical="center"/>
    </xf>
    <xf numFmtId="0" fontId="6" fillId="0" borderId="0" xfId="0" applyFont="1" applyFill="1"/>
    <xf numFmtId="0" fontId="12" fillId="0" borderId="0" xfId="0" applyFont="1" applyAlignment="1">
      <alignment horizontal="centerContinuous" vertical="center"/>
    </xf>
    <xf numFmtId="0" fontId="15" fillId="0" borderId="11" xfId="0" applyFont="1" applyFill="1" applyBorder="1" applyAlignment="1">
      <alignment horizontal="center" vertical="center"/>
    </xf>
    <xf numFmtId="3" fontId="15" fillId="0" borderId="0" xfId="0" applyNumberFormat="1" applyFont="1" applyFill="1" applyBorder="1" applyAlignment="1">
      <alignment vertical="center"/>
    </xf>
    <xf numFmtId="0" fontId="10" fillId="0" borderId="0" xfId="0" applyFont="1" applyAlignment="1">
      <alignment vertical="center"/>
    </xf>
    <xf numFmtId="3" fontId="15" fillId="0" borderId="0" xfId="0" applyNumberFormat="1" applyFont="1" applyBorder="1" applyAlignment="1">
      <alignment vertical="center"/>
    </xf>
    <xf numFmtId="180" fontId="10" fillId="0" borderId="0" xfId="0" applyNumberFormat="1" applyFont="1" applyBorder="1" applyAlignment="1">
      <alignment vertical="center"/>
    </xf>
    <xf numFmtId="176" fontId="3" fillId="0" borderId="0" xfId="0" applyNumberFormat="1" applyFont="1" applyFill="1" applyBorder="1" applyAlignment="1">
      <alignment horizontal="right" vertical="center" indent="1"/>
    </xf>
    <xf numFmtId="0" fontId="3" fillId="0" borderId="0" xfId="0" applyFont="1" applyFill="1" applyBorder="1" applyAlignment="1">
      <alignment horizontal="right" vertical="center" indent="1"/>
    </xf>
    <xf numFmtId="3" fontId="15" fillId="0" borderId="1" xfId="0" applyNumberFormat="1" applyFont="1" applyBorder="1" applyAlignment="1">
      <alignment vertical="center"/>
    </xf>
    <xf numFmtId="180" fontId="10" fillId="0" borderId="1" xfId="0" applyNumberFormat="1" applyFont="1" applyBorder="1" applyAlignment="1">
      <alignment vertical="center"/>
    </xf>
    <xf numFmtId="3" fontId="15" fillId="0" borderId="0" xfId="0" applyNumberFormat="1" applyFont="1" applyFill="1" applyBorder="1" applyAlignment="1">
      <alignment horizontal="right" vertical="center" indent="1"/>
    </xf>
    <xf numFmtId="0" fontId="21" fillId="0" borderId="0" xfId="0" applyFont="1" applyAlignment="1">
      <alignment horizontal="left" vertical="center"/>
    </xf>
    <xf numFmtId="0" fontId="3" fillId="0" borderId="0" xfId="0" applyFont="1" applyAlignment="1">
      <alignment horizontal="right"/>
    </xf>
    <xf numFmtId="165" fontId="3" fillId="0" borderId="0" xfId="7" applyFont="1" applyFill="1" applyBorder="1"/>
    <xf numFmtId="0" fontId="15" fillId="0" borderId="3" xfId="0" applyFont="1" applyFill="1" applyBorder="1" applyAlignment="1">
      <alignment horizontal="center" vertical="center" wrapText="1"/>
    </xf>
    <xf numFmtId="0" fontId="4" fillId="0" borderId="0" xfId="0" applyFont="1" applyBorder="1" applyAlignment="1">
      <alignment horizontal="center"/>
    </xf>
    <xf numFmtId="0" fontId="15" fillId="0" borderId="3" xfId="0" applyFont="1" applyBorder="1" applyAlignment="1">
      <alignment horizontal="center" vertical="center" wrapText="1"/>
    </xf>
    <xf numFmtId="0" fontId="15" fillId="0" borderId="5" xfId="0" applyFont="1" applyBorder="1" applyAlignment="1">
      <alignment horizontal="center" vertical="center" wrapText="1"/>
    </xf>
    <xf numFmtId="164" fontId="15" fillId="0" borderId="3" xfId="5" applyFont="1" applyBorder="1" applyAlignment="1">
      <alignment horizontal="center" vertical="center" wrapText="1"/>
    </xf>
    <xf numFmtId="0" fontId="15" fillId="0" borderId="3" xfId="0" applyFont="1" applyFill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168" fontId="15" fillId="0" borderId="0" xfId="0" applyNumberFormat="1" applyFont="1" applyFill="1" applyBorder="1"/>
    <xf numFmtId="165" fontId="15" fillId="0" borderId="0" xfId="7" applyFont="1" applyBorder="1"/>
    <xf numFmtId="168" fontId="10" fillId="0" borderId="0" xfId="0" applyNumberFormat="1" applyFont="1" applyFill="1" applyBorder="1"/>
    <xf numFmtId="165" fontId="10" fillId="0" borderId="0" xfId="7" applyFont="1"/>
    <xf numFmtId="165" fontId="15" fillId="0" borderId="0" xfId="7" applyFont="1" applyAlignment="1">
      <alignment horizontal="right"/>
    </xf>
    <xf numFmtId="165" fontId="15" fillId="0" borderId="0" xfId="7" quotePrefix="1" applyFont="1" applyAlignment="1">
      <alignment horizontal="right"/>
    </xf>
    <xf numFmtId="178" fontId="10" fillId="0" borderId="7" xfId="0" applyNumberFormat="1" applyFont="1" applyBorder="1" applyAlignment="1">
      <alignment horizontal="left" indent="1"/>
    </xf>
    <xf numFmtId="0" fontId="15" fillId="0" borderId="3" xfId="0" applyFont="1" applyBorder="1" applyAlignment="1">
      <alignment horizontal="center" vertical="center"/>
    </xf>
    <xf numFmtId="49" fontId="3" fillId="0" borderId="0" xfId="0" applyNumberFormat="1" applyFont="1"/>
    <xf numFmtId="0" fontId="33" fillId="0" borderId="0" xfId="0" applyFont="1"/>
    <xf numFmtId="49" fontId="33" fillId="0" borderId="0" xfId="0" applyNumberFormat="1" applyFont="1"/>
    <xf numFmtId="0" fontId="34" fillId="0" borderId="0" xfId="0" applyFont="1"/>
    <xf numFmtId="3" fontId="15" fillId="0" borderId="1" xfId="0" applyNumberFormat="1" applyFont="1" applyBorder="1" applyAlignment="1">
      <alignment horizontal="right" indent="1"/>
    </xf>
    <xf numFmtId="3" fontId="10" fillId="0" borderId="1" xfId="0" applyNumberFormat="1" applyFont="1" applyBorder="1" applyAlignment="1">
      <alignment horizontal="right" indent="1"/>
    </xf>
    <xf numFmtId="3" fontId="18" fillId="0" borderId="1" xfId="0" applyNumberFormat="1" applyFont="1" applyBorder="1" applyAlignment="1">
      <alignment horizontal="right" indent="1"/>
    </xf>
    <xf numFmtId="179" fontId="15" fillId="0" borderId="1" xfId="0" applyNumberFormat="1" applyFont="1" applyBorder="1" applyAlignment="1">
      <alignment horizontal="right" indent="1"/>
    </xf>
    <xf numFmtId="179" fontId="15" fillId="0" borderId="1" xfId="0" applyNumberFormat="1" applyFont="1" applyFill="1" applyBorder="1" applyAlignment="1">
      <alignment horizontal="right" indent="1"/>
    </xf>
    <xf numFmtId="179" fontId="10" fillId="0" borderId="1" xfId="0" applyNumberFormat="1" applyFont="1" applyBorder="1" applyAlignment="1">
      <alignment horizontal="right" indent="1"/>
    </xf>
    <xf numFmtId="177" fontId="15" fillId="0" borderId="0" xfId="3" applyFont="1" applyFill="1" applyBorder="1" applyAlignment="1">
      <alignment horizontal="right" vertical="center" indent="1"/>
    </xf>
    <xf numFmtId="165" fontId="22" fillId="0" borderId="0" xfId="7" applyFont="1"/>
    <xf numFmtId="0" fontId="15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/>
    </xf>
    <xf numFmtId="0" fontId="15" fillId="0" borderId="0" xfId="0" applyFont="1" applyAlignment="1">
      <alignment horizontal="right"/>
    </xf>
    <xf numFmtId="0" fontId="35" fillId="0" borderId="0" xfId="0" applyFont="1" applyFill="1"/>
    <xf numFmtId="0" fontId="30" fillId="0" borderId="2" xfId="0" applyFont="1" applyFill="1" applyBorder="1" applyAlignment="1">
      <alignment horizontal="left"/>
    </xf>
    <xf numFmtId="165" fontId="15" fillId="0" borderId="2" xfId="7" applyFont="1" applyBorder="1"/>
    <xf numFmtId="165" fontId="15" fillId="0" borderId="2" xfId="7" applyFont="1" applyBorder="1" applyAlignment="1">
      <alignment horizontal="left"/>
    </xf>
    <xf numFmtId="0" fontId="15" fillId="0" borderId="0" xfId="0" applyFont="1" applyFill="1" applyBorder="1" applyAlignment="1">
      <alignment horizontal="center" vertical="top" wrapText="1"/>
    </xf>
    <xf numFmtId="165" fontId="10" fillId="0" borderId="0" xfId="7" applyFont="1" applyBorder="1"/>
    <xf numFmtId="165" fontId="15" fillId="0" borderId="0" xfId="7" applyFont="1" applyFill="1"/>
    <xf numFmtId="165" fontId="15" fillId="0" borderId="1" xfId="7" applyFont="1" applyBorder="1"/>
    <xf numFmtId="165" fontId="11" fillId="0" borderId="0" xfId="7" applyFont="1" applyFill="1"/>
    <xf numFmtId="165" fontId="11" fillId="0" borderId="0" xfId="7" applyFont="1"/>
    <xf numFmtId="165" fontId="11" fillId="0" borderId="0" xfId="7" applyFont="1" applyBorder="1"/>
    <xf numFmtId="176" fontId="15" fillId="0" borderId="0" xfId="6" applyFont="1" applyFill="1" applyBorder="1" applyAlignment="1">
      <alignment horizontal="right" vertical="center" indent="1"/>
    </xf>
    <xf numFmtId="0" fontId="3" fillId="0" borderId="9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167" fontId="15" fillId="0" borderId="11" xfId="0" applyNumberFormat="1" applyFont="1" applyFill="1" applyBorder="1" applyAlignment="1">
      <alignment horizontal="left" vertical="center" indent="2"/>
    </xf>
    <xf numFmtId="0" fontId="15" fillId="0" borderId="0" xfId="0" applyFont="1" applyBorder="1" applyAlignment="1">
      <alignment horizontal="left"/>
    </xf>
    <xf numFmtId="3" fontId="4" fillId="0" borderId="0" xfId="0" applyNumberFormat="1" applyFont="1"/>
    <xf numFmtId="0" fontId="3" fillId="0" borderId="0" xfId="0" applyFont="1" applyAlignment="1">
      <alignment horizontal="center" vertical="center"/>
    </xf>
    <xf numFmtId="0" fontId="10" fillId="0" borderId="11" xfId="0" applyFont="1" applyBorder="1" applyAlignment="1">
      <alignment horizontal="center"/>
    </xf>
    <xf numFmtId="0" fontId="15" fillId="0" borderId="11" xfId="0" applyFont="1" applyBorder="1" applyAlignment="1">
      <alignment horizontal="center"/>
    </xf>
    <xf numFmtId="0" fontId="10" fillId="0" borderId="0" xfId="0" applyFont="1" applyBorder="1"/>
    <xf numFmtId="179" fontId="15" fillId="0" borderId="0" xfId="0" applyNumberFormat="1" applyFont="1" applyBorder="1"/>
    <xf numFmtId="178" fontId="15" fillId="0" borderId="7" xfId="0" applyNumberFormat="1" applyFont="1" applyFill="1" applyBorder="1" applyAlignment="1">
      <alignment horizontal="left" vertical="center" indent="1"/>
    </xf>
    <xf numFmtId="0" fontId="3" fillId="0" borderId="7" xfId="0" applyFont="1" applyBorder="1" applyAlignment="1">
      <alignment vertical="center"/>
    </xf>
    <xf numFmtId="0" fontId="3" fillId="0" borderId="7" xfId="0" applyFont="1" applyBorder="1" applyAlignment="1">
      <alignment horizontal="right"/>
    </xf>
    <xf numFmtId="0" fontId="3" fillId="0" borderId="0" xfId="0" applyFont="1" applyBorder="1" applyAlignment="1">
      <alignment horizontal="right"/>
    </xf>
    <xf numFmtId="0" fontId="3" fillId="0" borderId="7" xfId="0" applyFont="1" applyBorder="1" applyAlignment="1">
      <alignment horizontal="right" vertical="center"/>
    </xf>
    <xf numFmtId="0" fontId="3" fillId="0" borderId="12" xfId="0" applyFont="1" applyBorder="1" applyAlignment="1">
      <alignment horizontal="center" vertical="center"/>
    </xf>
    <xf numFmtId="0" fontId="4" fillId="0" borderId="7" xfId="0" applyFont="1" applyBorder="1" applyAlignment="1">
      <alignment horizontal="right"/>
    </xf>
    <xf numFmtId="0" fontId="15" fillId="0" borderId="11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19" fillId="0" borderId="0" xfId="0" applyFont="1" applyAlignment="1">
      <alignment vertical="center"/>
    </xf>
    <xf numFmtId="177" fontId="15" fillId="0" borderId="0" xfId="3" applyNumberFormat="1" applyFont="1" applyFill="1" applyBorder="1" applyAlignment="1">
      <alignment horizontal="right" vertical="center" indent="1"/>
    </xf>
    <xf numFmtId="177" fontId="15" fillId="0" borderId="0" xfId="3" applyFont="1" applyFill="1" applyBorder="1" applyAlignment="1">
      <alignment horizontal="right" indent="1"/>
    </xf>
    <xf numFmtId="0" fontId="15" fillId="0" borderId="0" xfId="0" applyFont="1" applyFill="1" applyAlignment="1">
      <alignment horizontal="center"/>
    </xf>
    <xf numFmtId="0" fontId="15" fillId="0" borderId="7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3" fillId="0" borderId="5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 wrapText="1"/>
    </xf>
    <xf numFmtId="165" fontId="20" fillId="0" borderId="2" xfId="7" applyFont="1" applyBorder="1" applyAlignment="1"/>
    <xf numFmtId="165" fontId="30" fillId="0" borderId="2" xfId="7" applyFont="1" applyBorder="1" applyAlignment="1"/>
    <xf numFmtId="49" fontId="3" fillId="0" borderId="4" xfId="0" applyNumberFormat="1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/>
    </xf>
    <xf numFmtId="0" fontId="15" fillId="0" borderId="9" xfId="8" applyFont="1" applyFill="1" applyBorder="1" applyAlignment="1">
      <alignment horizontal="center" vertical="center" wrapText="1"/>
    </xf>
    <xf numFmtId="0" fontId="14" fillId="0" borderId="7" xfId="0" applyFont="1" applyBorder="1" applyAlignment="1">
      <alignment horizontal="left" vertical="center" indent="1"/>
    </xf>
    <xf numFmtId="0" fontId="10" fillId="0" borderId="1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15" fillId="0" borderId="7" xfId="0" applyFont="1" applyBorder="1" applyAlignment="1">
      <alignment horizontal="left" vertical="center"/>
    </xf>
    <xf numFmtId="0" fontId="15" fillId="0" borderId="0" xfId="0" applyFont="1" applyBorder="1" applyAlignment="1">
      <alignment horizontal="left" vertical="center"/>
    </xf>
    <xf numFmtId="0" fontId="4" fillId="0" borderId="11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1" xfId="0" applyFont="1" applyBorder="1" applyAlignment="1">
      <alignment vertical="center"/>
    </xf>
    <xf numFmtId="0" fontId="6" fillId="0" borderId="0" xfId="0" applyFont="1" applyBorder="1" applyAlignment="1">
      <alignment vertical="center"/>
    </xf>
    <xf numFmtId="0" fontId="6" fillId="0" borderId="0" xfId="0" applyFont="1" applyAlignment="1">
      <alignment vertical="center"/>
    </xf>
    <xf numFmtId="0" fontId="3" fillId="0" borderId="1" xfId="0" applyFont="1" applyBorder="1" applyAlignment="1">
      <alignment vertical="center"/>
    </xf>
    <xf numFmtId="0" fontId="3" fillId="0" borderId="0" xfId="0" applyFont="1" applyBorder="1" applyAlignment="1">
      <alignment vertical="center"/>
    </xf>
    <xf numFmtId="0" fontId="10" fillId="0" borderId="7" xfId="0" applyFont="1" applyBorder="1" applyAlignment="1">
      <alignment vertical="center"/>
    </xf>
    <xf numFmtId="0" fontId="4" fillId="0" borderId="7" xfId="0" applyFont="1" applyBorder="1" applyAlignment="1">
      <alignment horizontal="left" vertical="center" indent="1"/>
    </xf>
    <xf numFmtId="0" fontId="4" fillId="0" borderId="7" xfId="0" applyFont="1" applyBorder="1" applyAlignment="1">
      <alignment horizontal="left" vertical="center" indent="2"/>
    </xf>
    <xf numFmtId="0" fontId="4" fillId="0" borderId="0" xfId="0" applyFont="1" applyBorder="1" applyAlignment="1">
      <alignment horizontal="left" vertical="center" indent="1"/>
    </xf>
    <xf numFmtId="0" fontId="15" fillId="0" borderId="0" xfId="0" applyFont="1" applyBorder="1" applyAlignment="1">
      <alignment horizontal="left" vertical="center" indent="1"/>
    </xf>
    <xf numFmtId="0" fontId="12" fillId="0" borderId="0" xfId="0" applyFont="1" applyBorder="1" applyAlignment="1">
      <alignment horizontal="left" vertical="center" indent="1"/>
    </xf>
    <xf numFmtId="3" fontId="4" fillId="0" borderId="0" xfId="0" applyNumberFormat="1" applyFont="1" applyBorder="1" applyAlignment="1">
      <alignment horizontal="right" vertical="center" indent="1"/>
    </xf>
    <xf numFmtId="3" fontId="15" fillId="0" borderId="0" xfId="0" applyNumberFormat="1" applyFont="1" applyBorder="1" applyAlignment="1">
      <alignment horizontal="right" vertical="center" indent="1"/>
    </xf>
    <xf numFmtId="0" fontId="15" fillId="0" borderId="0" xfId="0" applyFont="1" applyAlignment="1">
      <alignment horizontal="right" vertical="center" indent="1"/>
    </xf>
    <xf numFmtId="179" fontId="15" fillId="0" borderId="0" xfId="0" applyNumberFormat="1" applyFont="1" applyBorder="1" applyAlignment="1">
      <alignment horizontal="right" vertical="center" indent="1"/>
    </xf>
    <xf numFmtId="2" fontId="15" fillId="0" borderId="0" xfId="0" applyNumberFormat="1" applyFont="1" applyBorder="1" applyAlignment="1">
      <alignment horizontal="right" vertical="center" indent="1"/>
    </xf>
    <xf numFmtId="0" fontId="15" fillId="0" borderId="0" xfId="0" applyFont="1" applyBorder="1" applyAlignment="1">
      <alignment horizontal="right" vertical="center" indent="1"/>
    </xf>
    <xf numFmtId="180" fontId="10" fillId="0" borderId="0" xfId="0" applyNumberFormat="1" applyFont="1" applyBorder="1" applyAlignment="1">
      <alignment horizontal="right" vertical="center" indent="1"/>
    </xf>
    <xf numFmtId="180" fontId="15" fillId="0" borderId="0" xfId="0" applyNumberFormat="1" applyFont="1" applyBorder="1" applyAlignment="1">
      <alignment horizontal="right" vertical="center" indent="1"/>
    </xf>
    <xf numFmtId="180" fontId="4" fillId="0" borderId="0" xfId="0" applyNumberFormat="1" applyFont="1" applyBorder="1" applyAlignment="1">
      <alignment horizontal="right" vertical="center" indent="1"/>
    </xf>
    <xf numFmtId="0" fontId="3" fillId="0" borderId="0" xfId="0" applyFont="1" applyAlignment="1">
      <alignment horizontal="right" vertical="center" indent="1"/>
    </xf>
    <xf numFmtId="0" fontId="12" fillId="0" borderId="7" xfId="0" applyFont="1" applyBorder="1" applyAlignment="1">
      <alignment horizontal="left" vertical="center" indent="1"/>
    </xf>
    <xf numFmtId="166" fontId="4" fillId="0" borderId="0" xfId="0" applyNumberFormat="1" applyFont="1" applyBorder="1" applyAlignment="1">
      <alignment horizontal="left" vertical="center" indent="1"/>
    </xf>
    <xf numFmtId="167" fontId="15" fillId="0" borderId="0" xfId="0" applyNumberFormat="1" applyFont="1" applyBorder="1" applyAlignment="1">
      <alignment horizontal="left" vertical="center" indent="3"/>
    </xf>
    <xf numFmtId="167" fontId="10" fillId="0" borderId="0" xfId="0" applyNumberFormat="1" applyFont="1" applyBorder="1" applyAlignment="1">
      <alignment horizontal="left" vertical="center" indent="2"/>
    </xf>
    <xf numFmtId="167" fontId="4" fillId="0" borderId="0" xfId="0" applyNumberFormat="1" applyFont="1" applyBorder="1" applyAlignment="1">
      <alignment horizontal="left" vertical="center" indent="1"/>
    </xf>
    <xf numFmtId="167" fontId="15" fillId="0" borderId="0" xfId="0" applyNumberFormat="1" applyFont="1" applyBorder="1" applyAlignment="1">
      <alignment horizontal="left" vertical="center" indent="4"/>
    </xf>
    <xf numFmtId="0" fontId="15" fillId="0" borderId="0" xfId="0" applyNumberFormat="1" applyFont="1" applyBorder="1" applyAlignment="1">
      <alignment horizontal="left" vertical="center" indent="3"/>
    </xf>
    <xf numFmtId="0" fontId="3" fillId="0" borderId="7" xfId="8" applyFont="1" applyFill="1" applyBorder="1" applyAlignment="1">
      <alignment horizontal="center" vertical="center" wrapText="1"/>
    </xf>
    <xf numFmtId="0" fontId="3" fillId="0" borderId="0" xfId="8" applyFont="1" applyFill="1" applyBorder="1" applyAlignment="1">
      <alignment horizontal="center" vertical="center" wrapText="1"/>
    </xf>
    <xf numFmtId="0" fontId="3" fillId="0" borderId="13" xfId="8" applyFont="1" applyFill="1" applyBorder="1" applyAlignment="1">
      <alignment horizontal="center" vertical="center" wrapText="1"/>
    </xf>
    <xf numFmtId="178" fontId="10" fillId="0" borderId="7" xfId="0" applyNumberFormat="1" applyFont="1" applyBorder="1" applyAlignment="1">
      <alignment horizontal="left" vertical="center" indent="1"/>
    </xf>
    <xf numFmtId="0" fontId="3" fillId="0" borderId="9" xfId="8" applyFont="1" applyFill="1" applyBorder="1" applyAlignment="1">
      <alignment horizontal="center" vertical="center" wrapText="1"/>
    </xf>
    <xf numFmtId="3" fontId="3" fillId="0" borderId="0" xfId="0" applyNumberFormat="1" applyFont="1" applyBorder="1" applyAlignment="1">
      <alignment vertical="center"/>
    </xf>
    <xf numFmtId="0" fontId="4" fillId="0" borderId="11" xfId="0" applyFont="1" applyBorder="1" applyAlignment="1">
      <alignment vertical="center"/>
    </xf>
    <xf numFmtId="3" fontId="15" fillId="0" borderId="0" xfId="0" applyNumberFormat="1" applyFont="1" applyAlignment="1">
      <alignment vertical="center"/>
    </xf>
    <xf numFmtId="0" fontId="15" fillId="0" borderId="0" xfId="0" applyFont="1" applyAlignment="1">
      <alignment horizontal="center" vertical="center"/>
    </xf>
    <xf numFmtId="3" fontId="15" fillId="0" borderId="0" xfId="0" applyNumberFormat="1" applyFont="1" applyFill="1" applyAlignment="1">
      <alignment vertical="center"/>
    </xf>
    <xf numFmtId="0" fontId="4" fillId="0" borderId="11" xfId="0" applyFont="1" applyFill="1" applyBorder="1" applyAlignment="1">
      <alignment vertical="center"/>
    </xf>
    <xf numFmtId="3" fontId="10" fillId="0" borderId="0" xfId="0" applyNumberFormat="1" applyFont="1" applyFill="1" applyAlignment="1">
      <alignment vertical="center"/>
    </xf>
    <xf numFmtId="3" fontId="3" fillId="0" borderId="0" xfId="0" applyNumberFormat="1" applyFont="1" applyFill="1" applyBorder="1" applyAlignment="1">
      <alignment vertical="center"/>
    </xf>
    <xf numFmtId="0" fontId="14" fillId="0" borderId="11" xfId="0" applyFont="1" applyFill="1" applyBorder="1" applyAlignment="1">
      <alignment vertical="center"/>
    </xf>
    <xf numFmtId="49" fontId="15" fillId="0" borderId="0" xfId="0" applyNumberFormat="1" applyFont="1" applyFill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vertical="center"/>
    </xf>
    <xf numFmtId="0" fontId="3" fillId="0" borderId="1" xfId="0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167" fontId="3" fillId="0" borderId="11" xfId="0" applyNumberFormat="1" applyFont="1" applyBorder="1" applyAlignment="1">
      <alignment horizontal="left" vertical="center" wrapText="1" indent="3"/>
    </xf>
    <xf numFmtId="167" fontId="3" fillId="0" borderId="11" xfId="0" applyNumberFormat="1" applyFont="1" applyBorder="1" applyAlignment="1">
      <alignment vertical="center"/>
    </xf>
    <xf numFmtId="167" fontId="14" fillId="3" borderId="11" xfId="0" applyNumberFormat="1" applyFont="1" applyFill="1" applyBorder="1" applyAlignment="1">
      <alignment horizontal="left" vertical="center" wrapText="1" indent="2"/>
    </xf>
    <xf numFmtId="3" fontId="14" fillId="3" borderId="0" xfId="0" applyNumberFormat="1" applyFont="1" applyFill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3" fontId="3" fillId="0" borderId="0" xfId="0" applyNumberFormat="1" applyFont="1" applyFill="1" applyAlignment="1">
      <alignment vertical="center"/>
    </xf>
    <xf numFmtId="49" fontId="3" fillId="0" borderId="0" xfId="0" applyNumberFormat="1" applyFont="1" applyAlignment="1">
      <alignment horizontal="center" vertical="center"/>
    </xf>
    <xf numFmtId="167" fontId="3" fillId="0" borderId="11" xfId="0" quotePrefix="1" applyNumberFormat="1" applyFont="1" applyBorder="1" applyAlignment="1">
      <alignment horizontal="left" vertical="center" wrapText="1" indent="2"/>
    </xf>
    <xf numFmtId="167" fontId="3" fillId="0" borderId="11" xfId="0" quotePrefix="1" applyNumberFormat="1" applyFont="1" applyFill="1" applyBorder="1" applyAlignment="1">
      <alignment horizontal="left" vertical="center" indent="2"/>
    </xf>
    <xf numFmtId="0" fontId="12" fillId="0" borderId="11" xfId="0" applyFont="1" applyFill="1" applyBorder="1" applyAlignment="1">
      <alignment horizontal="left" vertical="center" indent="1"/>
    </xf>
    <xf numFmtId="167" fontId="3" fillId="0" borderId="11" xfId="0" applyNumberFormat="1" applyFont="1" applyBorder="1" applyAlignment="1">
      <alignment horizontal="left" vertical="center" indent="3"/>
    </xf>
    <xf numFmtId="3" fontId="4" fillId="0" borderId="0" xfId="0" applyNumberFormat="1" applyFont="1" applyFill="1" applyAlignment="1">
      <alignment vertical="center"/>
    </xf>
    <xf numFmtId="3" fontId="3" fillId="0" borderId="0" xfId="0" applyNumberFormat="1" applyFont="1" applyAlignment="1">
      <alignment vertical="center"/>
    </xf>
    <xf numFmtId="0" fontId="3" fillId="0" borderId="1" xfId="0" applyFont="1" applyFill="1" applyBorder="1" applyAlignment="1">
      <alignment horizontal="center" vertical="center" wrapText="1"/>
    </xf>
    <xf numFmtId="3" fontId="10" fillId="0" borderId="0" xfId="0" applyNumberFormat="1" applyFont="1" applyBorder="1" applyAlignment="1">
      <alignment horizontal="right" vertical="center" indent="1"/>
    </xf>
    <xf numFmtId="0" fontId="3" fillId="0" borderId="0" xfId="0" applyFont="1" applyBorder="1" applyAlignment="1">
      <alignment horizontal="right" vertical="center" indent="1"/>
    </xf>
    <xf numFmtId="179" fontId="3" fillId="0" borderId="0" xfId="0" applyNumberFormat="1" applyFont="1" applyBorder="1" applyAlignment="1">
      <alignment horizontal="right" vertical="center" indent="1"/>
    </xf>
    <xf numFmtId="167" fontId="14" fillId="4" borderId="11" xfId="0" applyNumberFormat="1" applyFont="1" applyFill="1" applyBorder="1" applyAlignment="1">
      <alignment horizontal="left" vertical="center" indent="2"/>
    </xf>
    <xf numFmtId="3" fontId="14" fillId="4" borderId="0" xfId="0" applyNumberFormat="1" applyFont="1" applyFill="1" applyAlignment="1">
      <alignment vertical="center"/>
    </xf>
    <xf numFmtId="167" fontId="14" fillId="5" borderId="11" xfId="0" applyNumberFormat="1" applyFont="1" applyFill="1" applyBorder="1" applyAlignment="1">
      <alignment horizontal="left" vertical="center" indent="2"/>
    </xf>
    <xf numFmtId="3" fontId="14" fillId="5" borderId="0" xfId="0" applyNumberFormat="1" applyFont="1" applyFill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left" vertical="center" indent="2"/>
    </xf>
    <xf numFmtId="167" fontId="14" fillId="0" borderId="11" xfId="0" applyNumberFormat="1" applyFont="1" applyFill="1" applyBorder="1" applyAlignment="1">
      <alignment horizontal="left" vertical="center" indent="2"/>
    </xf>
    <xf numFmtId="3" fontId="14" fillId="0" borderId="0" xfId="0" applyNumberFormat="1" applyFont="1" applyFill="1" applyAlignment="1">
      <alignment vertical="center"/>
    </xf>
    <xf numFmtId="0" fontId="14" fillId="3" borderId="11" xfId="0" applyFont="1" applyFill="1" applyBorder="1" applyAlignment="1">
      <alignment horizontal="left" vertical="center" indent="2"/>
    </xf>
    <xf numFmtId="167" fontId="14" fillId="6" borderId="11" xfId="0" applyNumberFormat="1" applyFont="1" applyFill="1" applyBorder="1" applyAlignment="1">
      <alignment horizontal="left" vertical="center" indent="2"/>
    </xf>
    <xf numFmtId="3" fontId="14" fillId="6" borderId="0" xfId="0" applyNumberFormat="1" applyFont="1" applyFill="1" applyAlignment="1">
      <alignment vertical="center"/>
    </xf>
    <xf numFmtId="0" fontId="6" fillId="0" borderId="0" xfId="0" applyFont="1" applyFill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3" fontId="3" fillId="0" borderId="13" xfId="0" applyNumberFormat="1" applyFont="1" applyFill="1" applyBorder="1" applyAlignment="1">
      <alignment horizontal="center" vertical="center" wrapText="1"/>
    </xf>
    <xf numFmtId="3" fontId="3" fillId="0" borderId="9" xfId="0" applyNumberFormat="1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15" fillId="0" borderId="7" xfId="8" applyFont="1" applyFill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/>
    </xf>
    <xf numFmtId="164" fontId="15" fillId="0" borderId="0" xfId="5" applyFont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1" fillId="0" borderId="0" xfId="0" applyFont="1" applyFill="1" applyBorder="1"/>
    <xf numFmtId="176" fontId="15" fillId="0" borderId="1" xfId="0" applyNumberFormat="1" applyFont="1" applyFill="1" applyBorder="1" applyAlignment="1">
      <alignment horizontal="right" vertical="center" indent="1"/>
    </xf>
    <xf numFmtId="0" fontId="15" fillId="0" borderId="1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wrapText="1"/>
    </xf>
    <xf numFmtId="0" fontId="3" fillId="0" borderId="9" xfId="0" applyFont="1" applyBorder="1" applyAlignment="1">
      <alignment horizontal="center" vertical="center"/>
    </xf>
    <xf numFmtId="0" fontId="3" fillId="0" borderId="0" xfId="0" applyFont="1" applyBorder="1" applyAlignment="1">
      <alignment horizontal="centerContinuous" vertical="center"/>
    </xf>
    <xf numFmtId="0" fontId="28" fillId="0" borderId="0" xfId="0" applyFont="1" applyBorder="1"/>
    <xf numFmtId="0" fontId="3" fillId="0" borderId="5" xfId="0" applyFont="1" applyBorder="1" applyAlignment="1">
      <alignment horizontal="centerContinuous" vertical="center"/>
    </xf>
    <xf numFmtId="165" fontId="15" fillId="0" borderId="0" xfId="7" applyFont="1" applyAlignment="1">
      <alignment vertical="center"/>
    </xf>
    <xf numFmtId="178" fontId="15" fillId="0" borderId="7" xfId="0" applyNumberFormat="1" applyFont="1" applyFill="1" applyBorder="1" applyAlignment="1">
      <alignment horizontal="left" vertical="center" indent="2"/>
    </xf>
    <xf numFmtId="3" fontId="15" fillId="0" borderId="0" xfId="3" applyNumberFormat="1" applyFont="1" applyFill="1" applyBorder="1" applyAlignment="1">
      <alignment horizontal="right" vertical="center" indent="1"/>
    </xf>
    <xf numFmtId="3" fontId="10" fillId="0" borderId="0" xfId="3" applyNumberFormat="1" applyFont="1" applyFill="1" applyBorder="1" applyAlignment="1">
      <alignment horizontal="right" vertical="center" indent="1"/>
    </xf>
    <xf numFmtId="165" fontId="10" fillId="0" borderId="0" xfId="7" applyFont="1" applyBorder="1" applyAlignment="1">
      <alignment vertical="center"/>
    </xf>
    <xf numFmtId="165" fontId="10" fillId="0" borderId="0" xfId="7" applyFont="1" applyAlignment="1">
      <alignment vertical="center"/>
    </xf>
    <xf numFmtId="165" fontId="15" fillId="0" borderId="0" xfId="7" applyFont="1" applyBorder="1" applyAlignment="1">
      <alignment vertical="center"/>
    </xf>
    <xf numFmtId="179" fontId="15" fillId="0" borderId="1" xfId="0" applyNumberFormat="1" applyFont="1" applyBorder="1" applyAlignment="1">
      <alignment horizontal="right" vertical="center" indent="1"/>
    </xf>
    <xf numFmtId="179" fontId="10" fillId="0" borderId="1" xfId="0" applyNumberFormat="1" applyFont="1" applyBorder="1" applyAlignment="1">
      <alignment horizontal="right" vertical="center" indent="1"/>
    </xf>
    <xf numFmtId="179" fontId="10" fillId="0" borderId="0" xfId="0" applyNumberFormat="1" applyFont="1" applyBorder="1" applyAlignment="1">
      <alignment horizontal="right" vertical="center" indent="1"/>
    </xf>
    <xf numFmtId="3" fontId="15" fillId="0" borderId="1" xfId="0" applyNumberFormat="1" applyFont="1" applyFill="1" applyBorder="1" applyAlignment="1">
      <alignment horizontal="right" vertical="center" indent="1"/>
    </xf>
    <xf numFmtId="3" fontId="10" fillId="0" borderId="1" xfId="0" applyNumberFormat="1" applyFont="1" applyBorder="1" applyAlignment="1">
      <alignment horizontal="right" vertical="center" indent="1"/>
    </xf>
    <xf numFmtId="166" fontId="10" fillId="0" borderId="11" xfId="0" applyNumberFormat="1" applyFont="1" applyFill="1" applyBorder="1" applyAlignment="1">
      <alignment horizontal="left" vertical="center" indent="1"/>
    </xf>
    <xf numFmtId="178" fontId="15" fillId="0" borderId="11" xfId="0" applyNumberFormat="1" applyFont="1" applyBorder="1" applyAlignment="1">
      <alignment horizontal="left" vertical="center" indent="1"/>
    </xf>
    <xf numFmtId="0" fontId="15" fillId="0" borderId="0" xfId="0" applyFont="1" applyAlignment="1">
      <alignment horizontal="left" vertical="center" indent="1"/>
    </xf>
    <xf numFmtId="178" fontId="10" fillId="0" borderId="11" xfId="0" applyNumberFormat="1" applyFont="1" applyBorder="1" applyAlignment="1">
      <alignment horizontal="left" vertical="center" indent="1"/>
    </xf>
    <xf numFmtId="0" fontId="10" fillId="0" borderId="0" xfId="0" applyFont="1" applyAlignment="1">
      <alignment horizontal="left" vertical="center" indent="1"/>
    </xf>
    <xf numFmtId="179" fontId="15" fillId="0" borderId="0" xfId="0" applyNumberFormat="1" applyFont="1" applyBorder="1" applyAlignment="1">
      <alignment horizontal="left" vertical="center" indent="1"/>
    </xf>
    <xf numFmtId="0" fontId="3" fillId="0" borderId="0" xfId="0" applyFont="1" applyBorder="1" applyAlignment="1">
      <alignment horizontal="left" vertical="center" indent="1"/>
    </xf>
    <xf numFmtId="179" fontId="10" fillId="0" borderId="1" xfId="0" applyNumberFormat="1" applyFont="1" applyBorder="1" applyAlignment="1">
      <alignment horizontal="left" vertical="center" indent="1"/>
    </xf>
    <xf numFmtId="179" fontId="10" fillId="0" borderId="0" xfId="0" applyNumberFormat="1" applyFont="1" applyBorder="1" applyAlignment="1">
      <alignment horizontal="left" vertical="center" indent="1"/>
    </xf>
    <xf numFmtId="166" fontId="15" fillId="0" borderId="11" xfId="0" applyNumberFormat="1" applyFont="1" applyFill="1" applyBorder="1" applyAlignment="1">
      <alignment horizontal="left" vertical="center" indent="1"/>
    </xf>
    <xf numFmtId="178" fontId="15" fillId="0" borderId="7" xfId="0" applyNumberFormat="1" applyFont="1" applyBorder="1" applyAlignment="1">
      <alignment horizontal="left" vertical="center" indent="2"/>
    </xf>
    <xf numFmtId="179" fontId="11" fillId="0" borderId="0" xfId="0" applyNumberFormat="1" applyFont="1" applyAlignment="1"/>
    <xf numFmtId="167" fontId="15" fillId="0" borderId="7" xfId="0" applyNumberFormat="1" applyFont="1" applyBorder="1" applyAlignment="1">
      <alignment horizontal="left" indent="1"/>
    </xf>
    <xf numFmtId="49" fontId="15" fillId="0" borderId="0" xfId="0" applyNumberFormat="1" applyFont="1" applyAlignment="1">
      <alignment horizontal="center"/>
    </xf>
    <xf numFmtId="167" fontId="15" fillId="0" borderId="7" xfId="0" applyNumberFormat="1" applyFont="1" applyBorder="1" applyAlignment="1">
      <alignment horizontal="left" indent="2"/>
    </xf>
    <xf numFmtId="167" fontId="15" fillId="0" borderId="7" xfId="0" applyNumberFormat="1" applyFont="1" applyBorder="1" applyAlignment="1">
      <alignment horizontal="left" indent="3"/>
    </xf>
    <xf numFmtId="178" fontId="24" fillId="0" borderId="7" xfId="0" applyNumberFormat="1" applyFont="1" applyBorder="1" applyAlignment="1"/>
    <xf numFmtId="3" fontId="15" fillId="0" borderId="0" xfId="0" applyNumberFormat="1" applyFont="1" applyBorder="1" applyAlignment="1">
      <alignment horizontal="center" vertical="center"/>
    </xf>
    <xf numFmtId="1" fontId="15" fillId="0" borderId="1" xfId="0" applyNumberFormat="1" applyFont="1" applyBorder="1" applyAlignment="1">
      <alignment horizontal="right" vertical="center" indent="1"/>
    </xf>
    <xf numFmtId="1" fontId="15" fillId="0" borderId="0" xfId="0" applyNumberFormat="1" applyFont="1" applyBorder="1" applyAlignment="1">
      <alignment horizontal="right" vertical="center" indent="1"/>
    </xf>
    <xf numFmtId="0" fontId="3" fillId="0" borderId="0" xfId="0" quotePrefix="1" applyFont="1" applyBorder="1"/>
    <xf numFmtId="0" fontId="5" fillId="0" borderId="0" xfId="0" applyFont="1" applyBorder="1" applyAlignment="1">
      <alignment horizontal="left" vertical="center"/>
    </xf>
    <xf numFmtId="0" fontId="5" fillId="0" borderId="0" xfId="0" applyFont="1" applyFill="1" applyAlignment="1">
      <alignment vertical="center"/>
    </xf>
    <xf numFmtId="0" fontId="41" fillId="0" borderId="0" xfId="0" applyFont="1" applyFill="1" applyAlignment="1"/>
    <xf numFmtId="0" fontId="5" fillId="0" borderId="0" xfId="0" applyFont="1" applyAlignment="1"/>
    <xf numFmtId="176" fontId="4" fillId="0" borderId="8" xfId="0" applyNumberFormat="1" applyFont="1" applyFill="1" applyBorder="1" applyAlignment="1">
      <alignment vertical="center"/>
    </xf>
    <xf numFmtId="176" fontId="4" fillId="0" borderId="13" xfId="0" applyNumberFormat="1" applyFont="1" applyFill="1" applyBorder="1" applyAlignment="1">
      <alignment vertical="center"/>
    </xf>
    <xf numFmtId="176" fontId="4" fillId="0" borderId="1" xfId="0" applyNumberFormat="1" applyFont="1" applyFill="1" applyBorder="1" applyAlignment="1">
      <alignment vertical="center"/>
    </xf>
    <xf numFmtId="176" fontId="4" fillId="0" borderId="0" xfId="0" applyNumberFormat="1" applyFont="1" applyFill="1" applyBorder="1" applyAlignment="1">
      <alignment vertical="center"/>
    </xf>
    <xf numFmtId="179" fontId="18" fillId="0" borderId="0" xfId="0" applyNumberFormat="1" applyFont="1" applyFill="1" applyBorder="1" applyAlignment="1">
      <alignment horizontal="right" vertical="center" indent="1"/>
    </xf>
    <xf numFmtId="0" fontId="18" fillId="0" borderId="0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/>
    </xf>
    <xf numFmtId="180" fontId="18" fillId="0" borderId="0" xfId="0" applyNumberFormat="1" applyFont="1" applyBorder="1" applyAlignment="1">
      <alignment vertical="center"/>
    </xf>
    <xf numFmtId="3" fontId="15" fillId="0" borderId="1" xfId="3" applyNumberFormat="1" applyFont="1" applyFill="1" applyBorder="1" applyAlignment="1">
      <alignment horizontal="center" vertical="center"/>
    </xf>
    <xf numFmtId="178" fontId="15" fillId="0" borderId="7" xfId="0" applyNumberFormat="1" applyFont="1" applyBorder="1" applyAlignment="1">
      <alignment horizontal="left" indent="1"/>
    </xf>
    <xf numFmtId="0" fontId="5" fillId="0" borderId="0" xfId="0" applyFont="1" applyBorder="1" applyAlignment="1">
      <alignment vertical="center"/>
    </xf>
    <xf numFmtId="0" fontId="8" fillId="0" borderId="0" xfId="0" applyFont="1" applyBorder="1" applyAlignment="1">
      <alignment vertical="center"/>
    </xf>
    <xf numFmtId="49" fontId="3" fillId="0" borderId="0" xfId="0" applyNumberFormat="1" applyFont="1" applyBorder="1" applyAlignment="1">
      <alignment horizontal="center" vertical="center" wrapText="1"/>
    </xf>
    <xf numFmtId="0" fontId="11" fillId="0" borderId="0" xfId="0" applyFont="1" applyBorder="1" applyAlignment="1">
      <alignment horizontal="left"/>
    </xf>
    <xf numFmtId="177" fontId="15" fillId="7" borderId="0" xfId="3" applyFont="1" applyFill="1" applyBorder="1" applyAlignment="1">
      <alignment horizontal="right" vertical="center" indent="1"/>
    </xf>
    <xf numFmtId="3" fontId="15" fillId="0" borderId="1" xfId="3" applyNumberFormat="1" applyFont="1" applyFill="1" applyBorder="1" applyAlignment="1">
      <alignment horizontal="right" vertical="center" indent="1"/>
    </xf>
    <xf numFmtId="178" fontId="10" fillId="0" borderId="0" xfId="0" applyNumberFormat="1" applyFont="1" applyBorder="1" applyAlignment="1">
      <alignment horizontal="left" vertical="center" indent="1"/>
    </xf>
    <xf numFmtId="178" fontId="15" fillId="0" borderId="0" xfId="0" applyNumberFormat="1" applyFont="1" applyBorder="1" applyAlignment="1">
      <alignment horizontal="left" vertical="center" indent="2"/>
    </xf>
    <xf numFmtId="166" fontId="10" fillId="0" borderId="0" xfId="0" applyNumberFormat="1" applyFont="1" applyBorder="1" applyAlignment="1">
      <alignment horizontal="left" vertical="center" indent="1"/>
    </xf>
    <xf numFmtId="0" fontId="3" fillId="0" borderId="10" xfId="0" applyFont="1" applyBorder="1" applyAlignment="1">
      <alignment vertical="center" wrapText="1"/>
    </xf>
    <xf numFmtId="0" fontId="4" fillId="0" borderId="11" xfId="0" applyFont="1" applyBorder="1" applyAlignment="1">
      <alignment vertical="center" wrapText="1"/>
    </xf>
    <xf numFmtId="167" fontId="15" fillId="0" borderId="11" xfId="0" applyNumberFormat="1" applyFont="1" applyBorder="1" applyAlignment="1">
      <alignment horizontal="left" vertical="center" wrapText="1" indent="1"/>
    </xf>
    <xf numFmtId="167" fontId="10" fillId="0" borderId="11" xfId="0" applyNumberFormat="1" applyFont="1" applyBorder="1" applyAlignment="1">
      <alignment horizontal="left" vertical="center" wrapText="1" indent="1"/>
    </xf>
    <xf numFmtId="0" fontId="15" fillId="0" borderId="11" xfId="0" applyFont="1" applyBorder="1" applyAlignment="1">
      <alignment vertical="center"/>
    </xf>
    <xf numFmtId="0" fontId="10" fillId="0" borderId="11" xfId="0" applyFont="1" applyBorder="1" applyAlignment="1">
      <alignment vertical="center"/>
    </xf>
    <xf numFmtId="0" fontId="10" fillId="0" borderId="11" xfId="0" applyFont="1" applyFill="1" applyBorder="1" applyAlignment="1">
      <alignment vertical="center"/>
    </xf>
    <xf numFmtId="3" fontId="15" fillId="0" borderId="0" xfId="7" applyNumberFormat="1" applyFont="1"/>
    <xf numFmtId="0" fontId="15" fillId="0" borderId="0" xfId="0" quotePrefix="1" applyFont="1" applyAlignment="1">
      <alignment horizontal="center"/>
    </xf>
    <xf numFmtId="166" fontId="10" fillId="0" borderId="0" xfId="0" applyNumberFormat="1" applyFont="1" applyBorder="1" applyAlignment="1">
      <alignment horizontal="left" indent="1"/>
    </xf>
    <xf numFmtId="178" fontId="15" fillId="0" borderId="7" xfId="0" applyNumberFormat="1" applyFont="1" applyBorder="1" applyAlignment="1">
      <alignment horizontal="left" indent="2"/>
    </xf>
    <xf numFmtId="3" fontId="15" fillId="0" borderId="0" xfId="7" applyNumberFormat="1" applyFont="1" applyBorder="1"/>
    <xf numFmtId="3" fontId="15" fillId="0" borderId="7" xfId="7" applyNumberFormat="1" applyFont="1" applyBorder="1"/>
    <xf numFmtId="17" fontId="22" fillId="0" borderId="0" xfId="0" applyNumberFormat="1" applyFont="1"/>
    <xf numFmtId="0" fontId="22" fillId="0" borderId="0" xfId="0" applyFont="1"/>
    <xf numFmtId="178" fontId="3" fillId="0" borderId="7" xfId="0" applyNumberFormat="1" applyFont="1" applyBorder="1" applyAlignment="1">
      <alignment horizontal="left" vertical="center" indent="2"/>
    </xf>
    <xf numFmtId="0" fontId="4" fillId="0" borderId="13" xfId="0" applyFont="1" applyBorder="1" applyAlignment="1">
      <alignment horizontal="center" vertical="center"/>
    </xf>
    <xf numFmtId="0" fontId="4" fillId="8" borderId="8" xfId="0" applyFont="1" applyFill="1" applyBorder="1" applyAlignment="1">
      <alignment vertical="center"/>
    </xf>
    <xf numFmtId="0" fontId="3" fillId="0" borderId="14" xfId="8" applyFont="1" applyFill="1" applyBorder="1" applyAlignment="1">
      <alignment horizontal="center" vertical="center" wrapText="1"/>
    </xf>
    <xf numFmtId="0" fontId="10" fillId="0" borderId="0" xfId="0" applyFont="1" applyFill="1"/>
    <xf numFmtId="178" fontId="3" fillId="0" borderId="7" xfId="0" quotePrefix="1" applyNumberFormat="1" applyFont="1" applyFill="1" applyBorder="1" applyAlignment="1">
      <alignment horizontal="left" vertical="center" indent="1"/>
    </xf>
    <xf numFmtId="178" fontId="3" fillId="0" borderId="11" xfId="0" applyNumberFormat="1" applyFont="1" applyBorder="1" applyAlignment="1">
      <alignment horizontal="left" vertical="center" indent="1"/>
    </xf>
    <xf numFmtId="178" fontId="4" fillId="0" borderId="7" xfId="0" applyNumberFormat="1" applyFont="1" applyBorder="1" applyAlignment="1">
      <alignment horizontal="left" vertical="center" indent="1"/>
    </xf>
    <xf numFmtId="0" fontId="25" fillId="0" borderId="0" xfId="0" applyFont="1"/>
    <xf numFmtId="0" fontId="15" fillId="0" borderId="7" xfId="0" applyFont="1" applyBorder="1"/>
    <xf numFmtId="1" fontId="15" fillId="0" borderId="0" xfId="0" applyNumberFormat="1" applyFont="1" applyBorder="1"/>
    <xf numFmtId="0" fontId="15" fillId="0" borderId="11" xfId="0" applyFont="1" applyBorder="1"/>
    <xf numFmtId="179" fontId="15" fillId="0" borderId="0" xfId="0" applyNumberFormat="1" applyFont="1" applyFill="1"/>
    <xf numFmtId="0" fontId="3" fillId="0" borderId="0" xfId="0" applyFont="1" applyFill="1" applyBorder="1" applyAlignment="1"/>
    <xf numFmtId="0" fontId="4" fillId="0" borderId="0" xfId="0" applyFont="1" applyBorder="1" applyAlignment="1">
      <alignment horizontal="center" vertical="center"/>
    </xf>
    <xf numFmtId="0" fontId="11" fillId="0" borderId="0" xfId="10" applyFont="1"/>
    <xf numFmtId="0" fontId="11" fillId="0" borderId="2" xfId="10" applyFont="1" applyBorder="1" applyAlignment="1">
      <alignment horizontal="centerContinuous"/>
    </xf>
    <xf numFmtId="0" fontId="11" fillId="0" borderId="0" xfId="10" applyFont="1" applyBorder="1" applyAlignment="1">
      <alignment horizontal="centerContinuous"/>
    </xf>
    <xf numFmtId="0" fontId="11" fillId="0" borderId="0" xfId="10" applyFont="1" applyFill="1"/>
    <xf numFmtId="0" fontId="3" fillId="0" borderId="5" xfId="10" applyFont="1" applyFill="1" applyBorder="1" applyAlignment="1">
      <alignment horizontal="center" vertical="center" wrapText="1"/>
    </xf>
    <xf numFmtId="0" fontId="3" fillId="0" borderId="3" xfId="10" applyFont="1" applyFill="1" applyBorder="1" applyAlignment="1">
      <alignment horizontal="center" vertical="center" wrapText="1"/>
    </xf>
    <xf numFmtId="0" fontId="3" fillId="0" borderId="4" xfId="10" applyFont="1" applyFill="1" applyBorder="1" applyAlignment="1">
      <alignment horizontal="center" vertical="center" wrapText="1"/>
    </xf>
    <xf numFmtId="0" fontId="3" fillId="0" borderId="0" xfId="10" applyFont="1" applyFill="1"/>
    <xf numFmtId="0" fontId="15" fillId="0" borderId="9" xfId="10" applyFont="1" applyBorder="1"/>
    <xf numFmtId="0" fontId="15" fillId="0" borderId="13" xfId="10" applyFont="1" applyBorder="1"/>
    <xf numFmtId="0" fontId="15" fillId="0" borderId="9" xfId="10" applyFont="1" applyBorder="1" applyAlignment="1">
      <alignment horizontal="center" vertical="center"/>
    </xf>
    <xf numFmtId="0" fontId="15" fillId="0" borderId="13" xfId="10" applyFont="1" applyFill="1" applyBorder="1" applyAlignment="1">
      <alignment horizontal="center" vertical="center" wrapText="1"/>
    </xf>
    <xf numFmtId="0" fontId="15" fillId="0" borderId="0" xfId="10" applyFont="1"/>
    <xf numFmtId="0" fontId="15" fillId="0" borderId="7" xfId="10" applyFont="1" applyBorder="1" applyAlignment="1">
      <alignment horizontal="center" vertical="center"/>
    </xf>
    <xf numFmtId="0" fontId="15" fillId="0" borderId="0" xfId="10" applyFont="1" applyBorder="1" applyAlignment="1">
      <alignment vertical="center"/>
    </xf>
    <xf numFmtId="167" fontId="15" fillId="0" borderId="7" xfId="10" applyNumberFormat="1" applyFont="1" applyFill="1" applyBorder="1" applyAlignment="1">
      <alignment vertical="center"/>
    </xf>
    <xf numFmtId="170" fontId="15" fillId="0" borderId="0" xfId="10" applyNumberFormat="1" applyFont="1" applyBorder="1" applyAlignment="1">
      <alignment vertical="center"/>
    </xf>
    <xf numFmtId="176" fontId="15" fillId="0" borderId="0" xfId="10" applyNumberFormat="1" applyFont="1"/>
    <xf numFmtId="167" fontId="15" fillId="0" borderId="7" xfId="10" applyNumberFormat="1" applyFont="1" applyFill="1" applyBorder="1" applyAlignment="1">
      <alignment horizontal="left" vertical="center" wrapText="1" indent="1"/>
    </xf>
    <xf numFmtId="0" fontId="15" fillId="0" borderId="0" xfId="10" applyFont="1" applyBorder="1" applyAlignment="1">
      <alignment horizontal="center" vertical="center"/>
    </xf>
    <xf numFmtId="176" fontId="15" fillId="0" borderId="0" xfId="6" applyFont="1" applyAlignment="1">
      <alignment horizontal="right" vertical="center" indent="1"/>
    </xf>
    <xf numFmtId="0" fontId="15" fillId="0" borderId="1" xfId="10" applyFont="1" applyBorder="1" applyAlignment="1">
      <alignment horizontal="center" vertical="center"/>
    </xf>
    <xf numFmtId="167" fontId="15" fillId="0" borderId="7" xfId="10" applyNumberFormat="1" applyFont="1" applyFill="1" applyBorder="1" applyAlignment="1">
      <alignment vertical="center" wrapText="1"/>
    </xf>
    <xf numFmtId="49" fontId="15" fillId="0" borderId="7" xfId="10" applyNumberFormat="1" applyFont="1" applyBorder="1" applyAlignment="1">
      <alignment vertical="center"/>
    </xf>
    <xf numFmtId="0" fontId="15" fillId="0" borderId="0" xfId="10" applyFont="1" applyFill="1" applyBorder="1" applyAlignment="1">
      <alignment horizontal="center" vertical="center" wrapText="1"/>
    </xf>
    <xf numFmtId="0" fontId="15" fillId="0" borderId="0" xfId="10" applyFont="1" applyBorder="1" applyAlignment="1">
      <alignment horizontal="center" vertical="center" wrapText="1"/>
    </xf>
    <xf numFmtId="177" fontId="15" fillId="0" borderId="1" xfId="3" applyFont="1" applyFill="1" applyBorder="1" applyAlignment="1">
      <alignment horizontal="right" vertical="center" indent="1"/>
    </xf>
    <xf numFmtId="171" fontId="15" fillId="0" borderId="0" xfId="10" applyNumberFormat="1" applyFont="1" applyFill="1" applyBorder="1" applyAlignment="1">
      <alignment vertical="center"/>
    </xf>
    <xf numFmtId="177" fontId="15" fillId="0" borderId="0" xfId="3" applyFont="1" applyFill="1" applyBorder="1">
      <alignment horizontal="right" indent="1"/>
    </xf>
    <xf numFmtId="0" fontId="15" fillId="0" borderId="7" xfId="10" applyFont="1" applyBorder="1"/>
    <xf numFmtId="49" fontId="15" fillId="0" borderId="7" xfId="10" applyNumberFormat="1" applyFont="1" applyFill="1" applyBorder="1" applyAlignment="1">
      <alignment vertical="center" wrapText="1"/>
    </xf>
    <xf numFmtId="0" fontId="15" fillId="0" borderId="0" xfId="10" applyFont="1" applyBorder="1" applyAlignment="1">
      <alignment horizontal="right" vertical="center" indent="1"/>
    </xf>
    <xf numFmtId="0" fontId="15" fillId="0" borderId="0" xfId="10" applyFont="1" applyBorder="1"/>
    <xf numFmtId="49" fontId="15" fillId="0" borderId="0" xfId="10" applyNumberFormat="1" applyFont="1" applyBorder="1" applyAlignment="1">
      <alignment horizontal="left"/>
    </xf>
    <xf numFmtId="49" fontId="15" fillId="0" borderId="0" xfId="10" applyNumberFormat="1" applyFont="1" applyBorder="1" applyAlignment="1">
      <alignment horizontal="left" indent="2"/>
    </xf>
    <xf numFmtId="169" fontId="15" fillId="0" borderId="0" xfId="10" applyNumberFormat="1" applyFont="1" applyBorder="1" applyAlignment="1">
      <alignment vertical="center"/>
    </xf>
    <xf numFmtId="0" fontId="15" fillId="0" borderId="0" xfId="10" applyFont="1" applyFill="1" applyBorder="1"/>
    <xf numFmtId="49" fontId="15" fillId="0" borderId="0" xfId="10" applyNumberFormat="1" applyFont="1" applyBorder="1" applyAlignment="1">
      <alignment horizontal="left" wrapText="1" indent="2"/>
    </xf>
    <xf numFmtId="0" fontId="15" fillId="0" borderId="0" xfId="10" applyFont="1" applyFill="1"/>
    <xf numFmtId="0" fontId="3" fillId="0" borderId="0" xfId="10" applyFont="1"/>
    <xf numFmtId="0" fontId="8" fillId="0" borderId="0" xfId="10" applyFont="1" applyAlignment="1">
      <alignment vertical="center"/>
    </xf>
    <xf numFmtId="0" fontId="45" fillId="0" borderId="0" xfId="10" applyFont="1" applyAlignment="1">
      <alignment horizontal="left"/>
    </xf>
    <xf numFmtId="0" fontId="3" fillId="0" borderId="0" xfId="10" applyFont="1" applyBorder="1"/>
    <xf numFmtId="49" fontId="3" fillId="0" borderId="3" xfId="10" applyNumberFormat="1" applyFont="1" applyBorder="1" applyAlignment="1">
      <alignment horizontal="center" vertical="center" wrapText="1"/>
    </xf>
    <xf numFmtId="178" fontId="15" fillId="0" borderId="7" xfId="10" applyNumberFormat="1" applyFont="1" applyBorder="1" applyAlignment="1">
      <alignment horizontal="left" vertical="center" indent="1"/>
    </xf>
    <xf numFmtId="178" fontId="10" fillId="0" borderId="7" xfId="10" applyNumberFormat="1" applyFont="1" applyFill="1" applyBorder="1" applyAlignment="1">
      <alignment horizontal="left" vertical="center" indent="1"/>
    </xf>
    <xf numFmtId="176" fontId="10" fillId="0" borderId="0" xfId="6" applyFont="1" applyAlignment="1">
      <alignment horizontal="right" vertical="center" indent="1"/>
    </xf>
    <xf numFmtId="0" fontId="2" fillId="0" borderId="0" xfId="10" applyFont="1" applyBorder="1"/>
    <xf numFmtId="0" fontId="3" fillId="0" borderId="0" xfId="10" applyFont="1" applyAlignment="1">
      <alignment horizontal="center"/>
    </xf>
    <xf numFmtId="176" fontId="3" fillId="0" borderId="0" xfId="6">
      <alignment horizontal="right" indent="1"/>
    </xf>
    <xf numFmtId="0" fontId="46" fillId="0" borderId="0" xfId="10" applyFont="1"/>
    <xf numFmtId="0" fontId="2" fillId="0" borderId="0" xfId="10" applyFont="1"/>
    <xf numFmtId="176" fontId="3" fillId="0" borderId="0" xfId="10" applyNumberFormat="1" applyFont="1"/>
    <xf numFmtId="0" fontId="44" fillId="0" borderId="0" xfId="10"/>
    <xf numFmtId="49" fontId="3" fillId="0" borderId="14" xfId="10" applyNumberFormat="1" applyFont="1" applyFill="1" applyBorder="1" applyAlignment="1">
      <alignment horizontal="center" vertical="center"/>
    </xf>
    <xf numFmtId="49" fontId="3" fillId="0" borderId="14" xfId="10" applyNumberFormat="1" applyFont="1" applyFill="1" applyBorder="1" applyAlignment="1">
      <alignment horizontal="center" vertical="center" wrapText="1"/>
    </xf>
    <xf numFmtId="0" fontId="45" fillId="0" borderId="0" xfId="10" applyFont="1" applyBorder="1" applyAlignment="1">
      <alignment horizontal="left"/>
    </xf>
    <xf numFmtId="176" fontId="3" fillId="0" borderId="0" xfId="6" applyBorder="1">
      <alignment horizontal="right" indent="1"/>
    </xf>
    <xf numFmtId="179" fontId="15" fillId="0" borderId="0" xfId="6" applyNumberFormat="1" applyFont="1" applyBorder="1" applyAlignment="1">
      <alignment horizontal="right" vertical="center" indent="1"/>
    </xf>
    <xf numFmtId="0" fontId="4" fillId="0" borderId="2" xfId="0" applyFont="1" applyFill="1" applyBorder="1" applyAlignment="1">
      <alignment vertical="center" wrapText="1"/>
    </xf>
    <xf numFmtId="0" fontId="16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12" fillId="0" borderId="0" xfId="0" applyFont="1" applyFill="1" applyBorder="1" applyAlignment="1">
      <alignment vertical="center"/>
    </xf>
    <xf numFmtId="0" fontId="20" fillId="0" borderId="0" xfId="0" applyFont="1" applyAlignment="1">
      <alignment horizontal="right"/>
    </xf>
    <xf numFmtId="168" fontId="3" fillId="0" borderId="0" xfId="0" applyNumberFormat="1" applyFont="1" applyFill="1" applyAlignment="1">
      <alignment horizontal="right"/>
    </xf>
    <xf numFmtId="3" fontId="3" fillId="0" borderId="0" xfId="0" applyNumberFormat="1" applyFont="1" applyAlignment="1">
      <alignment horizontal="center" vertical="center"/>
    </xf>
    <xf numFmtId="0" fontId="10" fillId="0" borderId="0" xfId="0" applyFont="1" applyFill="1" applyAlignment="1">
      <alignment horizontal="left" vertical="center"/>
    </xf>
    <xf numFmtId="0" fontId="10" fillId="0" borderId="0" xfId="0" applyFont="1" applyFill="1" applyAlignment="1">
      <alignment vertical="center"/>
    </xf>
    <xf numFmtId="49" fontId="6" fillId="0" borderId="0" xfId="0" applyNumberFormat="1" applyFont="1" applyFill="1" applyAlignment="1">
      <alignment horizontal="center" vertical="center"/>
    </xf>
    <xf numFmtId="49" fontId="6" fillId="0" borderId="0" xfId="0" quotePrefix="1" applyNumberFormat="1" applyFont="1" applyAlignment="1">
      <alignment horizontal="center" vertical="center"/>
    </xf>
    <xf numFmtId="0" fontId="15" fillId="0" borderId="0" xfId="0" applyFont="1" applyFill="1" applyAlignment="1">
      <alignment horizontal="right"/>
    </xf>
    <xf numFmtId="166" fontId="4" fillId="0" borderId="0" xfId="0" applyNumberFormat="1" applyFont="1" applyFill="1" applyBorder="1" applyAlignment="1">
      <alignment horizontal="left" vertical="center" indent="1"/>
    </xf>
    <xf numFmtId="167" fontId="15" fillId="0" borderId="0" xfId="0" applyNumberFormat="1" applyFont="1" applyFill="1" applyBorder="1" applyAlignment="1">
      <alignment horizontal="left" vertical="center" indent="3"/>
    </xf>
    <xf numFmtId="167" fontId="10" fillId="0" borderId="0" xfId="0" applyNumberFormat="1" applyFont="1" applyFill="1" applyBorder="1" applyAlignment="1">
      <alignment horizontal="left" vertical="center" indent="1"/>
    </xf>
    <xf numFmtId="0" fontId="4" fillId="0" borderId="0" xfId="0" applyFont="1" applyFill="1" applyBorder="1" applyAlignment="1">
      <alignment horizontal="left" vertical="center" indent="1"/>
    </xf>
    <xf numFmtId="0" fontId="4" fillId="0" borderId="0" xfId="0" applyFont="1" applyFill="1" applyBorder="1"/>
    <xf numFmtId="0" fontId="16" fillId="0" borderId="0" xfId="0" applyFont="1" applyBorder="1" applyAlignment="1">
      <alignment vertical="center"/>
    </xf>
    <xf numFmtId="0" fontId="16" fillId="0" borderId="0" xfId="0" applyFont="1" applyBorder="1" applyAlignment="1">
      <alignment horizontal="center" vertical="center"/>
    </xf>
    <xf numFmtId="0" fontId="4" fillId="8" borderId="0" xfId="0" applyFont="1" applyFill="1" applyBorder="1" applyAlignment="1">
      <alignment vertical="center"/>
    </xf>
    <xf numFmtId="0" fontId="30" fillId="0" borderId="0" xfId="0" applyFont="1" applyFill="1" applyBorder="1" applyAlignment="1">
      <alignment horizontal="left" vertical="center"/>
    </xf>
    <xf numFmtId="0" fontId="10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 wrapText="1"/>
    </xf>
    <xf numFmtId="0" fontId="4" fillId="0" borderId="4" xfId="0" applyFont="1" applyFill="1" applyBorder="1" applyAlignment="1">
      <alignment vertical="center" wrapText="1"/>
    </xf>
    <xf numFmtId="0" fontId="4" fillId="0" borderId="12" xfId="0" applyFont="1" applyFill="1" applyBorder="1" applyAlignment="1">
      <alignment vertical="center" wrapText="1"/>
    </xf>
    <xf numFmtId="3" fontId="16" fillId="0" borderId="0" xfId="0" applyNumberFormat="1" applyFont="1" applyFill="1" applyAlignment="1">
      <alignment horizontal="center" vertical="center"/>
    </xf>
    <xf numFmtId="0" fontId="11" fillId="0" borderId="0" xfId="0" applyFont="1" applyFill="1" applyBorder="1" applyAlignment="1">
      <alignment horizontal="centerContinuous"/>
    </xf>
    <xf numFmtId="3" fontId="10" fillId="0" borderId="0" xfId="0" applyNumberFormat="1" applyFont="1" applyBorder="1"/>
    <xf numFmtId="172" fontId="10" fillId="0" borderId="0" xfId="0" applyNumberFormat="1" applyFont="1" applyBorder="1" applyAlignment="1">
      <alignment vertical="center"/>
    </xf>
    <xf numFmtId="176" fontId="18" fillId="0" borderId="1" xfId="0" applyNumberFormat="1" applyFont="1" applyFill="1" applyBorder="1" applyAlignment="1">
      <alignment horizontal="right" vertical="center" indent="1"/>
    </xf>
    <xf numFmtId="3" fontId="15" fillId="0" borderId="1" xfId="0" applyNumberFormat="1" applyFont="1" applyBorder="1"/>
    <xf numFmtId="180" fontId="15" fillId="0" borderId="0" xfId="0" applyNumberFormat="1" applyFont="1" applyBorder="1"/>
    <xf numFmtId="180" fontId="15" fillId="0" borderId="1" xfId="0" applyNumberFormat="1" applyFont="1" applyBorder="1"/>
    <xf numFmtId="179" fontId="18" fillId="0" borderId="1" xfId="0" applyNumberFormat="1" applyFont="1" applyFill="1" applyBorder="1" applyAlignment="1">
      <alignment horizontal="right" vertical="center" indent="1"/>
    </xf>
    <xf numFmtId="0" fontId="3" fillId="0" borderId="7" xfId="10" applyFont="1" applyBorder="1" applyAlignment="1">
      <alignment horizontal="center" vertical="center" wrapText="1"/>
    </xf>
    <xf numFmtId="0" fontId="3" fillId="0" borderId="0" xfId="10" applyFont="1" applyBorder="1" applyAlignment="1">
      <alignment horizontal="center" vertical="center"/>
    </xf>
    <xf numFmtId="0" fontId="3" fillId="0" borderId="7" xfId="10" applyFont="1" applyBorder="1" applyAlignment="1">
      <alignment horizontal="center" vertical="center"/>
    </xf>
    <xf numFmtId="0" fontId="45" fillId="0" borderId="0" xfId="0" applyFont="1"/>
    <xf numFmtId="0" fontId="45" fillId="0" borderId="0" xfId="0" applyFont="1" applyAlignment="1">
      <alignment horizontal="left"/>
    </xf>
    <xf numFmtId="181" fontId="3" fillId="0" borderId="0" xfId="0" applyNumberFormat="1" applyFont="1"/>
    <xf numFmtId="0" fontId="3" fillId="0" borderId="0" xfId="0" applyFont="1" applyBorder="1" applyAlignment="1">
      <alignment horizontal="center"/>
    </xf>
    <xf numFmtId="0" fontId="3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0" fontId="3" fillId="0" borderId="0" xfId="0" applyFont="1" applyAlignment="1"/>
    <xf numFmtId="0" fontId="1" fillId="0" borderId="2" xfId="11" applyBorder="1"/>
    <xf numFmtId="0" fontId="1" fillId="0" borderId="0" xfId="11"/>
    <xf numFmtId="0" fontId="3" fillId="0" borderId="0" xfId="11" applyFont="1"/>
    <xf numFmtId="0" fontId="50" fillId="0" borderId="0" xfId="11" applyFont="1"/>
    <xf numFmtId="0" fontId="3" fillId="0" borderId="0" xfId="11" applyFont="1" applyProtection="1">
      <protection locked="0"/>
    </xf>
    <xf numFmtId="0" fontId="51" fillId="0" borderId="0" xfId="11" applyFont="1" applyProtection="1">
      <protection locked="0"/>
    </xf>
    <xf numFmtId="0" fontId="1" fillId="0" borderId="0" xfId="11" applyProtection="1">
      <protection locked="0"/>
    </xf>
    <xf numFmtId="49" fontId="52" fillId="0" borderId="0" xfId="11" applyNumberFormat="1" applyFont="1" applyProtection="1">
      <protection locked="0"/>
    </xf>
    <xf numFmtId="0" fontId="52" fillId="0" borderId="0" xfId="11" applyFont="1" applyProtection="1">
      <protection locked="0"/>
    </xf>
    <xf numFmtId="0" fontId="53" fillId="0" borderId="0" xfId="11" applyFont="1" applyProtection="1">
      <protection locked="0"/>
    </xf>
    <xf numFmtId="0" fontId="3" fillId="0" borderId="0" xfId="11" applyFont="1" applyAlignment="1"/>
    <xf numFmtId="0" fontId="1" fillId="0" borderId="0" xfId="11" applyAlignment="1"/>
    <xf numFmtId="49" fontId="54" fillId="0" borderId="0" xfId="11" applyNumberFormat="1" applyFont="1" applyAlignment="1" applyProtection="1">
      <alignment horizontal="left"/>
      <protection locked="0"/>
    </xf>
    <xf numFmtId="0" fontId="3" fillId="0" borderId="0" xfId="11" applyFont="1" applyAlignment="1" applyProtection="1">
      <alignment horizontal="left" indent="1"/>
      <protection locked="0"/>
    </xf>
    <xf numFmtId="0" fontId="3" fillId="0" borderId="0" xfId="11" applyFont="1" applyAlignment="1">
      <alignment horizontal="left" indent="1"/>
    </xf>
    <xf numFmtId="0" fontId="3" fillId="0" borderId="0" xfId="11" applyFont="1" applyAlignment="1" applyProtection="1">
      <alignment horizontal="left"/>
      <protection locked="0"/>
    </xf>
    <xf numFmtId="0" fontId="27" fillId="0" borderId="0" xfId="12" applyFont="1" applyAlignment="1" applyProtection="1"/>
    <xf numFmtId="0" fontId="5" fillId="0" borderId="0" xfId="11" applyFont="1" applyAlignment="1">
      <alignment horizontal="left"/>
    </xf>
    <xf numFmtId="0" fontId="3" fillId="0" borderId="0" xfId="11" applyFont="1" applyAlignment="1">
      <alignment horizontal="left"/>
    </xf>
    <xf numFmtId="0" fontId="5" fillId="0" borderId="0" xfId="0" applyFont="1"/>
    <xf numFmtId="0" fontId="59" fillId="0" borderId="0" xfId="0" applyFont="1"/>
    <xf numFmtId="0" fontId="26" fillId="0" borderId="0" xfId="0" applyFont="1"/>
    <xf numFmtId="0" fontId="60" fillId="0" borderId="0" xfId="0" applyFont="1"/>
    <xf numFmtId="0" fontId="26" fillId="0" borderId="0" xfId="0" applyFont="1" applyFill="1" applyAlignment="1">
      <alignment horizontal="left"/>
    </xf>
    <xf numFmtId="49" fontId="4" fillId="0" borderId="0" xfId="0" applyNumberFormat="1" applyFont="1" applyFill="1" applyAlignment="1">
      <alignment horizontal="left"/>
    </xf>
    <xf numFmtId="49" fontId="3" fillId="0" borderId="0" xfId="0" applyNumberFormat="1" applyFont="1" applyFill="1" applyAlignment="1">
      <alignment horizontal="left"/>
    </xf>
    <xf numFmtId="0" fontId="12" fillId="0" borderId="0" xfId="0" applyFont="1"/>
    <xf numFmtId="49" fontId="12" fillId="0" borderId="0" xfId="0" applyNumberFormat="1" applyFont="1"/>
    <xf numFmtId="49" fontId="3" fillId="0" borderId="0" xfId="4" applyNumberFormat="1" applyFont="1" applyFill="1" applyAlignment="1" applyProtection="1"/>
    <xf numFmtId="0" fontId="4" fillId="0" borderId="0" xfId="0" applyFont="1" applyAlignment="1">
      <alignment horizontal="left" wrapText="1"/>
    </xf>
    <xf numFmtId="49" fontId="4" fillId="0" borderId="0" xfId="0" applyNumberFormat="1" applyFont="1" applyFill="1" applyAlignment="1">
      <alignment horizontal="left" vertical="top"/>
    </xf>
    <xf numFmtId="49" fontId="3" fillId="0" borderId="0" xfId="4" applyNumberFormat="1" applyFont="1" applyFill="1" applyAlignment="1" applyProtection="1">
      <alignment wrapText="1"/>
    </xf>
    <xf numFmtId="49" fontId="4" fillId="0" borderId="0" xfId="4" applyNumberFormat="1" applyFont="1" applyFill="1" applyAlignment="1" applyProtection="1"/>
    <xf numFmtId="0" fontId="11" fillId="0" borderId="0" xfId="0" applyFont="1" applyAlignment="1">
      <alignment horizontal="left"/>
    </xf>
    <xf numFmtId="0" fontId="8" fillId="0" borderId="0" xfId="0" applyFont="1" applyAlignment="1">
      <alignment vertical="center"/>
    </xf>
    <xf numFmtId="0" fontId="3" fillId="0" borderId="4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2" borderId="0" xfId="11" applyFont="1" applyFill="1"/>
    <xf numFmtId="0" fontId="63" fillId="0" borderId="0" xfId="0" applyFont="1" applyAlignment="1">
      <alignment horizontal="left" indent="1"/>
    </xf>
    <xf numFmtId="0" fontId="63" fillId="0" borderId="2" xfId="0" applyFont="1" applyBorder="1" applyAlignment="1">
      <alignment horizontal="left" indent="1"/>
    </xf>
    <xf numFmtId="0" fontId="3" fillId="0" borderId="0" xfId="0" quotePrefix="1" applyFont="1"/>
    <xf numFmtId="0" fontId="11" fillId="0" borderId="0" xfId="0" applyFont="1" applyAlignment="1">
      <alignment horizontal="left" indent="1"/>
    </xf>
    <xf numFmtId="0" fontId="12" fillId="0" borderId="0" xfId="11" applyFont="1"/>
    <xf numFmtId="0" fontId="4" fillId="0" borderId="0" xfId="11" applyFont="1"/>
    <xf numFmtId="0" fontId="65" fillId="0" borderId="0" xfId="12" applyFont="1" applyAlignment="1" applyProtection="1"/>
    <xf numFmtId="0" fontId="63" fillId="0" borderId="0" xfId="11" applyFont="1"/>
    <xf numFmtId="0" fontId="3" fillId="0" borderId="0" xfId="11" applyFont="1" applyFill="1"/>
    <xf numFmtId="200" fontId="4" fillId="0" borderId="0" xfId="0" applyNumberFormat="1" applyFont="1" applyBorder="1" applyAlignment="1">
      <alignment horizontal="right" vertical="center" indent="1"/>
    </xf>
    <xf numFmtId="200" fontId="15" fillId="0" borderId="0" xfId="0" applyNumberFormat="1" applyFont="1" applyBorder="1" applyAlignment="1">
      <alignment horizontal="right" vertical="center" indent="1"/>
    </xf>
    <xf numFmtId="200" fontId="15" fillId="0" borderId="0" xfId="0" applyNumberFormat="1" applyFont="1" applyAlignment="1">
      <alignment horizontal="right" vertical="center" indent="1"/>
    </xf>
    <xf numFmtId="200" fontId="10" fillId="0" borderId="0" xfId="0" applyNumberFormat="1" applyFont="1" applyBorder="1" applyAlignment="1">
      <alignment horizontal="right" vertical="center" indent="1"/>
    </xf>
    <xf numFmtId="200" fontId="10" fillId="0" borderId="0" xfId="0" applyNumberFormat="1" applyFont="1" applyAlignment="1">
      <alignment horizontal="right" vertical="center" indent="1"/>
    </xf>
    <xf numFmtId="200" fontId="15" fillId="0" borderId="0" xfId="0" applyNumberFormat="1" applyFont="1" applyFill="1" applyBorder="1" applyAlignment="1">
      <alignment horizontal="right" vertical="center" indent="1"/>
    </xf>
    <xf numFmtId="179" fontId="18" fillId="0" borderId="0" xfId="0" applyNumberFormat="1" applyFont="1" applyBorder="1" applyAlignment="1">
      <alignment horizontal="right" vertical="center" indent="1"/>
    </xf>
    <xf numFmtId="179" fontId="18" fillId="0" borderId="0" xfId="0" applyNumberFormat="1" applyFont="1" applyAlignment="1">
      <alignment horizontal="right" vertical="center" indent="1"/>
    </xf>
    <xf numFmtId="180" fontId="43" fillId="0" borderId="0" xfId="0" applyNumberFormat="1" applyFont="1" applyBorder="1" applyAlignment="1">
      <alignment horizontal="right" vertical="center" indent="1"/>
    </xf>
    <xf numFmtId="180" fontId="18" fillId="0" borderId="0" xfId="0" applyNumberFormat="1" applyFont="1" applyBorder="1" applyAlignment="1">
      <alignment horizontal="right" vertical="center" indent="1"/>
    </xf>
    <xf numFmtId="0" fontId="18" fillId="0" borderId="0" xfId="0" applyFont="1" applyAlignment="1">
      <alignment horizontal="right" vertical="center" indent="1"/>
    </xf>
    <xf numFmtId="3" fontId="18" fillId="0" borderId="0" xfId="0" applyNumberFormat="1" applyFont="1" applyBorder="1" applyAlignment="1">
      <alignment horizontal="right" vertical="center" indent="1"/>
    </xf>
    <xf numFmtId="180" fontId="67" fillId="0" borderId="0" xfId="0" applyNumberFormat="1" applyFont="1" applyBorder="1" applyAlignment="1">
      <alignment horizontal="right" vertical="center" indent="1"/>
    </xf>
    <xf numFmtId="0" fontId="18" fillId="0" borderId="0" xfId="0" applyFont="1" applyBorder="1" applyAlignment="1">
      <alignment horizontal="right" vertical="center" indent="1"/>
    </xf>
    <xf numFmtId="2" fontId="10" fillId="0" borderId="0" xfId="0" applyNumberFormat="1" applyFont="1" applyBorder="1" applyAlignment="1">
      <alignment horizontal="right" vertical="center" indent="1"/>
    </xf>
    <xf numFmtId="167" fontId="14" fillId="0" borderId="0" xfId="0" applyNumberFormat="1" applyFont="1" applyFill="1" applyBorder="1" applyAlignment="1">
      <alignment horizontal="left" vertical="center" indent="2"/>
    </xf>
    <xf numFmtId="201" fontId="14" fillId="4" borderId="0" xfId="0" applyNumberFormat="1" applyFont="1" applyFill="1" applyAlignment="1">
      <alignment vertical="center"/>
    </xf>
    <xf numFmtId="201" fontId="3" fillId="0" borderId="0" xfId="0" applyNumberFormat="1" applyFont="1" applyFill="1" applyAlignment="1">
      <alignment vertical="center"/>
    </xf>
    <xf numFmtId="201" fontId="15" fillId="0" borderId="0" xfId="0" applyNumberFormat="1" applyFont="1" applyFill="1" applyAlignment="1">
      <alignment vertical="center"/>
    </xf>
    <xf numFmtId="201" fontId="10" fillId="0" borderId="0" xfId="0" applyNumberFormat="1" applyFont="1" applyFill="1" applyAlignment="1">
      <alignment vertical="center"/>
    </xf>
    <xf numFmtId="201" fontId="14" fillId="3" borderId="0" xfId="0" applyNumberFormat="1" applyFont="1" applyFill="1" applyAlignment="1">
      <alignment vertical="center"/>
    </xf>
    <xf numFmtId="201" fontId="14" fillId="5" borderId="0" xfId="0" applyNumberFormat="1" applyFont="1" applyFill="1" applyAlignment="1">
      <alignment vertical="center"/>
    </xf>
    <xf numFmtId="201" fontId="5" fillId="0" borderId="0" xfId="0" applyNumberFormat="1" applyFont="1" applyFill="1" applyBorder="1" applyAlignment="1">
      <alignment vertical="center"/>
    </xf>
    <xf numFmtId="201" fontId="14" fillId="0" borderId="0" xfId="0" applyNumberFormat="1" applyFont="1" applyFill="1" applyAlignment="1">
      <alignment vertical="center"/>
    </xf>
    <xf numFmtId="201" fontId="3" fillId="0" borderId="0" xfId="0" applyNumberFormat="1" applyFont="1" applyFill="1" applyBorder="1" applyAlignment="1">
      <alignment vertical="center"/>
    </xf>
    <xf numFmtId="201" fontId="4" fillId="0" borderId="0" xfId="0" applyNumberFormat="1" applyFont="1" applyFill="1" applyAlignment="1">
      <alignment vertical="center"/>
    </xf>
    <xf numFmtId="201" fontId="14" fillId="6" borderId="0" xfId="0" applyNumberFormat="1" applyFont="1" applyFill="1" applyAlignment="1">
      <alignment vertical="center"/>
    </xf>
    <xf numFmtId="201" fontId="3" fillId="0" borderId="0" xfId="0" applyNumberFormat="1" applyFont="1" applyAlignment="1">
      <alignment vertical="center"/>
    </xf>
    <xf numFmtId="0" fontId="3" fillId="0" borderId="3" xfId="0" applyFont="1" applyBorder="1" applyAlignment="1">
      <alignment horizontal="center" vertical="center"/>
    </xf>
    <xf numFmtId="0" fontId="3" fillId="0" borderId="0" xfId="0" applyFont="1" applyAlignment="1">
      <alignment horizontal="center"/>
    </xf>
    <xf numFmtId="201" fontId="15" fillId="0" borderId="0" xfId="3" applyNumberFormat="1" applyFont="1" applyFill="1" applyBorder="1" applyAlignment="1">
      <alignment horizontal="right" vertical="center" indent="1"/>
    </xf>
    <xf numFmtId="201" fontId="10" fillId="0" borderId="0" xfId="3" applyNumberFormat="1" applyFont="1" applyFill="1" applyBorder="1" applyAlignment="1">
      <alignment horizontal="right" vertical="center" indent="1"/>
    </xf>
    <xf numFmtId="177" fontId="18" fillId="0" borderId="0" xfId="3" applyFont="1" applyFill="1" applyBorder="1" applyAlignment="1">
      <alignment horizontal="right" vertical="center" indent="1"/>
    </xf>
    <xf numFmtId="177" fontId="18" fillId="0" borderId="0" xfId="3" quotePrefix="1" applyFont="1" applyFill="1" applyBorder="1" applyAlignment="1">
      <alignment horizontal="right" vertical="center" indent="1"/>
    </xf>
    <xf numFmtId="177" fontId="43" fillId="0" borderId="0" xfId="3" applyFont="1" applyFill="1" applyBorder="1" applyAlignment="1">
      <alignment horizontal="right" vertical="center" indent="1"/>
    </xf>
    <xf numFmtId="201" fontId="15" fillId="0" borderId="0" xfId="6" applyNumberFormat="1" applyFont="1" applyFill="1" applyAlignment="1">
      <alignment horizontal="right" vertical="center" indent="1"/>
    </xf>
    <xf numFmtId="201" fontId="10" fillId="0" borderId="0" xfId="6" applyNumberFormat="1" applyFont="1" applyFill="1" applyAlignment="1">
      <alignment horizontal="right" vertical="center" indent="1"/>
    </xf>
    <xf numFmtId="201" fontId="70" fillId="0" borderId="0" xfId="6" applyNumberFormat="1" applyFont="1" applyFill="1" applyAlignment="1">
      <alignment horizontal="right" vertical="center" indent="1"/>
    </xf>
    <xf numFmtId="0" fontId="4" fillId="0" borderId="13" xfId="0" applyFont="1" applyFill="1" applyBorder="1" applyAlignment="1">
      <alignment vertical="center" wrapText="1"/>
    </xf>
    <xf numFmtId="177" fontId="18" fillId="0" borderId="0" xfId="3" applyFont="1" applyFill="1" applyBorder="1" applyAlignment="1">
      <alignment horizontal="right" indent="1"/>
    </xf>
    <xf numFmtId="177" fontId="18" fillId="0" borderId="0" xfId="3" applyNumberFormat="1" applyFont="1" applyFill="1" applyBorder="1" applyAlignment="1">
      <alignment horizontal="right" vertical="center" indent="1"/>
    </xf>
    <xf numFmtId="0" fontId="15" fillId="0" borderId="4" xfId="0" applyFont="1" applyBorder="1" applyAlignment="1">
      <alignment horizontal="center" vertical="center" wrapText="1"/>
    </xf>
    <xf numFmtId="201" fontId="15" fillId="0" borderId="0" xfId="0" applyNumberFormat="1" applyFont="1" applyBorder="1" applyAlignment="1">
      <alignment horizontal="right" vertical="center" indent="1"/>
    </xf>
    <xf numFmtId="201" fontId="15" fillId="0" borderId="0" xfId="0" applyNumberFormat="1" applyFont="1" applyFill="1" applyBorder="1" applyAlignment="1">
      <alignment horizontal="right" indent="1"/>
    </xf>
    <xf numFmtId="201" fontId="15" fillId="0" borderId="0" xfId="0" applyNumberFormat="1" applyFont="1" applyBorder="1" applyAlignment="1">
      <alignment horizontal="right" indent="1"/>
    </xf>
    <xf numFmtId="201" fontId="10" fillId="0" borderId="0" xfId="0" applyNumberFormat="1" applyFont="1" applyBorder="1" applyAlignment="1">
      <alignment horizontal="right" indent="1"/>
    </xf>
    <xf numFmtId="201" fontId="15" fillId="0" borderId="0" xfId="7" applyNumberFormat="1" applyFont="1" applyAlignment="1">
      <alignment horizontal="right" indent="1"/>
    </xf>
    <xf numFmtId="164" fontId="15" fillId="0" borderId="5" xfId="5" applyFont="1" applyBorder="1" applyAlignment="1">
      <alignment horizontal="center" vertical="center" wrapText="1"/>
    </xf>
    <xf numFmtId="201" fontId="10" fillId="0" borderId="0" xfId="0" applyNumberFormat="1" applyFont="1" applyBorder="1" applyAlignment="1">
      <alignment horizontal="right" vertical="center" indent="1"/>
    </xf>
    <xf numFmtId="201" fontId="10" fillId="0" borderId="0" xfId="0" applyNumberFormat="1" applyFont="1" applyFill="1" applyBorder="1" applyAlignment="1">
      <alignment horizontal="right" indent="1"/>
    </xf>
    <xf numFmtId="0" fontId="10" fillId="0" borderId="0" xfId="0" applyFont="1" applyBorder="1" applyAlignment="1">
      <alignment horizontal="left" vertical="center" indent="1"/>
    </xf>
    <xf numFmtId="1" fontId="18" fillId="0" borderId="0" xfId="0" applyNumberFormat="1" applyFont="1" applyBorder="1" applyAlignment="1">
      <alignment horizontal="right" vertical="center" indent="1"/>
    </xf>
    <xf numFmtId="3" fontId="43" fillId="0" borderId="0" xfId="0" applyNumberFormat="1" applyFont="1" applyBorder="1" applyAlignment="1">
      <alignment horizontal="right" vertical="center" indent="1"/>
    </xf>
    <xf numFmtId="200" fontId="15" fillId="0" borderId="0" xfId="0" applyNumberFormat="1" applyFont="1" applyBorder="1" applyAlignment="1">
      <alignment horizontal="right" indent="1"/>
    </xf>
    <xf numFmtId="200" fontId="10" fillId="0" borderId="0" xfId="0" applyNumberFormat="1" applyFont="1" applyBorder="1" applyAlignment="1">
      <alignment horizontal="right" indent="1"/>
    </xf>
    <xf numFmtId="200" fontId="18" fillId="0" borderId="0" xfId="0" applyNumberFormat="1" applyFont="1" applyBorder="1" applyAlignment="1">
      <alignment horizontal="right" indent="1"/>
    </xf>
    <xf numFmtId="179" fontId="18" fillId="0" borderId="0" xfId="0" applyNumberFormat="1" applyFont="1" applyBorder="1" applyAlignment="1">
      <alignment horizontal="right" indent="1"/>
    </xf>
    <xf numFmtId="179" fontId="43" fillId="0" borderId="0" xfId="0" applyNumberFormat="1" applyFont="1" applyBorder="1" applyAlignment="1">
      <alignment horizontal="right" indent="1"/>
    </xf>
    <xf numFmtId="1" fontId="43" fillId="0" borderId="0" xfId="0" applyNumberFormat="1" applyFont="1" applyBorder="1" applyAlignment="1">
      <alignment horizontal="right" indent="1"/>
    </xf>
    <xf numFmtId="179" fontId="43" fillId="0" borderId="0" xfId="0" applyNumberFormat="1" applyFont="1" applyBorder="1" applyAlignment="1">
      <alignment horizontal="right" vertical="center" indent="1"/>
    </xf>
    <xf numFmtId="1" fontId="43" fillId="0" borderId="0" xfId="0" applyNumberFormat="1" applyFont="1" applyBorder="1" applyAlignment="1">
      <alignment horizontal="right" vertical="center" indent="1"/>
    </xf>
    <xf numFmtId="200" fontId="10" fillId="0" borderId="0" xfId="0" applyNumberFormat="1" applyFont="1" applyFill="1" applyBorder="1" applyAlignment="1">
      <alignment horizontal="right" vertical="center" indent="1"/>
    </xf>
    <xf numFmtId="201" fontId="15" fillId="0" borderId="0" xfId="6" applyNumberFormat="1" applyFont="1" applyFill="1" applyAlignment="1">
      <alignment horizontal="right" indent="1"/>
    </xf>
    <xf numFmtId="201" fontId="10" fillId="0" borderId="0" xfId="6" applyNumberFormat="1" applyFont="1" applyFill="1" applyAlignment="1">
      <alignment horizontal="right" indent="1"/>
    </xf>
    <xf numFmtId="202" fontId="18" fillId="0" borderId="0" xfId="3" applyNumberFormat="1" applyFont="1" applyFill="1" applyBorder="1" applyAlignment="1">
      <alignment horizontal="right" vertical="center" indent="1"/>
    </xf>
    <xf numFmtId="202" fontId="43" fillId="0" borderId="0" xfId="3" applyNumberFormat="1" applyFont="1" applyFill="1" applyBorder="1" applyAlignment="1">
      <alignment horizontal="right" vertical="center" indent="1"/>
    </xf>
    <xf numFmtId="202" fontId="43" fillId="0" borderId="0" xfId="3" applyNumberFormat="1" applyFont="1" applyFill="1" applyBorder="1" applyAlignment="1">
      <alignment horizontal="right" indent="1"/>
    </xf>
    <xf numFmtId="177" fontId="18" fillId="0" borderId="0" xfId="3" quotePrefix="1" applyNumberFormat="1" applyFont="1" applyFill="1" applyBorder="1" applyAlignment="1">
      <alignment horizontal="right" vertical="center" indent="1"/>
    </xf>
    <xf numFmtId="178" fontId="15" fillId="0" borderId="7" xfId="0" applyNumberFormat="1" applyFont="1" applyBorder="1" applyAlignment="1">
      <alignment horizontal="left"/>
    </xf>
    <xf numFmtId="167" fontId="10" fillId="0" borderId="7" xfId="0" applyNumberFormat="1" applyFont="1" applyBorder="1"/>
    <xf numFmtId="0" fontId="10" fillId="0" borderId="7" xfId="0" applyFont="1" applyBorder="1"/>
    <xf numFmtId="0" fontId="10" fillId="0" borderId="7" xfId="0" applyNumberFormat="1" applyFont="1" applyBorder="1" applyAlignment="1">
      <alignment horizontal="left"/>
    </xf>
    <xf numFmtId="167" fontId="15" fillId="0" borderId="7" xfId="0" applyNumberFormat="1" applyFont="1" applyFill="1" applyBorder="1" applyAlignment="1">
      <alignment horizontal="left" indent="1"/>
    </xf>
    <xf numFmtId="167" fontId="10" fillId="0" borderId="7" xfId="0" applyNumberFormat="1" applyFont="1" applyFill="1" applyBorder="1" applyAlignment="1">
      <alignment horizontal="left" indent="1"/>
    </xf>
    <xf numFmtId="176" fontId="10" fillId="0" borderId="0" xfId="6" quotePrefix="1" applyFont="1" applyFill="1" applyAlignment="1">
      <alignment horizontal="right" vertical="center" indent="1"/>
    </xf>
    <xf numFmtId="0" fontId="11" fillId="0" borderId="0" xfId="0" applyFont="1" applyFill="1" applyAlignment="1">
      <alignment horizontal="left" indent="1"/>
    </xf>
    <xf numFmtId="176" fontId="15" fillId="0" borderId="0" xfId="0" quotePrefix="1" applyNumberFormat="1" applyFont="1" applyFill="1" applyBorder="1" applyAlignment="1">
      <alignment horizontal="right" vertical="center" indent="1"/>
    </xf>
    <xf numFmtId="1" fontId="18" fillId="0" borderId="0" xfId="0" applyNumberFormat="1" applyFont="1" applyFill="1" applyBorder="1" applyAlignment="1">
      <alignment horizontal="right" vertical="center" indent="1"/>
    </xf>
    <xf numFmtId="0" fontId="20" fillId="0" borderId="0" xfId="0" applyFont="1" applyAlignment="1">
      <alignment vertical="center"/>
    </xf>
    <xf numFmtId="0" fontId="30" fillId="0" borderId="0" xfId="0" applyFont="1" applyAlignment="1">
      <alignment vertical="center"/>
    </xf>
    <xf numFmtId="201" fontId="15" fillId="0" borderId="0" xfId="0" applyNumberFormat="1" applyFont="1" applyBorder="1" applyAlignment="1">
      <alignment vertical="center"/>
    </xf>
    <xf numFmtId="201" fontId="10" fillId="0" borderId="0" xfId="0" applyNumberFormat="1" applyFont="1" applyBorder="1" applyAlignment="1">
      <alignment vertical="center"/>
    </xf>
    <xf numFmtId="3" fontId="18" fillId="0" borderId="0" xfId="0" applyNumberFormat="1" applyFont="1" applyBorder="1" applyAlignment="1">
      <alignment vertical="center"/>
    </xf>
    <xf numFmtId="0" fontId="4" fillId="0" borderId="0" xfId="0" applyFont="1" applyAlignment="1">
      <alignment horizontal="center"/>
    </xf>
    <xf numFmtId="167" fontId="15" fillId="0" borderId="0" xfId="0" applyNumberFormat="1" applyFont="1" applyBorder="1" applyAlignment="1">
      <alignment horizontal="left" indent="1"/>
    </xf>
    <xf numFmtId="167" fontId="15" fillId="0" borderId="0" xfId="9" applyNumberFormat="1" applyFont="1" applyBorder="1" applyAlignment="1">
      <alignment horizontal="left" indent="1"/>
    </xf>
    <xf numFmtId="167" fontId="10" fillId="0" borderId="0" xfId="0" applyNumberFormat="1" applyFont="1" applyBorder="1" applyAlignment="1">
      <alignment horizontal="left" indent="1"/>
    </xf>
    <xf numFmtId="167" fontId="15" fillId="0" borderId="0" xfId="0" applyNumberFormat="1" applyFont="1" applyAlignment="1">
      <alignment horizontal="left" indent="1"/>
    </xf>
    <xf numFmtId="167" fontId="15" fillId="0" borderId="0" xfId="0" applyNumberFormat="1" applyFont="1" applyBorder="1" applyAlignment="1">
      <alignment horizontal="left" indent="2"/>
    </xf>
    <xf numFmtId="180" fontId="15" fillId="0" borderId="0" xfId="0" applyNumberFormat="1" applyFont="1" applyBorder="1" applyAlignment="1">
      <alignment horizontal="right" indent="1"/>
    </xf>
    <xf numFmtId="1" fontId="18" fillId="0" borderId="0" xfId="0" applyNumberFormat="1" applyFont="1" applyBorder="1" applyAlignment="1">
      <alignment horizontal="right" indent="1"/>
    </xf>
    <xf numFmtId="0" fontId="15" fillId="0" borderId="0" xfId="0" quotePrefix="1" applyFont="1"/>
    <xf numFmtId="166" fontId="15" fillId="0" borderId="11" xfId="0" applyNumberFormat="1" applyFont="1" applyBorder="1" applyAlignment="1">
      <alignment horizontal="left" indent="1"/>
    </xf>
    <xf numFmtId="0" fontId="3" fillId="0" borderId="12" xfId="0" applyFont="1" applyBorder="1"/>
    <xf numFmtId="0" fontId="3" fillId="0" borderId="3" xfId="0" applyFont="1" applyBorder="1" applyAlignment="1">
      <alignment horizontal="center" wrapText="1"/>
    </xf>
    <xf numFmtId="0" fontId="3" fillId="0" borderId="5" xfId="0" applyFont="1" applyBorder="1"/>
    <xf numFmtId="0" fontId="11" fillId="0" borderId="0" xfId="0" applyFont="1" applyAlignment="1">
      <alignment horizontal="left"/>
    </xf>
    <xf numFmtId="0" fontId="8" fillId="0" borderId="0" xfId="0" applyFont="1" applyFill="1" applyAlignment="1">
      <alignment horizontal="left" vertical="center"/>
    </xf>
    <xf numFmtId="0" fontId="8" fillId="0" borderId="0" xfId="0" applyFont="1" applyFill="1" applyAlignment="1">
      <alignment vertical="center"/>
    </xf>
    <xf numFmtId="0" fontId="3" fillId="0" borderId="0" xfId="0" applyFont="1" applyFill="1" applyAlignment="1">
      <alignment vertical="center"/>
    </xf>
    <xf numFmtId="0" fontId="3" fillId="0" borderId="8" xfId="0" applyFont="1" applyBorder="1" applyAlignment="1">
      <alignment horizontal="center" vertical="center" wrapText="1"/>
    </xf>
    <xf numFmtId="0" fontId="3" fillId="0" borderId="8" xfId="0" applyFont="1" applyBorder="1"/>
    <xf numFmtId="1" fontId="18" fillId="0" borderId="0" xfId="0" applyNumberFormat="1" applyFont="1" applyAlignment="1">
      <alignment horizontal="right" indent="1"/>
    </xf>
    <xf numFmtId="179" fontId="18" fillId="0" borderId="0" xfId="0" applyNumberFormat="1" applyFont="1" applyFill="1" applyBorder="1" applyAlignment="1">
      <alignment horizontal="right" indent="1"/>
    </xf>
    <xf numFmtId="179" fontId="18" fillId="0" borderId="0" xfId="0" applyNumberFormat="1" applyFont="1" applyAlignment="1">
      <alignment horizontal="right" indent="1"/>
    </xf>
    <xf numFmtId="0" fontId="3" fillId="0" borderId="0" xfId="0" applyFont="1" applyAlignment="1">
      <alignment horizontal="right" indent="1"/>
    </xf>
    <xf numFmtId="201" fontId="3" fillId="0" borderId="0" xfId="0" applyNumberFormat="1" applyFont="1" applyAlignment="1">
      <alignment horizontal="right" indent="1"/>
    </xf>
    <xf numFmtId="1" fontId="15" fillId="0" borderId="0" xfId="0" applyNumberFormat="1" applyFont="1" applyBorder="1" applyAlignment="1">
      <alignment horizontal="right" indent="1"/>
    </xf>
    <xf numFmtId="1" fontId="15" fillId="0" borderId="0" xfId="0" applyNumberFormat="1" applyFont="1" applyAlignment="1">
      <alignment horizontal="right" indent="1"/>
    </xf>
    <xf numFmtId="1" fontId="15" fillId="0" borderId="1" xfId="0" applyNumberFormat="1" applyFont="1" applyFill="1" applyBorder="1" applyAlignment="1">
      <alignment horizontal="right" indent="1"/>
    </xf>
    <xf numFmtId="1" fontId="15" fillId="0" borderId="0" xfId="0" applyNumberFormat="1" applyFont="1" applyFill="1" applyBorder="1" applyAlignment="1">
      <alignment horizontal="right" indent="1"/>
    </xf>
    <xf numFmtId="0" fontId="3" fillId="0" borderId="1" xfId="0" applyFont="1" applyBorder="1" applyAlignment="1">
      <alignment horizontal="center"/>
    </xf>
    <xf numFmtId="0" fontId="63" fillId="0" borderId="0" xfId="0" applyFont="1" applyAlignment="1">
      <alignment horizontal="right" indent="1"/>
    </xf>
    <xf numFmtId="1" fontId="18" fillId="0" borderId="0" xfId="0" applyNumberFormat="1" applyFont="1" applyFill="1" applyBorder="1" applyAlignment="1">
      <alignment horizontal="right" indent="1"/>
    </xf>
    <xf numFmtId="0" fontId="3" fillId="0" borderId="12" xfId="0" applyFont="1" applyBorder="1" applyAlignment="1">
      <alignment horizontal="left" indent="1"/>
    </xf>
    <xf numFmtId="167" fontId="15" fillId="0" borderId="0" xfId="10" applyNumberFormat="1" applyFont="1" applyFill="1" applyBorder="1" applyAlignment="1">
      <alignment vertical="center"/>
    </xf>
    <xf numFmtId="177" fontId="18" fillId="0" borderId="0" xfId="3" quotePrefix="1" applyFont="1" applyFill="1" applyBorder="1">
      <alignment horizontal="right" indent="1"/>
    </xf>
    <xf numFmtId="179" fontId="18" fillId="0" borderId="0" xfId="6" applyNumberFormat="1" applyFont="1" applyBorder="1" applyAlignment="1">
      <alignment horizontal="right" vertical="center" indent="1"/>
    </xf>
    <xf numFmtId="179" fontId="18" fillId="0" borderId="7" xfId="6" applyNumberFormat="1" applyFont="1" applyBorder="1" applyAlignment="1">
      <alignment horizontal="right" vertical="center" indent="1"/>
    </xf>
    <xf numFmtId="179" fontId="43" fillId="0" borderId="0" xfId="6" applyNumberFormat="1" applyFont="1" applyBorder="1" applyAlignment="1">
      <alignment horizontal="right" vertical="center" indent="1"/>
    </xf>
    <xf numFmtId="179" fontId="43" fillId="0" borderId="7" xfId="6" applyNumberFormat="1" applyFont="1" applyBorder="1" applyAlignment="1">
      <alignment horizontal="right" vertical="center" indent="1"/>
    </xf>
    <xf numFmtId="176" fontId="15" fillId="0" borderId="0" xfId="6" quotePrefix="1" applyFont="1" applyAlignment="1">
      <alignment horizontal="right" vertical="center" indent="1"/>
    </xf>
    <xf numFmtId="176" fontId="15" fillId="0" borderId="0" xfId="6" applyFont="1" applyBorder="1" applyAlignment="1">
      <alignment horizontal="right" vertical="center" indent="1"/>
    </xf>
    <xf numFmtId="176" fontId="10" fillId="0" borderId="0" xfId="6" applyFont="1" applyBorder="1" applyAlignment="1">
      <alignment horizontal="right" vertical="center" indent="1"/>
    </xf>
    <xf numFmtId="179" fontId="15" fillId="0" borderId="0" xfId="6" applyNumberFormat="1" applyFont="1" applyFill="1" applyBorder="1" applyAlignment="1">
      <alignment horizontal="right" vertical="center" indent="1"/>
    </xf>
    <xf numFmtId="0" fontId="3" fillId="0" borderId="3" xfId="10" applyFont="1" applyBorder="1" applyAlignment="1">
      <alignment horizontal="left" indent="1"/>
    </xf>
    <xf numFmtId="0" fontId="3" fillId="0" borderId="1" xfId="0" applyFont="1" applyBorder="1"/>
    <xf numFmtId="1" fontId="15" fillId="0" borderId="0" xfId="6" applyNumberFormat="1" applyFont="1" applyBorder="1" applyAlignment="1">
      <alignment horizontal="right" vertical="center" indent="1"/>
    </xf>
    <xf numFmtId="201" fontId="10" fillId="0" borderId="0" xfId="3" applyNumberFormat="1" applyFont="1" applyFill="1" applyBorder="1" applyAlignment="1">
      <alignment horizontal="right" vertical="center"/>
    </xf>
    <xf numFmtId="201" fontId="15" fillId="0" borderId="0" xfId="3" applyNumberFormat="1" applyFont="1" applyFill="1" applyBorder="1" applyAlignment="1">
      <alignment horizontal="right" vertical="center"/>
    </xf>
    <xf numFmtId="201" fontId="15" fillId="0" borderId="1" xfId="3" applyNumberFormat="1" applyFont="1" applyFill="1" applyBorder="1" applyAlignment="1">
      <alignment horizontal="right" vertical="center" indent="1"/>
    </xf>
    <xf numFmtId="201" fontId="10" fillId="0" borderId="1" xfId="3" applyNumberFormat="1" applyFont="1" applyFill="1" applyBorder="1" applyAlignment="1">
      <alignment horizontal="right" vertical="center" indent="1"/>
    </xf>
    <xf numFmtId="201" fontId="15" fillId="0" borderId="7" xfId="0" applyNumberFormat="1" applyFont="1" applyBorder="1" applyAlignment="1">
      <alignment horizontal="right" indent="1"/>
    </xf>
    <xf numFmtId="201" fontId="10" fillId="0" borderId="7" xfId="0" applyNumberFormat="1" applyFont="1" applyBorder="1" applyAlignment="1">
      <alignment horizontal="right" vertical="center" indent="1"/>
    </xf>
    <xf numFmtId="201" fontId="15" fillId="0" borderId="7" xfId="3" applyNumberFormat="1" applyFont="1" applyFill="1" applyBorder="1" applyAlignment="1">
      <alignment horizontal="right" vertical="center" indent="1"/>
    </xf>
    <xf numFmtId="201" fontId="10" fillId="0" borderId="7" xfId="3" applyNumberFormat="1" applyFont="1" applyFill="1" applyBorder="1" applyAlignment="1">
      <alignment horizontal="right" vertical="center" indent="1"/>
    </xf>
    <xf numFmtId="0" fontId="3" fillId="0" borderId="0" xfId="4" applyFont="1" applyAlignment="1" applyProtection="1"/>
    <xf numFmtId="49" fontId="3" fillId="0" borderId="0" xfId="4" applyNumberFormat="1" applyFont="1" applyAlignment="1" applyProtection="1"/>
    <xf numFmtId="0" fontId="3" fillId="0" borderId="0" xfId="4" applyFont="1" applyAlignment="1" applyProtection="1">
      <alignment wrapText="1"/>
    </xf>
    <xf numFmtId="49" fontId="3" fillId="0" borderId="0" xfId="4" applyNumberFormat="1" applyFont="1" applyFill="1" applyAlignment="1" applyProtection="1">
      <alignment horizontal="left"/>
    </xf>
    <xf numFmtId="49" fontId="4" fillId="0" borderId="0" xfId="4" applyNumberFormat="1" applyFont="1" applyFill="1" applyAlignment="1" applyProtection="1">
      <alignment horizontal="left"/>
    </xf>
    <xf numFmtId="49" fontId="3" fillId="0" borderId="0" xfId="4" applyNumberFormat="1" applyFont="1" applyFill="1" applyAlignment="1" applyProtection="1">
      <alignment horizontal="left" vertical="top"/>
    </xf>
    <xf numFmtId="49" fontId="3" fillId="0" borderId="14" xfId="10" applyNumberFormat="1" applyFont="1" applyBorder="1" applyAlignment="1">
      <alignment horizontal="center" vertical="center" wrapText="1"/>
    </xf>
    <xf numFmtId="49" fontId="3" fillId="0" borderId="15" xfId="10" applyNumberFormat="1" applyFont="1" applyBorder="1" applyAlignment="1">
      <alignment horizontal="center" vertical="center" wrapText="1"/>
    </xf>
    <xf numFmtId="0" fontId="48" fillId="0" borderId="2" xfId="11" applyFont="1" applyBorder="1" applyAlignment="1"/>
    <xf numFmtId="0" fontId="49" fillId="0" borderId="2" xfId="11" applyFont="1" applyBorder="1" applyAlignment="1"/>
    <xf numFmtId="0" fontId="50" fillId="0" borderId="0" xfId="11" applyFont="1" applyAlignment="1" applyProtection="1">
      <alignment vertical="center"/>
      <protection locked="0"/>
    </xf>
    <xf numFmtId="0" fontId="3" fillId="0" borderId="0" xfId="11" applyFont="1" applyAlignment="1" applyProtection="1">
      <alignment vertical="center"/>
      <protection locked="0"/>
    </xf>
    <xf numFmtId="0" fontId="3" fillId="0" borderId="0" xfId="11" applyFont="1" applyAlignment="1"/>
    <xf numFmtId="0" fontId="1" fillId="0" borderId="0" xfId="11" applyAlignment="1"/>
    <xf numFmtId="0" fontId="63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0" fillId="0" borderId="0" xfId="0" applyFont="1" applyFill="1" applyAlignment="1">
      <alignment horizontal="center" vertical="center" wrapText="1"/>
    </xf>
    <xf numFmtId="0" fontId="11" fillId="0" borderId="0" xfId="0" applyFont="1" applyAlignment="1">
      <alignment horizontal="left"/>
    </xf>
    <xf numFmtId="0" fontId="4" fillId="0" borderId="8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49" fontId="3" fillId="0" borderId="0" xfId="0" applyNumberFormat="1" applyFont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49" fontId="15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8" fillId="0" borderId="0" xfId="0" applyFont="1" applyAlignment="1">
      <alignment vertical="center"/>
    </xf>
    <xf numFmtId="0" fontId="15" fillId="0" borderId="9" xfId="0" applyFont="1" applyFill="1" applyBorder="1" applyAlignment="1">
      <alignment horizontal="center" vertical="center" wrapText="1"/>
    </xf>
    <xf numFmtId="0" fontId="15" fillId="0" borderId="6" xfId="0" applyFont="1" applyFill="1" applyBorder="1" applyAlignment="1">
      <alignment horizontal="center" vertical="center" wrapText="1"/>
    </xf>
    <xf numFmtId="0" fontId="15" fillId="0" borderId="8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15" fillId="0" borderId="4" xfId="0" applyFont="1" applyFill="1" applyBorder="1" applyAlignment="1">
      <alignment horizontal="center" vertical="center" wrapText="1"/>
    </xf>
    <xf numFmtId="0" fontId="15" fillId="0" borderId="5" xfId="8" applyFont="1" applyFill="1" applyBorder="1" applyAlignment="1">
      <alignment horizontal="center" vertical="center" wrapText="1"/>
    </xf>
    <xf numFmtId="0" fontId="15" fillId="0" borderId="9" xfId="8" applyFont="1" applyFill="1" applyBorder="1" applyAlignment="1">
      <alignment horizontal="center" vertical="center" wrapText="1"/>
    </xf>
    <xf numFmtId="0" fontId="15" fillId="0" borderId="6" xfId="8" applyFont="1" applyFill="1" applyBorder="1" applyAlignment="1">
      <alignment horizontal="center" vertical="center" wrapText="1"/>
    </xf>
    <xf numFmtId="0" fontId="15" fillId="0" borderId="10" xfId="0" applyFont="1" applyBorder="1" applyAlignment="1">
      <alignment horizontal="center" vertical="center" wrapText="1"/>
    </xf>
    <xf numFmtId="0" fontId="15" fillId="0" borderId="15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15" fillId="0" borderId="10" xfId="0" applyFont="1" applyBorder="1" applyAlignment="1">
      <alignment horizontal="center" vertical="center"/>
    </xf>
    <xf numFmtId="0" fontId="15" fillId="0" borderId="15" xfId="0" applyFont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15" fillId="0" borderId="12" xfId="0" applyFont="1" applyFill="1" applyBorder="1" applyAlignment="1">
      <alignment horizontal="center" vertical="center"/>
    </xf>
    <xf numFmtId="0" fontId="15" fillId="0" borderId="5" xfId="0" applyFont="1" applyFill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5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12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12" fillId="0" borderId="13" xfId="0" applyFont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176" fontId="4" fillId="0" borderId="13" xfId="0" applyNumberFormat="1" applyFont="1" applyFill="1" applyBorder="1" applyAlignment="1">
      <alignment horizontal="center" vertical="center"/>
    </xf>
    <xf numFmtId="0" fontId="8" fillId="0" borderId="0" xfId="0" applyFont="1" applyFill="1" applyAlignment="1">
      <alignment horizontal="left" vertical="center"/>
    </xf>
    <xf numFmtId="0" fontId="8" fillId="0" borderId="0" xfId="0" applyFont="1" applyFill="1" applyAlignment="1">
      <alignment vertical="center"/>
    </xf>
    <xf numFmtId="0" fontId="3" fillId="0" borderId="0" xfId="0" applyFont="1" applyFill="1" applyAlignment="1">
      <alignment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4" fillId="0" borderId="13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3" fillId="0" borderId="9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3" fillId="0" borderId="4" xfId="0" applyFont="1" applyBorder="1" applyAlignment="1">
      <alignment horizontal="center"/>
    </xf>
    <xf numFmtId="0" fontId="3" fillId="0" borderId="12" xfId="0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3" fillId="0" borderId="10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/>
    </xf>
    <xf numFmtId="49" fontId="4" fillId="0" borderId="0" xfId="10" applyNumberFormat="1" applyFont="1" applyFill="1" applyBorder="1" applyAlignment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0" fontId="3" fillId="0" borderId="12" xfId="10" applyFont="1" applyFill="1" applyBorder="1" applyAlignment="1">
      <alignment horizontal="center" vertical="center" wrapText="1"/>
    </xf>
    <xf numFmtId="0" fontId="3" fillId="0" borderId="5" xfId="10" applyFont="1" applyFill="1" applyBorder="1" applyAlignment="1">
      <alignment horizontal="center" vertical="center" wrapText="1"/>
    </xf>
    <xf numFmtId="0" fontId="4" fillId="0" borderId="13" xfId="10" applyFont="1" applyBorder="1" applyAlignment="1">
      <alignment horizontal="center" vertical="center" wrapText="1"/>
    </xf>
    <xf numFmtId="49" fontId="3" fillId="0" borderId="9" xfId="10" applyNumberFormat="1" applyFont="1" applyBorder="1" applyAlignment="1">
      <alignment horizontal="center" vertical="center" wrapText="1"/>
    </xf>
    <xf numFmtId="0" fontId="0" fillId="0" borderId="6" xfId="0" applyBorder="1"/>
    <xf numFmtId="0" fontId="3" fillId="0" borderId="4" xfId="10" applyFont="1" applyBorder="1" applyAlignment="1">
      <alignment horizontal="center" vertical="center"/>
    </xf>
    <xf numFmtId="0" fontId="0" fillId="0" borderId="5" xfId="0" applyBorder="1"/>
    <xf numFmtId="49" fontId="4" fillId="0" borderId="0" xfId="10" applyNumberFormat="1" applyFont="1" applyBorder="1" applyAlignment="1">
      <alignment horizontal="center" vertical="center" wrapText="1"/>
    </xf>
    <xf numFmtId="0" fontId="3" fillId="0" borderId="9" xfId="10" applyFont="1" applyBorder="1" applyAlignment="1">
      <alignment horizontal="center" vertical="center" wrapText="1"/>
    </xf>
    <xf numFmtId="0" fontId="3" fillId="0" borderId="6" xfId="10" applyFont="1" applyBorder="1" applyAlignment="1">
      <alignment horizontal="center" vertical="center" wrapText="1"/>
    </xf>
    <xf numFmtId="0" fontId="3" fillId="0" borderId="10" xfId="10" applyFont="1" applyBorder="1" applyAlignment="1">
      <alignment horizontal="center" vertical="center"/>
    </xf>
    <xf numFmtId="0" fontId="3" fillId="0" borderId="15" xfId="10" applyFont="1" applyBorder="1" applyAlignment="1">
      <alignment horizontal="center" vertical="center"/>
    </xf>
    <xf numFmtId="49" fontId="3" fillId="0" borderId="8" xfId="10" applyNumberFormat="1" applyFont="1" applyBorder="1" applyAlignment="1">
      <alignment horizontal="center" vertical="center" wrapText="1"/>
    </xf>
    <xf numFmtId="49" fontId="3" fillId="0" borderId="14" xfId="10" applyNumberFormat="1" applyFont="1" applyBorder="1" applyAlignment="1">
      <alignment horizontal="center" vertical="center" wrapText="1"/>
    </xf>
    <xf numFmtId="0" fontId="3" fillId="0" borderId="5" xfId="10" applyFont="1" applyBorder="1" applyAlignment="1">
      <alignment horizontal="center" vertical="center"/>
    </xf>
    <xf numFmtId="49" fontId="4" fillId="0" borderId="8" xfId="10" applyNumberFormat="1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49" fontId="4" fillId="0" borderId="8" xfId="10" applyNumberFormat="1" applyFont="1" applyBorder="1" applyAlignment="1">
      <alignment horizontal="center" vertical="center"/>
    </xf>
    <xf numFmtId="49" fontId="4" fillId="0" borderId="13" xfId="10" applyNumberFormat="1" applyFont="1" applyBorder="1" applyAlignment="1">
      <alignment horizontal="center" vertical="center"/>
    </xf>
    <xf numFmtId="49" fontId="3" fillId="0" borderId="0" xfId="10" applyNumberFormat="1" applyFont="1" applyBorder="1" applyAlignment="1">
      <alignment horizontal="center" vertical="center"/>
    </xf>
    <xf numFmtId="49" fontId="3" fillId="0" borderId="2" xfId="10" applyNumberFormat="1" applyFont="1" applyBorder="1" applyAlignment="1">
      <alignment horizontal="center" vertical="center"/>
    </xf>
    <xf numFmtId="49" fontId="3" fillId="0" borderId="1" xfId="10" applyNumberFormat="1" applyFont="1" applyBorder="1" applyAlignment="1">
      <alignment horizontal="center" vertical="center"/>
    </xf>
    <xf numFmtId="49" fontId="3" fillId="0" borderId="14" xfId="10" applyNumberFormat="1" applyFont="1" applyBorder="1" applyAlignment="1">
      <alignment horizontal="center" vertical="center"/>
    </xf>
    <xf numFmtId="49" fontId="3" fillId="0" borderId="11" xfId="10" applyNumberFormat="1" applyFont="1" applyBorder="1" applyAlignment="1">
      <alignment horizontal="center" vertical="center"/>
    </xf>
    <xf numFmtId="49" fontId="3" fillId="0" borderId="15" xfId="10" applyNumberFormat="1" applyFont="1" applyBorder="1" applyAlignment="1">
      <alignment horizontal="center" vertical="center"/>
    </xf>
    <xf numFmtId="49" fontId="3" fillId="0" borderId="3" xfId="10" applyNumberFormat="1" applyFont="1" applyBorder="1" applyAlignment="1">
      <alignment horizontal="center" vertical="center"/>
    </xf>
    <xf numFmtId="0" fontId="3" fillId="0" borderId="7" xfId="10" applyFont="1" applyBorder="1" applyAlignment="1">
      <alignment horizontal="center" vertical="center" wrapText="1"/>
    </xf>
    <xf numFmtId="0" fontId="3" fillId="0" borderId="13" xfId="10" applyFont="1" applyBorder="1" applyAlignment="1">
      <alignment horizontal="center" vertical="center"/>
    </xf>
    <xf numFmtId="0" fontId="3" fillId="0" borderId="0" xfId="10" applyFont="1" applyBorder="1" applyAlignment="1">
      <alignment horizontal="center" vertical="center"/>
    </xf>
    <xf numFmtId="0" fontId="3" fillId="0" borderId="2" xfId="10" applyFont="1" applyBorder="1" applyAlignment="1">
      <alignment horizontal="center" vertical="center"/>
    </xf>
    <xf numFmtId="49" fontId="3" fillId="0" borderId="13" xfId="10" applyNumberFormat="1" applyFont="1" applyBorder="1" applyAlignment="1">
      <alignment horizontal="center" vertical="center" wrapText="1"/>
    </xf>
    <xf numFmtId="49" fontId="3" fillId="0" borderId="2" xfId="10" applyNumberFormat="1" applyFont="1" applyBorder="1" applyAlignment="1">
      <alignment horizontal="center" vertical="center" wrapText="1"/>
    </xf>
    <xf numFmtId="49" fontId="3" fillId="0" borderId="6" xfId="10" applyNumberFormat="1" applyFont="1" applyBorder="1" applyAlignment="1">
      <alignment horizontal="center" vertical="center" wrapText="1"/>
    </xf>
    <xf numFmtId="0" fontId="15" fillId="0" borderId="5" xfId="0" applyFont="1" applyFill="1" applyBorder="1" applyAlignment="1">
      <alignment horizontal="center" vertical="center" wrapText="1"/>
    </xf>
    <xf numFmtId="0" fontId="15" fillId="0" borderId="3" xfId="8" applyFont="1" applyFill="1" applyBorder="1" applyAlignment="1">
      <alignment horizontal="center" vertical="center" wrapText="1"/>
    </xf>
    <xf numFmtId="0" fontId="15" fillId="0" borderId="14" xfId="0" applyFont="1" applyBorder="1" applyAlignment="1">
      <alignment horizontal="center" vertical="center" wrapText="1"/>
    </xf>
    <xf numFmtId="0" fontId="3" fillId="0" borderId="0" xfId="0" applyFont="1" applyAlignment="1"/>
    <xf numFmtId="0" fontId="8" fillId="0" borderId="0" xfId="0" applyFont="1" applyAlignment="1"/>
  </cellXfs>
  <cellStyles count="37">
    <cellStyle name="0mitP" xfId="13"/>
    <cellStyle name="0ohneP" xfId="14"/>
    <cellStyle name="10mitP" xfId="15"/>
    <cellStyle name="12mitP" xfId="16"/>
    <cellStyle name="12ohneP" xfId="17"/>
    <cellStyle name="13mitP" xfId="18"/>
    <cellStyle name="1mitP" xfId="19"/>
    <cellStyle name="1ohneP" xfId="20"/>
    <cellStyle name="2mitP" xfId="21"/>
    <cellStyle name="2ohneP" xfId="22"/>
    <cellStyle name="3mitP" xfId="23"/>
    <cellStyle name="3ohneP" xfId="24"/>
    <cellStyle name="4mitP" xfId="25"/>
    <cellStyle name="4ohneP" xfId="26"/>
    <cellStyle name="5x indented GHG Textfiels" xfId="27"/>
    <cellStyle name="6mitP" xfId="28"/>
    <cellStyle name="6ohneP" xfId="29"/>
    <cellStyle name="7mitP" xfId="30"/>
    <cellStyle name="9mitP" xfId="31"/>
    <cellStyle name="9ohneP" xfId="32"/>
    <cellStyle name="Comma [0]" xfId="1"/>
    <cellStyle name="Currency [0]" xfId="2"/>
    <cellStyle name="CustomizationCells" xfId="33"/>
    <cellStyle name="Eine_Nachkommastelle" xfId="3"/>
    <cellStyle name="Fuss" xfId="34"/>
    <cellStyle name="Hyperlink" xfId="4" builtinId="8"/>
    <cellStyle name="Hyperlink 2" xfId="12"/>
    <cellStyle name="Komma" xfId="5" builtinId="3"/>
    <cellStyle name="mitP" xfId="35"/>
    <cellStyle name="Ohne_Nachkomma" xfId="6"/>
    <cellStyle name="ohneP" xfId="36"/>
    <cellStyle name="Standard" xfId="0" builtinId="0"/>
    <cellStyle name="Standard 2" xfId="11"/>
    <cellStyle name="Standard_energieFS" xfId="7"/>
    <cellStyle name="Standard_pres98t1" xfId="8"/>
    <cellStyle name="Standard_RW_HG_Dez2012_kurz_FW" xfId="9"/>
    <cellStyle name="Standard_TB_Tab_2008" xfId="1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39937" name="Object 1" hidden="1">
              <a:extLst>
                <a:ext uri="{63B3BB69-23CF-44E3-9099-C40C66FF867C}">
                  <a14:compatExt spid="_x0000_s399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60325</xdr:colOff>
      <xdr:row>19</xdr:row>
      <xdr:rowOff>123825</xdr:rowOff>
    </xdr:from>
    <xdr:to>
      <xdr:col>4</xdr:col>
      <xdr:colOff>650875</xdr:colOff>
      <xdr:row>37</xdr:row>
      <xdr:rowOff>85725</xdr:rowOff>
    </xdr:to>
    <xdr:pic>
      <xdr:nvPicPr>
        <xdr:cNvPr id="4" name="Picture 13" descr="19__Umwel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8000" y="4438650"/>
          <a:ext cx="2876550" cy="2876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5</xdr:row>
          <xdr:rowOff>142875</xdr:rowOff>
        </xdr:from>
        <xdr:to>
          <xdr:col>4</xdr:col>
          <xdr:colOff>0</xdr:colOff>
          <xdr:row>9</xdr:row>
          <xdr:rowOff>152400</xdr:rowOff>
        </xdr:to>
        <xdr:sp macro="" textlink="">
          <xdr:nvSpPr>
            <xdr:cNvPr id="52225" name="Object 1" hidden="1">
              <a:extLst>
                <a:ext uri="{63B3BB69-23CF-44E3-9099-C40C66FF867C}">
                  <a14:compatExt spid="_x0000_s522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238125</xdr:colOff>
      <xdr:row>37</xdr:row>
      <xdr:rowOff>0</xdr:rowOff>
    </xdr:from>
    <xdr:to>
      <xdr:col>0</xdr:col>
      <xdr:colOff>238125</xdr:colOff>
      <xdr:row>37</xdr:row>
      <xdr:rowOff>0</xdr:rowOff>
    </xdr:to>
    <xdr:sp macro="" textlink="">
      <xdr:nvSpPr>
        <xdr:cNvPr id="11289" name="Line 2"/>
        <xdr:cNvSpPr>
          <a:spLocks noChangeShapeType="1"/>
        </xdr:cNvSpPr>
      </xdr:nvSpPr>
      <xdr:spPr bwMode="auto">
        <a:xfrm>
          <a:off x="238125" y="6324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238125</xdr:colOff>
      <xdr:row>37</xdr:row>
      <xdr:rowOff>0</xdr:rowOff>
    </xdr:from>
    <xdr:to>
      <xdr:col>21</xdr:col>
      <xdr:colOff>238125</xdr:colOff>
      <xdr:row>37</xdr:row>
      <xdr:rowOff>0</xdr:rowOff>
    </xdr:to>
    <xdr:sp macro="" textlink="">
      <xdr:nvSpPr>
        <xdr:cNvPr id="11290" name="Line 19"/>
        <xdr:cNvSpPr>
          <a:spLocks noChangeShapeType="1"/>
        </xdr:cNvSpPr>
      </xdr:nvSpPr>
      <xdr:spPr bwMode="auto">
        <a:xfrm>
          <a:off x="14811375" y="6324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238125</xdr:colOff>
      <xdr:row>37</xdr:row>
      <xdr:rowOff>0</xdr:rowOff>
    </xdr:from>
    <xdr:to>
      <xdr:col>21</xdr:col>
      <xdr:colOff>238125</xdr:colOff>
      <xdr:row>37</xdr:row>
      <xdr:rowOff>0</xdr:rowOff>
    </xdr:to>
    <xdr:sp macro="" textlink="">
      <xdr:nvSpPr>
        <xdr:cNvPr id="11291" name="Line 20"/>
        <xdr:cNvSpPr>
          <a:spLocks noChangeShapeType="1"/>
        </xdr:cNvSpPr>
      </xdr:nvSpPr>
      <xdr:spPr bwMode="auto">
        <a:xfrm>
          <a:off x="14811375" y="6324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238125</xdr:colOff>
      <xdr:row>37</xdr:row>
      <xdr:rowOff>0</xdr:rowOff>
    </xdr:from>
    <xdr:to>
      <xdr:col>21</xdr:col>
      <xdr:colOff>238125</xdr:colOff>
      <xdr:row>37</xdr:row>
      <xdr:rowOff>0</xdr:rowOff>
    </xdr:to>
    <xdr:sp macro="" textlink="">
      <xdr:nvSpPr>
        <xdr:cNvPr id="11292" name="Line 21"/>
        <xdr:cNvSpPr>
          <a:spLocks noChangeShapeType="1"/>
        </xdr:cNvSpPr>
      </xdr:nvSpPr>
      <xdr:spPr bwMode="auto">
        <a:xfrm>
          <a:off x="14811375" y="6324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238125</xdr:colOff>
      <xdr:row>37</xdr:row>
      <xdr:rowOff>0</xdr:rowOff>
    </xdr:from>
    <xdr:to>
      <xdr:col>21</xdr:col>
      <xdr:colOff>238125</xdr:colOff>
      <xdr:row>37</xdr:row>
      <xdr:rowOff>0</xdr:rowOff>
    </xdr:to>
    <xdr:sp macro="" textlink="">
      <xdr:nvSpPr>
        <xdr:cNvPr id="11293" name="Line 22"/>
        <xdr:cNvSpPr>
          <a:spLocks noChangeShapeType="1"/>
        </xdr:cNvSpPr>
      </xdr:nvSpPr>
      <xdr:spPr bwMode="auto">
        <a:xfrm>
          <a:off x="14811375" y="6324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19050</xdr:colOff>
      <xdr:row>57</xdr:row>
      <xdr:rowOff>38100</xdr:rowOff>
    </xdr:from>
    <xdr:to>
      <xdr:col>19</xdr:col>
      <xdr:colOff>238125</xdr:colOff>
      <xdr:row>58</xdr:row>
      <xdr:rowOff>133350</xdr:rowOff>
    </xdr:to>
    <xdr:sp macro="" textlink="">
      <xdr:nvSpPr>
        <xdr:cNvPr id="11294" name="AutoShape 23"/>
        <xdr:cNvSpPr>
          <a:spLocks/>
        </xdr:cNvSpPr>
      </xdr:nvSpPr>
      <xdr:spPr bwMode="auto">
        <a:xfrm>
          <a:off x="10515600" y="9820275"/>
          <a:ext cx="219075" cy="257175"/>
        </a:xfrm>
        <a:prstGeom prst="rightBrace">
          <a:avLst>
            <a:gd name="adj1" fmla="val 9783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19</xdr:col>
      <xdr:colOff>38100</xdr:colOff>
      <xdr:row>34</xdr:row>
      <xdr:rowOff>38100</xdr:rowOff>
    </xdr:from>
    <xdr:to>
      <xdr:col>19</xdr:col>
      <xdr:colOff>209550</xdr:colOff>
      <xdr:row>35</xdr:row>
      <xdr:rowOff>133350</xdr:rowOff>
    </xdr:to>
    <xdr:sp macro="" textlink="">
      <xdr:nvSpPr>
        <xdr:cNvPr id="11295" name="AutoShape 24"/>
        <xdr:cNvSpPr>
          <a:spLocks/>
        </xdr:cNvSpPr>
      </xdr:nvSpPr>
      <xdr:spPr bwMode="auto">
        <a:xfrm>
          <a:off x="10534650" y="5810250"/>
          <a:ext cx="171450" cy="257175"/>
        </a:xfrm>
        <a:prstGeom prst="rightBrace">
          <a:avLst>
            <a:gd name="adj1" fmla="val 1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34</xdr:row>
      <xdr:rowOff>9525</xdr:rowOff>
    </xdr:from>
    <xdr:to>
      <xdr:col>5</xdr:col>
      <xdr:colOff>1228725</xdr:colOff>
      <xdr:row>39</xdr:row>
      <xdr:rowOff>171450</xdr:rowOff>
    </xdr:to>
    <xdr:sp macro="" textlink="">
      <xdr:nvSpPr>
        <xdr:cNvPr id="36867" name="Line 1"/>
        <xdr:cNvSpPr>
          <a:spLocks noChangeShapeType="1"/>
        </xdr:cNvSpPr>
      </xdr:nvSpPr>
      <xdr:spPr bwMode="auto">
        <a:xfrm>
          <a:off x="6067425" y="7867650"/>
          <a:ext cx="962025" cy="96202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19050</xdr:colOff>
      <xdr:row>34</xdr:row>
      <xdr:rowOff>0</xdr:rowOff>
    </xdr:from>
    <xdr:to>
      <xdr:col>6</xdr:col>
      <xdr:colOff>0</xdr:colOff>
      <xdr:row>39</xdr:row>
      <xdr:rowOff>171450</xdr:rowOff>
    </xdr:to>
    <xdr:sp macro="" textlink="">
      <xdr:nvSpPr>
        <xdr:cNvPr id="36868" name="Line 2"/>
        <xdr:cNvSpPr>
          <a:spLocks noChangeShapeType="1"/>
        </xdr:cNvSpPr>
      </xdr:nvSpPr>
      <xdr:spPr bwMode="auto">
        <a:xfrm flipH="1">
          <a:off x="6086475" y="7858125"/>
          <a:ext cx="942975" cy="97155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g-energiebilanzen.de/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/>
  <cols>
    <col min="1" max="1" width="6.7109375" style="618" customWidth="1"/>
    <col min="2" max="6" width="11.42578125" style="618"/>
    <col min="7" max="7" width="9.85546875" style="618" customWidth="1"/>
    <col min="8" max="8" width="38" style="618" customWidth="1"/>
    <col min="9" max="16384" width="11.42578125" style="618"/>
  </cols>
  <sheetData>
    <row r="1" spans="1:9" ht="45.75" customHeight="1">
      <c r="A1" s="617"/>
      <c r="B1" s="809" t="s">
        <v>918</v>
      </c>
      <c r="C1" s="810"/>
      <c r="D1" s="810"/>
      <c r="E1" s="810"/>
      <c r="F1" s="810"/>
      <c r="G1" s="810"/>
      <c r="H1" s="810"/>
    </row>
    <row r="2" spans="1:9" ht="14.25" customHeight="1">
      <c r="A2" s="619"/>
      <c r="B2" s="619"/>
      <c r="C2" s="619"/>
      <c r="D2" s="619"/>
      <c r="E2" s="619"/>
      <c r="F2" s="619"/>
      <c r="G2" s="619"/>
      <c r="H2" s="619"/>
    </row>
    <row r="3" spans="1:9" ht="11.25" customHeight="1">
      <c r="A3" s="619"/>
      <c r="B3" s="619"/>
      <c r="C3" s="619"/>
      <c r="D3" s="619"/>
      <c r="E3" s="619"/>
      <c r="F3" s="619"/>
      <c r="G3" s="619"/>
      <c r="H3" s="811" t="s">
        <v>919</v>
      </c>
      <c r="I3" s="620"/>
    </row>
    <row r="4" spans="1:9">
      <c r="A4" s="619"/>
      <c r="B4" s="619"/>
      <c r="C4" s="619"/>
      <c r="D4" s="619"/>
      <c r="E4" s="619"/>
      <c r="F4" s="619"/>
      <c r="G4" s="619"/>
      <c r="H4" s="812"/>
    </row>
    <row r="5" spans="1:9">
      <c r="A5" s="619"/>
      <c r="B5" s="619"/>
      <c r="C5" s="619"/>
      <c r="D5" s="619"/>
      <c r="E5" s="619"/>
      <c r="F5" s="619"/>
      <c r="G5" s="619"/>
      <c r="H5" s="619"/>
    </row>
    <row r="6" spans="1:9">
      <c r="A6" s="619"/>
      <c r="B6" s="619"/>
      <c r="C6" s="619"/>
      <c r="D6" s="619"/>
      <c r="E6" s="619"/>
      <c r="F6" s="619"/>
      <c r="G6" s="619"/>
      <c r="H6" s="619"/>
    </row>
    <row r="7" spans="1:9">
      <c r="A7" s="619"/>
      <c r="B7" s="619"/>
      <c r="C7" s="619"/>
      <c r="D7" s="619"/>
      <c r="E7" s="619"/>
      <c r="F7" s="619"/>
      <c r="G7" s="619"/>
      <c r="H7" s="619"/>
    </row>
    <row r="8" spans="1:9">
      <c r="A8" s="619"/>
      <c r="B8" s="619"/>
      <c r="C8" s="619"/>
      <c r="D8" s="619"/>
      <c r="E8" s="619"/>
      <c r="F8" s="619"/>
      <c r="G8" s="619"/>
      <c r="H8" s="619"/>
    </row>
    <row r="9" spans="1:9">
      <c r="A9" s="619"/>
      <c r="B9" s="619"/>
      <c r="C9" s="619"/>
      <c r="D9" s="619"/>
      <c r="E9" s="619"/>
      <c r="F9" s="619"/>
      <c r="G9" s="619"/>
      <c r="H9" s="619"/>
    </row>
    <row r="10" spans="1:9" s="623" customFormat="1" ht="34.5">
      <c r="A10" s="621"/>
      <c r="B10" s="622" t="s">
        <v>920</v>
      </c>
      <c r="C10" s="622"/>
      <c r="D10" s="621"/>
      <c r="E10" s="621"/>
      <c r="F10" s="621"/>
      <c r="G10" s="621"/>
      <c r="H10" s="621"/>
    </row>
    <row r="11" spans="1:9">
      <c r="A11" s="619"/>
      <c r="B11" s="619"/>
      <c r="C11" s="619"/>
      <c r="D11" s="619"/>
      <c r="E11" s="619"/>
      <c r="F11" s="619"/>
      <c r="G11" s="619"/>
      <c r="H11" s="619"/>
    </row>
    <row r="12" spans="1:9">
      <c r="A12" s="619"/>
      <c r="B12" s="619"/>
      <c r="C12" s="619"/>
      <c r="D12" s="619"/>
      <c r="E12" s="619"/>
      <c r="F12" s="619"/>
      <c r="G12" s="619"/>
      <c r="H12" s="619"/>
    </row>
    <row r="13" spans="1:9">
      <c r="A13" s="619"/>
      <c r="B13" s="619"/>
      <c r="C13" s="619"/>
      <c r="D13" s="619"/>
      <c r="E13" s="619"/>
      <c r="F13" s="619"/>
      <c r="G13" s="619"/>
      <c r="H13" s="619"/>
    </row>
    <row r="14" spans="1:9" s="623" customFormat="1" ht="27">
      <c r="A14" s="621"/>
      <c r="B14" s="624" t="s">
        <v>1244</v>
      </c>
      <c r="C14" s="625"/>
      <c r="D14" s="625"/>
      <c r="E14" s="626"/>
      <c r="F14" s="621"/>
      <c r="G14" s="621"/>
      <c r="H14" s="621"/>
    </row>
    <row r="15" spans="1:9" s="623" customFormat="1" ht="27">
      <c r="A15" s="621"/>
      <c r="B15" s="624" t="s">
        <v>929</v>
      </c>
      <c r="C15" s="625"/>
      <c r="D15" s="625"/>
      <c r="E15" s="626"/>
      <c r="F15" s="621"/>
      <c r="G15" s="621"/>
      <c r="H15" s="621"/>
    </row>
    <row r="16" spans="1:9" s="623" customFormat="1" ht="27">
      <c r="A16" s="621"/>
      <c r="B16" s="624"/>
      <c r="C16" s="625"/>
      <c r="D16" s="625"/>
      <c r="E16" s="626"/>
      <c r="F16" s="621"/>
      <c r="G16" s="621"/>
      <c r="H16" s="621"/>
    </row>
    <row r="17" spans="1:8">
      <c r="A17" s="619"/>
      <c r="B17" s="619"/>
      <c r="C17" s="619"/>
      <c r="D17" s="619"/>
      <c r="E17" s="619"/>
      <c r="F17" s="619"/>
      <c r="G17" s="619"/>
      <c r="H17" s="619"/>
    </row>
    <row r="18" spans="1:8">
      <c r="A18" s="619"/>
      <c r="B18" s="627"/>
      <c r="C18" s="627"/>
      <c r="D18" s="627"/>
      <c r="E18" s="627"/>
      <c r="F18" s="619"/>
      <c r="G18" s="619"/>
      <c r="H18" s="619"/>
    </row>
    <row r="19" spans="1:8">
      <c r="A19" s="619"/>
      <c r="B19" s="627"/>
      <c r="C19" s="627"/>
      <c r="D19" s="627"/>
      <c r="E19" s="627"/>
      <c r="F19" s="619"/>
      <c r="G19" s="619"/>
      <c r="H19" s="619"/>
    </row>
    <row r="20" spans="1:8">
      <c r="A20" s="619"/>
      <c r="B20" s="813"/>
      <c r="C20" s="814"/>
      <c r="D20" s="814"/>
      <c r="E20" s="814"/>
      <c r="F20" s="628"/>
      <c r="G20" s="619"/>
      <c r="H20" s="619"/>
    </row>
    <row r="21" spans="1:8">
      <c r="A21" s="619"/>
      <c r="B21" s="814"/>
      <c r="C21" s="814"/>
      <c r="D21" s="814"/>
      <c r="E21" s="814"/>
      <c r="F21" s="628"/>
      <c r="G21" s="619"/>
      <c r="H21" s="619"/>
    </row>
    <row r="22" spans="1:8">
      <c r="A22" s="619"/>
      <c r="B22" s="814"/>
      <c r="C22" s="814"/>
      <c r="D22" s="814"/>
      <c r="E22" s="814"/>
      <c r="F22" s="628"/>
      <c r="G22" s="619"/>
      <c r="H22" s="619"/>
    </row>
    <row r="23" spans="1:8">
      <c r="A23" s="619"/>
      <c r="B23" s="814"/>
      <c r="C23" s="814"/>
      <c r="D23" s="814"/>
      <c r="E23" s="814"/>
      <c r="F23" s="628"/>
      <c r="G23" s="619"/>
      <c r="H23" s="619"/>
    </row>
    <row r="24" spans="1:8">
      <c r="A24" s="619"/>
      <c r="B24" s="814"/>
      <c r="C24" s="814"/>
      <c r="D24" s="814"/>
      <c r="E24" s="814"/>
      <c r="F24" s="628"/>
      <c r="G24" s="619"/>
      <c r="H24" s="619"/>
    </row>
    <row r="25" spans="1:8">
      <c r="A25" s="619"/>
      <c r="B25" s="814"/>
      <c r="C25" s="814"/>
      <c r="D25" s="814"/>
      <c r="E25" s="814"/>
      <c r="F25" s="628"/>
      <c r="G25" s="619"/>
      <c r="H25" s="619"/>
    </row>
    <row r="26" spans="1:8">
      <c r="A26" s="619"/>
      <c r="B26" s="814"/>
      <c r="C26" s="814"/>
      <c r="D26" s="814"/>
      <c r="E26" s="814"/>
      <c r="F26" s="628"/>
      <c r="G26" s="619"/>
      <c r="H26" s="619"/>
    </row>
    <row r="27" spans="1:8">
      <c r="A27" s="619"/>
      <c r="B27" s="814"/>
      <c r="C27" s="814"/>
      <c r="D27" s="814"/>
      <c r="E27" s="814"/>
      <c r="F27" s="628"/>
      <c r="G27" s="619"/>
      <c r="H27" s="619"/>
    </row>
    <row r="28" spans="1:8">
      <c r="A28" s="619"/>
      <c r="B28" s="814"/>
      <c r="C28" s="814"/>
      <c r="D28" s="814"/>
      <c r="E28" s="814"/>
      <c r="F28" s="628"/>
      <c r="G28" s="619"/>
      <c r="H28" s="619"/>
    </row>
    <row r="29" spans="1:8">
      <c r="A29" s="619"/>
      <c r="B29" s="814"/>
      <c r="C29" s="814"/>
      <c r="D29" s="814"/>
      <c r="E29" s="814"/>
      <c r="F29" s="628"/>
      <c r="G29" s="619"/>
      <c r="H29" s="619"/>
    </row>
    <row r="30" spans="1:8">
      <c r="A30" s="619"/>
      <c r="B30" s="814"/>
      <c r="C30" s="814"/>
      <c r="D30" s="814"/>
      <c r="E30" s="814"/>
      <c r="F30" s="628"/>
      <c r="G30" s="619"/>
      <c r="H30" s="619"/>
    </row>
    <row r="31" spans="1:8">
      <c r="A31" s="619"/>
      <c r="B31" s="814"/>
      <c r="C31" s="814"/>
      <c r="D31" s="814"/>
      <c r="E31" s="814"/>
      <c r="F31" s="628"/>
      <c r="G31" s="619"/>
      <c r="H31" s="619"/>
    </row>
    <row r="32" spans="1:8">
      <c r="A32" s="619"/>
      <c r="B32" s="814"/>
      <c r="C32" s="814"/>
      <c r="D32" s="814"/>
      <c r="E32" s="814"/>
      <c r="F32" s="628"/>
      <c r="G32" s="619"/>
      <c r="H32" s="619"/>
    </row>
    <row r="33" spans="1:8">
      <c r="A33" s="619"/>
      <c r="B33" s="814"/>
      <c r="C33" s="814"/>
      <c r="D33" s="814"/>
      <c r="E33" s="814"/>
      <c r="F33" s="628"/>
      <c r="G33" s="619"/>
      <c r="H33" s="619"/>
    </row>
    <row r="34" spans="1:8">
      <c r="A34" s="619"/>
      <c r="B34" s="814"/>
      <c r="C34" s="814"/>
      <c r="D34" s="814"/>
      <c r="E34" s="814"/>
      <c r="F34" s="628"/>
      <c r="G34" s="619"/>
      <c r="H34" s="619"/>
    </row>
    <row r="35" spans="1:8">
      <c r="A35" s="619"/>
      <c r="B35" s="814"/>
      <c r="C35" s="814"/>
      <c r="D35" s="814"/>
      <c r="E35" s="814"/>
      <c r="F35" s="628"/>
      <c r="G35" s="619"/>
      <c r="H35" s="619"/>
    </row>
    <row r="36" spans="1:8">
      <c r="A36" s="619"/>
      <c r="B36" s="814"/>
      <c r="C36" s="814"/>
      <c r="D36" s="814"/>
      <c r="E36" s="814"/>
      <c r="F36" s="628"/>
      <c r="G36" s="619"/>
      <c r="H36" s="619"/>
    </row>
    <row r="37" spans="1:8">
      <c r="A37" s="619"/>
      <c r="B37" s="814"/>
      <c r="C37" s="814"/>
      <c r="D37" s="814"/>
      <c r="E37" s="814"/>
      <c r="F37" s="628"/>
      <c r="G37" s="619"/>
      <c r="H37" s="619"/>
    </row>
    <row r="38" spans="1:8">
      <c r="A38" s="619"/>
      <c r="B38" s="814"/>
      <c r="C38" s="814"/>
      <c r="D38" s="814"/>
      <c r="E38" s="814"/>
      <c r="F38" s="628"/>
      <c r="G38" s="619"/>
      <c r="H38" s="619"/>
    </row>
    <row r="39" spans="1:8">
      <c r="A39" s="619"/>
      <c r="B39" s="628"/>
      <c r="C39" s="628"/>
      <c r="D39" s="628"/>
      <c r="E39" s="628"/>
      <c r="F39" s="628"/>
      <c r="G39" s="619"/>
      <c r="H39" s="619"/>
    </row>
    <row r="40" spans="1:8">
      <c r="A40" s="619"/>
      <c r="B40" s="628"/>
      <c r="C40" s="628"/>
      <c r="D40" s="628"/>
      <c r="E40" s="628"/>
      <c r="F40" s="628"/>
      <c r="G40" s="619"/>
      <c r="H40" s="619"/>
    </row>
    <row r="41" spans="1:8">
      <c r="A41" s="619"/>
      <c r="B41" s="619"/>
      <c r="C41" s="619"/>
      <c r="D41" s="619"/>
      <c r="E41" s="619"/>
      <c r="F41" s="619"/>
      <c r="G41" s="619"/>
      <c r="H41" s="619"/>
    </row>
    <row r="42" spans="1:8">
      <c r="A42" s="619"/>
      <c r="B42" s="619"/>
      <c r="C42" s="619"/>
      <c r="D42" s="619"/>
      <c r="E42" s="619"/>
      <c r="F42" s="619"/>
      <c r="G42" s="619"/>
      <c r="H42" s="619"/>
    </row>
    <row r="43" spans="1:8">
      <c r="A43" s="619"/>
      <c r="B43" s="619"/>
      <c r="C43" s="619"/>
      <c r="D43" s="619"/>
      <c r="E43" s="619"/>
      <c r="F43" s="619"/>
      <c r="G43" s="619"/>
      <c r="H43" s="619"/>
    </row>
    <row r="44" spans="1:8">
      <c r="A44" s="619"/>
      <c r="B44" s="619"/>
      <c r="C44" s="619"/>
      <c r="D44" s="619"/>
      <c r="E44" s="619"/>
      <c r="F44" s="619"/>
      <c r="G44" s="619"/>
      <c r="H44" s="619"/>
    </row>
    <row r="45" spans="1:8">
      <c r="A45" s="619"/>
      <c r="B45" s="619"/>
      <c r="C45" s="619"/>
      <c r="D45" s="619"/>
      <c r="E45" s="619"/>
      <c r="F45" s="619"/>
      <c r="G45" s="619"/>
      <c r="H45" s="619"/>
    </row>
    <row r="46" spans="1:8">
      <c r="A46" s="619"/>
      <c r="B46" s="619"/>
      <c r="C46" s="619"/>
      <c r="D46" s="619"/>
      <c r="E46" s="619"/>
      <c r="F46" s="619"/>
      <c r="G46" s="619"/>
      <c r="H46" s="619"/>
    </row>
    <row r="47" spans="1:8">
      <c r="A47" s="619"/>
      <c r="B47" s="619"/>
      <c r="C47" s="619"/>
      <c r="D47" s="619"/>
      <c r="E47" s="619"/>
      <c r="F47" s="619"/>
      <c r="G47" s="619"/>
      <c r="H47" s="619"/>
    </row>
    <row r="48" spans="1:8" s="623" customFormat="1" ht="33">
      <c r="A48" s="621"/>
      <c r="B48" s="629" t="s">
        <v>921</v>
      </c>
      <c r="C48" s="630"/>
      <c r="D48" s="630"/>
      <c r="E48" s="630"/>
      <c r="F48" s="630"/>
      <c r="G48" s="630"/>
      <c r="H48" s="630"/>
    </row>
    <row r="49" spans="1:8">
      <c r="A49" s="619"/>
      <c r="B49" s="631"/>
      <c r="C49" s="631"/>
      <c r="D49" s="631"/>
      <c r="E49" s="631"/>
      <c r="F49" s="631"/>
      <c r="G49" s="631"/>
      <c r="H49" s="631"/>
    </row>
    <row r="50" spans="1:8">
      <c r="A50" s="619"/>
      <c r="B50" s="631"/>
      <c r="C50" s="631"/>
      <c r="D50" s="631"/>
      <c r="E50" s="631"/>
      <c r="F50" s="631"/>
      <c r="G50" s="631"/>
      <c r="H50" s="631"/>
    </row>
    <row r="51" spans="1:8">
      <c r="A51" s="619"/>
      <c r="B51" s="631"/>
      <c r="C51" s="631"/>
      <c r="D51" s="631"/>
      <c r="E51" s="631"/>
      <c r="F51" s="631"/>
      <c r="G51" s="631"/>
      <c r="H51" s="631"/>
    </row>
    <row r="52" spans="1:8" s="623" customFormat="1">
      <c r="A52" s="621"/>
      <c r="B52" s="632" t="s">
        <v>922</v>
      </c>
      <c r="C52" s="630"/>
      <c r="D52" s="630"/>
      <c r="E52" s="630"/>
      <c r="F52" s="630"/>
      <c r="G52" s="630"/>
      <c r="H52" s="630"/>
    </row>
    <row r="53" spans="1:8" s="623" customFormat="1">
      <c r="A53" s="621"/>
      <c r="B53" s="632" t="s">
        <v>1229</v>
      </c>
      <c r="C53" s="630"/>
      <c r="D53" s="630"/>
      <c r="E53" s="630"/>
      <c r="F53" s="630"/>
      <c r="G53" s="630"/>
      <c r="H53" s="630"/>
    </row>
    <row r="54" spans="1:8" s="623" customFormat="1">
      <c r="A54" s="621"/>
      <c r="B54" s="632" t="s">
        <v>923</v>
      </c>
      <c r="C54" s="630"/>
      <c r="D54" s="630"/>
      <c r="E54" s="630"/>
      <c r="F54" s="630"/>
      <c r="G54" s="630"/>
      <c r="H54" s="630"/>
    </row>
    <row r="55" spans="1:8" ht="15" customHeight="1">
      <c r="A55" s="619"/>
      <c r="B55" s="631"/>
      <c r="C55" s="631"/>
      <c r="D55" s="631"/>
      <c r="E55" s="631"/>
      <c r="F55" s="631"/>
      <c r="G55" s="631"/>
      <c r="H55" s="631"/>
    </row>
    <row r="56" spans="1:8" s="623" customFormat="1">
      <c r="A56" s="621"/>
      <c r="B56" s="619" t="s">
        <v>924</v>
      </c>
      <c r="C56" s="630"/>
      <c r="D56" s="630"/>
      <c r="E56" s="630"/>
      <c r="F56" s="630"/>
      <c r="G56" s="630"/>
      <c r="H56" s="630"/>
    </row>
    <row r="57" spans="1:8" s="623" customFormat="1">
      <c r="A57" s="621"/>
      <c r="B57" s="633" t="s">
        <v>925</v>
      </c>
      <c r="C57" s="630"/>
      <c r="D57" s="630"/>
      <c r="E57" s="630"/>
      <c r="F57" s="630"/>
      <c r="G57" s="630"/>
      <c r="H57" s="630"/>
    </row>
    <row r="58" spans="1:8" s="623" customFormat="1">
      <c r="A58" s="621"/>
      <c r="B58" s="619" t="s">
        <v>926</v>
      </c>
      <c r="C58" s="630"/>
      <c r="D58" s="630"/>
      <c r="E58" s="630"/>
      <c r="F58" s="630"/>
      <c r="G58" s="630"/>
      <c r="H58" s="630"/>
    </row>
    <row r="59" spans="1:8" ht="15" customHeight="1">
      <c r="A59" s="619"/>
      <c r="B59" s="631"/>
      <c r="C59" s="631"/>
      <c r="D59" s="631"/>
      <c r="E59" s="631"/>
      <c r="F59" s="631"/>
      <c r="G59" s="631"/>
      <c r="H59" s="631"/>
    </row>
    <row r="60" spans="1:8" ht="18">
      <c r="A60" s="619"/>
      <c r="B60" s="634" t="s">
        <v>927</v>
      </c>
      <c r="C60" s="631"/>
      <c r="D60" s="631"/>
      <c r="E60" s="631"/>
      <c r="F60" s="631"/>
      <c r="G60" s="631"/>
      <c r="H60" s="631"/>
    </row>
    <row r="61" spans="1:8">
      <c r="A61" s="619"/>
      <c r="B61" s="635" t="s">
        <v>928</v>
      </c>
      <c r="C61" s="631"/>
      <c r="D61" s="631"/>
      <c r="E61" s="631"/>
      <c r="F61" s="631"/>
      <c r="G61" s="631"/>
      <c r="H61" s="631"/>
    </row>
    <row r="62" spans="1:8">
      <c r="A62" s="619"/>
      <c r="B62" s="631"/>
      <c r="C62" s="631"/>
      <c r="D62" s="631"/>
      <c r="E62" s="631"/>
      <c r="F62" s="631"/>
      <c r="G62" s="631"/>
      <c r="H62" s="631"/>
    </row>
    <row r="63" spans="1:8">
      <c r="A63" s="619"/>
      <c r="B63" s="619"/>
      <c r="C63" s="619"/>
      <c r="D63" s="619"/>
      <c r="E63" s="619"/>
      <c r="F63" s="619"/>
      <c r="G63" s="619"/>
      <c r="H63" s="619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3993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3993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I97"/>
  <sheetViews>
    <sheetView workbookViewId="0"/>
  </sheetViews>
  <sheetFormatPr baseColWidth="10" defaultRowHeight="12.75"/>
  <cols>
    <col min="1" max="1" width="7.5703125" style="121" customWidth="1"/>
    <col min="2" max="2" width="11.140625" style="1" customWidth="1"/>
    <col min="3" max="3" width="93" style="4" customWidth="1"/>
    <col min="4" max="4" width="8" style="1" customWidth="1"/>
    <col min="5" max="16384" width="11.42578125" style="1"/>
  </cols>
  <sheetData>
    <row r="1" spans="1:8" ht="18">
      <c r="A1" s="636" t="s">
        <v>930</v>
      </c>
      <c r="B1" s="262"/>
      <c r="C1" s="260"/>
      <c r="D1" s="260"/>
      <c r="E1" s="260"/>
    </row>
    <row r="2" spans="1:8" ht="15">
      <c r="A2" s="262"/>
      <c r="B2" s="262"/>
      <c r="C2" s="260"/>
      <c r="D2" s="260"/>
      <c r="E2" s="260"/>
    </row>
    <row r="3" spans="1:8" ht="14.45" customHeight="1">
      <c r="A3" s="260"/>
      <c r="B3" s="260"/>
      <c r="C3" s="260"/>
      <c r="D3" s="260"/>
      <c r="E3" s="260"/>
    </row>
    <row r="4" spans="1:8" ht="14.45" customHeight="1">
      <c r="A4" s="637" t="s">
        <v>874</v>
      </c>
      <c r="B4" s="638" t="s">
        <v>120</v>
      </c>
      <c r="C4" s="638" t="s">
        <v>299</v>
      </c>
      <c r="D4" s="260"/>
      <c r="E4" s="260"/>
    </row>
    <row r="5" spans="1:8" ht="13.5" customHeight="1">
      <c r="A5" s="639"/>
      <c r="B5" s="638" t="s">
        <v>121</v>
      </c>
      <c r="C5" s="638" t="s">
        <v>122</v>
      </c>
      <c r="D5" s="260"/>
      <c r="E5" s="260"/>
    </row>
    <row r="6" spans="1:8">
      <c r="A6" s="260"/>
      <c r="B6" s="260"/>
      <c r="C6" s="260"/>
      <c r="D6" s="260"/>
      <c r="E6" s="260"/>
    </row>
    <row r="7" spans="1:8" ht="13.5" customHeight="1">
      <c r="A7" s="260"/>
      <c r="B7" s="261"/>
      <c r="C7" s="260"/>
      <c r="D7" s="260"/>
      <c r="E7" s="260"/>
    </row>
    <row r="8" spans="1:8" s="136" customFormat="1" ht="15.75">
      <c r="A8" s="643" t="s">
        <v>875</v>
      </c>
      <c r="B8" s="644" t="s">
        <v>124</v>
      </c>
      <c r="C8" s="643" t="s">
        <v>871</v>
      </c>
    </row>
    <row r="9" spans="1:8" ht="13.5" customHeight="1">
      <c r="A9" s="1"/>
      <c r="B9" s="259"/>
      <c r="C9" s="1"/>
    </row>
    <row r="10" spans="1:8" ht="13.5" customHeight="1">
      <c r="A10" s="1"/>
      <c r="B10" s="259"/>
      <c r="C10" s="802" t="s">
        <v>123</v>
      </c>
    </row>
    <row r="11" spans="1:8">
      <c r="A11" s="1"/>
      <c r="C11" s="801" t="s">
        <v>931</v>
      </c>
    </row>
    <row r="12" spans="1:8" ht="13.5" customHeight="1">
      <c r="A12" s="640"/>
      <c r="B12" s="143"/>
      <c r="C12" s="143"/>
      <c r="D12" s="143"/>
      <c r="E12" s="143"/>
      <c r="F12" s="143"/>
      <c r="G12" s="143"/>
    </row>
    <row r="13" spans="1:8" ht="13.5" customHeight="1">
      <c r="A13" s="1"/>
      <c r="B13" s="162" t="s">
        <v>780</v>
      </c>
      <c r="C13" s="192" t="s">
        <v>657</v>
      </c>
      <c r="D13" s="143"/>
      <c r="E13" s="143"/>
      <c r="F13" s="143"/>
      <c r="G13" s="143"/>
      <c r="H13" s="143"/>
    </row>
    <row r="14" spans="1:8" ht="13.5" customHeight="1">
      <c r="A14" s="1"/>
      <c r="B14" s="804" t="s">
        <v>781</v>
      </c>
      <c r="C14" s="645" t="s">
        <v>1175</v>
      </c>
      <c r="D14" s="143"/>
      <c r="E14" s="143"/>
      <c r="F14" s="143"/>
      <c r="G14" s="143"/>
      <c r="H14" s="143"/>
    </row>
    <row r="15" spans="1:8" ht="15" customHeight="1">
      <c r="A15" s="1"/>
      <c r="B15" s="804" t="s">
        <v>782</v>
      </c>
      <c r="C15" s="645" t="s">
        <v>1176</v>
      </c>
      <c r="D15" s="611"/>
      <c r="E15" s="143"/>
      <c r="F15" s="143"/>
      <c r="G15" s="143"/>
      <c r="H15" s="143"/>
    </row>
    <row r="16" spans="1:8" ht="9" customHeight="1">
      <c r="A16" s="1"/>
      <c r="B16" s="642"/>
      <c r="C16" s="145"/>
      <c r="D16" s="611"/>
    </row>
    <row r="17" spans="1:5" ht="15" customHeight="1">
      <c r="A17" s="1"/>
      <c r="B17" s="162" t="s">
        <v>783</v>
      </c>
      <c r="C17" s="192" t="s">
        <v>281</v>
      </c>
      <c r="D17" s="155"/>
    </row>
    <row r="18" spans="1:5" ht="15" customHeight="1">
      <c r="A18" s="1"/>
      <c r="B18" s="641" t="s">
        <v>784</v>
      </c>
      <c r="C18" s="144" t="s">
        <v>11</v>
      </c>
      <c r="D18" s="611"/>
    </row>
    <row r="19" spans="1:5" ht="15" customHeight="1">
      <c r="A19" s="1"/>
      <c r="B19" s="804" t="s">
        <v>785</v>
      </c>
      <c r="C19" s="645" t="s">
        <v>697</v>
      </c>
      <c r="D19" s="611"/>
    </row>
    <row r="20" spans="1:5" ht="15" customHeight="1">
      <c r="A20" s="1"/>
      <c r="B20" s="804" t="s">
        <v>786</v>
      </c>
      <c r="C20" s="645" t="s">
        <v>698</v>
      </c>
      <c r="D20" s="611"/>
    </row>
    <row r="21" spans="1:5" ht="15" customHeight="1">
      <c r="A21" s="1"/>
      <c r="B21" s="804" t="s">
        <v>787</v>
      </c>
      <c r="C21" s="645" t="s">
        <v>699</v>
      </c>
      <c r="D21" s="611"/>
    </row>
    <row r="22" spans="1:5" ht="15" customHeight="1">
      <c r="A22" s="1"/>
      <c r="B22" s="641" t="s">
        <v>788</v>
      </c>
      <c r="C22" s="144" t="s">
        <v>753</v>
      </c>
      <c r="D22" s="611"/>
    </row>
    <row r="23" spans="1:5" ht="15" customHeight="1">
      <c r="A23" s="1"/>
      <c r="B23" s="804" t="s">
        <v>789</v>
      </c>
      <c r="C23" s="645" t="s">
        <v>692</v>
      </c>
      <c r="D23" s="611"/>
      <c r="E23" s="6"/>
    </row>
    <row r="24" spans="1:5" ht="15" customHeight="1">
      <c r="A24" s="1"/>
      <c r="B24" s="804" t="s">
        <v>790</v>
      </c>
      <c r="C24" s="645" t="s">
        <v>693</v>
      </c>
      <c r="D24" s="611"/>
      <c r="E24" s="6"/>
    </row>
    <row r="25" spans="1:5" ht="15" customHeight="1">
      <c r="A25" s="1"/>
      <c r="B25" s="804" t="s">
        <v>791</v>
      </c>
      <c r="C25" s="645" t="s">
        <v>694</v>
      </c>
      <c r="D25" s="611"/>
      <c r="E25" s="6"/>
    </row>
    <row r="26" spans="1:5" ht="15" customHeight="1">
      <c r="A26" s="1"/>
      <c r="B26" s="641" t="s">
        <v>792</v>
      </c>
      <c r="C26" s="144" t="s">
        <v>1177</v>
      </c>
      <c r="D26" s="611"/>
    </row>
    <row r="27" spans="1:5" ht="15" customHeight="1">
      <c r="A27" s="1"/>
      <c r="B27" s="804" t="s">
        <v>807</v>
      </c>
      <c r="C27" s="801" t="s">
        <v>695</v>
      </c>
      <c r="D27" s="611"/>
    </row>
    <row r="28" spans="1:5" ht="15" customHeight="1">
      <c r="A28" s="1"/>
      <c r="B28" s="804" t="s">
        <v>808</v>
      </c>
      <c r="C28" s="801" t="s">
        <v>696</v>
      </c>
      <c r="D28" s="611"/>
    </row>
    <row r="29" spans="1:5" ht="15" customHeight="1">
      <c r="A29" s="1"/>
      <c r="B29" s="804" t="s">
        <v>809</v>
      </c>
      <c r="C29" s="801" t="s">
        <v>682</v>
      </c>
      <c r="D29" s="611"/>
    </row>
    <row r="30" spans="1:5" ht="15" customHeight="1">
      <c r="A30" s="1"/>
      <c r="B30" s="804" t="s">
        <v>810</v>
      </c>
      <c r="C30" s="801" t="s">
        <v>660</v>
      </c>
      <c r="D30" s="611"/>
    </row>
    <row r="31" spans="1:5" ht="9" customHeight="1">
      <c r="A31" s="1"/>
      <c r="B31" s="642"/>
      <c r="C31" s="145"/>
      <c r="D31" s="611"/>
    </row>
    <row r="32" spans="1:5" ht="15" customHeight="1">
      <c r="A32" s="1"/>
      <c r="B32" s="805" t="s">
        <v>811</v>
      </c>
      <c r="C32" s="645" t="s">
        <v>797</v>
      </c>
      <c r="D32" s="611"/>
    </row>
    <row r="33" spans="1:5" ht="15" customHeight="1">
      <c r="A33" s="1"/>
      <c r="B33" s="805" t="s">
        <v>812</v>
      </c>
      <c r="C33" s="645" t="s">
        <v>700</v>
      </c>
      <c r="D33" s="611"/>
    </row>
    <row r="34" spans="1:5" ht="15" customHeight="1">
      <c r="A34" s="1"/>
      <c r="B34" s="805" t="s">
        <v>813</v>
      </c>
      <c r="C34" s="645" t="s">
        <v>701</v>
      </c>
      <c r="D34" s="611"/>
    </row>
    <row r="35" spans="1:5" ht="9" customHeight="1">
      <c r="A35" s="1"/>
      <c r="B35" s="642"/>
      <c r="C35" s="145"/>
      <c r="D35" s="611"/>
    </row>
    <row r="36" spans="1:5" ht="15" customHeight="1">
      <c r="A36" s="1"/>
      <c r="B36" s="162" t="s">
        <v>814</v>
      </c>
      <c r="C36" s="192" t="s">
        <v>752</v>
      </c>
      <c r="D36" s="611"/>
    </row>
    <row r="37" spans="1:5" ht="25.5">
      <c r="A37" s="1"/>
      <c r="B37" s="647" t="s">
        <v>815</v>
      </c>
      <c r="C37" s="646" t="s">
        <v>12</v>
      </c>
      <c r="D37" s="611"/>
    </row>
    <row r="38" spans="1:5" ht="15" customHeight="1">
      <c r="A38" s="1"/>
      <c r="B38" s="804" t="s">
        <v>816</v>
      </c>
      <c r="C38" s="645" t="s">
        <v>13</v>
      </c>
      <c r="D38" s="611"/>
      <c r="E38" s="6"/>
    </row>
    <row r="39" spans="1:5" ht="15" customHeight="1">
      <c r="A39" s="1"/>
      <c r="B39" s="804" t="s">
        <v>817</v>
      </c>
      <c r="C39" s="645" t="s">
        <v>286</v>
      </c>
      <c r="D39" s="611"/>
      <c r="E39" s="6"/>
    </row>
    <row r="40" spans="1:5" ht="15" customHeight="1">
      <c r="A40" s="1"/>
      <c r="B40" s="804" t="s">
        <v>818</v>
      </c>
      <c r="C40" s="645" t="s">
        <v>14</v>
      </c>
      <c r="D40" s="611"/>
      <c r="E40" s="6"/>
    </row>
    <row r="41" spans="1:5" s="13" customFormat="1" ht="9" customHeight="1">
      <c r="B41" s="642"/>
      <c r="C41" s="145"/>
      <c r="D41" s="160"/>
      <c r="E41" s="121"/>
    </row>
    <row r="42" spans="1:5" ht="15" customHeight="1">
      <c r="A42" s="1"/>
      <c r="B42" s="805" t="s">
        <v>819</v>
      </c>
      <c r="C42" s="645" t="s">
        <v>289</v>
      </c>
      <c r="D42" s="611"/>
    </row>
    <row r="43" spans="1:5" s="13" customFormat="1" ht="9" customHeight="1">
      <c r="B43" s="641"/>
      <c r="C43" s="145"/>
      <c r="D43" s="160"/>
    </row>
    <row r="44" spans="1:5" ht="15" customHeight="1">
      <c r="A44" s="1"/>
      <c r="B44" s="641" t="s">
        <v>820</v>
      </c>
      <c r="C44" s="144" t="s">
        <v>7</v>
      </c>
      <c r="D44" s="611"/>
    </row>
    <row r="45" spans="1:5" ht="25.5">
      <c r="A45" s="1"/>
      <c r="B45" s="806" t="s">
        <v>821</v>
      </c>
      <c r="C45" s="648" t="s">
        <v>904</v>
      </c>
      <c r="D45" s="611"/>
    </row>
    <row r="46" spans="1:5" ht="15" customHeight="1">
      <c r="A46" s="1"/>
      <c r="B46" s="804" t="s">
        <v>822</v>
      </c>
      <c r="C46" s="645" t="s">
        <v>905</v>
      </c>
      <c r="D46" s="611"/>
    </row>
    <row r="47" spans="1:5" ht="8.25" customHeight="1">
      <c r="A47" s="1"/>
      <c r="B47" s="642"/>
      <c r="C47" s="145"/>
      <c r="D47" s="611"/>
    </row>
    <row r="48" spans="1:5" ht="15" customHeight="1">
      <c r="A48" s="1"/>
      <c r="B48" s="641" t="s">
        <v>823</v>
      </c>
      <c r="C48" s="144" t="s">
        <v>15</v>
      </c>
      <c r="D48" s="611"/>
    </row>
    <row r="49" spans="1:7" ht="15" customHeight="1">
      <c r="A49" s="1"/>
      <c r="B49" s="804" t="s">
        <v>824</v>
      </c>
      <c r="C49" s="645" t="s">
        <v>16</v>
      </c>
      <c r="D49" s="611"/>
      <c r="E49" s="6"/>
    </row>
    <row r="50" spans="1:7" ht="15" customHeight="1">
      <c r="A50" s="1"/>
      <c r="B50" s="804" t="s">
        <v>825</v>
      </c>
      <c r="C50" s="645" t="s">
        <v>287</v>
      </c>
      <c r="D50" s="611"/>
      <c r="E50" s="6"/>
    </row>
    <row r="51" spans="1:7" ht="15" customHeight="1">
      <c r="A51" s="1"/>
      <c r="B51" s="804" t="s">
        <v>826</v>
      </c>
      <c r="C51" s="645" t="s">
        <v>17</v>
      </c>
      <c r="D51" s="611"/>
      <c r="E51" s="6"/>
    </row>
    <row r="52" spans="1:7" s="13" customFormat="1" ht="9" customHeight="1">
      <c r="B52" s="642"/>
      <c r="C52" s="145"/>
      <c r="D52" s="160"/>
      <c r="E52" s="121"/>
    </row>
    <row r="53" spans="1:7" ht="15" customHeight="1">
      <c r="A53" s="1"/>
      <c r="B53" s="805" t="s">
        <v>827</v>
      </c>
      <c r="C53" s="645" t="s">
        <v>290</v>
      </c>
      <c r="D53" s="611"/>
    </row>
    <row r="54" spans="1:7" ht="8.25" customHeight="1">
      <c r="A54" s="1"/>
      <c r="B54" s="642"/>
      <c r="C54" s="145"/>
      <c r="D54" s="611"/>
    </row>
    <row r="55" spans="1:7" ht="15" customHeight="1">
      <c r="A55" s="1"/>
      <c r="B55" s="641" t="s">
        <v>828</v>
      </c>
      <c r="C55" s="649" t="s">
        <v>26</v>
      </c>
      <c r="D55" s="611"/>
    </row>
    <row r="56" spans="1:7" ht="15" customHeight="1">
      <c r="A56" s="1"/>
      <c r="B56" s="804" t="s">
        <v>829</v>
      </c>
      <c r="C56" s="645" t="s">
        <v>798</v>
      </c>
      <c r="D56" s="611"/>
    </row>
    <row r="57" spans="1:7" ht="15" customHeight="1">
      <c r="A57" s="1"/>
      <c r="B57" s="804" t="s">
        <v>830</v>
      </c>
      <c r="C57" s="645" t="s">
        <v>937</v>
      </c>
      <c r="D57" s="611"/>
    </row>
    <row r="58" spans="1:7" ht="15" customHeight="1">
      <c r="A58" s="1"/>
      <c r="B58" s="804" t="s">
        <v>831</v>
      </c>
      <c r="C58" s="645" t="s">
        <v>938</v>
      </c>
      <c r="D58" s="611"/>
    </row>
    <row r="59" spans="1:7" ht="15" customHeight="1">
      <c r="A59" s="1"/>
      <c r="B59" s="804" t="s">
        <v>832</v>
      </c>
      <c r="C59" s="645" t="s">
        <v>939</v>
      </c>
      <c r="D59" s="611"/>
    </row>
    <row r="60" spans="1:7" ht="15" customHeight="1">
      <c r="A60" s="1"/>
      <c r="B60" s="804" t="s">
        <v>282</v>
      </c>
      <c r="C60" s="645" t="s">
        <v>940</v>
      </c>
      <c r="D60" s="611"/>
    </row>
    <row r="61" spans="1:7" ht="15" customHeight="1">
      <c r="A61" s="1"/>
      <c r="B61" s="804" t="s">
        <v>188</v>
      </c>
      <c r="C61" s="645" t="s">
        <v>189</v>
      </c>
      <c r="D61" s="160"/>
      <c r="E61" s="13"/>
      <c r="F61" s="13"/>
      <c r="G61" s="13"/>
    </row>
    <row r="62" spans="1:7" ht="15" customHeight="1">
      <c r="A62" s="1"/>
      <c r="B62" s="804" t="s">
        <v>2</v>
      </c>
      <c r="C62" s="645" t="s">
        <v>70</v>
      </c>
      <c r="D62" s="160"/>
      <c r="E62" s="13"/>
      <c r="F62" s="13"/>
      <c r="G62" s="13"/>
    </row>
    <row r="63" spans="1:7" ht="8.25" customHeight="1">
      <c r="A63" s="1"/>
      <c r="B63" s="642"/>
      <c r="C63" s="145"/>
      <c r="D63" s="611"/>
    </row>
    <row r="64" spans="1:7" ht="15" customHeight="1">
      <c r="A64" s="1"/>
      <c r="B64" s="162" t="s">
        <v>833</v>
      </c>
      <c r="C64" s="192" t="s">
        <v>293</v>
      </c>
      <c r="D64" s="611"/>
    </row>
    <row r="65" spans="1:8" ht="15" customHeight="1">
      <c r="A65" s="1"/>
      <c r="B65" s="804" t="s">
        <v>834</v>
      </c>
      <c r="C65" s="645" t="s">
        <v>462</v>
      </c>
      <c r="D65" s="611"/>
    </row>
    <row r="66" spans="1:8" ht="15" customHeight="1">
      <c r="A66" s="1"/>
      <c r="B66" s="804" t="s">
        <v>460</v>
      </c>
      <c r="C66" s="645" t="s">
        <v>284</v>
      </c>
      <c r="D66" s="611"/>
    </row>
    <row r="67" spans="1:8" ht="25.5">
      <c r="A67" s="1"/>
      <c r="B67" s="806" t="s">
        <v>461</v>
      </c>
      <c r="C67" s="803" t="s">
        <v>285</v>
      </c>
      <c r="D67" s="611"/>
    </row>
    <row r="68" spans="1:8" ht="9" customHeight="1">
      <c r="A68" s="1"/>
      <c r="B68" s="642"/>
      <c r="C68" s="146"/>
      <c r="D68" s="611"/>
    </row>
    <row r="69" spans="1:8" ht="15" customHeight="1">
      <c r="A69" s="1"/>
      <c r="B69" s="162" t="s">
        <v>835</v>
      </c>
      <c r="C69" s="192" t="s">
        <v>718</v>
      </c>
      <c r="D69" s="611"/>
    </row>
    <row r="70" spans="1:8" ht="15" customHeight="1">
      <c r="A70" s="1"/>
      <c r="B70" s="641" t="s">
        <v>836</v>
      </c>
      <c r="C70" s="144" t="s">
        <v>934</v>
      </c>
      <c r="D70" s="611"/>
    </row>
    <row r="71" spans="1:8" ht="15" customHeight="1">
      <c r="A71" s="1"/>
      <c r="B71" s="804" t="s">
        <v>837</v>
      </c>
      <c r="C71" s="645" t="s">
        <v>304</v>
      </c>
      <c r="D71" s="611"/>
      <c r="E71" s="6"/>
    </row>
    <row r="72" spans="1:8" ht="15" customHeight="1">
      <c r="A72" s="1"/>
      <c r="B72" s="804" t="s">
        <v>838</v>
      </c>
      <c r="C72" s="645" t="s">
        <v>291</v>
      </c>
      <c r="D72" s="611"/>
      <c r="E72" s="6"/>
    </row>
    <row r="73" spans="1:8" ht="15" customHeight="1">
      <c r="A73" s="1"/>
      <c r="B73" s="804" t="s">
        <v>839</v>
      </c>
      <c r="C73" s="645" t="s">
        <v>294</v>
      </c>
      <c r="D73" s="611"/>
      <c r="E73" s="6"/>
    </row>
    <row r="74" spans="1:8" ht="15" customHeight="1">
      <c r="A74" s="1"/>
      <c r="B74" s="641" t="s">
        <v>840</v>
      </c>
      <c r="C74" s="144" t="s">
        <v>935</v>
      </c>
    </row>
    <row r="75" spans="1:8" ht="15" customHeight="1">
      <c r="A75" s="1"/>
      <c r="B75" s="804" t="s">
        <v>841</v>
      </c>
      <c r="C75" s="801" t="s">
        <v>665</v>
      </c>
      <c r="D75" s="611"/>
    </row>
    <row r="76" spans="1:8" ht="15" customHeight="1">
      <c r="A76" s="1"/>
      <c r="B76" s="804" t="s">
        <v>842</v>
      </c>
      <c r="C76" s="801" t="s">
        <v>89</v>
      </c>
      <c r="D76" s="611"/>
    </row>
    <row r="77" spans="1:8" ht="15" customHeight="1">
      <c r="A77" s="1"/>
      <c r="B77" s="804" t="s">
        <v>843</v>
      </c>
      <c r="C77" s="801" t="s">
        <v>681</v>
      </c>
      <c r="D77" s="611"/>
    </row>
    <row r="78" spans="1:8" ht="15" customHeight="1">
      <c r="A78" s="1"/>
      <c r="B78" s="804" t="s">
        <v>844</v>
      </c>
      <c r="C78" s="801" t="s">
        <v>659</v>
      </c>
      <c r="D78" s="611"/>
    </row>
    <row r="79" spans="1:8" ht="13.5" customHeight="1">
      <c r="A79" s="1"/>
      <c r="B79" s="641" t="s">
        <v>845</v>
      </c>
      <c r="C79" s="144" t="s">
        <v>936</v>
      </c>
      <c r="D79" s="143"/>
      <c r="E79" s="143"/>
      <c r="F79" s="143"/>
      <c r="G79" s="143"/>
      <c r="H79" s="143"/>
    </row>
    <row r="80" spans="1:8" ht="15" customHeight="1">
      <c r="A80" s="1"/>
      <c r="B80" s="804" t="s">
        <v>846</v>
      </c>
      <c r="C80" s="645" t="s">
        <v>304</v>
      </c>
      <c r="D80" s="611"/>
      <c r="E80" s="6"/>
    </row>
    <row r="81" spans="1:9" ht="15" customHeight="1">
      <c r="A81" s="1"/>
      <c r="B81" s="804" t="s">
        <v>847</v>
      </c>
      <c r="C81" s="645" t="s">
        <v>291</v>
      </c>
      <c r="D81" s="611"/>
      <c r="E81" s="6"/>
    </row>
    <row r="82" spans="1:9" ht="15" customHeight="1">
      <c r="A82" s="1"/>
      <c r="B82" s="804" t="s">
        <v>848</v>
      </c>
      <c r="C82" s="645" t="s">
        <v>294</v>
      </c>
      <c r="D82" s="611"/>
      <c r="E82" s="6"/>
    </row>
    <row r="83" spans="1:9" ht="15" customHeight="1">
      <c r="A83" s="640"/>
      <c r="B83" s="143"/>
      <c r="C83" s="143"/>
      <c r="D83" s="143"/>
      <c r="E83" s="143"/>
      <c r="F83" s="143"/>
      <c r="G83" s="143"/>
    </row>
    <row r="84" spans="1:9">
      <c r="A84" s="260"/>
      <c r="B84" s="260"/>
      <c r="C84" s="260"/>
      <c r="D84" s="260"/>
      <c r="E84" s="260"/>
      <c r="F84" s="260"/>
      <c r="G84" s="260"/>
      <c r="H84" s="260"/>
      <c r="I84" s="260"/>
    </row>
    <row r="85" spans="1:9" ht="13.5" customHeight="1">
      <c r="A85" s="637" t="s">
        <v>872</v>
      </c>
      <c r="B85" s="638" t="s">
        <v>125</v>
      </c>
      <c r="C85" s="638" t="s">
        <v>932</v>
      </c>
      <c r="D85" s="260"/>
      <c r="E85" s="260"/>
      <c r="F85" s="260"/>
      <c r="G85" s="260"/>
      <c r="H85" s="260"/>
      <c r="I85" s="260"/>
    </row>
    <row r="86" spans="1:9">
      <c r="A86" s="260"/>
      <c r="B86" s="638"/>
      <c r="C86" s="638"/>
      <c r="D86" s="260"/>
      <c r="E86" s="260"/>
      <c r="F86" s="260"/>
      <c r="G86" s="260"/>
      <c r="H86" s="260"/>
      <c r="I86" s="260"/>
    </row>
    <row r="87" spans="1:9" ht="13.5" customHeight="1">
      <c r="A87" s="637" t="s">
        <v>873</v>
      </c>
      <c r="B87" s="638" t="s">
        <v>134</v>
      </c>
      <c r="C87" s="638" t="s">
        <v>656</v>
      </c>
      <c r="D87" s="260"/>
      <c r="E87" s="260"/>
      <c r="F87" s="260"/>
      <c r="G87" s="260"/>
      <c r="H87" s="260"/>
      <c r="I87" s="260"/>
    </row>
    <row r="88" spans="1:9">
      <c r="A88" s="1"/>
      <c r="B88" s="638" t="s">
        <v>135</v>
      </c>
      <c r="C88" s="638" t="s">
        <v>137</v>
      </c>
      <c r="D88" s="260"/>
      <c r="E88" s="260"/>
      <c r="F88" s="260"/>
      <c r="G88" s="260"/>
      <c r="H88" s="260"/>
      <c r="I88" s="260"/>
    </row>
    <row r="89" spans="1:9">
      <c r="A89" s="260"/>
      <c r="B89" s="638" t="s">
        <v>136</v>
      </c>
      <c r="C89" s="638" t="s">
        <v>300</v>
      </c>
      <c r="D89" s="260"/>
      <c r="E89" s="260"/>
      <c r="F89" s="260"/>
      <c r="G89" s="260"/>
      <c r="H89" s="260"/>
      <c r="I89" s="260"/>
    </row>
    <row r="90" spans="1:9">
      <c r="A90" s="260"/>
      <c r="B90" s="638" t="s">
        <v>138</v>
      </c>
      <c r="C90" s="638" t="s">
        <v>301</v>
      </c>
      <c r="D90" s="260"/>
      <c r="E90" s="260"/>
      <c r="F90" s="260"/>
      <c r="G90" s="260"/>
      <c r="H90" s="260"/>
      <c r="I90" s="260"/>
    </row>
    <row r="91" spans="1:9">
      <c r="A91" s="260"/>
      <c r="B91" s="638"/>
      <c r="C91" s="638"/>
      <c r="D91" s="260"/>
      <c r="E91" s="260"/>
      <c r="F91" s="260"/>
      <c r="G91" s="260"/>
      <c r="H91" s="260"/>
      <c r="I91" s="260"/>
    </row>
    <row r="92" spans="1:9">
      <c r="A92" s="637" t="s">
        <v>142</v>
      </c>
      <c r="B92" s="638" t="s">
        <v>139</v>
      </c>
      <c r="C92" s="638" t="s">
        <v>653</v>
      </c>
      <c r="D92" s="260"/>
      <c r="E92" s="260"/>
      <c r="F92" s="260"/>
      <c r="G92" s="260"/>
      <c r="H92" s="260"/>
      <c r="I92" s="260"/>
    </row>
    <row r="93" spans="1:9">
      <c r="A93" s="260"/>
      <c r="B93" s="638" t="s">
        <v>140</v>
      </c>
      <c r="C93" s="638" t="s">
        <v>302</v>
      </c>
      <c r="D93" s="260"/>
      <c r="E93" s="260"/>
      <c r="F93" s="260"/>
      <c r="G93" s="260"/>
      <c r="H93" s="260"/>
      <c r="I93" s="260"/>
    </row>
    <row r="94" spans="1:9">
      <c r="A94" s="260"/>
      <c r="B94" s="260"/>
      <c r="C94" s="260"/>
      <c r="D94" s="260"/>
      <c r="E94" s="260"/>
      <c r="F94" s="260"/>
      <c r="G94" s="260"/>
      <c r="H94" s="260"/>
      <c r="I94" s="260"/>
    </row>
    <row r="95" spans="1:9">
      <c r="A95" s="637" t="s">
        <v>933</v>
      </c>
      <c r="B95" s="638" t="s">
        <v>141</v>
      </c>
      <c r="C95" s="638" t="s">
        <v>303</v>
      </c>
      <c r="D95" s="260"/>
      <c r="E95" s="260"/>
      <c r="F95" s="260"/>
      <c r="G95" s="260"/>
      <c r="H95" s="260"/>
      <c r="I95" s="260"/>
    </row>
    <row r="96" spans="1:9">
      <c r="A96" s="260"/>
      <c r="B96" s="638" t="s">
        <v>172</v>
      </c>
      <c r="C96" s="638" t="s">
        <v>45</v>
      </c>
      <c r="D96" s="260"/>
      <c r="E96" s="260"/>
      <c r="F96" s="260"/>
      <c r="G96" s="260"/>
      <c r="H96" s="260"/>
      <c r="I96" s="260"/>
    </row>
    <row r="97" spans="1:9">
      <c r="A97" s="260"/>
      <c r="B97" s="638" t="s">
        <v>173</v>
      </c>
      <c r="C97" s="638" t="s">
        <v>8</v>
      </c>
      <c r="D97" s="260"/>
      <c r="E97" s="260"/>
      <c r="F97" s="260"/>
      <c r="G97" s="260"/>
      <c r="H97" s="260"/>
      <c r="I97" s="260"/>
    </row>
  </sheetData>
  <phoneticPr fontId="0" type="noConversion"/>
  <hyperlinks>
    <hyperlink ref="C71" location="'3.5.1.1'!A1" display="Emissionsrelevanter Energieverbrauch im Inland (TJ)"/>
    <hyperlink ref="C72" location="'3.5.1.2'!A1" display="Emissionsrelevanter Energieverbrauch im Inland (1995 = 100)"/>
    <hyperlink ref="C80" location="'3.5.3.1'!A1" display="Emissionsrelevanter Energieverbrauch im Inland (TJ)"/>
    <hyperlink ref="C81" location="'3.5.3.2'!A1" display="Emissionsrelevanter Energieverbrauch im Inland (1995 = 100)"/>
    <hyperlink ref="C82" location="'3.5.3.3'!A1" display="Emissionsrelevanter Energieverbrauch im Inland (in Prozent)"/>
    <hyperlink ref="C49" location="'3.3.4.1'!A1" display="Primärenergieverbrauch im Inland - Kraftwerksverluste und Eigenverbrauch beim Energieerzeuger (TJ)"/>
    <hyperlink ref="C50" location="'3.3.4.2'!A1" display="Primärenergieverbrauch im Inland - Kraftwerksverluste und Eigenverbrauch beim Energieerzeuger (1995 =100)"/>
    <hyperlink ref="C51" location="'3.3.4.3'!A1" display="Primärenergieverbrauch im Inland - Kraftwerksverluste und Eigenverbrauch beim Energieerzeuger (in Prozent)"/>
    <hyperlink ref="C15" location="'3.1.2'!A1" display="Berechnung von Aufkommen und Verwendung von Energie, sowie Primärenergieverbrauch (Staffelrechnung)"/>
    <hyperlink ref="C73" location="'3.5.1.3'!A1" display="Emissionsrelevanter Energieverbrauch im Inland (in Prozent)"/>
    <hyperlink ref="C23" location="'3.2.2.1'!A1" display="Verwendung von Energie - VGR-Konzept (TJ)"/>
    <hyperlink ref="C24" location="'3.2.2.2'!A1" display="Verwendung von Energie  - VGR-Konzept (1995 = 100)"/>
    <hyperlink ref="C25" location="'3.2.2.3'!A1" display="Verwendung von Energie  - VGR-Konzept (in Prozent)"/>
    <hyperlink ref="C38" location="'3.3.1.1'!A1" display="Primärenergieverbrauch im Inland - Kraftwerksverluste und Eigenverbrauch beim Verbraucher (TJ)"/>
    <hyperlink ref="C39" location="'3.3.1.2'!A1" display="Primärenergieverbrauch im Inland - Kraftwerksverluste und Eigenverbrauch beim Verbraucher (1995 =100)"/>
    <hyperlink ref="C40" location="'3.3.1.3'!A1" display="Primärenergieverbrauch im Inland - Kraftwerksverluste und Eigenverbrauch beim Verbraucher (in Prozent)"/>
    <hyperlink ref="C45" location="'3.3.3.1'!A1" display="Umrechnung der Umwandlungsverluste und des Eigenverbrauchs der Kraftwerke auf Endverbraucher nach Verbraucherkategorien"/>
    <hyperlink ref="C32" location="'3.2.4'!A1" display="Umwandlungsbereiche: Umwandlungseinsatz und Umwandlungsausstoss"/>
    <hyperlink ref="C46" location="'3.3.3.2'!A1" display="Zuordnung Umwandlungsverluste und Eigenverbrauch der Kraftwerke auf Endverbraucher (Differenzentabelle)"/>
    <hyperlink ref="C33" location="'3.2.5'!A1" display="Stromerzeugung: Brennstoffeinsatz und Bruttostromerzeugung nach Kraftwerksarten"/>
    <hyperlink ref="C42" location="'3.3.2'!A1" display="Primärenergieintensität im Inland - Kraftwerksverluste und Eigenverbrauch beim Verbraucher (1995 = 100)"/>
    <hyperlink ref="C53" location="'3.3.5'!A1" display="Primärenergieintensität im Inland - Kraftwerksverluste und Eigenverbrauch beim Energieerzeuger (1995 = 100)"/>
    <hyperlink ref="C19" location="'3.2.1.1'!A1" display="Verwendung von Energie nach Energieträgern - VGR-Konzept (TJ)"/>
    <hyperlink ref="C20" location="'3.2.1.2'!A1" display="Verwendung von Energie nach Energieträgern - VGR-Konzept (1995 = 100)"/>
    <hyperlink ref="C21" location="'3.2.1.3'!A1" display="Verwendung von Energie nach Energieträgern - VGR-Konzept (in Prozent)"/>
    <hyperlink ref="C34" location="'3.2.6'!A1" display="Stromerzeugung und Brennstoffeinsatz nach Energieträgern"/>
    <hyperlink ref="C56" location="'3.3.6.1'!A1" display="Energieverbrauch der privaten Haushalte für Wohnen nach Energieträgern und nach Anwendungsbereichen 1995 bis 2006 "/>
    <hyperlink ref="C57" location="'3.3.6.2'!A1" display="Energieverbrauch der privaten Haushalte für Wohnen 1995 bis 2006 (temperaturbereinigt) (PJ)"/>
    <hyperlink ref="C65" location="'3.4.1'!A1" display="Kumulierter Primärenergieverbrauch der Letzten Verwendung 2005 (TJ)"/>
    <hyperlink ref="C58" location="'3.3.6.3'!A1" display="Energieverbrauch der privaten Haushalte für Wohnen 1995 bis 2006 (temperaturbereinigt) (TWh)"/>
    <hyperlink ref="C60" location="'3.3.6.5'!A1" display="CO2-Emissionen der privaten Haushalte nach Anwendungsbereichen"/>
    <hyperlink ref="C59" location="'3.3.6.4'!A1" display="Energieverbrauch je Haushalt für Wohnen 1995 bis 2007 (temperaturbereinigt)*"/>
    <hyperlink ref="C14" location="'3.1.1'!A1" display="Aufkommen und Verwendung von Energie - Aggregate und Kennziffern -"/>
    <hyperlink ref="C61" location="'3.3.6.6'!A1" display="Energie für Raumwärme nach Haushaltsgrößenklassen"/>
    <hyperlink ref="C62" location="'3.3.6.7'!A1" display="Energie für Raumwärme nach Gebäudetyp, Energieträgern und Wohnfläche 2006 und 2011"/>
    <hyperlink ref="C66" location="'3.4.2'!A1" display="Energiegehalt der Güter der letzten Verwendung 2008 (TJ)"/>
    <hyperlink ref="C10" location="Einführung!A1" display="Einführung und Erläuterungen zu den Tabellen"/>
    <hyperlink ref="C11" location="Glossar!A1" display="Glossar"/>
    <hyperlink ref="C27" location="'3.2.3.1'!A1" display="Verwendung von Energie nach Energieträgern und Produktionsbereichen 2000 - Inländerkonzept (TJ)"/>
    <hyperlink ref="C28" location="'3.2.3.2'!A1" display="Verwendung von Energie nach Energieträgern und Produktionsbereichen 2005 - Inländerkonzept (TJ)"/>
    <hyperlink ref="C29" location="'3.2.3.3'!A1" display="Verwendung von Energie nach Energieträgern und Produktionsbereichen 2010 - Inländerkonzept (TJ)"/>
    <hyperlink ref="C30" location="'3.2.3.4'!A1" display="Verwendung von Energie nach Energieträgern und Produktionsbereichen 2011 - Inländerkonzept (TJ)"/>
    <hyperlink ref="C67" location="'3.4.3'!A1" display="Energieverbrauch der Produktionsbereiche im In- und Ausland bei der Herstellung der Güter der letzten Verwendung 2008 "/>
    <hyperlink ref="C75" location="'3.5.2.1'!A1" display="Emissionsrelevanter Energieverbrauch im Inland  nach Energieträgern 2000 (TJ)"/>
    <hyperlink ref="C76" location="'3.5.2.2'!A1" display="Emissionsrelevanter Energieverbrauch im Inland  nach Energieträgern 2005 (TJ)"/>
    <hyperlink ref="C77" location="'3.5.2.3'!A1" display="Emissionsrelevanter Energieverbrauch im Inland  nach Energieträgern 2010 (TJ)"/>
    <hyperlink ref="C78" location="'3.5.2.4'!A1" display="Emissionsrelevanter Energieverbrauch im Inland  nach Energieträgern 2011 (TJ)"/>
    <hyperlink ref="B14" location="'3.1.1'!A1" display="3.1.1"/>
    <hyperlink ref="B15" location="'3.1.2'!A1" display="3.1.2"/>
    <hyperlink ref="B19" location="'3.2.1.1'!A1" display="3.2.1.1"/>
    <hyperlink ref="B20" location="'3.2.1.2'!A1" display="3.2.1.2"/>
    <hyperlink ref="B21" location="'3.2.1.3'!A1" display="3.2.1.3"/>
    <hyperlink ref="B23" location="'3.2.2.1'!A1" display="3.2.2.1"/>
    <hyperlink ref="B24" location="'3.2.2.2'!A1" display="3.2.2.2"/>
    <hyperlink ref="B25" location="'3.2.2.3'!A1" display="3.2.2.3"/>
    <hyperlink ref="B27" location="'3.2.3.1'!A1" display="3.2.3.1"/>
    <hyperlink ref="B28" location="'3.2.3.2'!A1" display="3.2.3.2"/>
    <hyperlink ref="B29" location="'3.2.3.3'!A1" display="3.2.3.3"/>
    <hyperlink ref="B30" location="'3.2.3.4'!A1" display="3.2.3.4"/>
    <hyperlink ref="B32" location="'3.2.4'!A1" display="3.2.4"/>
    <hyperlink ref="B33" location="'3.2.5'!A1" display="3.2.5"/>
    <hyperlink ref="B34" location="'3.2.6'!A1" display="3.2.6"/>
    <hyperlink ref="B38" location="'3.3.1.1'!A1" display="3.3.1.1"/>
    <hyperlink ref="B39" location="'3.3.1.2'!A1" display="3.3.1.2"/>
    <hyperlink ref="B40" location="'3.3.1.3'!A1" display="3.3.1.3"/>
    <hyperlink ref="B42" location="'3.3.2'!A1" display="3.3.2"/>
    <hyperlink ref="B45" location="'3.3.3.1'!A1" display="3.3.3.1"/>
    <hyperlink ref="B46" location="'3.3.3.2'!A1" display="3.3.3.2"/>
    <hyperlink ref="B49" location="'3.3.4.1'!A1" display="3.3.4.1"/>
    <hyperlink ref="B50" location="'3.3.4.2'!A1" display="3.3.4.2"/>
    <hyperlink ref="B51" location="'3.3.4.3'!A1" display="3.3.4.3"/>
    <hyperlink ref="B53" location="'3.3.5'!A1" display="3.3.5"/>
    <hyperlink ref="B56" location="'3.3.6.1'!A1" display="3.3.6.1"/>
    <hyperlink ref="B57" location="'3.3.6.2'!A1" display="3.3.6.2"/>
    <hyperlink ref="B58" location="'3.3.6.3'!A1" display="3.3.6.3"/>
    <hyperlink ref="B59" location="'3.3.6.4'!A1" display="3.3.6.4"/>
    <hyperlink ref="B60" location="'3.3.6.5'!A1" display="3.3.6.5"/>
    <hyperlink ref="B61" location="'3.3.6.6'!A1" display="3.3.6.6"/>
    <hyperlink ref="B62" location="'3.3.6.7'!A1" display="3.3.6.7"/>
    <hyperlink ref="B65" location="'3.4.1'!A1" display="3.4.1"/>
    <hyperlink ref="B66" location="'3.4.2'!A1" display="3.4.2"/>
    <hyperlink ref="B67" location="'3.4.3'!A1" display="3.4.3"/>
    <hyperlink ref="B71" location="'3.5.1.1'!A1" display="3.5.1.1"/>
    <hyperlink ref="B72" location="'3.5.1.2'!A1" display="3.5.1.2"/>
    <hyperlink ref="B73" location="'3.5.1.3'!A1" display="3.5.1.3"/>
    <hyperlink ref="B75" location="'3.5.2.1'!A1" display="3.5.2.1"/>
    <hyperlink ref="B76" location="'3.5.2.2'!A1" display="3.5.2.2"/>
    <hyperlink ref="B77" location="'3.5.2.3'!A1" display="3.5.2.3"/>
    <hyperlink ref="B78" location="'3.5.2.4'!A1" display="3.5.2.4"/>
    <hyperlink ref="B80" location="'3.5.3.1'!A1" display="3.5.3.1"/>
    <hyperlink ref="B81" location="'3.5.3.2'!A1" display="3.5.3.2"/>
    <hyperlink ref="B82" location="'3.5.3.3'!A1" display="3.5.3.3"/>
  </hyperlinks>
  <pageMargins left="0.59055118110236227" right="0.39370078740157483" top="0.78740157480314965" bottom="0.59055118110236227" header="0.11811023622047245" footer="0.11811023622047245"/>
  <pageSetup paperSize="9" scale="80" orientation="portrait" horizontalDpi="96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  <rowBreaks count="1" manualBreakCount="1">
    <brk id="63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142"/>
  <sheetViews>
    <sheetView workbookViewId="0"/>
  </sheetViews>
  <sheetFormatPr baseColWidth="10" defaultRowHeight="12.75"/>
  <cols>
    <col min="1" max="1" width="15.85546875" style="1" customWidth="1"/>
    <col min="2" max="2" width="3.28515625" style="1" customWidth="1"/>
    <col min="3" max="16384" width="11.42578125" style="1"/>
  </cols>
  <sheetData>
    <row r="1" spans="1:1" ht="15">
      <c r="A1" s="643" t="s">
        <v>941</v>
      </c>
    </row>
    <row r="2" spans="1:1" ht="17.100000000000001" customHeight="1">
      <c r="A2" s="655" t="s">
        <v>942</v>
      </c>
    </row>
    <row r="3" spans="1:1">
      <c r="A3" s="655" t="s">
        <v>943</v>
      </c>
    </row>
    <row r="4" spans="1:1">
      <c r="A4" s="655" t="s">
        <v>944</v>
      </c>
    </row>
    <row r="14" spans="1:1" ht="15">
      <c r="A14" s="643" t="s">
        <v>945</v>
      </c>
    </row>
    <row r="15" spans="1:1">
      <c r="A15" s="1" t="s">
        <v>946</v>
      </c>
    </row>
    <row r="16" spans="1:1">
      <c r="A16" s="1" t="s">
        <v>947</v>
      </c>
    </row>
    <row r="17" spans="1:1" ht="14.25">
      <c r="A17" s="1" t="s">
        <v>988</v>
      </c>
    </row>
    <row r="18" spans="1:1">
      <c r="A18" s="1" t="s">
        <v>989</v>
      </c>
    </row>
    <row r="19" spans="1:1">
      <c r="A19" s="1" t="s">
        <v>990</v>
      </c>
    </row>
    <row r="20" spans="1:1">
      <c r="A20" s="1" t="s">
        <v>991</v>
      </c>
    </row>
    <row r="21" spans="1:1">
      <c r="A21" s="1" t="s">
        <v>993</v>
      </c>
    </row>
    <row r="22" spans="1:1">
      <c r="A22" s="1" t="s">
        <v>992</v>
      </c>
    </row>
    <row r="24" spans="1:1">
      <c r="A24" s="1" t="s">
        <v>948</v>
      </c>
    </row>
    <row r="26" spans="1:1">
      <c r="A26" s="1" t="s">
        <v>994</v>
      </c>
    </row>
    <row r="27" spans="1:1">
      <c r="A27" s="1" t="s">
        <v>995</v>
      </c>
    </row>
    <row r="28" spans="1:1">
      <c r="A28" s="1" t="s">
        <v>996</v>
      </c>
    </row>
    <row r="29" spans="1:1">
      <c r="A29" s="1" t="s">
        <v>997</v>
      </c>
    </row>
    <row r="31" spans="1:1">
      <c r="A31" s="3" t="s">
        <v>1150</v>
      </c>
    </row>
    <row r="32" spans="1:1" ht="17.100000000000001" customHeight="1">
      <c r="A32" s="1" t="s">
        <v>1151</v>
      </c>
    </row>
    <row r="33" spans="1:1">
      <c r="A33" s="1" t="s">
        <v>1148</v>
      </c>
    </row>
    <row r="34" spans="1:1">
      <c r="A34" s="1" t="s">
        <v>1149</v>
      </c>
    </row>
    <row r="36" spans="1:1" ht="17.100000000000001" customHeight="1">
      <c r="A36" s="3" t="s">
        <v>93</v>
      </c>
    </row>
    <row r="37" spans="1:1">
      <c r="A37" s="1" t="s">
        <v>949</v>
      </c>
    </row>
    <row r="38" spans="1:1">
      <c r="A38" s="3" t="s">
        <v>998</v>
      </c>
    </row>
    <row r="39" spans="1:1">
      <c r="A39" s="1" t="s">
        <v>999</v>
      </c>
    </row>
    <row r="40" spans="1:1">
      <c r="A40" s="1" t="s">
        <v>1000</v>
      </c>
    </row>
    <row r="41" spans="1:1">
      <c r="A41" s="3" t="s">
        <v>1001</v>
      </c>
    </row>
    <row r="42" spans="1:1">
      <c r="A42" s="1" t="s">
        <v>1003</v>
      </c>
    </row>
    <row r="43" spans="1:1">
      <c r="A43" s="1" t="s">
        <v>1002</v>
      </c>
    </row>
    <row r="45" spans="1:1">
      <c r="A45" s="1" t="s">
        <v>950</v>
      </c>
    </row>
    <row r="46" spans="1:1">
      <c r="A46" s="1" t="s">
        <v>951</v>
      </c>
    </row>
    <row r="48" spans="1:1">
      <c r="A48" s="1" t="s">
        <v>952</v>
      </c>
    </row>
    <row r="49" spans="1:1">
      <c r="A49" s="1" t="s">
        <v>953</v>
      </c>
    </row>
    <row r="50" spans="1:1">
      <c r="A50" s="1" t="s">
        <v>954</v>
      </c>
    </row>
    <row r="51" spans="1:1">
      <c r="A51" s="1" t="s">
        <v>1004</v>
      </c>
    </row>
    <row r="52" spans="1:1">
      <c r="A52" s="1" t="s">
        <v>1005</v>
      </c>
    </row>
    <row r="53" spans="1:1">
      <c r="A53" s="1" t="s">
        <v>1006</v>
      </c>
    </row>
    <row r="55" spans="1:1">
      <c r="A55" s="1" t="s">
        <v>1008</v>
      </c>
    </row>
    <row r="56" spans="1:1">
      <c r="A56" s="1" t="s">
        <v>1007</v>
      </c>
    </row>
    <row r="58" spans="1:1" ht="17.100000000000001" customHeight="1">
      <c r="A58" s="3" t="s">
        <v>281</v>
      </c>
    </row>
    <row r="59" spans="1:1">
      <c r="A59" s="1" t="s">
        <v>117</v>
      </c>
    </row>
    <row r="60" spans="1:1">
      <c r="A60" s="1" t="s">
        <v>966</v>
      </c>
    </row>
    <row r="61" spans="1:1">
      <c r="A61" s="1" t="s">
        <v>955</v>
      </c>
    </row>
    <row r="62" spans="1:1">
      <c r="A62" s="1" t="s">
        <v>958</v>
      </c>
    </row>
    <row r="63" spans="1:1">
      <c r="A63" s="1" t="s">
        <v>956</v>
      </c>
    </row>
    <row r="64" spans="1:1">
      <c r="A64" s="1" t="s">
        <v>957</v>
      </c>
    </row>
    <row r="66" spans="1:1">
      <c r="A66" s="1" t="s">
        <v>959</v>
      </c>
    </row>
    <row r="67" spans="1:1">
      <c r="A67" s="1" t="s">
        <v>960</v>
      </c>
    </row>
    <row r="68" spans="1:1">
      <c r="A68" s="1" t="s">
        <v>962</v>
      </c>
    </row>
    <row r="69" spans="1:1">
      <c r="A69" s="1" t="s">
        <v>961</v>
      </c>
    </row>
    <row r="71" spans="1:1" ht="17.100000000000001" customHeight="1">
      <c r="A71" s="3" t="s">
        <v>963</v>
      </c>
    </row>
    <row r="72" spans="1:1">
      <c r="A72" s="1" t="s">
        <v>964</v>
      </c>
    </row>
    <row r="73" spans="1:1">
      <c r="A73" s="3" t="s">
        <v>965</v>
      </c>
    </row>
    <row r="74" spans="1:1">
      <c r="A74" s="1" t="s">
        <v>967</v>
      </c>
    </row>
    <row r="75" spans="1:1">
      <c r="A75" s="1" t="s">
        <v>1009</v>
      </c>
    </row>
    <row r="76" spans="1:1">
      <c r="A76" s="1" t="s">
        <v>1010</v>
      </c>
    </row>
    <row r="77" spans="1:1">
      <c r="A77" s="1" t="s">
        <v>1011</v>
      </c>
    </row>
    <row r="78" spans="1:1">
      <c r="A78" s="1" t="s">
        <v>1013</v>
      </c>
    </row>
    <row r="79" spans="1:1">
      <c r="A79" s="1" t="s">
        <v>1012</v>
      </c>
    </row>
    <row r="81" spans="1:5">
      <c r="A81" s="1" t="s">
        <v>968</v>
      </c>
    </row>
    <row r="82" spans="1:5">
      <c r="A82" s="1" t="s">
        <v>970</v>
      </c>
    </row>
    <row r="83" spans="1:5">
      <c r="A83" s="1" t="s">
        <v>969</v>
      </c>
    </row>
    <row r="85" spans="1:5">
      <c r="A85" s="1" t="s">
        <v>973</v>
      </c>
    </row>
    <row r="86" spans="1:5">
      <c r="A86" s="1" t="s">
        <v>971</v>
      </c>
    </row>
    <row r="87" spans="1:5">
      <c r="A87" s="1" t="s">
        <v>972</v>
      </c>
    </row>
    <row r="88" spans="1:5">
      <c r="A88" s="1" t="s">
        <v>974</v>
      </c>
    </row>
    <row r="90" spans="1:5">
      <c r="A90" s="1" t="s">
        <v>1014</v>
      </c>
    </row>
    <row r="91" spans="1:5">
      <c r="A91" s="1" t="s">
        <v>1015</v>
      </c>
    </row>
    <row r="92" spans="1:5">
      <c r="A92" s="1" t="s">
        <v>1016</v>
      </c>
    </row>
    <row r="93" spans="1:5">
      <c r="A93" s="1" t="s">
        <v>975</v>
      </c>
    </row>
    <row r="94" spans="1:5" ht="20.100000000000001" customHeight="1">
      <c r="B94" s="816" t="s">
        <v>777</v>
      </c>
      <c r="C94" s="657" t="s">
        <v>276</v>
      </c>
      <c r="D94" s="2"/>
      <c r="E94" s="2"/>
    </row>
    <row r="95" spans="1:5" ht="20.100000000000001" customHeight="1">
      <c r="A95" s="815" t="s">
        <v>161</v>
      </c>
      <c r="B95" s="816"/>
      <c r="C95" s="656" t="s">
        <v>436</v>
      </c>
    </row>
    <row r="96" spans="1:5">
      <c r="A96" s="815"/>
      <c r="B96" s="616"/>
    </row>
    <row r="99" spans="1:1" ht="17.100000000000001" customHeight="1">
      <c r="A99" s="3" t="s">
        <v>976</v>
      </c>
    </row>
    <row r="100" spans="1:1">
      <c r="A100" s="1" t="s">
        <v>977</v>
      </c>
    </row>
    <row r="101" spans="1:1">
      <c r="A101" s="1" t="s">
        <v>980</v>
      </c>
    </row>
    <row r="102" spans="1:1">
      <c r="A102" s="1" t="s">
        <v>978</v>
      </c>
    </row>
    <row r="103" spans="1:1">
      <c r="A103" s="1" t="s">
        <v>981</v>
      </c>
    </row>
    <row r="104" spans="1:1">
      <c r="A104" s="1" t="s">
        <v>982</v>
      </c>
    </row>
    <row r="105" spans="1:1">
      <c r="A105" s="1" t="s">
        <v>979</v>
      </c>
    </row>
    <row r="107" spans="1:1">
      <c r="A107" s="1" t="s">
        <v>983</v>
      </c>
    </row>
    <row r="108" spans="1:1">
      <c r="A108" s="1" t="s">
        <v>986</v>
      </c>
    </row>
    <row r="109" spans="1:1" ht="14.25">
      <c r="A109" s="1" t="s">
        <v>987</v>
      </c>
    </row>
    <row r="110" spans="1:1">
      <c r="A110" s="1" t="s">
        <v>984</v>
      </c>
    </row>
    <row r="111" spans="1:1">
      <c r="A111" s="1" t="s">
        <v>985</v>
      </c>
    </row>
    <row r="114" spans="1:1" ht="17.100000000000001" customHeight="1">
      <c r="A114" s="3" t="s">
        <v>1017</v>
      </c>
    </row>
    <row r="115" spans="1:1">
      <c r="A115" s="1" t="s">
        <v>1020</v>
      </c>
    </row>
    <row r="116" spans="1:1">
      <c r="A116" s="1" t="s">
        <v>1021</v>
      </c>
    </row>
    <row r="117" spans="1:1">
      <c r="A117" s="1" t="s">
        <v>1022</v>
      </c>
    </row>
    <row r="118" spans="1:1">
      <c r="A118" s="1" t="s">
        <v>1023</v>
      </c>
    </row>
    <row r="120" spans="1:1">
      <c r="A120" s="1" t="s">
        <v>1024</v>
      </c>
    </row>
    <row r="121" spans="1:1">
      <c r="A121" s="1" t="s">
        <v>1018</v>
      </c>
    </row>
    <row r="122" spans="1:1">
      <c r="A122" s="1" t="s">
        <v>1025</v>
      </c>
    </row>
    <row r="123" spans="1:1">
      <c r="A123" s="1" t="s">
        <v>1019</v>
      </c>
    </row>
    <row r="124" spans="1:1">
      <c r="A124" s="1" t="s">
        <v>1026</v>
      </c>
    </row>
    <row r="125" spans="1:1">
      <c r="A125" s="1" t="s">
        <v>1027</v>
      </c>
    </row>
    <row r="126" spans="1:1">
      <c r="A126" s="1" t="s">
        <v>1028</v>
      </c>
    </row>
    <row r="128" spans="1:1" ht="17.100000000000001" customHeight="1">
      <c r="A128" s="3" t="s">
        <v>94</v>
      </c>
    </row>
    <row r="129" spans="1:1">
      <c r="A129" s="1" t="s">
        <v>1029</v>
      </c>
    </row>
    <row r="130" spans="1:1">
      <c r="A130" s="1" t="s">
        <v>1038</v>
      </c>
    </row>
    <row r="131" spans="1:1">
      <c r="A131" s="1" t="s">
        <v>1030</v>
      </c>
    </row>
    <row r="132" spans="1:1">
      <c r="A132" s="1" t="s">
        <v>1031</v>
      </c>
    </row>
    <row r="133" spans="1:1">
      <c r="A133" s="1" t="s">
        <v>1032</v>
      </c>
    </row>
    <row r="135" spans="1:1">
      <c r="A135" s="1" t="s">
        <v>1033</v>
      </c>
    </row>
    <row r="136" spans="1:1">
      <c r="A136" s="1" t="s">
        <v>1034</v>
      </c>
    </row>
    <row r="139" spans="1:1">
      <c r="A139" s="658" t="s">
        <v>868</v>
      </c>
    </row>
    <row r="140" spans="1:1">
      <c r="A140" s="22" t="s">
        <v>1035</v>
      </c>
    </row>
    <row r="141" spans="1:1">
      <c r="A141" s="659" t="s">
        <v>1036</v>
      </c>
    </row>
    <row r="142" spans="1:1">
      <c r="A142" s="659" t="s">
        <v>1037</v>
      </c>
    </row>
  </sheetData>
  <mergeCells count="2">
    <mergeCell ref="A95:A96"/>
    <mergeCell ref="B94:B95"/>
  </mergeCells>
  <pageMargins left="0.78740157480314965" right="0.39370078740157483" top="0.78740157480314965" bottom="0.78740157480314965" header="0.31496062992125984" footer="0.31496062992125984"/>
  <pageSetup paperSize="9" orientation="portrait" horizontalDpi="0" verticalDpi="0" r:id="rId1"/>
  <headerFooter>
    <oddHeader>&amp;R&amp;"MetaNormalLF-Roman,Standard"&amp;8Teil 2</oddHeader>
    <oddFooter>&amp;L&amp;"MetaNormalLF-Roman,Standard"&amp;8Statistisches Bundesamt, Umweltnutzung und Wirtschaft, Tabellenband, 2013</oddFooter>
  </headerFooter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52225" r:id="rId4">
          <objectPr defaultSize="0" autoPict="0" r:id="rId5">
            <anchor moveWithCells="1">
              <from>
                <xdr:col>2</xdr:col>
                <xdr:colOff>0</xdr:colOff>
                <xdr:row>5</xdr:row>
                <xdr:rowOff>142875</xdr:rowOff>
              </from>
              <to>
                <xdr:col>4</xdr:col>
                <xdr:colOff>0</xdr:colOff>
                <xdr:row>9</xdr:row>
                <xdr:rowOff>152400</xdr:rowOff>
              </to>
            </anchor>
          </objectPr>
        </oleObject>
      </mc:Choice>
      <mc:Fallback>
        <oleObject progId="AcroExch.Document.7" dvAspect="DVASPECT_ICON" shapeId="5222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5"/>
  <sheetViews>
    <sheetView workbookViewId="0"/>
  </sheetViews>
  <sheetFormatPr baseColWidth="10" defaultRowHeight="12.75"/>
  <cols>
    <col min="1" max="1" width="40.7109375" style="619" customWidth="1"/>
    <col min="2" max="2" width="1.7109375" style="619" customWidth="1"/>
    <col min="3" max="3" width="70.7109375" style="619" customWidth="1"/>
    <col min="4" max="16384" width="11.42578125" style="619"/>
  </cols>
  <sheetData>
    <row r="1" spans="1:3" ht="15">
      <c r="A1" s="660" t="s">
        <v>931</v>
      </c>
    </row>
    <row r="3" spans="1:3">
      <c r="A3" s="661" t="s">
        <v>1039</v>
      </c>
      <c r="C3" s="619" t="s">
        <v>1040</v>
      </c>
    </row>
    <row r="5" spans="1:3">
      <c r="A5" s="661" t="s">
        <v>1041</v>
      </c>
      <c r="C5" s="619" t="s">
        <v>1042</v>
      </c>
    </row>
    <row r="6" spans="1:3">
      <c r="C6" s="619" t="s">
        <v>1043</v>
      </c>
    </row>
    <row r="7" spans="1:3">
      <c r="C7" s="619" t="s">
        <v>1044</v>
      </c>
    </row>
    <row r="9" spans="1:3">
      <c r="A9" s="661" t="s">
        <v>1045</v>
      </c>
      <c r="C9" s="619" t="s">
        <v>1046</v>
      </c>
    </row>
    <row r="10" spans="1:3">
      <c r="C10" s="619" t="s">
        <v>1047</v>
      </c>
    </row>
    <row r="12" spans="1:3">
      <c r="A12" s="661" t="s">
        <v>1048</v>
      </c>
      <c r="C12" s="619" t="s">
        <v>1049</v>
      </c>
    </row>
    <row r="13" spans="1:3">
      <c r="A13" s="661"/>
      <c r="C13" s="619" t="s">
        <v>1050</v>
      </c>
    </row>
    <row r="15" spans="1:3">
      <c r="A15" s="661" t="s">
        <v>1051</v>
      </c>
      <c r="C15" s="619" t="s">
        <v>1052</v>
      </c>
    </row>
    <row r="16" spans="1:3">
      <c r="C16" s="619" t="s">
        <v>1053</v>
      </c>
    </row>
    <row r="17" spans="1:3">
      <c r="C17" s="619" t="s">
        <v>1054</v>
      </c>
    </row>
    <row r="19" spans="1:3">
      <c r="A19" s="661" t="s">
        <v>1055</v>
      </c>
      <c r="C19" s="619" t="s">
        <v>1056</v>
      </c>
    </row>
    <row r="20" spans="1:3">
      <c r="A20" s="661"/>
      <c r="C20" s="619" t="s">
        <v>1057</v>
      </c>
    </row>
    <row r="22" spans="1:3">
      <c r="A22" s="661" t="s">
        <v>148</v>
      </c>
      <c r="C22" s="619" t="s">
        <v>1058</v>
      </c>
    </row>
    <row r="23" spans="1:3">
      <c r="C23" s="619" t="s">
        <v>1059</v>
      </c>
    </row>
    <row r="24" spans="1:3">
      <c r="C24" s="619" t="s">
        <v>1060</v>
      </c>
    </row>
    <row r="25" spans="1:3">
      <c r="C25" s="619" t="s">
        <v>1061</v>
      </c>
    </row>
    <row r="26" spans="1:3">
      <c r="C26" s="619" t="s">
        <v>1062</v>
      </c>
    </row>
    <row r="27" spans="1:3">
      <c r="C27" s="619" t="s">
        <v>1063</v>
      </c>
    </row>
    <row r="29" spans="1:3">
      <c r="A29" s="661" t="s">
        <v>1064</v>
      </c>
      <c r="C29" s="619" t="s">
        <v>1065</v>
      </c>
    </row>
    <row r="30" spans="1:3">
      <c r="C30" s="619" t="s">
        <v>1066</v>
      </c>
    </row>
    <row r="31" spans="1:3">
      <c r="C31" s="619" t="s">
        <v>1067</v>
      </c>
    </row>
    <row r="32" spans="1:3">
      <c r="C32" s="619" t="s">
        <v>1068</v>
      </c>
    </row>
    <row r="33" spans="1:3">
      <c r="C33" s="619" t="s">
        <v>1069</v>
      </c>
    </row>
    <row r="34" spans="1:3">
      <c r="C34" s="619" t="s">
        <v>1070</v>
      </c>
    </row>
    <row r="35" spans="1:3">
      <c r="C35" s="619" t="s">
        <v>1071</v>
      </c>
    </row>
    <row r="36" spans="1:3">
      <c r="C36" s="662" t="s">
        <v>1072</v>
      </c>
    </row>
    <row r="38" spans="1:3">
      <c r="A38" s="661" t="s">
        <v>161</v>
      </c>
      <c r="C38" s="619" t="s">
        <v>1073</v>
      </c>
    </row>
    <row r="39" spans="1:3">
      <c r="C39" s="619" t="s">
        <v>1074</v>
      </c>
    </row>
    <row r="40" spans="1:3">
      <c r="C40" s="619" t="s">
        <v>1075</v>
      </c>
    </row>
    <row r="41" spans="1:3">
      <c r="C41" s="619" t="s">
        <v>1076</v>
      </c>
    </row>
    <row r="43" spans="1:3">
      <c r="A43" s="661" t="s">
        <v>1077</v>
      </c>
      <c r="C43" s="619" t="s">
        <v>1078</v>
      </c>
    </row>
    <row r="44" spans="1:3">
      <c r="C44" s="619" t="s">
        <v>1079</v>
      </c>
    </row>
    <row r="46" spans="1:3">
      <c r="A46" s="661" t="s">
        <v>620</v>
      </c>
      <c r="C46" s="619" t="s">
        <v>1080</v>
      </c>
    </row>
    <row r="47" spans="1:3">
      <c r="C47" s="619" t="s">
        <v>1081</v>
      </c>
    </row>
    <row r="48" spans="1:3">
      <c r="C48" s="619" t="s">
        <v>1082</v>
      </c>
    </row>
    <row r="49" spans="1:3">
      <c r="C49" s="619" t="s">
        <v>1083</v>
      </c>
    </row>
    <row r="50" spans="1:3">
      <c r="C50" s="619" t="s">
        <v>1084</v>
      </c>
    </row>
    <row r="51" spans="1:3">
      <c r="C51" s="663" t="s">
        <v>1085</v>
      </c>
    </row>
    <row r="52" spans="1:3">
      <c r="C52" s="619" t="s">
        <v>1086</v>
      </c>
    </row>
    <row r="54" spans="1:3">
      <c r="A54" s="661" t="s">
        <v>276</v>
      </c>
      <c r="C54" s="619" t="s">
        <v>1087</v>
      </c>
    </row>
    <row r="55" spans="1:3">
      <c r="C55" s="619" t="s">
        <v>1088</v>
      </c>
    </row>
    <row r="56" spans="1:3">
      <c r="C56" s="619" t="s">
        <v>1089</v>
      </c>
    </row>
    <row r="57" spans="1:3">
      <c r="C57" s="619" t="s">
        <v>1090</v>
      </c>
    </row>
    <row r="58" spans="1:3">
      <c r="C58" s="619" t="s">
        <v>1091</v>
      </c>
    </row>
    <row r="59" spans="1:3">
      <c r="C59" s="619" t="s">
        <v>1092</v>
      </c>
    </row>
    <row r="61" spans="1:3">
      <c r="A61" s="661" t="s">
        <v>861</v>
      </c>
      <c r="C61" s="619" t="s">
        <v>1093</v>
      </c>
    </row>
    <row r="62" spans="1:3">
      <c r="C62" s="619" t="s">
        <v>1094</v>
      </c>
    </row>
    <row r="63" spans="1:3">
      <c r="C63" s="619" t="s">
        <v>1095</v>
      </c>
    </row>
    <row r="64" spans="1:3">
      <c r="C64" s="619" t="s">
        <v>1096</v>
      </c>
    </row>
    <row r="65" spans="1:3">
      <c r="C65" s="619" t="s">
        <v>1097</v>
      </c>
    </row>
    <row r="67" spans="1:3">
      <c r="A67" s="661" t="s">
        <v>1098</v>
      </c>
      <c r="C67" s="619" t="s">
        <v>1099</v>
      </c>
    </row>
    <row r="68" spans="1:3">
      <c r="C68" s="619" t="s">
        <v>1100</v>
      </c>
    </row>
    <row r="69" spans="1:3">
      <c r="C69" s="619" t="s">
        <v>1101</v>
      </c>
    </row>
    <row r="70" spans="1:3">
      <c r="C70" s="619" t="s">
        <v>1102</v>
      </c>
    </row>
    <row r="71" spans="1:3">
      <c r="C71" s="619" t="s">
        <v>1103</v>
      </c>
    </row>
    <row r="72" spans="1:3">
      <c r="C72" s="619" t="s">
        <v>1104</v>
      </c>
    </row>
    <row r="74" spans="1:3">
      <c r="A74" s="661" t="s">
        <v>1105</v>
      </c>
      <c r="C74" s="619" t="s">
        <v>1106</v>
      </c>
    </row>
    <row r="75" spans="1:3">
      <c r="C75" s="619" t="s">
        <v>1107</v>
      </c>
    </row>
    <row r="77" spans="1:3">
      <c r="A77" s="661" t="s">
        <v>1108</v>
      </c>
      <c r="C77" s="619" t="s">
        <v>1109</v>
      </c>
    </row>
    <row r="78" spans="1:3">
      <c r="C78" s="619" t="s">
        <v>1110</v>
      </c>
    </row>
    <row r="79" spans="1:3">
      <c r="C79" s="664" t="s">
        <v>1111</v>
      </c>
    </row>
    <row r="80" spans="1:3">
      <c r="C80" s="664" t="s">
        <v>1112</v>
      </c>
    </row>
    <row r="81" spans="1:3">
      <c r="C81" s="664" t="s">
        <v>1113</v>
      </c>
    </row>
    <row r="82" spans="1:3">
      <c r="C82" s="664" t="s">
        <v>1114</v>
      </c>
    </row>
    <row r="84" spans="1:3">
      <c r="A84" s="661" t="s">
        <v>865</v>
      </c>
      <c r="C84" s="619" t="s">
        <v>1115</v>
      </c>
    </row>
    <row r="85" spans="1:3">
      <c r="C85" s="619" t="s">
        <v>1116</v>
      </c>
    </row>
    <row r="86" spans="1:3">
      <c r="C86" s="619" t="s">
        <v>1117</v>
      </c>
    </row>
    <row r="87" spans="1:3">
      <c r="C87" s="619" t="s">
        <v>1118</v>
      </c>
    </row>
    <row r="89" spans="1:3">
      <c r="A89" s="661" t="s">
        <v>1119</v>
      </c>
      <c r="C89" s="619" t="s">
        <v>1120</v>
      </c>
    </row>
    <row r="91" spans="1:3">
      <c r="A91" s="661" t="s">
        <v>1121</v>
      </c>
      <c r="C91" s="619" t="s">
        <v>1122</v>
      </c>
    </row>
    <row r="92" spans="1:3">
      <c r="C92" s="619" t="s">
        <v>1123</v>
      </c>
    </row>
    <row r="93" spans="1:3">
      <c r="C93" s="619" t="s">
        <v>1124</v>
      </c>
    </row>
    <row r="94" spans="1:3">
      <c r="C94" s="619" t="s">
        <v>1125</v>
      </c>
    </row>
    <row r="96" spans="1:3">
      <c r="A96" s="661" t="s">
        <v>722</v>
      </c>
      <c r="C96" s="619" t="s">
        <v>1126</v>
      </c>
    </row>
    <row r="97" spans="1:3">
      <c r="A97" s="661"/>
      <c r="C97" s="619" t="s">
        <v>1127</v>
      </c>
    </row>
    <row r="98" spans="1:3">
      <c r="A98" s="661"/>
      <c r="C98" s="619" t="s">
        <v>1128</v>
      </c>
    </row>
    <row r="99" spans="1:3">
      <c r="A99" s="661"/>
      <c r="C99" s="619" t="s">
        <v>1129</v>
      </c>
    </row>
    <row r="100" spans="1:3">
      <c r="A100" s="661"/>
      <c r="C100" s="619" t="s">
        <v>1130</v>
      </c>
    </row>
    <row r="101" spans="1:3">
      <c r="A101" s="661"/>
      <c r="C101" s="619" t="s">
        <v>1131</v>
      </c>
    </row>
    <row r="102" spans="1:3">
      <c r="A102" s="661"/>
      <c r="C102" s="619" t="s">
        <v>1132</v>
      </c>
    </row>
    <row r="104" spans="1:3">
      <c r="A104" s="661" t="s">
        <v>295</v>
      </c>
      <c r="C104" s="619" t="s">
        <v>1133</v>
      </c>
    </row>
    <row r="105" spans="1:3">
      <c r="C105" s="619" t="s">
        <v>1134</v>
      </c>
    </row>
    <row r="106" spans="1:3">
      <c r="C106" s="619" t="s">
        <v>1135</v>
      </c>
    </row>
    <row r="107" spans="1:3">
      <c r="A107" s="661"/>
      <c r="C107" s="619" t="s">
        <v>1136</v>
      </c>
    </row>
    <row r="108" spans="1:3">
      <c r="A108" s="661"/>
      <c r="C108" s="619" t="s">
        <v>1137</v>
      </c>
    </row>
    <row r="109" spans="1:3">
      <c r="A109" s="661"/>
      <c r="C109" s="619" t="s">
        <v>1138</v>
      </c>
    </row>
    <row r="111" spans="1:3">
      <c r="A111" s="661" t="s">
        <v>1139</v>
      </c>
      <c r="C111" s="619" t="s">
        <v>1140</v>
      </c>
    </row>
    <row r="112" spans="1:3">
      <c r="C112" s="619" t="s">
        <v>1141</v>
      </c>
    </row>
    <row r="113" spans="3:3">
      <c r="C113" s="619" t="s">
        <v>1142</v>
      </c>
    </row>
    <row r="114" spans="3:3">
      <c r="C114" s="619" t="s">
        <v>1143</v>
      </c>
    </row>
    <row r="115" spans="3:3">
      <c r="C115" s="619" t="s">
        <v>1144</v>
      </c>
    </row>
  </sheetData>
  <hyperlinks>
    <hyperlink ref="C36" r:id="rId1"/>
  </hyperlinks>
  <pageMargins left="0.59055118110236227" right="0.39370078740157483" top="0.59055118110236227" bottom="0.59055118110236227" header="0.11811023622047245" footer="0.11811023622047245"/>
  <pageSetup paperSize="9" scale="80" orientation="portrait" horizontalDpi="0" verticalDpi="0" r:id="rId2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73"/>
  <sheetViews>
    <sheetView zoomScaleNormal="100" workbookViewId="0"/>
  </sheetViews>
  <sheetFormatPr baseColWidth="10" defaultRowHeight="12"/>
  <cols>
    <col min="1" max="1" width="4" style="273" customWidth="1"/>
    <col min="2" max="2" width="50.7109375" style="60" customWidth="1"/>
    <col min="3" max="3" width="11.140625" style="114" customWidth="1"/>
    <col min="4" max="4" width="8.140625" style="60" hidden="1" customWidth="1"/>
    <col min="5" max="6" width="8" style="60" hidden="1" customWidth="1"/>
    <col min="7" max="7" width="8.140625" style="60" hidden="1" customWidth="1"/>
    <col min="8" max="8" width="8.42578125" style="60" hidden="1" customWidth="1"/>
    <col min="9" max="15" width="8.7109375" style="60" customWidth="1"/>
    <col min="16" max="16" width="8.7109375" style="58" customWidth="1"/>
    <col min="17" max="17" width="9.7109375" style="60" customWidth="1"/>
    <col min="18" max="18" width="8.7109375" style="60" customWidth="1"/>
    <col min="19" max="20" width="9.7109375" style="60" customWidth="1"/>
    <col min="21" max="21" width="11.42578125" style="60"/>
    <col min="22" max="22" width="3.140625" style="60" customWidth="1"/>
    <col min="23" max="23" width="19" style="60" customWidth="1"/>
    <col min="24" max="16384" width="11.42578125" style="60"/>
  </cols>
  <sheetData>
    <row r="1" spans="1:21" ht="19.5" customHeight="1">
      <c r="A1" s="227" t="s">
        <v>1145</v>
      </c>
      <c r="B1" s="227"/>
      <c r="J1" s="227"/>
    </row>
    <row r="2" spans="1:21" ht="12" customHeight="1"/>
    <row r="3" spans="1:21" s="90" customFormat="1" ht="30" customHeight="1">
      <c r="A3" s="49" t="s">
        <v>895</v>
      </c>
      <c r="B3" s="303" t="s">
        <v>779</v>
      </c>
      <c r="C3" s="14" t="s">
        <v>143</v>
      </c>
      <c r="D3" s="14">
        <v>1995</v>
      </c>
      <c r="E3" s="14">
        <v>1996</v>
      </c>
      <c r="F3" s="14">
        <v>1997</v>
      </c>
      <c r="G3" s="14">
        <v>1998</v>
      </c>
      <c r="H3" s="14">
        <v>1999</v>
      </c>
      <c r="I3" s="14">
        <v>2000</v>
      </c>
      <c r="J3" s="14">
        <v>2001</v>
      </c>
      <c r="K3" s="14">
        <v>2002</v>
      </c>
      <c r="L3" s="14">
        <v>2003</v>
      </c>
      <c r="M3" s="14">
        <v>2004</v>
      </c>
      <c r="N3" s="14">
        <v>2005</v>
      </c>
      <c r="O3" s="141">
        <v>2006</v>
      </c>
      <c r="P3" s="141">
        <v>2007</v>
      </c>
      <c r="Q3" s="141">
        <v>2008</v>
      </c>
      <c r="R3" s="141">
        <v>2009</v>
      </c>
      <c r="S3" s="141">
        <v>2010</v>
      </c>
      <c r="T3" s="141">
        <v>2011</v>
      </c>
      <c r="U3" s="293"/>
    </row>
    <row r="4" spans="1:21" s="90" customFormat="1" ht="5.0999999999999996" customHeight="1">
      <c r="A4" s="289"/>
      <c r="B4" s="384"/>
      <c r="C4" s="328"/>
      <c r="D4" s="384"/>
      <c r="E4" s="384"/>
      <c r="F4" s="384"/>
      <c r="G4" s="384"/>
      <c r="H4" s="384"/>
      <c r="I4" s="384"/>
      <c r="J4" s="384"/>
      <c r="K4" s="384"/>
      <c r="L4" s="384"/>
      <c r="M4" s="384"/>
      <c r="N4" s="384"/>
      <c r="O4" s="384"/>
      <c r="P4" s="384"/>
      <c r="Q4" s="384"/>
      <c r="R4" s="384"/>
      <c r="S4" s="384"/>
      <c r="T4" s="384"/>
      <c r="U4" s="293"/>
    </row>
    <row r="5" spans="1:21" s="90" customFormat="1" ht="20.100000000000001" customHeight="1">
      <c r="A5" s="304"/>
      <c r="B5" s="340" t="s">
        <v>871</v>
      </c>
      <c r="C5" s="294"/>
      <c r="D5" s="296"/>
      <c r="E5" s="296"/>
      <c r="F5" s="296"/>
      <c r="G5" s="296"/>
      <c r="H5" s="296"/>
      <c r="I5" s="296"/>
      <c r="J5" s="296"/>
      <c r="K5" s="296"/>
      <c r="L5" s="296"/>
      <c r="M5" s="296"/>
      <c r="N5" s="296"/>
      <c r="O5" s="296"/>
      <c r="P5" s="296"/>
      <c r="Q5" s="296"/>
      <c r="R5" s="296"/>
      <c r="S5" s="296"/>
      <c r="T5" s="296"/>
      <c r="U5" s="296"/>
    </row>
    <row r="6" spans="1:21" ht="6" customHeight="1">
      <c r="A6" s="300"/>
      <c r="B6" s="58"/>
      <c r="C6" s="295"/>
      <c r="D6" s="58"/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</row>
    <row r="7" spans="1:21" ht="15" customHeight="1">
      <c r="A7" s="107">
        <v>1</v>
      </c>
      <c r="B7" s="352" t="s">
        <v>144</v>
      </c>
      <c r="C7" s="327" t="s">
        <v>855</v>
      </c>
      <c r="D7" s="341">
        <v>4327.8729999999996</v>
      </c>
      <c r="E7" s="341">
        <v>4156.8919999999998</v>
      </c>
      <c r="F7" s="341">
        <v>4089.0121885199997</v>
      </c>
      <c r="G7" s="341">
        <v>3864.89</v>
      </c>
      <c r="H7" s="341">
        <v>3853.6959999999999</v>
      </c>
      <c r="I7" s="665">
        <v>3792.631758</v>
      </c>
      <c r="J7" s="665">
        <v>3714.1940279999999</v>
      </c>
      <c r="K7" s="665">
        <v>3750.1950000000002</v>
      </c>
      <c r="L7" s="665">
        <v>3955.3748527225252</v>
      </c>
      <c r="M7" s="665">
        <v>4039.7360472838227</v>
      </c>
      <c r="N7" s="665">
        <v>4098.6668966173966</v>
      </c>
      <c r="O7" s="665">
        <v>4103.1260153036064</v>
      </c>
      <c r="P7" s="665">
        <v>4315.3199571290988</v>
      </c>
      <c r="Q7" s="665">
        <v>4123.0012272272998</v>
      </c>
      <c r="R7" s="665">
        <v>4035.947580653924</v>
      </c>
      <c r="S7" s="665">
        <v>4155.41</v>
      </c>
      <c r="T7" s="665">
        <v>4245.5640000000003</v>
      </c>
    </row>
    <row r="8" spans="1:21" ht="12.75" customHeight="1">
      <c r="A8" s="107">
        <v>2</v>
      </c>
      <c r="B8" s="353" t="s">
        <v>713</v>
      </c>
      <c r="C8" s="305" t="s">
        <v>855</v>
      </c>
      <c r="D8" s="342">
        <v>1595.3520000000001</v>
      </c>
      <c r="E8" s="342">
        <v>1434.3040000000001</v>
      </c>
      <c r="F8" s="342">
        <v>1391.29</v>
      </c>
      <c r="G8" s="342">
        <v>1234.202</v>
      </c>
      <c r="H8" s="342">
        <v>1193.595</v>
      </c>
      <c r="I8" s="666">
        <v>1011.795</v>
      </c>
      <c r="J8" s="666">
        <v>824.71600000000001</v>
      </c>
      <c r="K8" s="666">
        <v>790.29</v>
      </c>
      <c r="L8" s="666">
        <v>776.81100000000004</v>
      </c>
      <c r="M8" s="666">
        <v>783.63700800000004</v>
      </c>
      <c r="N8" s="666">
        <v>755.65347299999996</v>
      </c>
      <c r="O8" s="666">
        <v>641.21251500000005</v>
      </c>
      <c r="P8" s="666">
        <v>650.55916500000001</v>
      </c>
      <c r="Q8" s="666">
        <v>521.0024820000001</v>
      </c>
      <c r="R8" s="666">
        <v>414.57685599999996</v>
      </c>
      <c r="S8" s="666">
        <v>386.87099999999998</v>
      </c>
      <c r="T8" s="666">
        <v>361.31200000000001</v>
      </c>
    </row>
    <row r="9" spans="1:21" ht="12.75" customHeight="1">
      <c r="A9" s="107">
        <v>3</v>
      </c>
      <c r="B9" s="353" t="s">
        <v>714</v>
      </c>
      <c r="C9" s="305" t="s">
        <v>855</v>
      </c>
      <c r="D9" s="342">
        <v>1711.1569999999999</v>
      </c>
      <c r="E9" s="342">
        <v>1660.6089999999999</v>
      </c>
      <c r="F9" s="342">
        <v>1573.1590000000001</v>
      </c>
      <c r="G9" s="342">
        <v>1484.989</v>
      </c>
      <c r="H9" s="342">
        <v>1453.288</v>
      </c>
      <c r="I9" s="666">
        <v>1527.5820000000001</v>
      </c>
      <c r="J9" s="666">
        <v>1611.838</v>
      </c>
      <c r="K9" s="666">
        <v>1653.376</v>
      </c>
      <c r="L9" s="666">
        <v>1640.751</v>
      </c>
      <c r="M9" s="666">
        <v>1659.9320910000001</v>
      </c>
      <c r="N9" s="666">
        <v>1610.6493159999998</v>
      </c>
      <c r="O9" s="666">
        <v>1590.663247</v>
      </c>
      <c r="P9" s="666">
        <v>1627.6499980000001</v>
      </c>
      <c r="Q9" s="666">
        <v>1576.4144960000001</v>
      </c>
      <c r="R9" s="666">
        <v>1528.7129999999997</v>
      </c>
      <c r="S9" s="666">
        <v>1534.7909999999999</v>
      </c>
      <c r="T9" s="666">
        <v>1595.2249999999999</v>
      </c>
    </row>
    <row r="10" spans="1:21" ht="12.75" customHeight="1">
      <c r="A10" s="107">
        <v>4</v>
      </c>
      <c r="B10" s="353" t="s">
        <v>862</v>
      </c>
      <c r="C10" s="305" t="s">
        <v>855</v>
      </c>
      <c r="D10" s="342">
        <v>125.494</v>
      </c>
      <c r="E10" s="342">
        <v>120.91500000000001</v>
      </c>
      <c r="F10" s="342">
        <v>119.69799999999999</v>
      </c>
      <c r="G10" s="342">
        <v>123.128</v>
      </c>
      <c r="H10" s="342">
        <v>116.173</v>
      </c>
      <c r="I10" s="666">
        <v>131.27099999999999</v>
      </c>
      <c r="J10" s="666">
        <v>139.749</v>
      </c>
      <c r="K10" s="666">
        <v>151.78399999999999</v>
      </c>
      <c r="L10" s="666">
        <v>157.501</v>
      </c>
      <c r="M10" s="666">
        <v>151.07499999999999</v>
      </c>
      <c r="N10" s="666">
        <v>153.45099999999999</v>
      </c>
      <c r="O10" s="666">
        <v>150.887</v>
      </c>
      <c r="P10" s="666">
        <v>146.495</v>
      </c>
      <c r="Q10" s="666">
        <v>131.119</v>
      </c>
      <c r="R10" s="666">
        <v>119.158</v>
      </c>
      <c r="S10" s="666">
        <v>106.905</v>
      </c>
      <c r="T10" s="666">
        <v>111.85599999999999</v>
      </c>
    </row>
    <row r="11" spans="1:21" ht="12.75" customHeight="1">
      <c r="A11" s="107">
        <v>5</v>
      </c>
      <c r="B11" s="353" t="s">
        <v>909</v>
      </c>
      <c r="C11" s="305" t="s">
        <v>855</v>
      </c>
      <c r="D11" s="342">
        <v>606.82399999999996</v>
      </c>
      <c r="E11" s="342">
        <v>657.15700000000004</v>
      </c>
      <c r="F11" s="342">
        <v>646.01800000000003</v>
      </c>
      <c r="G11" s="342">
        <v>631.197</v>
      </c>
      <c r="H11" s="342">
        <v>674.2</v>
      </c>
      <c r="I11" s="666">
        <v>637.64</v>
      </c>
      <c r="J11" s="666">
        <v>643.70100000000002</v>
      </c>
      <c r="K11" s="666">
        <v>642.01900000000001</v>
      </c>
      <c r="L11" s="666">
        <v>668.31799999999998</v>
      </c>
      <c r="M11" s="666">
        <v>618.44000000000005</v>
      </c>
      <c r="N11" s="666">
        <v>587.61427038557963</v>
      </c>
      <c r="O11" s="666">
        <v>610.67181497509205</v>
      </c>
      <c r="P11" s="666">
        <v>604.43435585212842</v>
      </c>
      <c r="Q11" s="666">
        <v>536.77418577305173</v>
      </c>
      <c r="R11" s="666">
        <v>533.63293504370495</v>
      </c>
      <c r="S11" s="666">
        <v>451.69099999999997</v>
      </c>
      <c r="T11" s="666">
        <v>446.65199999999999</v>
      </c>
    </row>
    <row r="12" spans="1:21" ht="12.75" customHeight="1">
      <c r="A12" s="107">
        <v>6</v>
      </c>
      <c r="B12" s="353" t="s">
        <v>910</v>
      </c>
      <c r="C12" s="305" t="s">
        <v>855</v>
      </c>
      <c r="D12" s="342">
        <v>274.70388399999996</v>
      </c>
      <c r="E12" s="342">
        <v>269.80944799999997</v>
      </c>
      <c r="F12" s="342">
        <v>344.45692400000001</v>
      </c>
      <c r="G12" s="342">
        <v>379.18690400000003</v>
      </c>
      <c r="H12" s="342">
        <v>403.39531199999999</v>
      </c>
      <c r="I12" s="666">
        <v>416.583912</v>
      </c>
      <c r="J12" s="666">
        <v>432.23438399999998</v>
      </c>
      <c r="K12" s="666">
        <v>455.47562800000003</v>
      </c>
      <c r="L12" s="666">
        <v>560.83354122252558</v>
      </c>
      <c r="M12" s="666">
        <v>650.12611928382262</v>
      </c>
      <c r="N12" s="666">
        <v>769.37759923181682</v>
      </c>
      <c r="O12" s="666">
        <v>938.56311322851423</v>
      </c>
      <c r="P12" s="666">
        <v>1116.5337201629695</v>
      </c>
      <c r="Q12" s="666">
        <v>1147.0243944542481</v>
      </c>
      <c r="R12" s="666">
        <v>1208.4050381102193</v>
      </c>
      <c r="S12" s="666">
        <v>1421.2660000000001</v>
      </c>
      <c r="T12" s="666">
        <v>1463.0930000000003</v>
      </c>
    </row>
    <row r="13" spans="1:21" ht="12.75" customHeight="1">
      <c r="A13" s="107">
        <v>7</v>
      </c>
      <c r="B13" s="353" t="s">
        <v>911</v>
      </c>
      <c r="C13" s="305" t="s">
        <v>855</v>
      </c>
      <c r="D13" s="342">
        <v>14.36092</v>
      </c>
      <c r="E13" s="342">
        <v>14.097147999999999</v>
      </c>
      <c r="F13" s="342">
        <v>14.36092</v>
      </c>
      <c r="G13" s="342">
        <v>12.16282</v>
      </c>
      <c r="H13" s="342">
        <v>13.012752000000001</v>
      </c>
      <c r="I13" s="666">
        <v>67.789404000000005</v>
      </c>
      <c r="J13" s="666">
        <v>61.927804000000002</v>
      </c>
      <c r="K13" s="666">
        <v>57.238523999999998</v>
      </c>
      <c r="L13" s="666">
        <v>151.16031150000001</v>
      </c>
      <c r="M13" s="666">
        <v>176.52582900000002</v>
      </c>
      <c r="N13" s="666">
        <v>221.92123799999999</v>
      </c>
      <c r="O13" s="666">
        <v>171.12832510000001</v>
      </c>
      <c r="P13" s="666">
        <v>169.64771811399999</v>
      </c>
      <c r="Q13" s="666">
        <v>210.66666900000004</v>
      </c>
      <c r="R13" s="666">
        <v>231.46175149999999</v>
      </c>
      <c r="S13" s="666">
        <v>253.887</v>
      </c>
      <c r="T13" s="666">
        <v>267.42699999999996</v>
      </c>
    </row>
    <row r="14" spans="1:21" ht="6" customHeight="1">
      <c r="A14" s="300"/>
      <c r="B14" s="78"/>
      <c r="C14" s="305"/>
      <c r="D14" s="342"/>
      <c r="E14" s="342"/>
      <c r="F14" s="342"/>
      <c r="G14" s="342"/>
      <c r="H14" s="342"/>
      <c r="I14" s="666"/>
      <c r="J14" s="666"/>
      <c r="K14" s="666"/>
      <c r="L14" s="666"/>
      <c r="M14" s="666"/>
      <c r="N14" s="666"/>
      <c r="O14" s="666"/>
      <c r="P14" s="666"/>
      <c r="Q14" s="667"/>
      <c r="R14" s="667"/>
      <c r="S14" s="667"/>
      <c r="T14" s="667"/>
    </row>
    <row r="15" spans="1:21" ht="15" customHeight="1">
      <c r="A15" s="107">
        <v>8</v>
      </c>
      <c r="B15" s="352" t="s">
        <v>145</v>
      </c>
      <c r="C15" s="327" t="s">
        <v>855</v>
      </c>
      <c r="D15" s="341">
        <v>10818.955</v>
      </c>
      <c r="E15" s="341">
        <v>11484.362999999999</v>
      </c>
      <c r="F15" s="341">
        <v>11599.934999999999</v>
      </c>
      <c r="G15" s="341">
        <v>11795.626</v>
      </c>
      <c r="H15" s="341">
        <v>11652.776</v>
      </c>
      <c r="I15" s="665">
        <v>11904.074000000001</v>
      </c>
      <c r="J15" s="665">
        <v>12178.552</v>
      </c>
      <c r="K15" s="665">
        <v>11876.968999999999</v>
      </c>
      <c r="L15" s="665">
        <v>12173.993</v>
      </c>
      <c r="M15" s="665">
        <v>12549.685416411001</v>
      </c>
      <c r="N15" s="665">
        <v>12748.364554558631</v>
      </c>
      <c r="O15" s="665">
        <v>12974.736973439562</v>
      </c>
      <c r="P15" s="665">
        <v>11946.484795206159</v>
      </c>
      <c r="Q15" s="665">
        <v>12315.150885621535</v>
      </c>
      <c r="R15" s="665">
        <v>11407.534980735178</v>
      </c>
      <c r="S15" s="665">
        <v>11875.996999999999</v>
      </c>
      <c r="T15" s="665">
        <v>11204.766</v>
      </c>
    </row>
    <row r="16" spans="1:21" s="90" customFormat="1" ht="15" customHeight="1">
      <c r="A16" s="107"/>
      <c r="B16" s="354" t="s">
        <v>146</v>
      </c>
      <c r="C16" s="323"/>
      <c r="D16" s="394"/>
      <c r="E16" s="394"/>
      <c r="F16" s="394"/>
      <c r="G16" s="394"/>
      <c r="H16" s="394"/>
      <c r="I16" s="668"/>
      <c r="J16" s="668"/>
      <c r="K16" s="668"/>
      <c r="L16" s="668"/>
      <c r="M16" s="668"/>
      <c r="N16" s="668"/>
      <c r="O16" s="668"/>
      <c r="P16" s="668"/>
      <c r="Q16" s="669"/>
      <c r="R16" s="669"/>
      <c r="S16" s="669"/>
      <c r="T16" s="669"/>
    </row>
    <row r="17" spans="1:21" ht="12.75" customHeight="1">
      <c r="A17" s="107">
        <v>9</v>
      </c>
      <c r="B17" s="353" t="s">
        <v>912</v>
      </c>
      <c r="C17" s="305" t="s">
        <v>855</v>
      </c>
      <c r="D17" s="342">
        <v>4295.2370000000001</v>
      </c>
      <c r="E17" s="342">
        <v>4393.8900000000003</v>
      </c>
      <c r="F17" s="342">
        <v>4224.2740000000003</v>
      </c>
      <c r="G17" s="342">
        <v>4659.3100000000004</v>
      </c>
      <c r="H17" s="342">
        <v>4428.7330000000002</v>
      </c>
      <c r="I17" s="666">
        <v>4429.9679999999998</v>
      </c>
      <c r="J17" s="666">
        <v>4481.4889999999996</v>
      </c>
      <c r="K17" s="666">
        <v>4476.4350000000004</v>
      </c>
      <c r="L17" s="666">
        <v>4549.2250000000004</v>
      </c>
      <c r="M17" s="666">
        <v>4727.6469999999999</v>
      </c>
      <c r="N17" s="666">
        <v>4823.7479999999996</v>
      </c>
      <c r="O17" s="666">
        <v>4707.4949999999999</v>
      </c>
      <c r="P17" s="666">
        <v>4582.3</v>
      </c>
      <c r="Q17" s="666">
        <v>4515.2250000000004</v>
      </c>
      <c r="R17" s="666">
        <v>4172.1270000000004</v>
      </c>
      <c r="S17" s="666">
        <v>3963.011</v>
      </c>
      <c r="T17" s="666">
        <v>3854.1970000000001</v>
      </c>
    </row>
    <row r="18" spans="1:21" ht="12.75" customHeight="1">
      <c r="A18" s="107">
        <v>10</v>
      </c>
      <c r="B18" s="353" t="s">
        <v>715</v>
      </c>
      <c r="C18" s="305" t="s">
        <v>855</v>
      </c>
      <c r="D18" s="342">
        <v>2634.4369999999999</v>
      </c>
      <c r="E18" s="342">
        <v>2634.4369999999999</v>
      </c>
      <c r="F18" s="342">
        <v>2566.998</v>
      </c>
      <c r="G18" s="342">
        <v>2510.8890000000001</v>
      </c>
      <c r="H18" s="342">
        <v>2639.134</v>
      </c>
      <c r="I18" s="666">
        <v>2675.6990000000001</v>
      </c>
      <c r="J18" s="666">
        <v>2663.3220000000001</v>
      </c>
      <c r="K18" s="666">
        <v>2764.65</v>
      </c>
      <c r="L18" s="666">
        <v>2946.7260000000001</v>
      </c>
      <c r="M18" s="666">
        <v>3165.9929999999999</v>
      </c>
      <c r="N18" s="666">
        <v>3310.9165625586311</v>
      </c>
      <c r="O18" s="666">
        <v>3272.2604314395603</v>
      </c>
      <c r="P18" s="666">
        <v>3045.6548642061593</v>
      </c>
      <c r="Q18" s="666">
        <v>3191.8991286215341</v>
      </c>
      <c r="R18" s="666">
        <v>3082.8035627351769</v>
      </c>
      <c r="S18" s="666">
        <v>3306.808</v>
      </c>
      <c r="T18" s="666">
        <v>3153.962</v>
      </c>
    </row>
    <row r="19" spans="1:21" ht="12.75" customHeight="1">
      <c r="A19" s="107">
        <v>11</v>
      </c>
      <c r="B19" s="353" t="s">
        <v>913</v>
      </c>
      <c r="C19" s="305" t="s">
        <v>855</v>
      </c>
      <c r="D19" s="342">
        <v>397.03500000000003</v>
      </c>
      <c r="E19" s="342">
        <v>431.209</v>
      </c>
      <c r="F19" s="342">
        <v>545.15099999999995</v>
      </c>
      <c r="G19" s="342">
        <v>614.81500000000005</v>
      </c>
      <c r="H19" s="342">
        <v>673.72799999999995</v>
      </c>
      <c r="I19" s="666">
        <v>740.31600000000003</v>
      </c>
      <c r="J19" s="666">
        <v>888.37699999999995</v>
      </c>
      <c r="K19" s="666">
        <v>896.53200000000004</v>
      </c>
      <c r="L19" s="666">
        <v>979.04899999999998</v>
      </c>
      <c r="M19" s="666">
        <v>1049.8784800000001</v>
      </c>
      <c r="N19" s="666">
        <v>993.52347999999995</v>
      </c>
      <c r="O19" s="666">
        <v>1186.8153749999999</v>
      </c>
      <c r="P19" s="666">
        <v>1230.9101910000002</v>
      </c>
      <c r="Q19" s="666">
        <v>1200.499329</v>
      </c>
      <c r="R19" s="666">
        <v>1013.1621749999999</v>
      </c>
      <c r="S19" s="666">
        <v>1204.076</v>
      </c>
      <c r="T19" s="666">
        <v>1281.385</v>
      </c>
    </row>
    <row r="20" spans="1:21" ht="6" customHeight="1">
      <c r="A20" s="300"/>
      <c r="B20" s="326"/>
      <c r="C20" s="305"/>
      <c r="D20" s="342"/>
      <c r="E20" s="342"/>
      <c r="F20" s="342"/>
      <c r="G20" s="342"/>
      <c r="H20" s="342"/>
      <c r="I20" s="666"/>
      <c r="J20" s="666"/>
      <c r="K20" s="666"/>
      <c r="L20" s="666"/>
      <c r="M20" s="666"/>
      <c r="N20" s="666"/>
      <c r="O20" s="666"/>
      <c r="P20" s="666"/>
      <c r="Q20" s="667"/>
      <c r="R20" s="667"/>
      <c r="S20" s="667"/>
      <c r="T20" s="667"/>
    </row>
    <row r="21" spans="1:21" s="3" customFormat="1" ht="15" customHeight="1">
      <c r="A21" s="107">
        <v>12</v>
      </c>
      <c r="B21" s="355" t="s">
        <v>147</v>
      </c>
      <c r="C21" s="327" t="s">
        <v>855</v>
      </c>
      <c r="D21" s="341">
        <v>14268.972</v>
      </c>
      <c r="E21" s="341">
        <v>14745.937</v>
      </c>
      <c r="F21" s="341">
        <v>14613.92818852</v>
      </c>
      <c r="G21" s="341">
        <v>14520.569</v>
      </c>
      <c r="H21" s="341">
        <v>14323.277</v>
      </c>
      <c r="I21" s="665">
        <v>14400.802141999999</v>
      </c>
      <c r="J21" s="665">
        <v>14678.626196000001</v>
      </c>
      <c r="K21" s="665">
        <v>14427.36</v>
      </c>
      <c r="L21" s="665">
        <v>14600.075852722526</v>
      </c>
      <c r="M21" s="665">
        <v>14591.341140094824</v>
      </c>
      <c r="N21" s="665">
        <v>14558.358320242451</v>
      </c>
      <c r="O21" s="665">
        <v>14836.793684916312</v>
      </c>
      <c r="P21" s="665">
        <v>14196.87369608583</v>
      </c>
      <c r="Q21" s="665">
        <v>14379.686386625039</v>
      </c>
      <c r="R21" s="665">
        <v>13530.865939897401</v>
      </c>
      <c r="S21" s="665">
        <v>14216.755999999999</v>
      </c>
      <c r="T21" s="665">
        <v>13609.762000000001</v>
      </c>
      <c r="U21" s="1"/>
    </row>
    <row r="22" spans="1:21" ht="6" customHeight="1">
      <c r="A22" s="300"/>
      <c r="B22" s="78"/>
      <c r="C22" s="305"/>
      <c r="D22" s="342"/>
      <c r="E22" s="342"/>
      <c r="F22" s="342"/>
      <c r="G22" s="342"/>
      <c r="H22" s="342"/>
      <c r="I22" s="666"/>
      <c r="J22" s="666"/>
      <c r="K22" s="666"/>
      <c r="L22" s="666"/>
      <c r="M22" s="666"/>
      <c r="N22" s="666"/>
      <c r="O22" s="666"/>
      <c r="P22" s="666"/>
      <c r="Q22" s="667"/>
      <c r="R22" s="667"/>
      <c r="S22" s="667"/>
      <c r="T22" s="667"/>
    </row>
    <row r="23" spans="1:21" ht="15" customHeight="1">
      <c r="A23" s="107">
        <v>13</v>
      </c>
      <c r="B23" s="352" t="s">
        <v>148</v>
      </c>
      <c r="C23" s="327" t="s">
        <v>855</v>
      </c>
      <c r="D23" s="341">
        <f t="shared" ref="D23:O23" si="0">SUM(D24:D28)</f>
        <v>9322.1970000000001</v>
      </c>
      <c r="E23" s="341">
        <f t="shared" si="0"/>
        <v>9686.4809999999998</v>
      </c>
      <c r="F23" s="341">
        <f t="shared" si="0"/>
        <v>9534.9130000000005</v>
      </c>
      <c r="G23" s="341">
        <f t="shared" si="0"/>
        <v>9457.6290000000008</v>
      </c>
      <c r="H23" s="341">
        <f t="shared" si="0"/>
        <v>9300.0709999999999</v>
      </c>
      <c r="I23" s="665">
        <f t="shared" si="0"/>
        <v>9234.5759939999989</v>
      </c>
      <c r="J23" s="665">
        <f t="shared" si="0"/>
        <v>9455.3749939999998</v>
      </c>
      <c r="K23" s="665">
        <f t="shared" si="0"/>
        <v>9226.4000000000015</v>
      </c>
      <c r="L23" s="665">
        <f t="shared" si="0"/>
        <v>9360.2315449122616</v>
      </c>
      <c r="M23" s="665">
        <f t="shared" si="0"/>
        <v>9283.5808593925121</v>
      </c>
      <c r="N23" s="665">
        <f t="shared" si="0"/>
        <v>9148.7077922306307</v>
      </c>
      <c r="O23" s="665">
        <f t="shared" si="0"/>
        <v>9318.3060214007928</v>
      </c>
      <c r="P23" s="665">
        <v>8796.059896329667</v>
      </c>
      <c r="Q23" s="665">
        <f>SUM(Q24:Q28)</f>
        <v>9158.8120001401039</v>
      </c>
      <c r="R23" s="665">
        <f>SUM(R24:R28)</f>
        <v>8665.0897407401935</v>
      </c>
      <c r="S23" s="665">
        <f>SUM(S24:S28)</f>
        <v>9309.7060000000001</v>
      </c>
      <c r="T23" s="665">
        <f>SUM(T24:T28)</f>
        <v>8881.3697629999988</v>
      </c>
    </row>
    <row r="24" spans="1:21" ht="12.75" customHeight="1">
      <c r="A24" s="107">
        <v>14</v>
      </c>
      <c r="B24" s="353" t="s">
        <v>867</v>
      </c>
      <c r="C24" s="305" t="s">
        <v>855</v>
      </c>
      <c r="D24" s="342">
        <v>2474.0050000000001</v>
      </c>
      <c r="E24" s="342">
        <v>2424.3649999999998</v>
      </c>
      <c r="F24" s="342">
        <v>2440.1559999999999</v>
      </c>
      <c r="G24" s="342">
        <v>2396.7890000000002</v>
      </c>
      <c r="H24" s="342">
        <v>2383.9140000000002</v>
      </c>
      <c r="I24" s="666">
        <v>2421.3859939999998</v>
      </c>
      <c r="J24" s="666">
        <v>2365.3969939999997</v>
      </c>
      <c r="K24" s="666">
        <v>2322.127</v>
      </c>
      <c r="L24" s="666">
        <v>2544.6551180799997</v>
      </c>
      <c r="M24" s="666">
        <v>2581.1989056560001</v>
      </c>
      <c r="N24" s="666">
        <v>2513.5858204700003</v>
      </c>
      <c r="O24" s="666">
        <v>2525.3491941469997</v>
      </c>
      <c r="P24" s="666">
        <v>2628.4531538890005</v>
      </c>
      <c r="Q24" s="666">
        <v>2586.7688760364454</v>
      </c>
      <c r="R24" s="666">
        <v>2290.9795969999996</v>
      </c>
      <c r="S24" s="666">
        <v>2592.2370000000001</v>
      </c>
      <c r="T24" s="666">
        <v>2633.973763</v>
      </c>
    </row>
    <row r="25" spans="1:21" ht="12.75" customHeight="1">
      <c r="A25" s="107">
        <v>15</v>
      </c>
      <c r="B25" s="353" t="s">
        <v>149</v>
      </c>
      <c r="C25" s="305" t="s">
        <v>855</v>
      </c>
      <c r="D25" s="342">
        <v>1579.3689999999999</v>
      </c>
      <c r="E25" s="342">
        <v>1746.826</v>
      </c>
      <c r="F25" s="342">
        <v>1598.0519999999999</v>
      </c>
      <c r="G25" s="342">
        <v>1587.979</v>
      </c>
      <c r="H25" s="342">
        <v>1523.18</v>
      </c>
      <c r="I25" s="666">
        <v>1477.633</v>
      </c>
      <c r="J25" s="666">
        <v>1570.7249999999999</v>
      </c>
      <c r="K25" s="666">
        <v>1543.972</v>
      </c>
      <c r="L25" s="666">
        <v>1465.3638968322609</v>
      </c>
      <c r="M25" s="666">
        <v>1451.948484736512</v>
      </c>
      <c r="N25" s="666">
        <v>1458.2003248354154</v>
      </c>
      <c r="O25" s="666">
        <v>1556.4331531559783</v>
      </c>
      <c r="P25" s="666">
        <v>1308.2092056942704</v>
      </c>
      <c r="Q25" s="666">
        <v>1442.9184080101315</v>
      </c>
      <c r="R25" s="666">
        <v>1355.3774139349343</v>
      </c>
      <c r="S25" s="666">
        <v>1482.5060000000001</v>
      </c>
      <c r="T25" s="666">
        <v>1346.115</v>
      </c>
    </row>
    <row r="26" spans="1:21" ht="12.75" customHeight="1">
      <c r="A26" s="107">
        <v>16</v>
      </c>
      <c r="B26" s="353" t="s">
        <v>680</v>
      </c>
      <c r="C26" s="305" t="s">
        <v>855</v>
      </c>
      <c r="D26" s="342">
        <v>2266.2469999999998</v>
      </c>
      <c r="E26" s="342">
        <v>2267.2579999999998</v>
      </c>
      <c r="F26" s="342">
        <v>2281.1880000000001</v>
      </c>
      <c r="G26" s="342">
        <v>2328.0810000000001</v>
      </c>
      <c r="H26" s="342">
        <v>2403.7449999999999</v>
      </c>
      <c r="I26" s="666">
        <v>2357.944</v>
      </c>
      <c r="J26" s="666">
        <v>2314.0430000000001</v>
      </c>
      <c r="K26" s="666">
        <v>2293.7620000000002</v>
      </c>
      <c r="L26" s="666">
        <v>2217.9830000000002</v>
      </c>
      <c r="M26" s="666">
        <v>2226.5279999999998</v>
      </c>
      <c r="N26" s="666">
        <v>2149.8652244382183</v>
      </c>
      <c r="O26" s="666">
        <v>2164.7366596634697</v>
      </c>
      <c r="P26" s="666">
        <v>2142.4552793237731</v>
      </c>
      <c r="Q26" s="666">
        <v>2110.1882302846111</v>
      </c>
      <c r="R26" s="666">
        <v>2088.7821812454499</v>
      </c>
      <c r="S26" s="666">
        <v>2109.4409999999998</v>
      </c>
      <c r="T26" s="666">
        <v>2132.7739999999999</v>
      </c>
    </row>
    <row r="27" spans="1:21" ht="12.75" customHeight="1">
      <c r="A27" s="107">
        <v>17</v>
      </c>
      <c r="B27" s="353" t="s">
        <v>150</v>
      </c>
      <c r="C27" s="305" t="s">
        <v>855</v>
      </c>
      <c r="D27" s="342">
        <v>347.59800000000001</v>
      </c>
      <c r="E27" s="342">
        <v>357.62700000000001</v>
      </c>
      <c r="F27" s="342">
        <v>361.512</v>
      </c>
      <c r="G27" s="342">
        <v>362.94200000000001</v>
      </c>
      <c r="H27" s="342">
        <v>376.774</v>
      </c>
      <c r="I27" s="666">
        <v>393.38799999999998</v>
      </c>
      <c r="J27" s="666">
        <v>383.53199999999998</v>
      </c>
      <c r="K27" s="666">
        <v>377.85300000000001</v>
      </c>
      <c r="L27" s="666">
        <v>382.57</v>
      </c>
      <c r="M27" s="666">
        <v>389.755</v>
      </c>
      <c r="N27" s="666">
        <v>436.29899999999998</v>
      </c>
      <c r="O27" s="666">
        <v>449.58699999999999</v>
      </c>
      <c r="P27" s="666">
        <v>458.37599999999998</v>
      </c>
      <c r="Q27" s="666">
        <v>460.79399999999998</v>
      </c>
      <c r="R27" s="666">
        <v>452.23200000000003</v>
      </c>
      <c r="S27" s="666">
        <v>449.858</v>
      </c>
      <c r="T27" s="666">
        <v>435.06200000000001</v>
      </c>
    </row>
    <row r="28" spans="1:21" ht="12.75" customHeight="1">
      <c r="A28" s="107">
        <v>18</v>
      </c>
      <c r="B28" s="353" t="s">
        <v>742</v>
      </c>
      <c r="C28" s="305" t="s">
        <v>855</v>
      </c>
      <c r="D28" s="342">
        <v>2654.9780000000001</v>
      </c>
      <c r="E28" s="342">
        <v>2890.4050000000002</v>
      </c>
      <c r="F28" s="342">
        <v>2854.0050000000001</v>
      </c>
      <c r="G28" s="342">
        <v>2781.8380000000002</v>
      </c>
      <c r="H28" s="342">
        <v>2612.4580000000001</v>
      </c>
      <c r="I28" s="666">
        <v>2584.2249999999999</v>
      </c>
      <c r="J28" s="666">
        <v>2821.6779999999999</v>
      </c>
      <c r="K28" s="666">
        <v>2688.6860000000001</v>
      </c>
      <c r="L28" s="666">
        <v>2749.6595299999999</v>
      </c>
      <c r="M28" s="666">
        <v>2634.1504689999997</v>
      </c>
      <c r="N28" s="666">
        <v>2590.7574224869963</v>
      </c>
      <c r="O28" s="666">
        <v>2622.2000144343451</v>
      </c>
      <c r="P28" s="666">
        <v>2258.5662574226221</v>
      </c>
      <c r="Q28" s="666">
        <v>2558.1424858089149</v>
      </c>
      <c r="R28" s="666">
        <v>2477.7185485598102</v>
      </c>
      <c r="S28" s="666">
        <v>2675.6640000000002</v>
      </c>
      <c r="T28" s="666">
        <v>2333.4450000000002</v>
      </c>
    </row>
    <row r="29" spans="1:21" ht="12.75" customHeight="1">
      <c r="A29" s="107"/>
      <c r="B29" s="357" t="s">
        <v>146</v>
      </c>
      <c r="C29" s="305"/>
      <c r="D29" s="342"/>
      <c r="E29" s="342"/>
      <c r="F29" s="342"/>
      <c r="G29" s="342"/>
      <c r="H29" s="342"/>
      <c r="I29" s="666"/>
      <c r="J29" s="666"/>
      <c r="K29" s="666"/>
      <c r="L29" s="666"/>
      <c r="M29" s="666"/>
      <c r="N29" s="666"/>
      <c r="O29" s="666"/>
      <c r="P29" s="666"/>
      <c r="Q29" s="666"/>
      <c r="R29" s="666"/>
      <c r="S29" s="666"/>
      <c r="T29" s="666"/>
    </row>
    <row r="30" spans="1:21" ht="12.75" customHeight="1">
      <c r="A30" s="107">
        <v>19</v>
      </c>
      <c r="B30" s="356" t="s">
        <v>739</v>
      </c>
      <c r="C30" s="305" t="s">
        <v>855</v>
      </c>
      <c r="D30" s="342">
        <v>1648.498</v>
      </c>
      <c r="E30" s="342">
        <v>1674.1579999999999</v>
      </c>
      <c r="F30" s="342">
        <v>1689.865</v>
      </c>
      <c r="G30" s="342">
        <v>1708.9380000000001</v>
      </c>
      <c r="H30" s="342">
        <v>1717.663</v>
      </c>
      <c r="I30" s="666">
        <v>1779.6110000000001</v>
      </c>
      <c r="J30" s="666">
        <v>1777.5</v>
      </c>
      <c r="K30" s="666">
        <v>1801.0050000000001</v>
      </c>
      <c r="L30" s="666">
        <v>1837.386</v>
      </c>
      <c r="M30" s="666">
        <v>1860.2496000000001</v>
      </c>
      <c r="N30" s="666">
        <v>1863.5796</v>
      </c>
      <c r="O30" s="666">
        <v>1885.0139999999999</v>
      </c>
      <c r="P30" s="666">
        <v>1893.912</v>
      </c>
      <c r="Q30" s="666">
        <v>1887.4860000000001</v>
      </c>
      <c r="R30" s="666">
        <v>1782.6420000000001</v>
      </c>
      <c r="S30" s="666">
        <v>1898.5509999999999</v>
      </c>
      <c r="T30" s="666">
        <v>1876.318</v>
      </c>
    </row>
    <row r="31" spans="1:21" ht="12.75" customHeight="1">
      <c r="A31" s="107">
        <v>20</v>
      </c>
      <c r="B31" s="356" t="s">
        <v>715</v>
      </c>
      <c r="C31" s="305" t="s">
        <v>855</v>
      </c>
      <c r="D31" s="342">
        <v>2024.568</v>
      </c>
      <c r="E31" s="342">
        <v>2272.5839999999998</v>
      </c>
      <c r="F31" s="342">
        <v>2169.422</v>
      </c>
      <c r="G31" s="342">
        <v>2195.415</v>
      </c>
      <c r="H31" s="342">
        <v>2200.6930000000002</v>
      </c>
      <c r="I31" s="666">
        <v>2204.0059999999999</v>
      </c>
      <c r="J31" s="666">
        <v>2324.3890000000001</v>
      </c>
      <c r="K31" s="666">
        <v>2290.2289999999998</v>
      </c>
      <c r="L31" s="666">
        <v>2232.0022770800001</v>
      </c>
      <c r="M31" s="666">
        <v>2216.7080000000001</v>
      </c>
      <c r="N31" s="666">
        <v>2119.8728091319022</v>
      </c>
      <c r="O31" s="666">
        <v>2210.3688743935063</v>
      </c>
      <c r="P31" s="666">
        <v>2103.6876057987679</v>
      </c>
      <c r="Q31" s="666">
        <v>2176.8692677876124</v>
      </c>
      <c r="R31" s="666">
        <v>2034.0094187401937</v>
      </c>
      <c r="S31" s="666">
        <v>2247.3270000000002</v>
      </c>
      <c r="T31" s="666">
        <v>2038.222</v>
      </c>
    </row>
    <row r="32" spans="1:21" ht="12.75" customHeight="1">
      <c r="A32" s="107">
        <v>21</v>
      </c>
      <c r="B32" s="356" t="s">
        <v>914</v>
      </c>
      <c r="C32" s="305" t="s">
        <v>855</v>
      </c>
      <c r="D32" s="342">
        <v>1435.951</v>
      </c>
      <c r="E32" s="342">
        <v>1588.5340000000001</v>
      </c>
      <c r="F32" s="342">
        <v>1495.644</v>
      </c>
      <c r="G32" s="342">
        <v>1427.06</v>
      </c>
      <c r="H32" s="342">
        <v>1221.8050000000001</v>
      </c>
      <c r="I32" s="666">
        <v>1149.1030000000001</v>
      </c>
      <c r="J32" s="666">
        <v>1321.261</v>
      </c>
      <c r="K32" s="666">
        <v>1168.896</v>
      </c>
      <c r="L32" s="666">
        <v>1151.1030000000001</v>
      </c>
      <c r="M32" s="666">
        <v>1030.4110000000001</v>
      </c>
      <c r="N32" s="666">
        <v>1025.193</v>
      </c>
      <c r="O32" s="666">
        <v>1076.5999999999999</v>
      </c>
      <c r="P32" s="666">
        <v>676.52300000000002</v>
      </c>
      <c r="Q32" s="666">
        <v>963.96400000000006</v>
      </c>
      <c r="R32" s="666">
        <v>838.16399999999999</v>
      </c>
      <c r="S32" s="666">
        <v>844.245</v>
      </c>
      <c r="T32" s="666">
        <v>701.45799999999997</v>
      </c>
    </row>
    <row r="33" spans="1:25" s="90" customFormat="1" ht="15" customHeight="1">
      <c r="A33" s="107">
        <v>22</v>
      </c>
      <c r="B33" s="352" t="s">
        <v>733</v>
      </c>
      <c r="C33" s="327" t="s">
        <v>855</v>
      </c>
      <c r="D33" s="341">
        <v>963.48400000000004</v>
      </c>
      <c r="E33" s="341">
        <v>952.81600000000003</v>
      </c>
      <c r="F33" s="341">
        <v>1012.443</v>
      </c>
      <c r="G33" s="341">
        <v>1045.838</v>
      </c>
      <c r="H33" s="341">
        <v>1034.835</v>
      </c>
      <c r="I33" s="665">
        <v>1067.788</v>
      </c>
      <c r="J33" s="665">
        <v>1031.1420000000001</v>
      </c>
      <c r="K33" s="665">
        <v>1045.6279999999999</v>
      </c>
      <c r="L33" s="665">
        <v>1025.0360000000001</v>
      </c>
      <c r="M33" s="665">
        <v>1032.7502109749678</v>
      </c>
      <c r="N33" s="665">
        <v>1114.3546450000001</v>
      </c>
      <c r="O33" s="665">
        <v>1067.771714488</v>
      </c>
      <c r="P33" s="665">
        <v>1032.4471263369999</v>
      </c>
      <c r="Q33" s="665">
        <v>1010.8534520000001</v>
      </c>
      <c r="R33" s="665">
        <v>952.10756199999992</v>
      </c>
      <c r="S33" s="665">
        <v>1034.021</v>
      </c>
      <c r="T33" s="665">
        <v>1027.2809999999999</v>
      </c>
      <c r="U33" s="60"/>
    </row>
    <row r="34" spans="1:25" ht="6" customHeight="1">
      <c r="A34" s="300"/>
      <c r="B34" s="78"/>
      <c r="C34" s="305"/>
      <c r="D34" s="342"/>
      <c r="E34" s="342"/>
      <c r="F34" s="342"/>
      <c r="G34" s="342"/>
      <c r="H34" s="342"/>
      <c r="I34" s="666"/>
      <c r="J34" s="666"/>
      <c r="K34" s="666"/>
      <c r="L34" s="666"/>
      <c r="M34" s="666"/>
      <c r="N34" s="666"/>
      <c r="O34" s="666"/>
      <c r="P34" s="666"/>
      <c r="Q34" s="667"/>
      <c r="R34" s="667"/>
      <c r="S34" s="667"/>
      <c r="T34" s="667"/>
    </row>
    <row r="35" spans="1:25" s="90" customFormat="1" ht="15" customHeight="1">
      <c r="A35" s="107">
        <v>23</v>
      </c>
      <c r="B35" s="352" t="s">
        <v>151</v>
      </c>
      <c r="C35" s="327" t="s">
        <v>855</v>
      </c>
      <c r="D35" s="341">
        <v>11449.522999999999</v>
      </c>
      <c r="E35" s="341">
        <v>11591.216</v>
      </c>
      <c r="F35" s="341">
        <v>11325.694788520001</v>
      </c>
      <c r="G35" s="341">
        <v>11512.721</v>
      </c>
      <c r="H35" s="341">
        <v>11319.464</v>
      </c>
      <c r="I35" s="665">
        <v>11616.589198</v>
      </c>
      <c r="J35" s="665">
        <v>11530.012234</v>
      </c>
      <c r="K35" s="665">
        <v>11478.472</v>
      </c>
      <c r="L35" s="665">
        <v>11874.862123940544</v>
      </c>
      <c r="M35" s="665">
        <v>12140.293933894005</v>
      </c>
      <c r="N35" s="665">
        <v>12357.40990144788</v>
      </c>
      <c r="O35" s="665">
        <v>12511.594390162832</v>
      </c>
      <c r="P35" s="665">
        <v>12381.738356976412</v>
      </c>
      <c r="Q35" s="665">
        <v>12133.850042913866</v>
      </c>
      <c r="R35" s="665">
        <v>11241.059309389366</v>
      </c>
      <c r="S35" s="665">
        <v>11458.109</v>
      </c>
      <c r="T35" s="665">
        <v>11066.184384</v>
      </c>
      <c r="U35" s="60"/>
    </row>
    <row r="36" spans="1:25" s="3" customFormat="1" ht="15" customHeight="1">
      <c r="A36" s="107">
        <v>24</v>
      </c>
      <c r="B36" s="355" t="s">
        <v>90</v>
      </c>
      <c r="C36" s="327" t="s">
        <v>855</v>
      </c>
      <c r="D36" s="341">
        <v>5148.192</v>
      </c>
      <c r="E36" s="341">
        <v>5258.1750000000002</v>
      </c>
      <c r="F36" s="341">
        <v>5243.6617885200003</v>
      </c>
      <c r="G36" s="341">
        <v>5218.0519999999997</v>
      </c>
      <c r="H36" s="341">
        <v>5210.9470000000001</v>
      </c>
      <c r="I36" s="665">
        <v>5334.7511400000003</v>
      </c>
      <c r="J36" s="665">
        <v>5402.9541820000004</v>
      </c>
      <c r="K36" s="665">
        <v>5357.3119999999999</v>
      </c>
      <c r="L36" s="665">
        <v>5459.0764007049693</v>
      </c>
      <c r="M36" s="665">
        <v>5488.2634658476263</v>
      </c>
      <c r="N36" s="665">
        <v>5536.8011112159966</v>
      </c>
      <c r="O36" s="665">
        <v>5744.4356790251513</v>
      </c>
      <c r="P36" s="665">
        <v>5674.5501537764121</v>
      </c>
      <c r="Q36" s="665">
        <v>5634.905146420987</v>
      </c>
      <c r="R36" s="665">
        <v>5253.5386771093654</v>
      </c>
      <c r="S36" s="665">
        <v>5510.5860000000002</v>
      </c>
      <c r="T36" s="665">
        <v>5185.8003699999999</v>
      </c>
    </row>
    <row r="37" spans="1:25" s="90" customFormat="1" ht="15" customHeight="1">
      <c r="A37" s="107">
        <v>25</v>
      </c>
      <c r="B37" s="353" t="s">
        <v>915</v>
      </c>
      <c r="C37" s="305" t="s">
        <v>855</v>
      </c>
      <c r="D37" s="342">
        <v>85.453000000000003</v>
      </c>
      <c r="E37" s="342">
        <v>104.462</v>
      </c>
      <c r="F37" s="342">
        <v>94.191000000000003</v>
      </c>
      <c r="G37" s="342">
        <v>97.636788519999996</v>
      </c>
      <c r="H37" s="342">
        <v>99.188999999999993</v>
      </c>
      <c r="I37" s="666">
        <v>110.217</v>
      </c>
      <c r="J37" s="666">
        <v>148.565</v>
      </c>
      <c r="K37" s="666">
        <v>145.73599999999999</v>
      </c>
      <c r="L37" s="666">
        <v>168.16</v>
      </c>
      <c r="M37" s="666">
        <v>229.91340070496975</v>
      </c>
      <c r="N37" s="666">
        <v>281.00841943662567</v>
      </c>
      <c r="O37" s="666">
        <v>311.22933645599738</v>
      </c>
      <c r="P37" s="666">
        <v>382.95751445015151</v>
      </c>
      <c r="Q37" s="666">
        <v>492.72976816641233</v>
      </c>
      <c r="R37" s="666">
        <v>542.97079562833108</v>
      </c>
      <c r="S37" s="666">
        <v>576.33163772936598</v>
      </c>
      <c r="T37" s="666">
        <v>642.05600000000004</v>
      </c>
      <c r="U37" s="60"/>
    </row>
    <row r="38" spans="1:25" s="90" customFormat="1" ht="15" customHeight="1">
      <c r="A38" s="107">
        <v>26</v>
      </c>
      <c r="B38" s="352" t="s">
        <v>152</v>
      </c>
      <c r="C38" s="327" t="s">
        <v>855</v>
      </c>
      <c r="D38" s="341">
        <v>8231.6970000000001</v>
      </c>
      <c r="E38" s="341">
        <v>8260.723</v>
      </c>
      <c r="F38" s="341">
        <v>8045.6769999999997</v>
      </c>
      <c r="G38" s="341">
        <v>8285.6779999999999</v>
      </c>
      <c r="H38" s="341">
        <v>8082.2820000000002</v>
      </c>
      <c r="I38" s="665">
        <v>8306.6309999999994</v>
      </c>
      <c r="J38" s="665">
        <v>8160.2129999999997</v>
      </c>
      <c r="K38" s="665">
        <v>8152.3860000000004</v>
      </c>
      <c r="L38" s="665">
        <v>8532.9499759999999</v>
      </c>
      <c r="M38" s="665">
        <v>8771.4350488000018</v>
      </c>
      <c r="N38" s="665">
        <v>8959.3073522000013</v>
      </c>
      <c r="O38" s="665">
        <v>8986.1895628000002</v>
      </c>
      <c r="P38" s="665">
        <v>8910.3376726000006</v>
      </c>
      <c r="Q38" s="665">
        <v>8733.0369969999992</v>
      </c>
      <c r="R38" s="665">
        <v>8097.6988162799998</v>
      </c>
      <c r="S38" s="665">
        <v>8167.2659999999996</v>
      </c>
      <c r="T38" s="665">
        <v>8001.8504919655825</v>
      </c>
      <c r="U38" s="60"/>
    </row>
    <row r="39" spans="1:25" ht="12.75" customHeight="1">
      <c r="A39" s="107">
        <v>27</v>
      </c>
      <c r="B39" s="353" t="s">
        <v>916</v>
      </c>
      <c r="C39" s="305" t="s">
        <v>855</v>
      </c>
      <c r="D39" s="342">
        <v>1936.463</v>
      </c>
      <c r="E39" s="342">
        <v>1990.7280000000001</v>
      </c>
      <c r="F39" s="342">
        <v>1989.587</v>
      </c>
      <c r="G39" s="342">
        <v>2004.296</v>
      </c>
      <c r="H39" s="342">
        <v>2000.242</v>
      </c>
      <c r="I39" s="666">
        <v>2070.5230000000001</v>
      </c>
      <c r="J39" s="666">
        <v>2102.7600000000002</v>
      </c>
      <c r="K39" s="666">
        <v>2102.3609999999999</v>
      </c>
      <c r="L39" s="666">
        <v>2186.5140000000001</v>
      </c>
      <c r="M39" s="666">
        <v>2215.0043999999998</v>
      </c>
      <c r="N39" s="666">
        <v>2234.0663999999997</v>
      </c>
      <c r="O39" s="666">
        <v>2292.9803999999999</v>
      </c>
      <c r="P39" s="666">
        <v>2294.0169999999998</v>
      </c>
      <c r="Q39" s="666">
        <v>2294.1</v>
      </c>
      <c r="R39" s="666">
        <v>2135.4810000000002</v>
      </c>
      <c r="S39" s="666">
        <v>2261.1680000000001</v>
      </c>
      <c r="T39" s="666">
        <v>2191.9209999999998</v>
      </c>
    </row>
    <row r="40" spans="1:25" ht="12.75" customHeight="1">
      <c r="A40" s="107">
        <v>28</v>
      </c>
      <c r="B40" s="353" t="s">
        <v>406</v>
      </c>
      <c r="C40" s="305" t="s">
        <v>855</v>
      </c>
      <c r="D40" s="342">
        <v>87.305335731414871</v>
      </c>
      <c r="E40" s="342">
        <v>80.898441247002395</v>
      </c>
      <c r="F40" s="342">
        <v>85.327338129496397</v>
      </c>
      <c r="G40" s="342">
        <v>94.364388489208636</v>
      </c>
      <c r="H40" s="342">
        <v>107.34748201438849</v>
      </c>
      <c r="I40" s="666">
        <v>133.87535971223022</v>
      </c>
      <c r="J40" s="666">
        <v>140.40719424460431</v>
      </c>
      <c r="K40" s="666">
        <v>164.19946043165467</v>
      </c>
      <c r="L40" s="666">
        <v>161.84640287769784</v>
      </c>
      <c r="M40" s="666">
        <v>201.62446043165468</v>
      </c>
      <c r="N40" s="666">
        <v>223.42442086330934</v>
      </c>
      <c r="O40" s="666">
        <v>257.75899280575538</v>
      </c>
      <c r="P40" s="666">
        <v>317.40287769784175</v>
      </c>
      <c r="Q40" s="666">
        <v>334.49280575539569</v>
      </c>
      <c r="R40" s="666">
        <v>340.35251798561148</v>
      </c>
      <c r="S40" s="666">
        <v>375.27338129496405</v>
      </c>
      <c r="T40" s="670">
        <v>444.3129496402878</v>
      </c>
    </row>
    <row r="41" spans="1:25" s="90" customFormat="1" ht="15" customHeight="1">
      <c r="A41" s="107">
        <v>29</v>
      </c>
      <c r="B41" s="352" t="s">
        <v>154</v>
      </c>
      <c r="C41" s="327" t="s">
        <v>855</v>
      </c>
      <c r="D41" s="341">
        <f t="shared" ref="D41:Q41" si="1">D35-D38</f>
        <v>3217.8259999999991</v>
      </c>
      <c r="E41" s="341">
        <f t="shared" si="1"/>
        <v>3330.4930000000004</v>
      </c>
      <c r="F41" s="341">
        <f t="shared" si="1"/>
        <v>3280.017788520001</v>
      </c>
      <c r="G41" s="341">
        <f t="shared" si="1"/>
        <v>3227.0429999999997</v>
      </c>
      <c r="H41" s="341">
        <f t="shared" si="1"/>
        <v>3237.1819999999998</v>
      </c>
      <c r="I41" s="665">
        <f t="shared" si="1"/>
        <v>3309.9581980000003</v>
      </c>
      <c r="J41" s="665">
        <f t="shared" si="1"/>
        <v>3369.7992340000001</v>
      </c>
      <c r="K41" s="665">
        <f t="shared" si="1"/>
        <v>3326.0859999999993</v>
      </c>
      <c r="L41" s="665">
        <f t="shared" si="1"/>
        <v>3341.9121479405439</v>
      </c>
      <c r="M41" s="665">
        <f t="shared" si="1"/>
        <v>3368.8588850940032</v>
      </c>
      <c r="N41" s="665">
        <f t="shared" si="1"/>
        <v>3398.1025492478784</v>
      </c>
      <c r="O41" s="665">
        <f t="shared" si="1"/>
        <v>3525.4048273628323</v>
      </c>
      <c r="P41" s="665">
        <v>3471.4006843764109</v>
      </c>
      <c r="Q41" s="665">
        <f t="shared" si="1"/>
        <v>3400.8130459138665</v>
      </c>
      <c r="R41" s="665">
        <f>R35-R38</f>
        <v>3143.360493109366</v>
      </c>
      <c r="S41" s="665">
        <f>S35-S38</f>
        <v>3290.8430000000008</v>
      </c>
      <c r="T41" s="665">
        <f>T35-T38</f>
        <v>3064.3338920344177</v>
      </c>
    </row>
    <row r="42" spans="1:25" s="90" customFormat="1" ht="15" customHeight="1">
      <c r="A42" s="107">
        <v>30</v>
      </c>
      <c r="B42" s="352" t="s">
        <v>732</v>
      </c>
      <c r="C42" s="327" t="s">
        <v>855</v>
      </c>
      <c r="D42" s="341">
        <v>584.52700000000004</v>
      </c>
      <c r="E42" s="341">
        <v>592.65599999999995</v>
      </c>
      <c r="F42" s="341">
        <v>562.16899999999998</v>
      </c>
      <c r="G42" s="341">
        <v>572.02800000000002</v>
      </c>
      <c r="H42" s="341">
        <v>536.08100000000002</v>
      </c>
      <c r="I42" s="665">
        <v>565.24188599999991</v>
      </c>
      <c r="J42" s="665">
        <v>540.29487400000005</v>
      </c>
      <c r="K42" s="665">
        <v>556.178</v>
      </c>
      <c r="L42" s="665">
        <v>544.59537878743288</v>
      </c>
      <c r="M42" s="665">
        <v>563.94067823000012</v>
      </c>
      <c r="N42" s="665">
        <v>611.12317666811305</v>
      </c>
      <c r="O42" s="665">
        <v>599.8252997984282</v>
      </c>
      <c r="P42" s="665">
        <v>592.41548553918187</v>
      </c>
      <c r="Q42" s="665">
        <v>586.5344060000001</v>
      </c>
      <c r="R42" s="665">
        <v>569.65373099999988</v>
      </c>
      <c r="S42" s="665">
        <v>545.55799999999999</v>
      </c>
      <c r="T42" s="665">
        <v>556.96699999999998</v>
      </c>
    </row>
    <row r="43" spans="1:25" ht="6" customHeight="1">
      <c r="A43" s="300"/>
      <c r="B43" s="326"/>
      <c r="C43" s="305"/>
      <c r="D43" s="342"/>
      <c r="E43" s="342"/>
      <c r="F43" s="342"/>
      <c r="G43" s="342"/>
      <c r="H43" s="342"/>
      <c r="I43" s="666"/>
      <c r="J43" s="666"/>
      <c r="K43" s="666"/>
      <c r="L43" s="666"/>
      <c r="M43" s="666"/>
      <c r="N43" s="666"/>
      <c r="O43" s="666"/>
      <c r="P43" s="666"/>
      <c r="Q43" s="667"/>
      <c r="R43" s="667"/>
      <c r="S43" s="667"/>
      <c r="T43" s="667"/>
    </row>
    <row r="44" spans="1:25" ht="15" customHeight="1">
      <c r="A44" s="107">
        <v>31</v>
      </c>
      <c r="B44" s="352" t="s">
        <v>405</v>
      </c>
      <c r="C44" s="327" t="s">
        <v>855</v>
      </c>
      <c r="D44" s="341">
        <f t="shared" ref="D44:Q44" si="2">D21+D38</f>
        <v>22500.669000000002</v>
      </c>
      <c r="E44" s="341">
        <f t="shared" si="2"/>
        <v>23006.66</v>
      </c>
      <c r="F44" s="341">
        <f t="shared" si="2"/>
        <v>22659.60518852</v>
      </c>
      <c r="G44" s="341">
        <f t="shared" si="2"/>
        <v>22806.246999999999</v>
      </c>
      <c r="H44" s="341">
        <f t="shared" si="2"/>
        <v>22405.559000000001</v>
      </c>
      <c r="I44" s="665">
        <f t="shared" si="2"/>
        <v>22707.433141999998</v>
      </c>
      <c r="J44" s="665">
        <f t="shared" si="2"/>
        <v>22838.839196000001</v>
      </c>
      <c r="K44" s="665">
        <f t="shared" si="2"/>
        <v>22579.745999999999</v>
      </c>
      <c r="L44" s="665">
        <f t="shared" si="2"/>
        <v>23133.025828722526</v>
      </c>
      <c r="M44" s="665">
        <f t="shared" si="2"/>
        <v>23362.776188894826</v>
      </c>
      <c r="N44" s="665">
        <f t="shared" si="2"/>
        <v>23517.665672442454</v>
      </c>
      <c r="O44" s="665">
        <f t="shared" si="2"/>
        <v>23822.983247716315</v>
      </c>
      <c r="P44" s="665">
        <v>23107.211368685828</v>
      </c>
      <c r="Q44" s="665">
        <f t="shared" si="2"/>
        <v>23112.723383625038</v>
      </c>
      <c r="R44" s="665">
        <f>R21+R38</f>
        <v>21628.564756177402</v>
      </c>
      <c r="S44" s="665">
        <f>S21+S38</f>
        <v>22384.021999999997</v>
      </c>
      <c r="T44" s="665">
        <f>T21+T38</f>
        <v>21611.612491965585</v>
      </c>
    </row>
    <row r="45" spans="1:25" ht="6" customHeight="1">
      <c r="A45" s="300"/>
      <c r="B45" s="326"/>
      <c r="C45" s="305"/>
      <c r="D45" s="234"/>
      <c r="E45" s="234"/>
      <c r="F45" s="234"/>
      <c r="G45" s="234"/>
      <c r="H45" s="234"/>
      <c r="I45" s="342"/>
      <c r="J45" s="342"/>
      <c r="K45" s="342"/>
      <c r="L45" s="342"/>
      <c r="M45" s="342"/>
      <c r="N45" s="342"/>
      <c r="O45" s="342"/>
      <c r="P45" s="342"/>
      <c r="Q45" s="93"/>
      <c r="R45" s="93"/>
      <c r="S45" s="93"/>
      <c r="T45" s="93"/>
    </row>
    <row r="46" spans="1:25" ht="21" customHeight="1">
      <c r="A46" s="107"/>
      <c r="B46" s="340" t="s">
        <v>155</v>
      </c>
      <c r="C46" s="305"/>
      <c r="D46" s="78"/>
      <c r="E46" s="78"/>
      <c r="F46" s="78"/>
      <c r="G46" s="78"/>
      <c r="H46" s="78"/>
      <c r="I46" s="346"/>
      <c r="J46" s="346"/>
      <c r="K46" s="346"/>
      <c r="L46" s="346"/>
      <c r="M46" s="346"/>
      <c r="N46" s="346"/>
      <c r="O46" s="346"/>
      <c r="P46" s="346"/>
      <c r="Q46" s="93"/>
      <c r="R46" s="93"/>
      <c r="S46" s="93"/>
      <c r="T46" s="93"/>
    </row>
    <row r="47" spans="1:25" ht="6" customHeight="1">
      <c r="A47" s="300"/>
      <c r="B47" s="78"/>
      <c r="C47" s="305"/>
      <c r="D47" s="78"/>
      <c r="E47" s="78"/>
      <c r="F47" s="78"/>
      <c r="G47" s="78"/>
      <c r="H47" s="78"/>
      <c r="I47" s="346"/>
      <c r="J47" s="346"/>
      <c r="K47" s="346"/>
      <c r="L47" s="346"/>
      <c r="M47" s="346"/>
      <c r="N47" s="346"/>
      <c r="O47" s="346"/>
      <c r="P47" s="346"/>
      <c r="Q47" s="93"/>
      <c r="R47" s="93"/>
      <c r="S47" s="93"/>
      <c r="T47" s="93"/>
    </row>
    <row r="48" spans="1:25" ht="12.75" customHeight="1">
      <c r="A48" s="107">
        <v>32</v>
      </c>
      <c r="B48" s="353" t="s">
        <v>156</v>
      </c>
      <c r="C48" s="305" t="s">
        <v>273</v>
      </c>
      <c r="D48" s="344">
        <v>88.52</v>
      </c>
      <c r="E48" s="344">
        <v>89.22</v>
      </c>
      <c r="F48" s="344">
        <v>90.77</v>
      </c>
      <c r="G48" s="344">
        <v>92.46</v>
      </c>
      <c r="H48" s="344">
        <v>94.19</v>
      </c>
      <c r="I48" s="671">
        <v>97.07</v>
      </c>
      <c r="J48" s="671">
        <v>98.54</v>
      </c>
      <c r="K48" s="671">
        <v>98.55</v>
      </c>
      <c r="L48" s="671">
        <v>98.18</v>
      </c>
      <c r="M48" s="671">
        <v>99.32</v>
      </c>
      <c r="N48" s="671">
        <v>100</v>
      </c>
      <c r="O48" s="671">
        <v>103.7</v>
      </c>
      <c r="P48" s="671">
        <v>107.09</v>
      </c>
      <c r="Q48" s="672">
        <v>108.25</v>
      </c>
      <c r="R48" s="672">
        <v>102.7</v>
      </c>
      <c r="S48" s="672">
        <v>106.97</v>
      </c>
      <c r="T48" s="672">
        <v>110.21</v>
      </c>
      <c r="U48" s="495"/>
      <c r="V48" s="21"/>
      <c r="W48" s="21"/>
      <c r="X48" s="21"/>
      <c r="Y48" s="21"/>
    </row>
    <row r="49" spans="1:25" ht="12.75" customHeight="1">
      <c r="A49" s="107">
        <v>33</v>
      </c>
      <c r="B49" s="353" t="s">
        <v>157</v>
      </c>
      <c r="C49" s="305" t="s">
        <v>158</v>
      </c>
      <c r="D49" s="344">
        <v>81.661000000000001</v>
      </c>
      <c r="E49" s="344">
        <v>81.896000000000001</v>
      </c>
      <c r="F49" s="344">
        <v>82.052000000000007</v>
      </c>
      <c r="G49" s="344">
        <v>82.028999999999996</v>
      </c>
      <c r="H49" s="344">
        <v>82.087000000000003</v>
      </c>
      <c r="I49" s="344">
        <v>82.188000000000002</v>
      </c>
      <c r="J49" s="344">
        <v>82.34</v>
      </c>
      <c r="K49" s="344">
        <v>82.481999999999999</v>
      </c>
      <c r="L49" s="344">
        <v>82.52</v>
      </c>
      <c r="M49" s="344">
        <v>82.501000000000005</v>
      </c>
      <c r="N49" s="344">
        <v>82.463999999999999</v>
      </c>
      <c r="O49" s="344">
        <v>82.366</v>
      </c>
      <c r="P49" s="344">
        <v>82.263000000000005</v>
      </c>
      <c r="Q49" s="344">
        <v>82.12</v>
      </c>
      <c r="R49" s="344">
        <v>81.875</v>
      </c>
      <c r="S49" s="344">
        <v>81.757000000000005</v>
      </c>
      <c r="T49" s="344">
        <v>81.778999999999996</v>
      </c>
      <c r="U49" s="495"/>
      <c r="V49" s="501"/>
      <c r="W49" s="501"/>
      <c r="X49" s="501"/>
      <c r="Y49" s="21"/>
    </row>
    <row r="50" spans="1:25" ht="12.75" customHeight="1">
      <c r="A50" s="107">
        <v>34</v>
      </c>
      <c r="B50" s="353" t="s">
        <v>132</v>
      </c>
      <c r="C50" s="305" t="s">
        <v>273</v>
      </c>
      <c r="D50" s="344">
        <v>83.82</v>
      </c>
      <c r="E50" s="344">
        <v>81.44</v>
      </c>
      <c r="F50" s="344">
        <v>84.82</v>
      </c>
      <c r="G50" s="344">
        <v>85.92</v>
      </c>
      <c r="H50" s="344">
        <v>86.9</v>
      </c>
      <c r="I50" s="671">
        <v>93.2</v>
      </c>
      <c r="J50" s="671">
        <v>94.91</v>
      </c>
      <c r="K50" s="671">
        <v>92.6</v>
      </c>
      <c r="L50" s="671">
        <v>93.86</v>
      </c>
      <c r="M50" s="671">
        <v>97.71</v>
      </c>
      <c r="N50" s="671">
        <v>100</v>
      </c>
      <c r="O50" s="671">
        <v>109.03</v>
      </c>
      <c r="P50" s="671">
        <v>114.46</v>
      </c>
      <c r="Q50" s="671">
        <v>111.43</v>
      </c>
      <c r="R50" s="671">
        <v>86.78</v>
      </c>
      <c r="S50" s="671">
        <v>103.7</v>
      </c>
      <c r="T50" s="671">
        <v>112.34</v>
      </c>
      <c r="U50" s="495"/>
      <c r="V50" s="501"/>
    </row>
    <row r="51" spans="1:25" ht="6" customHeight="1">
      <c r="A51" s="300"/>
      <c r="B51" s="339"/>
      <c r="C51" s="305"/>
      <c r="D51" s="346"/>
      <c r="E51" s="346"/>
      <c r="F51" s="346"/>
      <c r="G51" s="346"/>
      <c r="H51" s="346"/>
      <c r="I51" s="346"/>
      <c r="J51" s="346"/>
      <c r="K51" s="346"/>
      <c r="L51" s="346"/>
      <c r="M51" s="346"/>
      <c r="N51" s="346"/>
      <c r="O51" s="346"/>
      <c r="P51" s="346"/>
      <c r="Q51" s="343"/>
      <c r="R51" s="343"/>
      <c r="S51" s="343"/>
      <c r="T51" s="343"/>
      <c r="U51" s="496"/>
    </row>
    <row r="52" spans="1:25" ht="12.75" customHeight="1">
      <c r="A52" s="107">
        <v>35</v>
      </c>
      <c r="B52" s="353" t="s">
        <v>760</v>
      </c>
      <c r="C52" s="305" t="s">
        <v>1146</v>
      </c>
      <c r="D52" s="344">
        <v>427.86</v>
      </c>
      <c r="E52" s="344">
        <v>447.06</v>
      </c>
      <c r="F52" s="344">
        <v>499.35</v>
      </c>
      <c r="G52" s="344">
        <v>533.21</v>
      </c>
      <c r="H52" s="344">
        <v>570.54999999999995</v>
      </c>
      <c r="I52" s="344">
        <v>677.25</v>
      </c>
      <c r="J52" s="344">
        <v>689.55</v>
      </c>
      <c r="K52" s="344">
        <v>664.67</v>
      </c>
      <c r="L52" s="344">
        <v>682.93</v>
      </c>
      <c r="M52" s="344">
        <v>735.67</v>
      </c>
      <c r="N52" s="344">
        <v>803.08</v>
      </c>
      <c r="O52" s="344">
        <v>923.09</v>
      </c>
      <c r="P52" s="344">
        <v>975.43</v>
      </c>
      <c r="Q52" s="344">
        <v>1035.3599999999999</v>
      </c>
      <c r="R52" s="344">
        <v>889.61</v>
      </c>
      <c r="S52" s="348">
        <v>1034.44</v>
      </c>
      <c r="T52" s="348">
        <v>1169.1500000000001</v>
      </c>
      <c r="U52" s="495"/>
    </row>
    <row r="53" spans="1:25" ht="12.75" customHeight="1">
      <c r="A53" s="107">
        <v>36</v>
      </c>
      <c r="B53" s="353" t="s">
        <v>160</v>
      </c>
      <c r="C53" s="305" t="s">
        <v>1146</v>
      </c>
      <c r="D53" s="345">
        <v>23.44</v>
      </c>
      <c r="E53" s="345">
        <v>28.3</v>
      </c>
      <c r="F53" s="345">
        <v>31.1</v>
      </c>
      <c r="G53" s="345">
        <v>26.12</v>
      </c>
      <c r="H53" s="345">
        <v>29.4</v>
      </c>
      <c r="I53" s="345">
        <v>52.02</v>
      </c>
      <c r="J53" s="345">
        <v>52.42</v>
      </c>
      <c r="K53" s="345">
        <v>51.2</v>
      </c>
      <c r="L53" s="345">
        <v>55.89</v>
      </c>
      <c r="M53" s="345">
        <v>59.7</v>
      </c>
      <c r="N53" s="345">
        <v>82.88</v>
      </c>
      <c r="O53" s="345">
        <v>102.11</v>
      </c>
      <c r="P53" s="345">
        <v>94.91</v>
      </c>
      <c r="Q53" s="345">
        <v>126.72</v>
      </c>
      <c r="R53" s="345" t="s">
        <v>277</v>
      </c>
      <c r="S53" s="345" t="s">
        <v>277</v>
      </c>
      <c r="T53" s="345" t="s">
        <v>277</v>
      </c>
      <c r="U53" s="495"/>
      <c r="W53" s="817"/>
      <c r="X53" s="21"/>
      <c r="Y53" s="21"/>
    </row>
    <row r="54" spans="1:25" ht="12.75" customHeight="1">
      <c r="A54" s="107">
        <v>37</v>
      </c>
      <c r="B54" s="353" t="s">
        <v>917</v>
      </c>
      <c r="C54" s="305" t="s">
        <v>1146</v>
      </c>
      <c r="D54" s="345">
        <v>14.31</v>
      </c>
      <c r="E54" s="345">
        <v>17.54</v>
      </c>
      <c r="F54" s="345">
        <v>18.61</v>
      </c>
      <c r="G54" s="345">
        <v>14.28</v>
      </c>
      <c r="H54" s="345">
        <v>17.03</v>
      </c>
      <c r="I54" s="345">
        <v>31.81</v>
      </c>
      <c r="J54" s="345">
        <v>31.37</v>
      </c>
      <c r="K54" s="345">
        <v>30.18</v>
      </c>
      <c r="L54" s="345">
        <v>34.18</v>
      </c>
      <c r="M54" s="345">
        <v>35.869999999999997</v>
      </c>
      <c r="N54" s="345">
        <v>50.63</v>
      </c>
      <c r="O54" s="345">
        <v>63.84</v>
      </c>
      <c r="P54" s="345">
        <v>59.39</v>
      </c>
      <c r="Q54" s="345">
        <v>79.98</v>
      </c>
      <c r="R54" s="345" t="s">
        <v>277</v>
      </c>
      <c r="S54" s="345" t="s">
        <v>277</v>
      </c>
      <c r="T54" s="345" t="s">
        <v>277</v>
      </c>
      <c r="U54" s="495"/>
      <c r="W54" s="817"/>
    </row>
    <row r="55" spans="1:25" ht="6" customHeight="1">
      <c r="A55" s="300"/>
      <c r="B55" s="326"/>
      <c r="C55" s="305"/>
      <c r="D55" s="346"/>
      <c r="E55" s="346"/>
      <c r="F55" s="346"/>
      <c r="G55" s="346"/>
      <c r="H55" s="346"/>
      <c r="I55" s="346"/>
      <c r="J55" s="346"/>
      <c r="K55" s="346"/>
      <c r="L55" s="346"/>
      <c r="M55" s="346"/>
      <c r="N55" s="346"/>
      <c r="O55" s="346"/>
      <c r="P55" s="346"/>
      <c r="Q55" s="343"/>
      <c r="R55" s="343"/>
      <c r="S55" s="343"/>
      <c r="T55" s="343"/>
    </row>
    <row r="56" spans="1:25" ht="15" customHeight="1">
      <c r="A56" s="107"/>
      <c r="B56" s="338" t="s">
        <v>161</v>
      </c>
      <c r="C56" s="305"/>
      <c r="D56" s="346"/>
      <c r="E56" s="346"/>
      <c r="F56" s="346"/>
      <c r="G56" s="346"/>
      <c r="H56" s="346"/>
      <c r="I56" s="346"/>
      <c r="J56" s="346"/>
      <c r="K56" s="346"/>
      <c r="L56" s="346"/>
      <c r="M56" s="346"/>
      <c r="N56" s="346"/>
      <c r="O56" s="346"/>
      <c r="P56" s="346"/>
      <c r="Q56" s="343"/>
      <c r="R56" s="343"/>
      <c r="S56" s="343"/>
      <c r="T56" s="343"/>
    </row>
    <row r="57" spans="1:25" ht="6" customHeight="1">
      <c r="A57" s="300"/>
      <c r="B57" s="313"/>
      <c r="C57" s="305"/>
      <c r="D57" s="346"/>
      <c r="E57" s="346"/>
      <c r="F57" s="346"/>
      <c r="G57" s="346"/>
      <c r="H57" s="346"/>
      <c r="I57" s="346"/>
      <c r="J57" s="346"/>
      <c r="K57" s="346"/>
      <c r="L57" s="346"/>
      <c r="M57" s="346"/>
      <c r="N57" s="346"/>
      <c r="O57" s="346"/>
      <c r="P57" s="346"/>
      <c r="Q57" s="343"/>
      <c r="R57" s="343"/>
      <c r="S57" s="343"/>
      <c r="T57" s="343"/>
    </row>
    <row r="58" spans="1:25" ht="12.75" customHeight="1">
      <c r="A58" s="107">
        <v>38</v>
      </c>
      <c r="B58" s="353" t="s">
        <v>162</v>
      </c>
      <c r="C58" s="305" t="s">
        <v>609</v>
      </c>
      <c r="D58" s="344">
        <f t="shared" ref="D58:T58" si="3">(D$21/$N$21)/(D$48/$N$48)*100</f>
        <v>110.72326306543616</v>
      </c>
      <c r="E58" s="344">
        <f t="shared" si="3"/>
        <v>113.526631232517</v>
      </c>
      <c r="F58" s="344">
        <f t="shared" si="3"/>
        <v>110.58907592973249</v>
      </c>
      <c r="G58" s="344">
        <f t="shared" si="3"/>
        <v>107.87413876053937</v>
      </c>
      <c r="H58" s="344">
        <f t="shared" si="3"/>
        <v>104.45402741818772</v>
      </c>
      <c r="I58" s="671">
        <f t="shared" si="3"/>
        <v>101.9035349395599</v>
      </c>
      <c r="J58" s="671">
        <f t="shared" si="3"/>
        <v>102.31998049139766</v>
      </c>
      <c r="K58" s="671">
        <f t="shared" si="3"/>
        <v>100.55827986347121</v>
      </c>
      <c r="L58" s="671">
        <f t="shared" si="3"/>
        <v>102.14560381341651</v>
      </c>
      <c r="M58" s="671">
        <f t="shared" si="3"/>
        <v>100.91276268719835</v>
      </c>
      <c r="N58" s="671">
        <f>(N$21/$N$21)/(N$48/$N$48)*100</f>
        <v>100</v>
      </c>
      <c r="O58" s="671">
        <f t="shared" si="3"/>
        <v>98.276322513178087</v>
      </c>
      <c r="P58" s="671">
        <v>91.060786224209068</v>
      </c>
      <c r="Q58" s="671">
        <f t="shared" si="3"/>
        <v>91.245006207410896</v>
      </c>
      <c r="R58" s="671">
        <f t="shared" si="3"/>
        <v>90.498783892720894</v>
      </c>
      <c r="S58" s="671">
        <f t="shared" si="3"/>
        <v>91.29061012548847</v>
      </c>
      <c r="T58" s="671">
        <f t="shared" si="3"/>
        <v>84.823682702597551</v>
      </c>
    </row>
    <row r="59" spans="1:25" ht="12.75" customHeight="1">
      <c r="A59" s="107">
        <v>39</v>
      </c>
      <c r="B59" s="353" t="s">
        <v>163</v>
      </c>
      <c r="C59" s="305" t="s">
        <v>609</v>
      </c>
      <c r="D59" s="344">
        <f t="shared" ref="D59:T59" si="4">(D$23/$N$23)/(D$48/$N$48)*100</f>
        <v>115.11107628080445</v>
      </c>
      <c r="E59" s="344">
        <f t="shared" si="4"/>
        <v>118.67085065663336</v>
      </c>
      <c r="F59" s="344">
        <f t="shared" si="4"/>
        <v>114.81923335039671</v>
      </c>
      <c r="G59" s="344">
        <f t="shared" si="4"/>
        <v>111.80690561561366</v>
      </c>
      <c r="H59" s="344">
        <f t="shared" si="4"/>
        <v>107.92491385615112</v>
      </c>
      <c r="I59" s="671">
        <f t="shared" si="4"/>
        <v>103.98535370745125</v>
      </c>
      <c r="J59" s="671">
        <f t="shared" si="4"/>
        <v>104.88332403838392</v>
      </c>
      <c r="K59" s="671">
        <f t="shared" si="4"/>
        <v>102.33304423864989</v>
      </c>
      <c r="L59" s="671">
        <f t="shared" si="4"/>
        <v>104.20865911858399</v>
      </c>
      <c r="M59" s="671">
        <f t="shared" si="4"/>
        <v>102.16897985301898</v>
      </c>
      <c r="N59" s="671">
        <f>(N$23/$N$23)/(N$48/$N$48)*100</f>
        <v>100</v>
      </c>
      <c r="O59" s="671">
        <f t="shared" si="4"/>
        <v>98.219666693487682</v>
      </c>
      <c r="P59" s="671">
        <v>89.989612798467462</v>
      </c>
      <c r="Q59" s="671">
        <f t="shared" si="4"/>
        <v>92.480779768313127</v>
      </c>
      <c r="R59" s="671">
        <f t="shared" si="4"/>
        <v>92.223768522623615</v>
      </c>
      <c r="S59" s="671">
        <f t="shared" si="4"/>
        <v>95.129280901856276</v>
      </c>
      <c r="T59" s="671">
        <f t="shared" si="4"/>
        <v>88.08443900345415</v>
      </c>
    </row>
    <row r="60" spans="1:25" ht="12.75" customHeight="1">
      <c r="A60" s="107">
        <v>40</v>
      </c>
      <c r="B60" s="353" t="s">
        <v>403</v>
      </c>
      <c r="C60" s="305" t="s">
        <v>609</v>
      </c>
      <c r="D60" s="344">
        <f t="shared" ref="D60:T60" si="5">(D$24/$N$24)/(D$50/$N$50)*100</f>
        <v>117.42462954514382</v>
      </c>
      <c r="E60" s="344">
        <f t="shared" si="5"/>
        <v>118.43130717723791</v>
      </c>
      <c r="F60" s="344">
        <f t="shared" si="5"/>
        <v>114.45258497855231</v>
      </c>
      <c r="G60" s="344">
        <f t="shared" si="5"/>
        <v>110.97925796983326</v>
      </c>
      <c r="H60" s="344">
        <f t="shared" si="5"/>
        <v>109.13827617947172</v>
      </c>
      <c r="I60" s="671">
        <f t="shared" si="5"/>
        <v>103.36045105255674</v>
      </c>
      <c r="J60" s="671">
        <f t="shared" si="5"/>
        <v>99.151285537859223</v>
      </c>
      <c r="K60" s="671">
        <f t="shared" si="5"/>
        <v>99.765702203378865</v>
      </c>
      <c r="L60" s="671">
        <f t="shared" si="5"/>
        <v>107.85857103886956</v>
      </c>
      <c r="M60" s="671">
        <f t="shared" si="5"/>
        <v>105.09661813298112</v>
      </c>
      <c r="N60" s="671">
        <f>(N$24/$N$24)/(N$50/$N$50)*100</f>
        <v>100</v>
      </c>
      <c r="O60" s="671">
        <f t="shared" si="5"/>
        <v>92.14710788448059</v>
      </c>
      <c r="P60" s="671">
        <v>91.359303880809762</v>
      </c>
      <c r="Q60" s="671">
        <f t="shared" si="5"/>
        <v>92.355290474007361</v>
      </c>
      <c r="R60" s="671">
        <f t="shared" si="5"/>
        <v>105.02866805011905</v>
      </c>
      <c r="S60" s="671">
        <f t="shared" si="5"/>
        <v>99.449414594963343</v>
      </c>
      <c r="T60" s="671">
        <f t="shared" si="5"/>
        <v>93.278876660554516</v>
      </c>
    </row>
    <row r="61" spans="1:25" ht="6" customHeight="1">
      <c r="A61" s="300"/>
      <c r="B61" s="313"/>
      <c r="C61" s="305"/>
      <c r="D61" s="346"/>
      <c r="E61" s="346"/>
      <c r="F61" s="346"/>
      <c r="G61" s="346"/>
      <c r="H61" s="346"/>
      <c r="I61" s="346"/>
      <c r="J61" s="346"/>
      <c r="K61" s="346"/>
      <c r="L61" s="346"/>
      <c r="M61" s="346"/>
      <c r="N61" s="346"/>
      <c r="O61" s="346"/>
      <c r="P61" s="346"/>
      <c r="Q61" s="343"/>
      <c r="R61" s="343"/>
      <c r="S61" s="343"/>
      <c r="T61" s="343"/>
    </row>
    <row r="62" spans="1:25" ht="15" customHeight="1">
      <c r="A62" s="107"/>
      <c r="B62" s="338" t="s">
        <v>164</v>
      </c>
      <c r="C62" s="305"/>
      <c r="D62" s="346"/>
      <c r="E62" s="346"/>
      <c r="F62" s="346"/>
      <c r="G62" s="346"/>
      <c r="H62" s="346"/>
      <c r="I62" s="346"/>
      <c r="J62" s="346"/>
      <c r="K62" s="346"/>
      <c r="L62" s="346"/>
      <c r="M62" s="346"/>
      <c r="N62" s="346"/>
      <c r="O62" s="346"/>
      <c r="P62" s="346"/>
      <c r="Q62" s="343"/>
      <c r="R62" s="343"/>
      <c r="S62" s="343"/>
      <c r="T62" s="343"/>
    </row>
    <row r="63" spans="1:25" ht="12.75" customHeight="1">
      <c r="A63" s="107">
        <v>41</v>
      </c>
      <c r="B63" s="353" t="s">
        <v>722</v>
      </c>
      <c r="C63" s="231" t="s">
        <v>857</v>
      </c>
      <c r="D63" s="344">
        <f t="shared" ref="D63:O63" si="6">D21/D$49</f>
        <v>174.73423053844553</v>
      </c>
      <c r="E63" s="344">
        <f t="shared" si="6"/>
        <v>180.05686480414184</v>
      </c>
      <c r="F63" s="344">
        <f t="shared" si="6"/>
        <v>178.10569137278796</v>
      </c>
      <c r="G63" s="344">
        <f t="shared" si="6"/>
        <v>177.0175060039742</v>
      </c>
      <c r="H63" s="344">
        <f t="shared" si="6"/>
        <v>174.48898120287012</v>
      </c>
      <c r="I63" s="344">
        <f t="shared" si="6"/>
        <v>175.21781941402637</v>
      </c>
      <c r="J63" s="344">
        <f t="shared" si="6"/>
        <v>178.26847456886082</v>
      </c>
      <c r="K63" s="344">
        <f t="shared" si="6"/>
        <v>174.91525423728814</v>
      </c>
      <c r="L63" s="344">
        <f t="shared" si="6"/>
        <v>176.92772482698166</v>
      </c>
      <c r="M63" s="344">
        <f t="shared" si="6"/>
        <v>176.86259730300026</v>
      </c>
      <c r="N63" s="344">
        <f t="shared" si="6"/>
        <v>176.54198583918378</v>
      </c>
      <c r="O63" s="344">
        <f t="shared" si="6"/>
        <v>180.13250230576102</v>
      </c>
      <c r="P63" s="344">
        <v>172.57909018739687</v>
      </c>
      <c r="Q63" s="344">
        <f>Q21/Q$49</f>
        <v>175.10577674896538</v>
      </c>
      <c r="R63" s="344">
        <f>R21/R$49</f>
        <v>165.26248476210566</v>
      </c>
      <c r="S63" s="344">
        <f>S21/S$49</f>
        <v>173.89038247489509</v>
      </c>
      <c r="T63" s="344">
        <f>T21/T$49</f>
        <v>166.42123283483537</v>
      </c>
    </row>
    <row r="64" spans="1:25" ht="12.75" customHeight="1">
      <c r="A64" s="107">
        <v>42</v>
      </c>
      <c r="B64" s="353" t="s">
        <v>98</v>
      </c>
      <c r="C64" s="231" t="s">
        <v>857</v>
      </c>
      <c r="D64" s="344">
        <f t="shared" ref="D64:O64" si="7">D28/D$49</f>
        <v>32.512190641799634</v>
      </c>
      <c r="E64" s="344">
        <f t="shared" si="7"/>
        <v>35.293604083227507</v>
      </c>
      <c r="F64" s="344">
        <f t="shared" si="7"/>
        <v>34.782881587286113</v>
      </c>
      <c r="G64" s="344">
        <f t="shared" si="7"/>
        <v>33.912860086067127</v>
      </c>
      <c r="H64" s="344">
        <f t="shared" si="7"/>
        <v>31.825477846674868</v>
      </c>
      <c r="I64" s="344">
        <f t="shared" si="7"/>
        <v>31.442850537791404</v>
      </c>
      <c r="J64" s="344">
        <f t="shared" si="7"/>
        <v>34.268617925674029</v>
      </c>
      <c r="K64" s="344">
        <f t="shared" si="7"/>
        <v>32.597245459615436</v>
      </c>
      <c r="L64" s="344">
        <f t="shared" si="7"/>
        <v>33.321128574890935</v>
      </c>
      <c r="M64" s="344">
        <f t="shared" si="7"/>
        <v>31.928709579277822</v>
      </c>
      <c r="N64" s="344">
        <f t="shared" si="7"/>
        <v>31.416829434504709</v>
      </c>
      <c r="O64" s="344">
        <f t="shared" si="7"/>
        <v>31.835951902901016</v>
      </c>
      <c r="P64" s="344">
        <v>27.455432666236607</v>
      </c>
      <c r="Q64" s="344">
        <f>Q28/Q$49</f>
        <v>31.151272355198671</v>
      </c>
      <c r="R64" s="344">
        <f>R28/R$49</f>
        <v>30.262211280119818</v>
      </c>
      <c r="S64" s="344">
        <f>S28/S$49</f>
        <v>32.727032547671762</v>
      </c>
      <c r="T64" s="344">
        <f>T28/T$49</f>
        <v>28.533547732302917</v>
      </c>
    </row>
    <row r="65" spans="1:20" ht="12.75" customHeight="1">
      <c r="A65" s="107">
        <v>43</v>
      </c>
      <c r="B65" s="353" t="s">
        <v>98</v>
      </c>
      <c r="C65" s="231" t="s">
        <v>165</v>
      </c>
      <c r="D65" s="342">
        <f t="shared" ref="D65:T65" si="8">D64*3.6*100</f>
        <v>11704.388631047868</v>
      </c>
      <c r="E65" s="342">
        <f t="shared" si="8"/>
        <v>12705.697469961904</v>
      </c>
      <c r="F65" s="342">
        <f t="shared" si="8"/>
        <v>12521.837371423002</v>
      </c>
      <c r="G65" s="342">
        <f t="shared" si="8"/>
        <v>12208.629630984165</v>
      </c>
      <c r="H65" s="342">
        <f t="shared" si="8"/>
        <v>11457.172024802952</v>
      </c>
      <c r="I65" s="342">
        <f t="shared" si="8"/>
        <v>11319.426193604906</v>
      </c>
      <c r="J65" s="342">
        <f t="shared" si="8"/>
        <v>12336.702453242651</v>
      </c>
      <c r="K65" s="342">
        <f t="shared" si="8"/>
        <v>11735.008365461557</v>
      </c>
      <c r="L65" s="342">
        <f t="shared" si="8"/>
        <v>11995.606286960736</v>
      </c>
      <c r="M65" s="342">
        <f t="shared" si="8"/>
        <v>11494.335448540016</v>
      </c>
      <c r="N65" s="342">
        <f t="shared" si="8"/>
        <v>11310.058596421695</v>
      </c>
      <c r="O65" s="342">
        <f t="shared" si="8"/>
        <v>11460.942685044365</v>
      </c>
      <c r="P65" s="342">
        <v>9883.9557598451793</v>
      </c>
      <c r="Q65" s="342">
        <f t="shared" si="8"/>
        <v>11214.458047871522</v>
      </c>
      <c r="R65" s="342">
        <f t="shared" si="8"/>
        <v>10894.396060843133</v>
      </c>
      <c r="S65" s="342">
        <f t="shared" si="8"/>
        <v>11781.731717161834</v>
      </c>
      <c r="T65" s="342">
        <f t="shared" si="8"/>
        <v>10272.077183629051</v>
      </c>
    </row>
    <row r="66" spans="1:20" ht="6" customHeight="1">
      <c r="A66" s="300"/>
      <c r="B66" s="313"/>
      <c r="C66" s="231"/>
      <c r="D66" s="346"/>
      <c r="E66" s="346"/>
      <c r="F66" s="346"/>
      <c r="G66" s="346"/>
      <c r="H66" s="346"/>
      <c r="I66" s="346"/>
      <c r="J66" s="346"/>
      <c r="K66" s="346"/>
      <c r="L66" s="346"/>
      <c r="M66" s="346"/>
      <c r="N66" s="346"/>
      <c r="O66" s="346"/>
      <c r="P66" s="346"/>
      <c r="Q66" s="343"/>
      <c r="R66" s="343"/>
      <c r="S66" s="343"/>
      <c r="T66" s="343"/>
    </row>
    <row r="67" spans="1:20" ht="15" customHeight="1">
      <c r="A67" s="107"/>
      <c r="B67" s="338" t="s">
        <v>166</v>
      </c>
      <c r="C67" s="231"/>
      <c r="D67" s="346"/>
      <c r="E67" s="346"/>
      <c r="F67" s="346"/>
      <c r="G67" s="346"/>
      <c r="H67" s="346"/>
      <c r="I67" s="346"/>
      <c r="J67" s="346"/>
      <c r="K67" s="346"/>
      <c r="L67" s="346"/>
      <c r="M67" s="346"/>
      <c r="N67" s="346"/>
      <c r="O67" s="346"/>
      <c r="P67" s="346"/>
      <c r="Q67" s="343"/>
      <c r="R67" s="343"/>
      <c r="S67" s="343"/>
      <c r="T67" s="343"/>
    </row>
    <row r="68" spans="1:20" ht="12.75" customHeight="1">
      <c r="A68" s="107">
        <v>44</v>
      </c>
      <c r="B68" s="353" t="s">
        <v>167</v>
      </c>
      <c r="C68" s="231" t="s">
        <v>47</v>
      </c>
      <c r="D68" s="344">
        <f t="shared" ref="D68:O68" si="9">D23*100/D21</f>
        <v>65.331945426762346</v>
      </c>
      <c r="E68" s="344">
        <f t="shared" si="9"/>
        <v>65.689152205112492</v>
      </c>
      <c r="F68" s="344">
        <f t="shared" si="9"/>
        <v>65.24538014009245</v>
      </c>
      <c r="G68" s="344">
        <f t="shared" si="9"/>
        <v>65.132633576549253</v>
      </c>
      <c r="H68" s="344">
        <f t="shared" si="9"/>
        <v>64.929771308618825</v>
      </c>
      <c r="I68" s="671">
        <f t="shared" si="9"/>
        <v>64.12542789590394</v>
      </c>
      <c r="J68" s="671">
        <f t="shared" si="9"/>
        <v>64.415939664548688</v>
      </c>
      <c r="K68" s="671">
        <f t="shared" si="9"/>
        <v>63.950715862084266</v>
      </c>
      <c r="L68" s="671">
        <f t="shared" si="9"/>
        <v>64.110841884200397</v>
      </c>
      <c r="M68" s="671">
        <f t="shared" si="9"/>
        <v>63.623903863659386</v>
      </c>
      <c r="N68" s="671">
        <f t="shared" si="9"/>
        <v>62.841617103969391</v>
      </c>
      <c r="O68" s="671">
        <f t="shared" si="9"/>
        <v>62.805389218791667</v>
      </c>
      <c r="P68" s="671">
        <v>61.957724528850306</v>
      </c>
      <c r="Q68" s="671">
        <f>Q23*100/Q21</f>
        <v>63.692710354649876</v>
      </c>
      <c r="R68" s="671">
        <f>R23*100/R21</f>
        <v>64.039432355841498</v>
      </c>
      <c r="S68" s="671">
        <f>S23*100/S21</f>
        <v>65.484038693496601</v>
      </c>
      <c r="T68" s="671">
        <f>T23*100/T21</f>
        <v>65.257348093228956</v>
      </c>
    </row>
    <row r="69" spans="1:20" ht="12.75" customHeight="1">
      <c r="A69" s="107">
        <v>45</v>
      </c>
      <c r="B69" s="353" t="s">
        <v>168</v>
      </c>
      <c r="C69" s="231" t="s">
        <v>47</v>
      </c>
      <c r="D69" s="344">
        <f>'3.2.4'!C41</f>
        <v>38.135651435387274</v>
      </c>
      <c r="E69" s="344">
        <f>'3.2.4'!D41</f>
        <v>38.808708630652397</v>
      </c>
      <c r="F69" s="344">
        <f>'3.2.4'!E41</f>
        <v>39.11847531430994</v>
      </c>
      <c r="G69" s="344">
        <f>'3.2.4'!F41</f>
        <v>39.576854521054905</v>
      </c>
      <c r="H69" s="344">
        <f>'3.2.4'!G41</f>
        <v>39.516079345637543</v>
      </c>
      <c r="I69" s="671">
        <f>'3.2.4'!H41</f>
        <v>39.549304974882389</v>
      </c>
      <c r="J69" s="671">
        <f>'3.2.4'!I41</f>
        <v>39.771804511685694</v>
      </c>
      <c r="K69" s="671">
        <f>'3.2.4'!J41</f>
        <v>39.773001683292712</v>
      </c>
      <c r="L69" s="671">
        <f>'3.2.4'!K41</f>
        <v>41.446365960613733</v>
      </c>
      <c r="M69" s="671">
        <f>'3.2.4'!L41</f>
        <v>41.478772064144735</v>
      </c>
      <c r="N69" s="671">
        <f>'3.2.4'!M41</f>
        <v>41.294783227870035</v>
      </c>
      <c r="O69" s="671">
        <f>'3.2.4'!N41</f>
        <v>40.69342183678949</v>
      </c>
      <c r="P69" s="671">
        <v>40.567314064654575</v>
      </c>
      <c r="Q69" s="671">
        <f>'3.2.4'!P41</f>
        <v>41.491269618866951</v>
      </c>
      <c r="R69" s="671">
        <f>'3.2.4'!Q41</f>
        <v>41.255377807280539</v>
      </c>
      <c r="S69" s="671">
        <f>'3.2.4'!R41</f>
        <v>42.010943871431998</v>
      </c>
      <c r="T69" s="671">
        <f>'3.2.4'!S41</f>
        <v>42.209487576084122</v>
      </c>
    </row>
    <row r="70" spans="1:20" ht="12.75" customHeight="1">
      <c r="A70" s="300"/>
      <c r="B70" s="78"/>
      <c r="C70" s="231"/>
      <c r="D70" s="344"/>
      <c r="E70" s="344"/>
      <c r="F70" s="344"/>
      <c r="G70" s="344"/>
      <c r="H70" s="344"/>
      <c r="I70" s="344"/>
      <c r="J70" s="344"/>
      <c r="K70" s="344"/>
      <c r="L70" s="344"/>
      <c r="M70" s="344"/>
      <c r="N70" s="344"/>
      <c r="O70" s="344"/>
      <c r="P70" s="344"/>
      <c r="Q70" s="343"/>
      <c r="R70" s="343"/>
      <c r="S70" s="343"/>
      <c r="T70" s="343"/>
    </row>
    <row r="71" spans="1:20" ht="15" customHeight="1">
      <c r="A71" s="107"/>
      <c r="B71" s="336" t="s">
        <v>903</v>
      </c>
      <c r="C71" s="231"/>
      <c r="D71" s="344"/>
      <c r="E71" s="344"/>
      <c r="F71" s="344"/>
      <c r="G71" s="344"/>
      <c r="H71" s="344"/>
      <c r="I71" s="344"/>
      <c r="J71" s="344"/>
      <c r="K71" s="344"/>
      <c r="L71" s="344"/>
      <c r="M71" s="344"/>
      <c r="N71" s="344"/>
      <c r="O71" s="344"/>
      <c r="P71" s="344"/>
      <c r="Q71" s="343"/>
      <c r="R71" s="343"/>
      <c r="S71" s="343"/>
      <c r="T71" s="343"/>
    </row>
    <row r="72" spans="1:20" s="58" customFormat="1" ht="12.75" customHeight="1">
      <c r="A72" s="107">
        <v>46</v>
      </c>
      <c r="B72" s="353" t="s">
        <v>91</v>
      </c>
      <c r="C72" s="231" t="s">
        <v>47</v>
      </c>
      <c r="D72" s="344">
        <f>D15*100/D21</f>
        <v>75.821544817664517</v>
      </c>
      <c r="E72" s="344">
        <f t="shared" ref="E72:O72" si="10">E15*100/E21</f>
        <v>77.881541200128552</v>
      </c>
      <c r="F72" s="344">
        <f t="shared" si="10"/>
        <v>79.375886143414547</v>
      </c>
      <c r="G72" s="344">
        <f t="shared" si="10"/>
        <v>81.233910324037581</v>
      </c>
      <c r="H72" s="344">
        <f t="shared" si="10"/>
        <v>81.355516618159385</v>
      </c>
      <c r="I72" s="671">
        <f t="shared" si="10"/>
        <v>82.662575894169962</v>
      </c>
      <c r="J72" s="671">
        <f t="shared" si="10"/>
        <v>82.967927906759527</v>
      </c>
      <c r="K72" s="671">
        <f t="shared" si="10"/>
        <v>82.322538565614209</v>
      </c>
      <c r="L72" s="671">
        <f t="shared" si="10"/>
        <v>83.383080490844677</v>
      </c>
      <c r="M72" s="671">
        <f t="shared" si="10"/>
        <v>86.007758271968171</v>
      </c>
      <c r="N72" s="671">
        <f t="shared" si="10"/>
        <v>87.567322318429675</v>
      </c>
      <c r="O72" s="671">
        <f t="shared" si="10"/>
        <v>87.449736438879029</v>
      </c>
      <c r="P72" s="671">
        <v>84.148700981258159</v>
      </c>
      <c r="Q72" s="671">
        <f>Q15*100/Q21</f>
        <v>85.642694524104584</v>
      </c>
      <c r="R72" s="671">
        <f>R15*100/R21</f>
        <v>84.30750131888216</v>
      </c>
      <c r="S72" s="671">
        <f>S15*100/S21</f>
        <v>83.535210142173085</v>
      </c>
      <c r="T72" s="671">
        <f>T15*100/T21</f>
        <v>82.328890101090664</v>
      </c>
    </row>
    <row r="73" spans="1:20" ht="12.75" customHeight="1">
      <c r="A73" s="107">
        <v>47</v>
      </c>
      <c r="B73" s="353" t="s">
        <v>92</v>
      </c>
      <c r="C73" s="231" t="s">
        <v>47</v>
      </c>
      <c r="D73" s="344">
        <f>D15*100/D44</f>
        <v>48.082814782084917</v>
      </c>
      <c r="E73" s="344">
        <f t="shared" ref="E73:O73" si="11">E15*100/E44</f>
        <v>49.917558654754757</v>
      </c>
      <c r="F73" s="344">
        <f t="shared" si="11"/>
        <v>51.192132005357522</v>
      </c>
      <c r="G73" s="344">
        <f t="shared" si="11"/>
        <v>51.721030645682305</v>
      </c>
      <c r="H73" s="344">
        <f t="shared" si="11"/>
        <v>52.008414518914705</v>
      </c>
      <c r="I73" s="671">
        <f t="shared" si="11"/>
        <v>52.423688426421272</v>
      </c>
      <c r="J73" s="671">
        <f t="shared" si="11"/>
        <v>53.323865961335521</v>
      </c>
      <c r="K73" s="671">
        <f t="shared" si="11"/>
        <v>52.600100107414846</v>
      </c>
      <c r="L73" s="671">
        <f t="shared" si="11"/>
        <v>52.626029513547145</v>
      </c>
      <c r="M73" s="671">
        <f t="shared" si="11"/>
        <v>53.716584514370858</v>
      </c>
      <c r="N73" s="671">
        <f t="shared" si="11"/>
        <v>54.20761027952242</v>
      </c>
      <c r="O73" s="671">
        <f t="shared" si="11"/>
        <v>54.463107489626971</v>
      </c>
      <c r="P73" s="671">
        <v>51.700244588560189</v>
      </c>
      <c r="Q73" s="671">
        <f>Q15*100/Q44</f>
        <v>53.282993445707937</v>
      </c>
      <c r="R73" s="671">
        <f>R15*100/R44</f>
        <v>52.742912483256831</v>
      </c>
      <c r="S73" s="671">
        <f>S15*100/S44</f>
        <v>53.055688562135977</v>
      </c>
      <c r="T73" s="671">
        <f>T15*100/T44</f>
        <v>51.846043436904694</v>
      </c>
    </row>
    <row r="74" spans="1:20" ht="15" customHeight="1">
      <c r="A74" s="301"/>
      <c r="B74" s="123" t="s">
        <v>868</v>
      </c>
      <c r="C74" s="171"/>
      <c r="D74" s="297"/>
      <c r="E74" s="297"/>
      <c r="F74" s="297"/>
      <c r="G74" s="297"/>
      <c r="H74" s="297"/>
      <c r="I74" s="297"/>
      <c r="J74" s="297"/>
      <c r="K74" s="297"/>
      <c r="L74" s="297"/>
      <c r="M74" s="297"/>
      <c r="N74" s="297"/>
      <c r="O74" s="297"/>
      <c r="P74" s="297"/>
    </row>
    <row r="75" spans="1:20" ht="12.75" customHeight="1">
      <c r="A75" s="301"/>
      <c r="B75" s="22" t="s">
        <v>858</v>
      </c>
      <c r="C75" s="171"/>
      <c r="D75" s="297"/>
      <c r="E75" s="297"/>
      <c r="F75" s="297"/>
      <c r="G75" s="297"/>
      <c r="H75" s="297"/>
      <c r="I75" s="297"/>
      <c r="J75" s="297"/>
      <c r="K75" s="297"/>
      <c r="L75" s="297"/>
      <c r="M75" s="297"/>
      <c r="N75" s="297"/>
      <c r="O75" s="297"/>
      <c r="P75" s="297"/>
      <c r="R75" s="90"/>
    </row>
    <row r="76" spans="1:20" ht="12.75" customHeight="1">
      <c r="A76" s="301"/>
      <c r="B76" s="818" t="s">
        <v>440</v>
      </c>
      <c r="C76" s="818"/>
      <c r="D76" s="818"/>
      <c r="E76" s="818"/>
      <c r="F76" s="818"/>
      <c r="G76" s="818"/>
      <c r="H76" s="818"/>
      <c r="I76" s="818"/>
      <c r="J76" s="818"/>
      <c r="K76" s="818"/>
      <c r="L76" s="818"/>
      <c r="M76" s="818"/>
      <c r="N76" s="818"/>
      <c r="O76" s="297"/>
      <c r="P76" s="297"/>
    </row>
    <row r="77" spans="1:20" ht="12.75" customHeight="1">
      <c r="A77" s="301"/>
      <c r="B77" s="818" t="s">
        <v>441</v>
      </c>
      <c r="C77" s="818"/>
      <c r="D77" s="818"/>
      <c r="E77" s="818"/>
      <c r="F77" s="818"/>
      <c r="G77" s="818"/>
      <c r="H77" s="818"/>
      <c r="I77" s="818"/>
      <c r="J77" s="818"/>
      <c r="K77" s="818"/>
      <c r="L77" s="818"/>
      <c r="M77" s="818"/>
      <c r="N77" s="818"/>
      <c r="O77" s="818"/>
      <c r="P77" s="818"/>
      <c r="Q77" s="818"/>
      <c r="R77" s="818"/>
      <c r="S77" s="818"/>
    </row>
    <row r="78" spans="1:20" ht="12.75" customHeight="1">
      <c r="A78" s="301"/>
      <c r="B78" s="16" t="s">
        <v>442</v>
      </c>
      <c r="C78" s="171"/>
      <c r="D78" s="297"/>
      <c r="E78" s="297"/>
      <c r="F78" s="297"/>
      <c r="G78" s="297"/>
      <c r="H78" s="297"/>
      <c r="I78" s="297"/>
      <c r="J78" s="297"/>
      <c r="K78" s="297"/>
      <c r="L78" s="297"/>
      <c r="M78" s="297"/>
      <c r="N78" s="297"/>
      <c r="O78" s="297"/>
      <c r="P78" s="297"/>
    </row>
    <row r="79" spans="1:20" ht="12.75" customHeight="1">
      <c r="A79" s="301"/>
      <c r="B79" s="16" t="s">
        <v>443</v>
      </c>
      <c r="C79" s="171"/>
      <c r="D79" s="297"/>
      <c r="E79" s="297"/>
      <c r="F79" s="297"/>
      <c r="G79" s="297"/>
      <c r="H79" s="297"/>
      <c r="I79" s="297"/>
      <c r="J79" s="297"/>
      <c r="K79" s="297"/>
      <c r="L79" s="297"/>
      <c r="M79" s="297"/>
      <c r="N79" s="297"/>
      <c r="O79" s="297"/>
      <c r="P79" s="297"/>
    </row>
    <row r="80" spans="1:20" ht="12.75" customHeight="1">
      <c r="A80" s="301"/>
      <c r="B80" s="818" t="s">
        <v>133</v>
      </c>
      <c r="C80" s="818"/>
      <c r="D80" s="818"/>
      <c r="E80" s="818"/>
      <c r="F80" s="818"/>
      <c r="G80" s="818"/>
      <c r="H80" s="818"/>
      <c r="I80" s="818"/>
      <c r="J80" s="818"/>
      <c r="K80" s="818"/>
      <c r="L80" s="818"/>
      <c r="M80" s="818"/>
      <c r="N80" s="818"/>
      <c r="O80" s="818"/>
      <c r="P80" s="297"/>
    </row>
    <row r="81" spans="1:21" ht="12.75" customHeight="1">
      <c r="A81" s="301"/>
      <c r="B81" s="187" t="s">
        <v>444</v>
      </c>
      <c r="C81" s="171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</row>
    <row r="82" spans="1:21" ht="12.75" customHeight="1">
      <c r="A82" s="301"/>
      <c r="B82" s="16"/>
      <c r="C82" s="171"/>
      <c r="D82" s="297"/>
      <c r="E82" s="297"/>
      <c r="F82" s="297"/>
      <c r="G82" s="297"/>
      <c r="H82" s="297"/>
      <c r="I82" s="297"/>
      <c r="J82" s="297"/>
      <c r="K82" s="297"/>
      <c r="L82" s="297"/>
      <c r="M82" s="297"/>
      <c r="N82" s="297"/>
      <c r="O82" s="297"/>
      <c r="P82" s="297"/>
    </row>
    <row r="83" spans="1:21" ht="12.75" customHeight="1">
      <c r="A83" s="301"/>
      <c r="B83" s="16"/>
      <c r="C83" s="171"/>
      <c r="D83" s="297"/>
      <c r="E83" s="297"/>
      <c r="F83" s="297"/>
      <c r="G83" s="297"/>
      <c r="H83" s="297"/>
      <c r="I83" s="297"/>
      <c r="J83" s="297"/>
      <c r="K83" s="297"/>
      <c r="L83" s="297"/>
      <c r="M83" s="297"/>
      <c r="N83" s="297"/>
      <c r="O83" s="297"/>
      <c r="P83" s="297"/>
    </row>
    <row r="84" spans="1:21" ht="19.5" customHeight="1">
      <c r="A84" s="227" t="s">
        <v>1145</v>
      </c>
      <c r="C84" s="171"/>
      <c r="D84" s="297"/>
      <c r="E84" s="297"/>
      <c r="F84" s="297"/>
      <c r="G84" s="297"/>
      <c r="H84" s="297"/>
      <c r="I84" s="297"/>
      <c r="J84" s="297"/>
      <c r="K84" s="297"/>
      <c r="L84" s="297"/>
      <c r="M84" s="297"/>
      <c r="N84" s="297"/>
      <c r="O84" s="297"/>
      <c r="P84" s="297"/>
    </row>
    <row r="85" spans="1:21" ht="12" customHeight="1">
      <c r="A85" s="301"/>
    </row>
    <row r="86" spans="1:21" ht="25.5" customHeight="1">
      <c r="A86" s="49" t="s">
        <v>895</v>
      </c>
      <c r="B86" s="303" t="s">
        <v>779</v>
      </c>
      <c r="C86" s="258" t="s">
        <v>143</v>
      </c>
      <c r="D86" s="258">
        <v>1995</v>
      </c>
      <c r="E86" s="258">
        <v>1996</v>
      </c>
      <c r="F86" s="258">
        <v>1997</v>
      </c>
      <c r="G86" s="258">
        <v>1998</v>
      </c>
      <c r="H86" s="258">
        <v>1999</v>
      </c>
      <c r="I86" s="258">
        <v>2000</v>
      </c>
      <c r="J86" s="258">
        <v>2001</v>
      </c>
      <c r="K86" s="258">
        <v>2002</v>
      </c>
      <c r="L86" s="258">
        <v>2003</v>
      </c>
      <c r="M86" s="258">
        <v>2004</v>
      </c>
      <c r="N86" s="258">
        <v>2005</v>
      </c>
      <c r="O86" s="306">
        <v>2006</v>
      </c>
      <c r="P86" s="306">
        <v>2007</v>
      </c>
      <c r="Q86" s="306">
        <v>2008</v>
      </c>
      <c r="R86" s="306">
        <v>2009</v>
      </c>
      <c r="S86" s="306">
        <v>2010</v>
      </c>
      <c r="T86" s="306">
        <v>2011</v>
      </c>
    </row>
    <row r="87" spans="1:21" ht="24.95" customHeight="1">
      <c r="A87" s="302"/>
      <c r="B87" s="299"/>
      <c r="C87" s="305"/>
      <c r="D87" s="819" t="s">
        <v>127</v>
      </c>
      <c r="E87" s="820"/>
      <c r="F87" s="820"/>
      <c r="G87" s="820"/>
      <c r="H87" s="820"/>
      <c r="I87" s="820"/>
      <c r="J87" s="820"/>
      <c r="K87" s="820"/>
      <c r="L87" s="820"/>
      <c r="M87" s="820"/>
      <c r="N87" s="820"/>
      <c r="O87" s="820"/>
      <c r="P87" s="820"/>
      <c r="Q87" s="820"/>
      <c r="R87" s="820"/>
      <c r="S87" s="498"/>
      <c r="T87" s="511"/>
    </row>
    <row r="88" spans="1:21" ht="15" customHeight="1">
      <c r="A88" s="107">
        <v>1</v>
      </c>
      <c r="B88" s="352" t="s">
        <v>144</v>
      </c>
      <c r="C88" s="323" t="s">
        <v>47</v>
      </c>
      <c r="D88" s="347">
        <f>D7*100/D$7</f>
        <v>100</v>
      </c>
      <c r="E88" s="347">
        <f t="shared" ref="E88:P88" si="12">E7*100/E$7</f>
        <v>100</v>
      </c>
      <c r="F88" s="347">
        <f t="shared" si="12"/>
        <v>100</v>
      </c>
      <c r="G88" s="347">
        <f t="shared" si="12"/>
        <v>100</v>
      </c>
      <c r="H88" s="347">
        <f t="shared" si="12"/>
        <v>100</v>
      </c>
      <c r="I88" s="673">
        <f t="shared" si="12"/>
        <v>100.00000000000001</v>
      </c>
      <c r="J88" s="673">
        <f t="shared" si="12"/>
        <v>100</v>
      </c>
      <c r="K88" s="673">
        <f t="shared" si="12"/>
        <v>100</v>
      </c>
      <c r="L88" s="673">
        <f t="shared" si="12"/>
        <v>100</v>
      </c>
      <c r="M88" s="673">
        <f t="shared" si="12"/>
        <v>100</v>
      </c>
      <c r="N88" s="673">
        <f t="shared" si="12"/>
        <v>100</v>
      </c>
      <c r="O88" s="673">
        <f t="shared" si="12"/>
        <v>100</v>
      </c>
      <c r="P88" s="673">
        <f t="shared" si="12"/>
        <v>100</v>
      </c>
      <c r="Q88" s="673">
        <f t="shared" ref="Q88:R94" si="13">Q7*100/Q$7</f>
        <v>100</v>
      </c>
      <c r="R88" s="673">
        <f t="shared" si="13"/>
        <v>100</v>
      </c>
      <c r="S88" s="673">
        <f t="shared" ref="S88:T94" si="14">S7*100/S$7</f>
        <v>100</v>
      </c>
      <c r="T88" s="673">
        <f t="shared" si="14"/>
        <v>100</v>
      </c>
    </row>
    <row r="89" spans="1:21" ht="12.75">
      <c r="A89" s="107">
        <v>2</v>
      </c>
      <c r="B89" s="353" t="s">
        <v>713</v>
      </c>
      <c r="C89" s="323" t="s">
        <v>47</v>
      </c>
      <c r="D89" s="348">
        <f>D8*100/D$7</f>
        <v>36.862264673663027</v>
      </c>
      <c r="E89" s="348">
        <f t="shared" ref="E89:P89" si="15">E8*100/E$7</f>
        <v>34.504240187139821</v>
      </c>
      <c r="F89" s="348">
        <f t="shared" si="15"/>
        <v>34.025088110670843</v>
      </c>
      <c r="G89" s="348">
        <f t="shared" si="15"/>
        <v>31.933690221455205</v>
      </c>
      <c r="H89" s="348">
        <f t="shared" si="15"/>
        <v>30.97273370810775</v>
      </c>
      <c r="I89" s="674">
        <f t="shared" si="15"/>
        <v>26.677912978653069</v>
      </c>
      <c r="J89" s="674">
        <f t="shared" si="15"/>
        <v>22.204440419179956</v>
      </c>
      <c r="K89" s="674">
        <f t="shared" si="15"/>
        <v>21.073304188182213</v>
      </c>
      <c r="L89" s="674">
        <f t="shared" si="15"/>
        <v>19.639377528663637</v>
      </c>
      <c r="M89" s="674">
        <f t="shared" si="15"/>
        <v>19.398223023182176</v>
      </c>
      <c r="N89" s="674">
        <f t="shared" si="15"/>
        <v>18.436567109750634</v>
      </c>
      <c r="O89" s="674">
        <f t="shared" si="15"/>
        <v>15.62741462505519</v>
      </c>
      <c r="P89" s="674">
        <f t="shared" si="15"/>
        <v>15.075571949775069</v>
      </c>
      <c r="Q89" s="674">
        <f t="shared" si="13"/>
        <v>12.636486221721839</v>
      </c>
      <c r="R89" s="674">
        <f t="shared" si="13"/>
        <v>10.27210705082617</v>
      </c>
      <c r="S89" s="674">
        <f t="shared" si="14"/>
        <v>9.310056047417703</v>
      </c>
      <c r="T89" s="674">
        <f t="shared" si="14"/>
        <v>8.5103416177450164</v>
      </c>
    </row>
    <row r="90" spans="1:21" ht="12.75">
      <c r="A90" s="107">
        <v>3</v>
      </c>
      <c r="B90" s="353" t="s">
        <v>714</v>
      </c>
      <c r="C90" s="323" t="s">
        <v>47</v>
      </c>
      <c r="D90" s="348">
        <f t="shared" ref="D90:P94" si="16">D9*100/D$7</f>
        <v>39.538059457844533</v>
      </c>
      <c r="E90" s="348">
        <f t="shared" si="16"/>
        <v>39.948331590043715</v>
      </c>
      <c r="F90" s="348">
        <f t="shared" si="16"/>
        <v>38.47283714185744</v>
      </c>
      <c r="G90" s="348">
        <f t="shared" si="16"/>
        <v>38.422542426821977</v>
      </c>
      <c r="H90" s="348">
        <f t="shared" si="16"/>
        <v>37.711537184043578</v>
      </c>
      <c r="I90" s="674">
        <f t="shared" si="16"/>
        <v>40.277625075985561</v>
      </c>
      <c r="J90" s="674">
        <f t="shared" si="16"/>
        <v>43.396709699302761</v>
      </c>
      <c r="K90" s="674">
        <f t="shared" si="16"/>
        <v>44.087734104493229</v>
      </c>
      <c r="L90" s="674">
        <f t="shared" si="16"/>
        <v>41.481555126707001</v>
      </c>
      <c r="M90" s="674">
        <f t="shared" si="16"/>
        <v>41.090112610601885</v>
      </c>
      <c r="N90" s="674">
        <f t="shared" si="16"/>
        <v>39.296906936478742</v>
      </c>
      <c r="O90" s="674">
        <f t="shared" si="16"/>
        <v>38.76710686114037</v>
      </c>
      <c r="P90" s="674">
        <f t="shared" si="16"/>
        <v>37.717944768175315</v>
      </c>
      <c r="Q90" s="674">
        <f t="shared" si="13"/>
        <v>38.234635623917384</v>
      </c>
      <c r="R90" s="674">
        <f t="shared" si="13"/>
        <v>37.877424556448531</v>
      </c>
      <c r="S90" s="674">
        <f t="shared" si="14"/>
        <v>36.934766966436527</v>
      </c>
      <c r="T90" s="674">
        <f t="shared" si="14"/>
        <v>37.573924218313515</v>
      </c>
    </row>
    <row r="91" spans="1:21" ht="12.75">
      <c r="A91" s="107">
        <v>4</v>
      </c>
      <c r="B91" s="353" t="s">
        <v>862</v>
      </c>
      <c r="C91" s="323" t="s">
        <v>47</v>
      </c>
      <c r="D91" s="348">
        <f t="shared" si="16"/>
        <v>2.8996691908473284</v>
      </c>
      <c r="E91" s="348">
        <f t="shared" si="16"/>
        <v>2.9087837740311753</v>
      </c>
      <c r="F91" s="348">
        <f t="shared" si="16"/>
        <v>2.9273084667259006</v>
      </c>
      <c r="G91" s="348">
        <f t="shared" si="16"/>
        <v>3.185808651733943</v>
      </c>
      <c r="H91" s="348">
        <f t="shared" si="16"/>
        <v>3.0145865164247514</v>
      </c>
      <c r="I91" s="674">
        <f t="shared" si="16"/>
        <v>3.4612113270185825</v>
      </c>
      <c r="J91" s="674">
        <f t="shared" si="16"/>
        <v>3.7625659549953916</v>
      </c>
      <c r="K91" s="674">
        <f t="shared" si="16"/>
        <v>4.0473628704640685</v>
      </c>
      <c r="L91" s="674">
        <f t="shared" si="16"/>
        <v>3.9819487624944179</v>
      </c>
      <c r="M91" s="674">
        <f t="shared" si="16"/>
        <v>3.7397245322891215</v>
      </c>
      <c r="N91" s="674">
        <f t="shared" si="16"/>
        <v>3.7439246435625719</v>
      </c>
      <c r="O91" s="674">
        <f t="shared" si="16"/>
        <v>3.67736694991161</v>
      </c>
      <c r="P91" s="674">
        <f t="shared" si="16"/>
        <v>3.3947656594497424</v>
      </c>
      <c r="Q91" s="674">
        <f t="shared" si="13"/>
        <v>3.1801833852030392</v>
      </c>
      <c r="R91" s="674">
        <f t="shared" si="13"/>
        <v>2.9524169384948609</v>
      </c>
      <c r="S91" s="674">
        <f t="shared" si="14"/>
        <v>2.5726703261531352</v>
      </c>
      <c r="T91" s="674">
        <f t="shared" si="14"/>
        <v>2.6346558431341509</v>
      </c>
    </row>
    <row r="92" spans="1:21" ht="12.75">
      <c r="A92" s="107">
        <v>5</v>
      </c>
      <c r="B92" s="353" t="s">
        <v>909</v>
      </c>
      <c r="C92" s="323" t="s">
        <v>47</v>
      </c>
      <c r="D92" s="348">
        <f t="shared" si="16"/>
        <v>14.021298684134216</v>
      </c>
      <c r="E92" s="348">
        <f t="shared" si="16"/>
        <v>15.808854307497043</v>
      </c>
      <c r="F92" s="348">
        <f t="shared" si="16"/>
        <v>15.798876848880791</v>
      </c>
      <c r="G92" s="348">
        <f t="shared" si="16"/>
        <v>16.331564417098544</v>
      </c>
      <c r="H92" s="348">
        <f t="shared" si="16"/>
        <v>17.494893214202676</v>
      </c>
      <c r="I92" s="674">
        <f t="shared" si="16"/>
        <v>16.812599816868378</v>
      </c>
      <c r="J92" s="674">
        <f t="shared" si="16"/>
        <v>17.330839346231379</v>
      </c>
      <c r="K92" s="674">
        <f t="shared" si="16"/>
        <v>17.119616446611442</v>
      </c>
      <c r="L92" s="674">
        <f t="shared" si="16"/>
        <v>16.896451660959261</v>
      </c>
      <c r="M92" s="674">
        <f t="shared" si="16"/>
        <v>15.308920997841369</v>
      </c>
      <c r="N92" s="674">
        <f t="shared" si="16"/>
        <v>14.336716918140723</v>
      </c>
      <c r="O92" s="674">
        <f t="shared" si="16"/>
        <v>14.883087009695608</v>
      </c>
      <c r="P92" s="674">
        <f t="shared" si="16"/>
        <v>14.006710090026493</v>
      </c>
      <c r="Q92" s="674">
        <f t="shared" si="13"/>
        <v>13.019015910747861</v>
      </c>
      <c r="R92" s="674">
        <f t="shared" si="13"/>
        <v>13.221998660280992</v>
      </c>
      <c r="S92" s="674">
        <f t="shared" si="14"/>
        <v>10.869950257615976</v>
      </c>
      <c r="T92" s="674">
        <f t="shared" si="14"/>
        <v>10.520439687165238</v>
      </c>
    </row>
    <row r="93" spans="1:21" ht="13.5">
      <c r="A93" s="107">
        <v>6</v>
      </c>
      <c r="B93" s="353" t="s">
        <v>910</v>
      </c>
      <c r="C93" s="323" t="s">
        <v>47</v>
      </c>
      <c r="D93" s="348">
        <f t="shared" si="16"/>
        <v>6.3473185095773372</v>
      </c>
      <c r="E93" s="348">
        <f t="shared" si="16"/>
        <v>6.4906533054022084</v>
      </c>
      <c r="F93" s="348">
        <f t="shared" si="16"/>
        <v>8.4239642270343715</v>
      </c>
      <c r="G93" s="348">
        <f t="shared" si="16"/>
        <v>9.8110658776834523</v>
      </c>
      <c r="H93" s="348">
        <f t="shared" si="16"/>
        <v>10.467751270468661</v>
      </c>
      <c r="I93" s="674">
        <f t="shared" si="16"/>
        <v>10.984032687098539</v>
      </c>
      <c r="J93" s="674">
        <f t="shared" si="16"/>
        <v>11.637366834945544</v>
      </c>
      <c r="K93" s="674">
        <f t="shared" si="16"/>
        <v>12.145385186636961</v>
      </c>
      <c r="L93" s="674">
        <f t="shared" si="16"/>
        <v>14.179023786746738</v>
      </c>
      <c r="M93" s="674">
        <f t="shared" si="16"/>
        <v>16.093282127205928</v>
      </c>
      <c r="N93" s="674">
        <f t="shared" si="16"/>
        <v>18.771410769359647</v>
      </c>
      <c r="O93" s="674">
        <f t="shared" si="16"/>
        <v>22.874342872432258</v>
      </c>
      <c r="P93" s="674">
        <f t="shared" si="16"/>
        <v>25.873718084760011</v>
      </c>
      <c r="Q93" s="674">
        <f t="shared" si="13"/>
        <v>27.820132258985936</v>
      </c>
      <c r="R93" s="674">
        <f t="shared" si="13"/>
        <v>29.941048885338287</v>
      </c>
      <c r="S93" s="674">
        <f t="shared" si="14"/>
        <v>34.202786247325776</v>
      </c>
      <c r="T93" s="674">
        <f t="shared" si="14"/>
        <v>34.461687540218449</v>
      </c>
    </row>
    <row r="94" spans="1:21" ht="13.5">
      <c r="A94" s="107">
        <v>7</v>
      </c>
      <c r="B94" s="353" t="s">
        <v>911</v>
      </c>
      <c r="C94" s="323" t="s">
        <v>47</v>
      </c>
      <c r="D94" s="348">
        <f t="shared" si="16"/>
        <v>0.3318239698808168</v>
      </c>
      <c r="E94" s="348">
        <f t="shared" si="16"/>
        <v>0.33912711708651561</v>
      </c>
      <c r="F94" s="348">
        <f t="shared" si="16"/>
        <v>0.35120756157975341</v>
      </c>
      <c r="G94" s="348">
        <f t="shared" si="16"/>
        <v>0.31470028901210639</v>
      </c>
      <c r="H94" s="348">
        <f t="shared" si="16"/>
        <v>0.33766939582156974</v>
      </c>
      <c r="I94" s="674">
        <f t="shared" si="16"/>
        <v>1.7873974676557567</v>
      </c>
      <c r="J94" s="674">
        <f t="shared" si="16"/>
        <v>1.6673281883807931</v>
      </c>
      <c r="K94" s="674">
        <f t="shared" si="16"/>
        <v>1.5262812733737845</v>
      </c>
      <c r="L94" s="674">
        <f t="shared" si="16"/>
        <v>3.8216431344289608</v>
      </c>
      <c r="M94" s="674">
        <f t="shared" si="16"/>
        <v>4.3697367088795271</v>
      </c>
      <c r="N94" s="674">
        <f t="shared" si="16"/>
        <v>5.4144736227076695</v>
      </c>
      <c r="O94" s="674">
        <f t="shared" si="16"/>
        <v>4.1706816817649592</v>
      </c>
      <c r="P94" s="674">
        <f t="shared" si="16"/>
        <v>3.9312894478133531</v>
      </c>
      <c r="Q94" s="674">
        <f t="shared" si="13"/>
        <v>5.109546599423946</v>
      </c>
      <c r="R94" s="674">
        <f t="shared" si="13"/>
        <v>5.7350039086111577</v>
      </c>
      <c r="S94" s="674">
        <f t="shared" si="14"/>
        <v>6.109794220064928</v>
      </c>
      <c r="T94" s="674">
        <f t="shared" si="14"/>
        <v>6.2989746474202235</v>
      </c>
    </row>
    <row r="95" spans="1:21" ht="24.95" customHeight="1">
      <c r="A95" s="300"/>
      <c r="B95" s="312"/>
      <c r="C95" s="305"/>
      <c r="D95" s="821" t="s">
        <v>128</v>
      </c>
      <c r="E95" s="822"/>
      <c r="F95" s="822"/>
      <c r="G95" s="822"/>
      <c r="H95" s="822"/>
      <c r="I95" s="822"/>
      <c r="J95" s="822"/>
      <c r="K95" s="822"/>
      <c r="L95" s="822"/>
      <c r="M95" s="822"/>
      <c r="N95" s="822"/>
      <c r="O95" s="822"/>
      <c r="P95" s="822"/>
      <c r="Q95" s="822"/>
      <c r="R95" s="822"/>
      <c r="S95" s="822"/>
      <c r="T95" s="822"/>
      <c r="U95" s="58"/>
    </row>
    <row r="96" spans="1:21" ht="15" customHeight="1">
      <c r="A96" s="107">
        <v>8</v>
      </c>
      <c r="B96" s="352" t="s">
        <v>145</v>
      </c>
      <c r="C96" s="323" t="s">
        <v>47</v>
      </c>
      <c r="D96" s="347">
        <f>D15*100/D$15</f>
        <v>100</v>
      </c>
      <c r="E96" s="347">
        <f t="shared" ref="E96:Q96" si="17">E15*100/E$15</f>
        <v>100.00000000000001</v>
      </c>
      <c r="F96" s="347">
        <f t="shared" si="17"/>
        <v>100</v>
      </c>
      <c r="G96" s="347">
        <f t="shared" si="17"/>
        <v>100</v>
      </c>
      <c r="H96" s="347">
        <f t="shared" si="17"/>
        <v>100.00000000000001</v>
      </c>
      <c r="I96" s="673">
        <f t="shared" si="17"/>
        <v>100.00000000000001</v>
      </c>
      <c r="J96" s="673">
        <f t="shared" si="17"/>
        <v>100</v>
      </c>
      <c r="K96" s="673">
        <f t="shared" si="17"/>
        <v>100</v>
      </c>
      <c r="L96" s="673">
        <f t="shared" si="17"/>
        <v>100</v>
      </c>
      <c r="M96" s="673">
        <f t="shared" si="17"/>
        <v>100</v>
      </c>
      <c r="N96" s="673">
        <f t="shared" si="17"/>
        <v>100</v>
      </c>
      <c r="O96" s="673">
        <f t="shared" si="17"/>
        <v>100</v>
      </c>
      <c r="P96" s="673">
        <f t="shared" si="17"/>
        <v>100</v>
      </c>
      <c r="Q96" s="673">
        <f t="shared" si="17"/>
        <v>100</v>
      </c>
      <c r="R96" s="673">
        <f>R15*100/R$15</f>
        <v>100</v>
      </c>
      <c r="S96" s="673">
        <f>S15*100/S$15</f>
        <v>100</v>
      </c>
      <c r="T96" s="673">
        <f>T15*100/T$15</f>
        <v>99.999999999999986</v>
      </c>
    </row>
    <row r="97" spans="1:21" ht="12.75">
      <c r="A97" s="107"/>
      <c r="B97" s="337" t="s">
        <v>146</v>
      </c>
      <c r="C97" s="323"/>
      <c r="D97" s="239"/>
      <c r="E97" s="235"/>
      <c r="F97" s="235"/>
      <c r="G97" s="235"/>
      <c r="H97" s="235"/>
      <c r="I97" s="673"/>
      <c r="J97" s="673"/>
      <c r="K97" s="673"/>
      <c r="L97" s="673"/>
      <c r="M97" s="673"/>
      <c r="N97" s="673"/>
      <c r="O97" s="673"/>
      <c r="P97" s="673"/>
      <c r="Q97" s="675"/>
      <c r="R97" s="675"/>
      <c r="S97" s="675"/>
      <c r="T97" s="675"/>
    </row>
    <row r="98" spans="1:21" ht="12.75">
      <c r="A98" s="107">
        <v>9</v>
      </c>
      <c r="B98" s="353" t="s">
        <v>912</v>
      </c>
      <c r="C98" s="323" t="s">
        <v>47</v>
      </c>
      <c r="D98" s="348">
        <f>D17*100/D$15</f>
        <v>39.701033972319877</v>
      </c>
      <c r="E98" s="348">
        <f t="shared" ref="E98:P98" si="18">E17*100/E$15</f>
        <v>38.259762426527274</v>
      </c>
      <c r="F98" s="348">
        <f t="shared" si="18"/>
        <v>36.416359229599138</v>
      </c>
      <c r="G98" s="348">
        <f t="shared" si="18"/>
        <v>39.500319864329377</v>
      </c>
      <c r="H98" s="348">
        <f t="shared" si="18"/>
        <v>38.005819385869948</v>
      </c>
      <c r="I98" s="674">
        <f t="shared" si="18"/>
        <v>37.213881566932464</v>
      </c>
      <c r="J98" s="674">
        <f t="shared" si="18"/>
        <v>36.798208851101506</v>
      </c>
      <c r="K98" s="674">
        <f t="shared" si="18"/>
        <v>37.69004533058898</v>
      </c>
      <c r="L98" s="674">
        <f t="shared" si="18"/>
        <v>37.368388498334113</v>
      </c>
      <c r="M98" s="674">
        <f t="shared" si="18"/>
        <v>37.671438312053148</v>
      </c>
      <c r="N98" s="674">
        <f t="shared" si="18"/>
        <v>37.838171158002353</v>
      </c>
      <c r="O98" s="674">
        <f t="shared" si="18"/>
        <v>36.282007177769074</v>
      </c>
      <c r="P98" s="674">
        <f t="shared" si="18"/>
        <v>38.35688973411466</v>
      </c>
      <c r="Q98" s="674">
        <f t="shared" ref="Q98:R100" si="19">Q17*100/Q$15</f>
        <v>36.663984403729224</v>
      </c>
      <c r="R98" s="674">
        <f t="shared" si="19"/>
        <v>36.573431569973771</v>
      </c>
      <c r="S98" s="674">
        <f t="shared" ref="S98:T100" si="20">S17*100/S$15</f>
        <v>33.369922542082151</v>
      </c>
      <c r="T98" s="674">
        <f t="shared" si="20"/>
        <v>34.39783570669838</v>
      </c>
    </row>
    <row r="99" spans="1:21" ht="12.75">
      <c r="A99" s="107">
        <v>10</v>
      </c>
      <c r="B99" s="353" t="s">
        <v>715</v>
      </c>
      <c r="C99" s="323" t="s">
        <v>47</v>
      </c>
      <c r="D99" s="348">
        <f t="shared" ref="D99:P100" si="21">D18*100/D$15</f>
        <v>24.350198332463719</v>
      </c>
      <c r="E99" s="348">
        <f t="shared" si="21"/>
        <v>22.939339343418528</v>
      </c>
      <c r="F99" s="348">
        <f t="shared" si="21"/>
        <v>22.129417104492397</v>
      </c>
      <c r="G99" s="348">
        <f t="shared" si="21"/>
        <v>21.286610816585743</v>
      </c>
      <c r="H99" s="348">
        <f t="shared" si="21"/>
        <v>22.648114063121099</v>
      </c>
      <c r="I99" s="674">
        <f t="shared" si="21"/>
        <v>22.477170420815597</v>
      </c>
      <c r="J99" s="674">
        <f t="shared" si="21"/>
        <v>21.868954535810172</v>
      </c>
      <c r="K99" s="674">
        <f t="shared" si="21"/>
        <v>23.277403519365926</v>
      </c>
      <c r="L99" s="674">
        <f t="shared" si="21"/>
        <v>24.205090310138999</v>
      </c>
      <c r="M99" s="674">
        <f t="shared" si="21"/>
        <v>25.227668223937208</v>
      </c>
      <c r="N99" s="674">
        <f t="shared" si="21"/>
        <v>25.971304384880451</v>
      </c>
      <c r="O99" s="674">
        <f t="shared" si="21"/>
        <v>25.22024483531472</v>
      </c>
      <c r="P99" s="674">
        <f t="shared" si="21"/>
        <v>25.494150927378307</v>
      </c>
      <c r="Q99" s="674">
        <f t="shared" si="19"/>
        <v>25.918473579955997</v>
      </c>
      <c r="R99" s="674">
        <f t="shared" si="19"/>
        <v>27.024274463688741</v>
      </c>
      <c r="S99" s="674">
        <f t="shared" si="20"/>
        <v>27.844466447743294</v>
      </c>
      <c r="T99" s="674">
        <f t="shared" si="20"/>
        <v>28.148396851839657</v>
      </c>
    </row>
    <row r="100" spans="1:21" ht="12.75">
      <c r="A100" s="107">
        <v>11</v>
      </c>
      <c r="B100" s="353" t="s">
        <v>913</v>
      </c>
      <c r="C100" s="323" t="s">
        <v>47</v>
      </c>
      <c r="D100" s="348">
        <f t="shared" si="21"/>
        <v>3.6698091451531134</v>
      </c>
      <c r="E100" s="348">
        <f t="shared" si="21"/>
        <v>3.7547489573431285</v>
      </c>
      <c r="F100" s="348">
        <f t="shared" si="21"/>
        <v>4.6996039201943809</v>
      </c>
      <c r="G100" s="348">
        <f t="shared" si="21"/>
        <v>5.2122286684911856</v>
      </c>
      <c r="H100" s="348">
        <f t="shared" si="21"/>
        <v>5.7816952801632837</v>
      </c>
      <c r="I100" s="674">
        <f t="shared" si="21"/>
        <v>6.2190137594910784</v>
      </c>
      <c r="J100" s="674">
        <f t="shared" si="21"/>
        <v>7.2946028394837086</v>
      </c>
      <c r="K100" s="674">
        <f t="shared" si="21"/>
        <v>7.5484915385398415</v>
      </c>
      <c r="L100" s="674">
        <f t="shared" si="21"/>
        <v>8.0421353946893177</v>
      </c>
      <c r="M100" s="674">
        <f t="shared" si="21"/>
        <v>8.3657752777379795</v>
      </c>
      <c r="N100" s="674">
        <f t="shared" si="21"/>
        <v>7.7933406732138852</v>
      </c>
      <c r="O100" s="674">
        <f t="shared" si="21"/>
        <v>9.1471247350101681</v>
      </c>
      <c r="P100" s="674">
        <f t="shared" si="21"/>
        <v>10.303534571892941</v>
      </c>
      <c r="Q100" s="674">
        <f t="shared" si="19"/>
        <v>9.748149577295349</v>
      </c>
      <c r="R100" s="674">
        <f t="shared" si="19"/>
        <v>8.8815171438089688</v>
      </c>
      <c r="S100" s="674">
        <f t="shared" si="20"/>
        <v>10.138736141479322</v>
      </c>
      <c r="T100" s="674">
        <f t="shared" si="20"/>
        <v>11.43607104333995</v>
      </c>
    </row>
    <row r="101" spans="1:21" ht="6" customHeight="1">
      <c r="A101" s="300"/>
      <c r="B101" s="325"/>
      <c r="C101" s="305"/>
      <c r="D101" s="342"/>
      <c r="E101" s="342"/>
      <c r="F101" s="342"/>
      <c r="G101" s="342"/>
      <c r="H101" s="342"/>
      <c r="I101" s="676"/>
      <c r="J101" s="676"/>
      <c r="K101" s="676"/>
      <c r="L101" s="676"/>
      <c r="M101" s="676"/>
      <c r="N101" s="676"/>
      <c r="O101" s="676"/>
      <c r="P101" s="676"/>
      <c r="Q101" s="676"/>
      <c r="R101" s="676"/>
      <c r="S101" s="676"/>
      <c r="T101" s="676"/>
    </row>
    <row r="102" spans="1:21" s="1" customFormat="1" ht="15" customHeight="1">
      <c r="A102" s="107">
        <v>12</v>
      </c>
      <c r="B102" s="352" t="s">
        <v>147</v>
      </c>
      <c r="C102" s="327" t="s">
        <v>609</v>
      </c>
      <c r="D102" s="349">
        <f t="shared" ref="D102:M102" si="22">D21*100/$N21</f>
        <v>98.012232465524093</v>
      </c>
      <c r="E102" s="349">
        <f t="shared" si="22"/>
        <v>101.28846038565167</v>
      </c>
      <c r="F102" s="349">
        <f t="shared" si="22"/>
        <v>100.38170422141818</v>
      </c>
      <c r="G102" s="349">
        <f t="shared" si="22"/>
        <v>99.740428697994687</v>
      </c>
      <c r="H102" s="349">
        <f t="shared" si="22"/>
        <v>98.385248425191008</v>
      </c>
      <c r="I102" s="677">
        <f t="shared" si="22"/>
        <v>98.917761365830785</v>
      </c>
      <c r="J102" s="677">
        <f t="shared" si="22"/>
        <v>100.82610877622325</v>
      </c>
      <c r="K102" s="677">
        <f t="shared" si="22"/>
        <v>99.100184805450866</v>
      </c>
      <c r="L102" s="677">
        <f t="shared" si="22"/>
        <v>100.28655382401234</v>
      </c>
      <c r="M102" s="677">
        <f t="shared" si="22"/>
        <v>100.22655590092539</v>
      </c>
      <c r="N102" s="677">
        <f>N21*100/$N21</f>
        <v>100</v>
      </c>
      <c r="O102" s="677">
        <f t="shared" ref="O102:T102" si="23">O21*100/$N21</f>
        <v>101.91254644616568</v>
      </c>
      <c r="P102" s="677">
        <f t="shared" si="23"/>
        <v>97.51699596750548</v>
      </c>
      <c r="Q102" s="677">
        <f t="shared" si="23"/>
        <v>98.772719219522287</v>
      </c>
      <c r="R102" s="677">
        <f t="shared" si="23"/>
        <v>92.942251057824365</v>
      </c>
      <c r="S102" s="677">
        <f t="shared" si="23"/>
        <v>97.653565651235027</v>
      </c>
      <c r="T102" s="677">
        <f t="shared" si="23"/>
        <v>93.484180706532754</v>
      </c>
    </row>
    <row r="103" spans="1:21" ht="24.95" customHeight="1">
      <c r="A103" s="300"/>
      <c r="B103" s="299"/>
      <c r="C103" s="305"/>
      <c r="D103" s="821" t="s">
        <v>129</v>
      </c>
      <c r="E103" s="822"/>
      <c r="F103" s="822"/>
      <c r="G103" s="822"/>
      <c r="H103" s="822"/>
      <c r="I103" s="822"/>
      <c r="J103" s="822"/>
      <c r="K103" s="822"/>
      <c r="L103" s="822"/>
      <c r="M103" s="822"/>
      <c r="N103" s="822"/>
      <c r="O103" s="822"/>
      <c r="P103" s="822"/>
      <c r="Q103" s="822"/>
      <c r="R103" s="822"/>
      <c r="S103" s="822"/>
      <c r="T103" s="822"/>
      <c r="U103" s="58"/>
    </row>
    <row r="104" spans="1:21" s="1" customFormat="1" ht="15" customHeight="1">
      <c r="A104" s="107">
        <v>13</v>
      </c>
      <c r="B104" s="352" t="s">
        <v>148</v>
      </c>
      <c r="C104" s="327" t="s">
        <v>47</v>
      </c>
      <c r="D104" s="349">
        <f>D23*100/D$23</f>
        <v>100</v>
      </c>
      <c r="E104" s="349">
        <f t="shared" ref="E104:P104" si="24">E23*100/E$23</f>
        <v>100</v>
      </c>
      <c r="F104" s="349">
        <f t="shared" si="24"/>
        <v>100</v>
      </c>
      <c r="G104" s="349">
        <f t="shared" si="24"/>
        <v>100</v>
      </c>
      <c r="H104" s="349">
        <f t="shared" si="24"/>
        <v>100</v>
      </c>
      <c r="I104" s="677">
        <f t="shared" si="24"/>
        <v>100</v>
      </c>
      <c r="J104" s="677">
        <f t="shared" si="24"/>
        <v>100</v>
      </c>
      <c r="K104" s="677">
        <f t="shared" si="24"/>
        <v>100</v>
      </c>
      <c r="L104" s="677">
        <f t="shared" si="24"/>
        <v>100</v>
      </c>
      <c r="M104" s="677">
        <f t="shared" si="24"/>
        <v>100</v>
      </c>
      <c r="N104" s="677">
        <f t="shared" si="24"/>
        <v>100</v>
      </c>
      <c r="O104" s="677">
        <f t="shared" si="24"/>
        <v>100</v>
      </c>
      <c r="P104" s="677">
        <f t="shared" si="24"/>
        <v>100</v>
      </c>
      <c r="Q104" s="677">
        <f t="shared" ref="Q104:R109" si="25">Q23*100/Q$23</f>
        <v>100</v>
      </c>
      <c r="R104" s="677">
        <f t="shared" si="25"/>
        <v>100</v>
      </c>
      <c r="S104" s="677">
        <f t="shared" ref="S104:T109" si="26">S23*100/S$23</f>
        <v>100</v>
      </c>
      <c r="T104" s="677">
        <f t="shared" si="26"/>
        <v>100</v>
      </c>
    </row>
    <row r="105" spans="1:21" ht="12.75">
      <c r="A105" s="107">
        <v>14</v>
      </c>
      <c r="B105" s="353" t="s">
        <v>867</v>
      </c>
      <c r="C105" s="323" t="s">
        <v>47</v>
      </c>
      <c r="D105" s="348">
        <f t="shared" ref="D105:P109" si="27">D24*100/D$23</f>
        <v>26.538862030055789</v>
      </c>
      <c r="E105" s="348">
        <f t="shared" si="27"/>
        <v>25.028335883795155</v>
      </c>
      <c r="F105" s="348">
        <f t="shared" si="27"/>
        <v>25.59180141444395</v>
      </c>
      <c r="G105" s="348">
        <f t="shared" si="27"/>
        <v>25.342387611102108</v>
      </c>
      <c r="H105" s="348">
        <f t="shared" si="27"/>
        <v>25.633288175971991</v>
      </c>
      <c r="I105" s="674">
        <f t="shared" si="27"/>
        <v>26.22086813269231</v>
      </c>
      <c r="J105" s="674">
        <f t="shared" si="27"/>
        <v>25.016427116861948</v>
      </c>
      <c r="K105" s="674">
        <f t="shared" si="27"/>
        <v>25.168288823376393</v>
      </c>
      <c r="L105" s="674">
        <f t="shared" si="27"/>
        <v>27.18581378965078</v>
      </c>
      <c r="M105" s="674">
        <f t="shared" si="27"/>
        <v>27.803914725905727</v>
      </c>
      <c r="N105" s="674">
        <f t="shared" si="27"/>
        <v>27.474763404342372</v>
      </c>
      <c r="O105" s="674">
        <f t="shared" si="27"/>
        <v>27.100947193053997</v>
      </c>
      <c r="P105" s="674">
        <f t="shared" si="27"/>
        <v>29.882165252032625</v>
      </c>
      <c r="Q105" s="674">
        <f t="shared" si="25"/>
        <v>28.243497912140519</v>
      </c>
      <c r="R105" s="674">
        <f t="shared" si="25"/>
        <v>26.43919065521759</v>
      </c>
      <c r="S105" s="674">
        <f t="shared" si="26"/>
        <v>27.844456097754325</v>
      </c>
      <c r="T105" s="674">
        <f t="shared" si="26"/>
        <v>29.657291986346504</v>
      </c>
    </row>
    <row r="106" spans="1:21" ht="12.75">
      <c r="A106" s="107">
        <v>15</v>
      </c>
      <c r="B106" s="353" t="s">
        <v>149</v>
      </c>
      <c r="C106" s="323" t="s">
        <v>47</v>
      </c>
      <c r="D106" s="348">
        <f t="shared" si="27"/>
        <v>16.942025576159782</v>
      </c>
      <c r="E106" s="348">
        <f t="shared" si="27"/>
        <v>18.033649165264457</v>
      </c>
      <c r="F106" s="348">
        <f t="shared" si="27"/>
        <v>16.760006095493473</v>
      </c>
      <c r="G106" s="348">
        <f t="shared" si="27"/>
        <v>16.790455620536605</v>
      </c>
      <c r="H106" s="348">
        <f t="shared" si="27"/>
        <v>16.378154532368622</v>
      </c>
      <c r="I106" s="674">
        <f t="shared" si="27"/>
        <v>16.001091993395971</v>
      </c>
      <c r="J106" s="674">
        <f t="shared" si="27"/>
        <v>16.611979969030514</v>
      </c>
      <c r="K106" s="674">
        <f t="shared" si="27"/>
        <v>16.734284227867857</v>
      </c>
      <c r="L106" s="674">
        <f t="shared" si="27"/>
        <v>15.655209914425216</v>
      </c>
      <c r="M106" s="674">
        <f t="shared" si="27"/>
        <v>15.639961634712607</v>
      </c>
      <c r="N106" s="674">
        <f t="shared" si="27"/>
        <v>15.938866536690183</v>
      </c>
      <c r="O106" s="674">
        <f t="shared" si="27"/>
        <v>16.702962422369602</v>
      </c>
      <c r="P106" s="674">
        <f t="shared" si="27"/>
        <v>14.87267277750288</v>
      </c>
      <c r="Q106" s="674">
        <f t="shared" si="25"/>
        <v>15.754427626509411</v>
      </c>
      <c r="R106" s="674">
        <f t="shared" si="25"/>
        <v>15.641816236044598</v>
      </c>
      <c r="S106" s="674">
        <f t="shared" si="26"/>
        <v>15.924305235847406</v>
      </c>
      <c r="T106" s="674">
        <f t="shared" si="26"/>
        <v>15.156614755619653</v>
      </c>
    </row>
    <row r="107" spans="1:21" ht="12.75">
      <c r="A107" s="107">
        <v>16</v>
      </c>
      <c r="B107" s="353" t="s">
        <v>680</v>
      </c>
      <c r="C107" s="323" t="s">
        <v>47</v>
      </c>
      <c r="D107" s="348">
        <f t="shared" si="27"/>
        <v>24.310224295839273</v>
      </c>
      <c r="E107" s="348">
        <f t="shared" si="27"/>
        <v>23.406415601290085</v>
      </c>
      <c r="F107" s="348">
        <f t="shared" si="27"/>
        <v>23.924581168176363</v>
      </c>
      <c r="G107" s="348">
        <f t="shared" si="27"/>
        <v>24.615905318341415</v>
      </c>
      <c r="H107" s="348">
        <f t="shared" si="27"/>
        <v>25.846523107189181</v>
      </c>
      <c r="I107" s="674">
        <f t="shared" si="27"/>
        <v>25.533863184752956</v>
      </c>
      <c r="J107" s="674">
        <f t="shared" si="27"/>
        <v>24.473307525808323</v>
      </c>
      <c r="K107" s="674">
        <f t="shared" si="27"/>
        <v>24.860855805081069</v>
      </c>
      <c r="L107" s="674">
        <f t="shared" si="27"/>
        <v>23.695813392624686</v>
      </c>
      <c r="M107" s="674">
        <f t="shared" si="27"/>
        <v>23.983504142664373</v>
      </c>
      <c r="N107" s="674">
        <f t="shared" si="27"/>
        <v>23.49911346238374</v>
      </c>
      <c r="O107" s="674">
        <f t="shared" si="27"/>
        <v>23.231010600981008</v>
      </c>
      <c r="P107" s="674">
        <f t="shared" si="27"/>
        <v>24.356988294472114</v>
      </c>
      <c r="Q107" s="674">
        <f t="shared" si="25"/>
        <v>23.039977567530933</v>
      </c>
      <c r="R107" s="674">
        <f t="shared" si="25"/>
        <v>24.105718968203334</v>
      </c>
      <c r="S107" s="674">
        <f t="shared" si="26"/>
        <v>22.658513598603435</v>
      </c>
      <c r="T107" s="674">
        <f t="shared" si="26"/>
        <v>24.014021000287457</v>
      </c>
    </row>
    <row r="108" spans="1:21" ht="12.75">
      <c r="A108" s="107">
        <v>17</v>
      </c>
      <c r="B108" s="353" t="s">
        <v>150</v>
      </c>
      <c r="C108" s="323" t="s">
        <v>47</v>
      </c>
      <c r="D108" s="348">
        <f t="shared" si="27"/>
        <v>3.728713306530639</v>
      </c>
      <c r="E108" s="348">
        <f t="shared" si="27"/>
        <v>3.6920219014521378</v>
      </c>
      <c r="F108" s="348">
        <f t="shared" si="27"/>
        <v>3.7914556745300136</v>
      </c>
      <c r="G108" s="348">
        <f t="shared" si="27"/>
        <v>3.8375580179768094</v>
      </c>
      <c r="H108" s="348">
        <f t="shared" si="27"/>
        <v>4.0513024040354102</v>
      </c>
      <c r="I108" s="674">
        <f t="shared" si="27"/>
        <v>4.2599465341516147</v>
      </c>
      <c r="J108" s="674">
        <f t="shared" si="27"/>
        <v>4.0562325687069407</v>
      </c>
      <c r="K108" s="674">
        <f t="shared" si="27"/>
        <v>4.095345963756178</v>
      </c>
      <c r="L108" s="674">
        <f t="shared" si="27"/>
        <v>4.0871852172069962</v>
      </c>
      <c r="M108" s="674">
        <f t="shared" si="27"/>
        <v>4.1983261190176604</v>
      </c>
      <c r="N108" s="674">
        <f t="shared" si="27"/>
        <v>4.7689685790436842</v>
      </c>
      <c r="O108" s="674">
        <f t="shared" si="27"/>
        <v>4.8247717875701932</v>
      </c>
      <c r="P108" s="674">
        <f t="shared" si="27"/>
        <v>5.211151417821366</v>
      </c>
      <c r="Q108" s="674">
        <f t="shared" si="25"/>
        <v>5.0311546955320319</v>
      </c>
      <c r="R108" s="674">
        <f t="shared" si="25"/>
        <v>5.2190111531536116</v>
      </c>
      <c r="S108" s="674">
        <f t="shared" si="26"/>
        <v>4.8321397045191334</v>
      </c>
      <c r="T108" s="674">
        <f t="shared" si="26"/>
        <v>4.8985912264623739</v>
      </c>
    </row>
    <row r="109" spans="1:21" ht="12.75">
      <c r="A109" s="107">
        <v>18</v>
      </c>
      <c r="B109" s="353" t="s">
        <v>742</v>
      </c>
      <c r="C109" s="323" t="s">
        <v>47</v>
      </c>
      <c r="D109" s="348">
        <f t="shared" si="27"/>
        <v>28.480174791414512</v>
      </c>
      <c r="E109" s="348">
        <f t="shared" si="27"/>
        <v>29.839577448198163</v>
      </c>
      <c r="F109" s="348">
        <f t="shared" si="27"/>
        <v>29.932155647356193</v>
      </c>
      <c r="G109" s="348">
        <f t="shared" si="27"/>
        <v>29.413693432043065</v>
      </c>
      <c r="H109" s="348">
        <f t="shared" si="27"/>
        <v>28.090731780434798</v>
      </c>
      <c r="I109" s="674">
        <f t="shared" si="27"/>
        <v>27.984230155007161</v>
      </c>
      <c r="J109" s="674">
        <f t="shared" si="27"/>
        <v>29.842052819592276</v>
      </c>
      <c r="K109" s="674">
        <f t="shared" si="27"/>
        <v>29.141225179918493</v>
      </c>
      <c r="L109" s="674">
        <f t="shared" si="27"/>
        <v>29.375977686092313</v>
      </c>
      <c r="M109" s="674">
        <f t="shared" si="27"/>
        <v>28.374293377699626</v>
      </c>
      <c r="N109" s="674">
        <f t="shared" si="27"/>
        <v>28.318288017540013</v>
      </c>
      <c r="O109" s="674">
        <f t="shared" si="27"/>
        <v>28.1403079960252</v>
      </c>
      <c r="P109" s="674">
        <f t="shared" si="27"/>
        <v>25.677022258171004</v>
      </c>
      <c r="Q109" s="674">
        <f t="shared" si="25"/>
        <v>27.930942198287099</v>
      </c>
      <c r="R109" s="674">
        <f t="shared" si="25"/>
        <v>28.594262987380869</v>
      </c>
      <c r="S109" s="674">
        <f t="shared" si="26"/>
        <v>28.740585363275706</v>
      </c>
      <c r="T109" s="674">
        <f t="shared" si="26"/>
        <v>26.273481031284032</v>
      </c>
    </row>
    <row r="110" spans="1:21" ht="12.75">
      <c r="A110" s="107"/>
      <c r="B110" s="357" t="s">
        <v>146</v>
      </c>
      <c r="C110" s="323"/>
      <c r="D110" s="348"/>
      <c r="E110" s="348"/>
      <c r="F110" s="348"/>
      <c r="G110" s="348"/>
      <c r="H110" s="348"/>
      <c r="I110" s="674"/>
      <c r="J110" s="674"/>
      <c r="K110" s="674"/>
      <c r="L110" s="674"/>
      <c r="M110" s="674"/>
      <c r="N110" s="674"/>
      <c r="O110" s="674"/>
      <c r="P110" s="674"/>
      <c r="Q110" s="675"/>
      <c r="R110" s="675"/>
      <c r="S110" s="675"/>
      <c r="T110" s="675"/>
    </row>
    <row r="111" spans="1:21" ht="12.75">
      <c r="A111" s="107">
        <v>19</v>
      </c>
      <c r="B111" s="356" t="s">
        <v>739</v>
      </c>
      <c r="C111" s="323" t="s">
        <v>47</v>
      </c>
      <c r="D111" s="348">
        <f>D30*100/D$23</f>
        <v>17.683578238048394</v>
      </c>
      <c r="E111" s="348">
        <f t="shared" ref="E111:P111" si="28">E30*100/E$23</f>
        <v>17.283448963560655</v>
      </c>
      <c r="F111" s="348">
        <f t="shared" si="28"/>
        <v>17.722919967911611</v>
      </c>
      <c r="G111" s="348">
        <f t="shared" si="28"/>
        <v>18.069412534579229</v>
      </c>
      <c r="H111" s="348">
        <f t="shared" si="28"/>
        <v>18.469353621063753</v>
      </c>
      <c r="I111" s="674">
        <f t="shared" si="28"/>
        <v>19.271171747964072</v>
      </c>
      <c r="J111" s="674">
        <f t="shared" si="28"/>
        <v>18.798831364466558</v>
      </c>
      <c r="K111" s="674">
        <f t="shared" si="28"/>
        <v>19.520127026792679</v>
      </c>
      <c r="L111" s="674">
        <f t="shared" si="28"/>
        <v>19.629706713812098</v>
      </c>
      <c r="M111" s="674">
        <f t="shared" si="28"/>
        <v>20.038061047509732</v>
      </c>
      <c r="N111" s="674">
        <f t="shared" si="28"/>
        <v>20.369866896203746</v>
      </c>
      <c r="O111" s="674">
        <f t="shared" si="28"/>
        <v>20.229148899712047</v>
      </c>
      <c r="P111" s="674">
        <f t="shared" si="28"/>
        <v>21.531367706923788</v>
      </c>
      <c r="Q111" s="674">
        <f t="shared" ref="Q111:R113" si="29">Q30*100/Q$23</f>
        <v>20.608415152217635</v>
      </c>
      <c r="R111" s="674">
        <f t="shared" si="29"/>
        <v>20.572689416228972</v>
      </c>
      <c r="S111" s="674">
        <f t="shared" ref="S111:T113" si="30">S30*100/S$23</f>
        <v>20.393243352690192</v>
      </c>
      <c r="T111" s="674">
        <f t="shared" si="30"/>
        <v>21.12644839782244</v>
      </c>
    </row>
    <row r="112" spans="1:21" ht="12.75">
      <c r="A112" s="107">
        <v>20</v>
      </c>
      <c r="B112" s="356" t="s">
        <v>715</v>
      </c>
      <c r="C112" s="323" t="s">
        <v>47</v>
      </c>
      <c r="D112" s="348">
        <f t="shared" ref="D112:P113" si="31">D31*100/D$23</f>
        <v>21.717713109903169</v>
      </c>
      <c r="E112" s="348">
        <f t="shared" si="31"/>
        <v>23.461399449397568</v>
      </c>
      <c r="F112" s="348">
        <f t="shared" si="31"/>
        <v>22.752404767615605</v>
      </c>
      <c r="G112" s="348">
        <f t="shared" si="31"/>
        <v>23.213164737166153</v>
      </c>
      <c r="H112" s="348">
        <f t="shared" si="31"/>
        <v>23.663184936975213</v>
      </c>
      <c r="I112" s="674">
        <f t="shared" si="31"/>
        <v>23.86688897716596</v>
      </c>
      <c r="J112" s="674">
        <f t="shared" si="31"/>
        <v>24.582726771544902</v>
      </c>
      <c r="K112" s="674">
        <f t="shared" si="31"/>
        <v>24.822563513396336</v>
      </c>
      <c r="L112" s="674">
        <f t="shared" si="31"/>
        <v>23.845588288819645</v>
      </c>
      <c r="M112" s="674">
        <f t="shared" si="31"/>
        <v>23.877725993599569</v>
      </c>
      <c r="N112" s="674">
        <f t="shared" si="31"/>
        <v>23.171281204676408</v>
      </c>
      <c r="O112" s="674">
        <f t="shared" si="31"/>
        <v>23.720715646353373</v>
      </c>
      <c r="P112" s="674">
        <f t="shared" si="31"/>
        <v>23.916249213770971</v>
      </c>
      <c r="Q112" s="674">
        <f t="shared" si="29"/>
        <v>23.768030916611373</v>
      </c>
      <c r="R112" s="674">
        <f t="shared" si="29"/>
        <v>23.473610540661792</v>
      </c>
      <c r="S112" s="674">
        <f t="shared" si="30"/>
        <v>24.139613001742482</v>
      </c>
      <c r="T112" s="674">
        <f t="shared" si="30"/>
        <v>22.949410444448358</v>
      </c>
    </row>
    <row r="113" spans="1:21" ht="12.75">
      <c r="A113" s="107">
        <v>21</v>
      </c>
      <c r="B113" s="356" t="s">
        <v>914</v>
      </c>
      <c r="C113" s="323" t="s">
        <v>47</v>
      </c>
      <c r="D113" s="348">
        <f t="shared" si="31"/>
        <v>15.40356849356434</v>
      </c>
      <c r="E113" s="348">
        <f t="shared" si="31"/>
        <v>16.399495337883803</v>
      </c>
      <c r="F113" s="348">
        <f t="shared" si="31"/>
        <v>15.685974271605833</v>
      </c>
      <c r="G113" s="348">
        <f t="shared" si="31"/>
        <v>15.088982661510617</v>
      </c>
      <c r="H113" s="348">
        <f t="shared" si="31"/>
        <v>13.137587874329132</v>
      </c>
      <c r="I113" s="674">
        <f t="shared" si="31"/>
        <v>12.443484148558735</v>
      </c>
      <c r="J113" s="674">
        <f t="shared" si="31"/>
        <v>13.973649916988158</v>
      </c>
      <c r="K113" s="674">
        <f t="shared" si="31"/>
        <v>12.669036677360614</v>
      </c>
      <c r="L113" s="674">
        <f t="shared" si="31"/>
        <v>12.29780475490139</v>
      </c>
      <c r="M113" s="674">
        <f t="shared" si="31"/>
        <v>11.099283946641112</v>
      </c>
      <c r="N113" s="674">
        <f t="shared" si="31"/>
        <v>11.205877630834664</v>
      </c>
      <c r="O113" s="674">
        <f t="shared" si="31"/>
        <v>11.553602098143562</v>
      </c>
      <c r="P113" s="674">
        <f t="shared" si="31"/>
        <v>7.6912050164903132</v>
      </c>
      <c r="Q113" s="674">
        <f t="shared" si="29"/>
        <v>10.524989485374896</v>
      </c>
      <c r="R113" s="674">
        <f t="shared" si="29"/>
        <v>9.6728830869373308</v>
      </c>
      <c r="S113" s="674">
        <f t="shared" si="30"/>
        <v>9.0684388959221689</v>
      </c>
      <c r="T113" s="674">
        <f t="shared" si="30"/>
        <v>7.8980835019648774</v>
      </c>
    </row>
    <row r="114" spans="1:21" ht="35.1" customHeight="1">
      <c r="A114" s="107"/>
      <c r="B114" s="312"/>
      <c r="C114" s="305"/>
      <c r="D114" s="823" t="s">
        <v>130</v>
      </c>
      <c r="E114" s="824"/>
      <c r="F114" s="824"/>
      <c r="G114" s="824"/>
      <c r="H114" s="824"/>
      <c r="I114" s="824"/>
      <c r="J114" s="824"/>
      <c r="K114" s="824"/>
      <c r="L114" s="824"/>
      <c r="M114" s="824"/>
      <c r="N114" s="824"/>
      <c r="O114" s="824"/>
      <c r="P114" s="824"/>
      <c r="Q114" s="824"/>
      <c r="R114" s="824"/>
      <c r="S114" s="824"/>
      <c r="T114" s="824"/>
      <c r="U114" s="58"/>
    </row>
    <row r="115" spans="1:21" s="1" customFormat="1" ht="15" customHeight="1">
      <c r="A115" s="107">
        <v>22</v>
      </c>
      <c r="B115" s="352" t="s">
        <v>126</v>
      </c>
      <c r="C115" s="327" t="s">
        <v>47</v>
      </c>
      <c r="D115" s="349">
        <f>D28*100/D$28</f>
        <v>100</v>
      </c>
      <c r="E115" s="349">
        <f t="shared" ref="E115:P115" si="32">E28*100/E$28</f>
        <v>100</v>
      </c>
      <c r="F115" s="349">
        <f t="shared" si="32"/>
        <v>100</v>
      </c>
      <c r="G115" s="349">
        <f t="shared" si="32"/>
        <v>100.00000000000001</v>
      </c>
      <c r="H115" s="349">
        <f t="shared" si="32"/>
        <v>100</v>
      </c>
      <c r="I115" s="677">
        <f t="shared" si="32"/>
        <v>100</v>
      </c>
      <c r="J115" s="677">
        <f t="shared" si="32"/>
        <v>100</v>
      </c>
      <c r="K115" s="677">
        <f t="shared" si="32"/>
        <v>100.00000000000001</v>
      </c>
      <c r="L115" s="677">
        <f t="shared" si="32"/>
        <v>100</v>
      </c>
      <c r="M115" s="677">
        <f t="shared" si="32"/>
        <v>100</v>
      </c>
      <c r="N115" s="677">
        <f t="shared" si="32"/>
        <v>100</v>
      </c>
      <c r="O115" s="677">
        <f t="shared" si="32"/>
        <v>100</v>
      </c>
      <c r="P115" s="677">
        <f t="shared" si="32"/>
        <v>100</v>
      </c>
      <c r="Q115" s="677">
        <f>Q28*100/Q$28</f>
        <v>100</v>
      </c>
      <c r="R115" s="677">
        <f>R28*100/R$28</f>
        <v>100</v>
      </c>
      <c r="S115" s="677">
        <f>S28*100/S$28</f>
        <v>100</v>
      </c>
      <c r="T115" s="677">
        <f>T28*100/T$28</f>
        <v>100</v>
      </c>
    </row>
    <row r="116" spans="1:21" ht="12.75">
      <c r="A116" s="107">
        <v>23</v>
      </c>
      <c r="B116" s="353" t="s">
        <v>915</v>
      </c>
      <c r="C116" s="305" t="s">
        <v>47</v>
      </c>
      <c r="D116" s="348">
        <f>D37*100/D$36</f>
        <v>1.6598642785661453</v>
      </c>
      <c r="E116" s="348">
        <f t="shared" ref="E116:P116" si="33">E37*100/E$36</f>
        <v>1.9866588692844951</v>
      </c>
      <c r="F116" s="348">
        <f t="shared" si="33"/>
        <v>1.7962828992177426</v>
      </c>
      <c r="G116" s="348">
        <f t="shared" si="33"/>
        <v>1.8711348319257837</v>
      </c>
      <c r="H116" s="348">
        <f t="shared" si="33"/>
        <v>1.9034735912685352</v>
      </c>
      <c r="I116" s="674">
        <f t="shared" si="33"/>
        <v>2.0660195219528084</v>
      </c>
      <c r="J116" s="674">
        <f t="shared" si="33"/>
        <v>2.7496994236032184</v>
      </c>
      <c r="K116" s="674">
        <f t="shared" si="33"/>
        <v>2.7203194437807614</v>
      </c>
      <c r="L116" s="674">
        <f t="shared" si="33"/>
        <v>3.0803745479415583</v>
      </c>
      <c r="M116" s="674">
        <f t="shared" si="33"/>
        <v>4.1891830109045456</v>
      </c>
      <c r="N116" s="674">
        <f t="shared" si="33"/>
        <v>5.0752846958396596</v>
      </c>
      <c r="O116" s="674">
        <f t="shared" si="33"/>
        <v>5.4179270836367692</v>
      </c>
      <c r="P116" s="674">
        <f t="shared" si="33"/>
        <v>6.748684989510461</v>
      </c>
      <c r="Q116" s="674">
        <f>Q37*100/Q$36</f>
        <v>8.744242455959883</v>
      </c>
      <c r="R116" s="674">
        <f>R37*100/R$36</f>
        <v>10.335334504990984</v>
      </c>
      <c r="S116" s="674">
        <f>S37*100/S$36</f>
        <v>10.458627044916202</v>
      </c>
      <c r="T116" s="674">
        <f>T37*100/T$36</f>
        <v>12.381039650394412</v>
      </c>
    </row>
    <row r="117" spans="1:21" ht="24.95" customHeight="1">
      <c r="A117" s="107"/>
      <c r="B117" s="312"/>
      <c r="C117" s="305"/>
      <c r="D117" s="821" t="s">
        <v>131</v>
      </c>
      <c r="E117" s="822"/>
      <c r="F117" s="822"/>
      <c r="G117" s="822"/>
      <c r="H117" s="822"/>
      <c r="I117" s="822"/>
      <c r="J117" s="822"/>
      <c r="K117" s="822"/>
      <c r="L117" s="822"/>
      <c r="M117" s="822"/>
      <c r="N117" s="822"/>
      <c r="O117" s="822"/>
      <c r="P117" s="822"/>
      <c r="Q117" s="822"/>
      <c r="R117" s="822"/>
      <c r="S117" s="822"/>
      <c r="T117" s="822"/>
      <c r="U117" s="58"/>
    </row>
    <row r="118" spans="1:21" s="1" customFormat="1" ht="15" customHeight="1">
      <c r="A118" s="107">
        <v>24</v>
      </c>
      <c r="B118" s="352" t="s">
        <v>152</v>
      </c>
      <c r="C118" s="327" t="s">
        <v>47</v>
      </c>
      <c r="D118" s="349">
        <f>D38*100/D$38</f>
        <v>100</v>
      </c>
      <c r="E118" s="349">
        <f t="shared" ref="E118:P118" si="34">E38*100/E$38</f>
        <v>100</v>
      </c>
      <c r="F118" s="349">
        <f t="shared" si="34"/>
        <v>100</v>
      </c>
      <c r="G118" s="349">
        <f t="shared" si="34"/>
        <v>100</v>
      </c>
      <c r="H118" s="349">
        <f t="shared" si="34"/>
        <v>100</v>
      </c>
      <c r="I118" s="677">
        <f t="shared" si="34"/>
        <v>100</v>
      </c>
      <c r="J118" s="677">
        <f t="shared" si="34"/>
        <v>100</v>
      </c>
      <c r="K118" s="677">
        <f t="shared" si="34"/>
        <v>100</v>
      </c>
      <c r="L118" s="677">
        <f t="shared" si="34"/>
        <v>100</v>
      </c>
      <c r="M118" s="677">
        <f t="shared" si="34"/>
        <v>100</v>
      </c>
      <c r="N118" s="677">
        <f t="shared" si="34"/>
        <v>100</v>
      </c>
      <c r="O118" s="677">
        <f t="shared" si="34"/>
        <v>100</v>
      </c>
      <c r="P118" s="677">
        <f t="shared" si="34"/>
        <v>100</v>
      </c>
      <c r="Q118" s="677">
        <f t="shared" ref="Q118:T119" si="35">Q38*100/Q$38</f>
        <v>100</v>
      </c>
      <c r="R118" s="677">
        <f t="shared" si="35"/>
        <v>100</v>
      </c>
      <c r="S118" s="677">
        <f t="shared" si="35"/>
        <v>100</v>
      </c>
      <c r="T118" s="677">
        <f t="shared" si="35"/>
        <v>100.00000000000001</v>
      </c>
    </row>
    <row r="119" spans="1:21" ht="12.75">
      <c r="A119" s="107">
        <v>25</v>
      </c>
      <c r="B119" s="353" t="s">
        <v>916</v>
      </c>
      <c r="C119" s="305" t="s">
        <v>47</v>
      </c>
      <c r="D119" s="348">
        <f>D39*100/D$38</f>
        <v>23.524468891408418</v>
      </c>
      <c r="E119" s="348">
        <f t="shared" ref="E119:P119" si="36">E39*100/E$38</f>
        <v>24.098713877707802</v>
      </c>
      <c r="F119" s="348">
        <f t="shared" si="36"/>
        <v>24.728646203420794</v>
      </c>
      <c r="G119" s="348">
        <f t="shared" si="36"/>
        <v>24.189885245359523</v>
      </c>
      <c r="H119" s="348">
        <f t="shared" si="36"/>
        <v>24.748480688993528</v>
      </c>
      <c r="I119" s="674">
        <f t="shared" si="36"/>
        <v>24.926146352233538</v>
      </c>
      <c r="J119" s="674">
        <f t="shared" si="36"/>
        <v>25.768445014854397</v>
      </c>
      <c r="K119" s="674">
        <f t="shared" si="36"/>
        <v>25.788290691829356</v>
      </c>
      <c r="L119" s="674">
        <f t="shared" si="36"/>
        <v>25.624362103959911</v>
      </c>
      <c r="M119" s="674">
        <f t="shared" si="36"/>
        <v>25.252474511602625</v>
      </c>
      <c r="N119" s="674">
        <f t="shared" si="36"/>
        <v>24.93570442642995</v>
      </c>
      <c r="O119" s="674">
        <f t="shared" si="36"/>
        <v>25.516715221457353</v>
      </c>
      <c r="P119" s="674">
        <f t="shared" si="36"/>
        <v>25.745567500256307</v>
      </c>
      <c r="Q119" s="674">
        <f t="shared" si="35"/>
        <v>26.269211968162697</v>
      </c>
      <c r="R119" s="674">
        <f t="shared" si="35"/>
        <v>26.371455007769953</v>
      </c>
      <c r="S119" s="674">
        <f t="shared" si="35"/>
        <v>27.68573963429133</v>
      </c>
      <c r="T119" s="674">
        <f t="shared" si="35"/>
        <v>27.392676259083341</v>
      </c>
    </row>
    <row r="120" spans="1:21" ht="12.75">
      <c r="A120" s="107">
        <v>26</v>
      </c>
      <c r="B120" s="353" t="s">
        <v>404</v>
      </c>
      <c r="C120" s="305" t="s">
        <v>47</v>
      </c>
      <c r="D120" s="348">
        <v>4.5</v>
      </c>
      <c r="E120" s="348">
        <v>4.0999999999999996</v>
      </c>
      <c r="F120" s="348">
        <v>4.3</v>
      </c>
      <c r="G120" s="348">
        <v>4.7</v>
      </c>
      <c r="H120" s="348">
        <v>5.4</v>
      </c>
      <c r="I120" s="674">
        <v>6.4</v>
      </c>
      <c r="J120" s="674">
        <v>6.7</v>
      </c>
      <c r="K120" s="674">
        <v>7.8</v>
      </c>
      <c r="L120" s="674">
        <v>7.5</v>
      </c>
      <c r="M120" s="674">
        <v>9.1999999999999993</v>
      </c>
      <c r="N120" s="674">
        <v>10.1</v>
      </c>
      <c r="O120" s="674">
        <v>11.6</v>
      </c>
      <c r="P120" s="674">
        <v>14.3</v>
      </c>
      <c r="Q120" s="674">
        <v>15.1</v>
      </c>
      <c r="R120" s="674">
        <v>16.399999999999999</v>
      </c>
      <c r="S120" s="674">
        <v>17.100000000000001</v>
      </c>
      <c r="T120" s="674">
        <v>20.5</v>
      </c>
    </row>
    <row r="121" spans="1:21" s="1" customFormat="1" ht="15" customHeight="1">
      <c r="A121" s="107">
        <v>27</v>
      </c>
      <c r="B121" s="352" t="s">
        <v>154</v>
      </c>
      <c r="C121" s="328" t="s">
        <v>47</v>
      </c>
      <c r="D121" s="348">
        <f>D41*100/D$38</f>
        <v>39.090675956610148</v>
      </c>
      <c r="E121" s="348">
        <f t="shared" ref="E121:P121" si="37">E41*100/E$38</f>
        <v>40.317209522701589</v>
      </c>
      <c r="F121" s="348">
        <f t="shared" si="37"/>
        <v>40.767455473541887</v>
      </c>
      <c r="G121" s="348">
        <f t="shared" si="37"/>
        <v>38.947241251711688</v>
      </c>
      <c r="H121" s="348">
        <f t="shared" si="37"/>
        <v>40.052821715451152</v>
      </c>
      <c r="I121" s="674">
        <f t="shared" si="37"/>
        <v>39.847179897602295</v>
      </c>
      <c r="J121" s="674">
        <f t="shared" si="37"/>
        <v>41.295481306676685</v>
      </c>
      <c r="K121" s="674">
        <f t="shared" si="37"/>
        <v>40.798926841785942</v>
      </c>
      <c r="L121" s="674">
        <f t="shared" si="37"/>
        <v>39.164792449740055</v>
      </c>
      <c r="M121" s="674">
        <f t="shared" si="37"/>
        <v>38.407157624166508</v>
      </c>
      <c r="N121" s="674">
        <f t="shared" si="37"/>
        <v>37.928183682787243</v>
      </c>
      <c r="O121" s="674">
        <f t="shared" si="37"/>
        <v>39.231365004327309</v>
      </c>
      <c r="P121" s="674">
        <f t="shared" si="37"/>
        <v>38.959249491197681</v>
      </c>
      <c r="Q121" s="674">
        <f>Q41*100/Q$38</f>
        <v>38.941928759515442</v>
      </c>
      <c r="R121" s="674">
        <f>R41*100/R$38</f>
        <v>38.817947721021731</v>
      </c>
      <c r="S121" s="674">
        <f>S41*100/S$38</f>
        <v>40.293079716027378</v>
      </c>
      <c r="T121" s="674">
        <f>T41*100/T$38</f>
        <v>38.29531550372284</v>
      </c>
    </row>
    <row r="122" spans="1:21" ht="6" customHeight="1">
      <c r="A122" s="107"/>
      <c r="B122" s="325"/>
      <c r="C122" s="305"/>
      <c r="D122" s="342"/>
      <c r="E122" s="342"/>
      <c r="F122" s="342"/>
      <c r="G122" s="342"/>
      <c r="H122" s="342"/>
      <c r="I122" s="676"/>
      <c r="J122" s="676"/>
      <c r="K122" s="676"/>
      <c r="L122" s="676"/>
      <c r="M122" s="676"/>
      <c r="N122" s="676"/>
      <c r="O122" s="676"/>
      <c r="P122" s="676"/>
      <c r="Q122" s="676"/>
      <c r="R122" s="676"/>
      <c r="S122" s="676"/>
      <c r="T122" s="676"/>
    </row>
    <row r="123" spans="1:21" s="148" customFormat="1" ht="15" customHeight="1">
      <c r="A123" s="107">
        <v>28</v>
      </c>
      <c r="B123" s="352" t="s">
        <v>405</v>
      </c>
      <c r="C123" s="327" t="s">
        <v>609</v>
      </c>
      <c r="D123" s="349">
        <f t="shared" ref="D123:M123" si="38">D44*100/$N44</f>
        <v>95.675605365739386</v>
      </c>
      <c r="E123" s="349">
        <f t="shared" si="38"/>
        <v>97.82714118161293</v>
      </c>
      <c r="F123" s="349">
        <f t="shared" si="38"/>
        <v>96.351421540412872</v>
      </c>
      <c r="G123" s="349">
        <f t="shared" si="38"/>
        <v>96.974960515421884</v>
      </c>
      <c r="H123" s="349">
        <f t="shared" si="38"/>
        <v>95.271185975972102</v>
      </c>
      <c r="I123" s="677">
        <f t="shared" si="38"/>
        <v>96.554791866984189</v>
      </c>
      <c r="J123" s="677">
        <f t="shared" si="38"/>
        <v>97.113546531797638</v>
      </c>
      <c r="K123" s="677">
        <f t="shared" si="38"/>
        <v>96.011850472296288</v>
      </c>
      <c r="L123" s="677">
        <f t="shared" si="38"/>
        <v>98.364464190123073</v>
      </c>
      <c r="M123" s="677">
        <f t="shared" si="38"/>
        <v>99.341390911389965</v>
      </c>
      <c r="N123" s="677">
        <f>N44*100/$N44</f>
        <v>99.999999999999986</v>
      </c>
      <c r="O123" s="677">
        <f t="shared" ref="O123:T123" si="39">O44*100/$N44</f>
        <v>101.2982477917935</v>
      </c>
      <c r="P123" s="677">
        <f t="shared" si="39"/>
        <v>98.25469793867515</v>
      </c>
      <c r="Q123" s="677">
        <f t="shared" si="39"/>
        <v>98.278135702507583</v>
      </c>
      <c r="R123" s="677">
        <f t="shared" si="39"/>
        <v>91.967311115921419</v>
      </c>
      <c r="S123" s="677">
        <f t="shared" si="39"/>
        <v>95.179608009434205</v>
      </c>
      <c r="T123" s="677">
        <f t="shared" si="39"/>
        <v>91.895228008490875</v>
      </c>
    </row>
    <row r="124" spans="1:21" ht="6" customHeight="1">
      <c r="A124" s="300"/>
      <c r="B124" s="325"/>
      <c r="C124" s="305"/>
      <c r="D124" s="238"/>
      <c r="E124" s="234"/>
      <c r="F124" s="234"/>
      <c r="G124" s="234"/>
      <c r="H124" s="234"/>
      <c r="I124" s="234"/>
      <c r="J124" s="234"/>
      <c r="K124" s="234"/>
      <c r="L124" s="234"/>
      <c r="M124" s="234"/>
      <c r="N124" s="234"/>
      <c r="O124" s="234"/>
      <c r="P124" s="234"/>
      <c r="Q124" s="93"/>
      <c r="R124" s="93"/>
      <c r="S124" s="93"/>
      <c r="T124" s="93"/>
    </row>
    <row r="125" spans="1:21" s="148" customFormat="1" ht="21" customHeight="1">
      <c r="A125" s="107"/>
      <c r="B125" s="351" t="s">
        <v>155</v>
      </c>
      <c r="C125" s="329"/>
      <c r="D125" s="330"/>
      <c r="E125" s="331"/>
      <c r="F125" s="331"/>
      <c r="G125" s="331"/>
      <c r="H125" s="331"/>
      <c r="I125" s="331"/>
      <c r="J125" s="331"/>
      <c r="K125" s="331"/>
      <c r="L125" s="331"/>
      <c r="M125" s="331"/>
      <c r="N125" s="331"/>
      <c r="O125" s="331"/>
      <c r="P125" s="331"/>
      <c r="Q125" s="332"/>
      <c r="R125" s="332"/>
      <c r="S125" s="332"/>
      <c r="T125" s="332"/>
    </row>
    <row r="126" spans="1:21" ht="6" customHeight="1">
      <c r="A126" s="300"/>
      <c r="B126" s="312"/>
      <c r="C126" s="305"/>
      <c r="D126" s="76"/>
      <c r="E126" s="78"/>
      <c r="F126" s="78"/>
      <c r="G126" s="78"/>
      <c r="H126" s="78"/>
      <c r="I126" s="78"/>
      <c r="J126" s="78"/>
      <c r="K126" s="78"/>
      <c r="L126" s="78"/>
      <c r="M126" s="78"/>
      <c r="N126" s="78"/>
      <c r="O126" s="78"/>
      <c r="P126" s="78"/>
      <c r="Q126" s="93"/>
      <c r="R126" s="93"/>
      <c r="S126" s="93"/>
      <c r="T126" s="93"/>
    </row>
    <row r="127" spans="1:21" ht="12.75">
      <c r="A127" s="107">
        <v>29</v>
      </c>
      <c r="B127" s="353" t="s">
        <v>156</v>
      </c>
      <c r="C127" s="305" t="s">
        <v>609</v>
      </c>
      <c r="D127" s="344">
        <f t="shared" ref="D127:I129" si="40">D48*100/$I48</f>
        <v>91.191923354280419</v>
      </c>
      <c r="E127" s="344">
        <f t="shared" si="40"/>
        <v>91.913052436386124</v>
      </c>
      <c r="F127" s="344">
        <f t="shared" si="40"/>
        <v>93.509838261048728</v>
      </c>
      <c r="G127" s="344">
        <f t="shared" si="40"/>
        <v>95.250849902132487</v>
      </c>
      <c r="H127" s="344">
        <f t="shared" si="40"/>
        <v>97.033068919336571</v>
      </c>
      <c r="I127" s="671">
        <f t="shared" si="40"/>
        <v>100</v>
      </c>
      <c r="J127" s="671">
        <f t="shared" ref="J127:M129" si="41">J48*100/$I48</f>
        <v>101.51437107242197</v>
      </c>
      <c r="K127" s="671">
        <f t="shared" si="41"/>
        <v>101.52467291645205</v>
      </c>
      <c r="L127" s="671">
        <f t="shared" si="41"/>
        <v>101.14350468733905</v>
      </c>
      <c r="M127" s="671">
        <f t="shared" si="41"/>
        <v>102.31791490676832</v>
      </c>
      <c r="N127" s="671">
        <f t="shared" ref="N127:T129" si="42">N48*100/$N48</f>
        <v>100</v>
      </c>
      <c r="O127" s="671">
        <f t="shared" si="42"/>
        <v>103.7</v>
      </c>
      <c r="P127" s="671">
        <f t="shared" si="42"/>
        <v>107.09</v>
      </c>
      <c r="Q127" s="671">
        <f t="shared" si="42"/>
        <v>108.25</v>
      </c>
      <c r="R127" s="671">
        <f t="shared" si="42"/>
        <v>102.7</v>
      </c>
      <c r="S127" s="671">
        <f t="shared" si="42"/>
        <v>106.97</v>
      </c>
      <c r="T127" s="671">
        <f t="shared" si="42"/>
        <v>110.21</v>
      </c>
    </row>
    <row r="128" spans="1:21" ht="12.75">
      <c r="A128" s="107">
        <v>30</v>
      </c>
      <c r="B128" s="353" t="s">
        <v>157</v>
      </c>
      <c r="C128" s="305" t="s">
        <v>609</v>
      </c>
      <c r="D128" s="344">
        <f t="shared" si="40"/>
        <v>99.358787170876525</v>
      </c>
      <c r="E128" s="344">
        <f t="shared" si="40"/>
        <v>99.64471699031489</v>
      </c>
      <c r="F128" s="344">
        <f t="shared" si="40"/>
        <v>99.834525721516528</v>
      </c>
      <c r="G128" s="344">
        <f t="shared" si="40"/>
        <v>99.806541100890627</v>
      </c>
      <c r="H128" s="344">
        <f t="shared" si="40"/>
        <v>99.877111013773302</v>
      </c>
      <c r="I128" s="671">
        <f t="shared" si="40"/>
        <v>100.00000000000001</v>
      </c>
      <c r="J128" s="671">
        <f t="shared" si="41"/>
        <v>100.184941840658</v>
      </c>
      <c r="K128" s="671">
        <f t="shared" si="41"/>
        <v>100.35771645495693</v>
      </c>
      <c r="L128" s="671">
        <f t="shared" si="41"/>
        <v>100.40395191512143</v>
      </c>
      <c r="M128" s="671">
        <f t="shared" si="41"/>
        <v>100.38083418503918</v>
      </c>
      <c r="N128" s="671">
        <f t="shared" si="42"/>
        <v>100</v>
      </c>
      <c r="O128" s="671">
        <f t="shared" si="42"/>
        <v>99.881160263872729</v>
      </c>
      <c r="P128" s="671">
        <f t="shared" si="42"/>
        <v>99.756257275902229</v>
      </c>
      <c r="Q128" s="671">
        <f t="shared" si="42"/>
        <v>99.582848273185874</v>
      </c>
      <c r="R128" s="671">
        <f t="shared" si="42"/>
        <v>99.285748932867676</v>
      </c>
      <c r="S128" s="671">
        <f t="shared" si="42"/>
        <v>99.142656189367486</v>
      </c>
      <c r="T128" s="671">
        <f t="shared" si="42"/>
        <v>99.169334497477678</v>
      </c>
    </row>
    <row r="129" spans="1:25" ht="12.75">
      <c r="A129" s="107">
        <v>31</v>
      </c>
      <c r="B129" s="353" t="s">
        <v>132</v>
      </c>
      <c r="C129" s="305" t="s">
        <v>609</v>
      </c>
      <c r="D129" s="344">
        <f t="shared" si="40"/>
        <v>89.935622317596568</v>
      </c>
      <c r="E129" s="344">
        <f t="shared" si="40"/>
        <v>87.381974248927037</v>
      </c>
      <c r="F129" s="344">
        <f t="shared" si="40"/>
        <v>91.008583690987123</v>
      </c>
      <c r="G129" s="344">
        <f t="shared" si="40"/>
        <v>92.188841201716741</v>
      </c>
      <c r="H129" s="344">
        <f t="shared" si="40"/>
        <v>93.240343347639481</v>
      </c>
      <c r="I129" s="671">
        <f t="shared" si="40"/>
        <v>100</v>
      </c>
      <c r="J129" s="671">
        <f t="shared" si="41"/>
        <v>101.83476394849785</v>
      </c>
      <c r="K129" s="671">
        <f t="shared" si="41"/>
        <v>99.356223175965667</v>
      </c>
      <c r="L129" s="671">
        <f t="shared" si="41"/>
        <v>100.70815450643777</v>
      </c>
      <c r="M129" s="671">
        <f t="shared" si="41"/>
        <v>104.83905579399141</v>
      </c>
      <c r="N129" s="671">
        <f t="shared" si="42"/>
        <v>100</v>
      </c>
      <c r="O129" s="671">
        <f t="shared" si="42"/>
        <v>109.03</v>
      </c>
      <c r="P129" s="671">
        <f t="shared" si="42"/>
        <v>114.46</v>
      </c>
      <c r="Q129" s="671">
        <f t="shared" si="42"/>
        <v>111.43</v>
      </c>
      <c r="R129" s="671">
        <f t="shared" si="42"/>
        <v>86.78</v>
      </c>
      <c r="S129" s="671">
        <f t="shared" si="42"/>
        <v>103.7</v>
      </c>
      <c r="T129" s="671">
        <f t="shared" si="42"/>
        <v>112.34</v>
      </c>
    </row>
    <row r="130" spans="1:25" ht="6" customHeight="1">
      <c r="A130" s="107"/>
      <c r="B130" s="353"/>
      <c r="C130" s="305"/>
      <c r="D130" s="346"/>
      <c r="E130" s="346"/>
      <c r="F130" s="346"/>
      <c r="G130" s="346"/>
      <c r="H130" s="346"/>
      <c r="I130" s="678"/>
      <c r="J130" s="678"/>
      <c r="K130" s="678"/>
      <c r="L130" s="678"/>
      <c r="M130" s="678"/>
      <c r="N130" s="678"/>
      <c r="O130" s="678"/>
      <c r="P130" s="678"/>
      <c r="Q130" s="678"/>
      <c r="R130" s="678"/>
      <c r="S130" s="678"/>
      <c r="T130" s="678"/>
    </row>
    <row r="131" spans="1:25" ht="12.75">
      <c r="A131" s="107">
        <v>32</v>
      </c>
      <c r="B131" s="353" t="s">
        <v>159</v>
      </c>
      <c r="C131" s="305" t="s">
        <v>609</v>
      </c>
      <c r="D131" s="344">
        <f>D52*100/$I52</f>
        <v>63.176079734219272</v>
      </c>
      <c r="E131" s="344">
        <f t="shared" ref="E131:M131" si="43">E52*100/$I52</f>
        <v>66.011074197120706</v>
      </c>
      <c r="F131" s="344">
        <f t="shared" si="43"/>
        <v>73.732004429678852</v>
      </c>
      <c r="G131" s="344">
        <f t="shared" si="43"/>
        <v>78.731635289774829</v>
      </c>
      <c r="H131" s="344">
        <f t="shared" si="43"/>
        <v>84.245108896271674</v>
      </c>
      <c r="I131" s="671">
        <f t="shared" si="43"/>
        <v>100</v>
      </c>
      <c r="J131" s="671">
        <f t="shared" si="43"/>
        <v>101.81616832779623</v>
      </c>
      <c r="K131" s="671">
        <f t="shared" si="43"/>
        <v>98.142488002953115</v>
      </c>
      <c r="L131" s="671">
        <f t="shared" si="43"/>
        <v>100.83868586194167</v>
      </c>
      <c r="M131" s="671">
        <f t="shared" si="43"/>
        <v>108.62606127722407</v>
      </c>
      <c r="N131" s="671">
        <f t="shared" ref="N131:T131" si="44">N52*100/$N52</f>
        <v>100</v>
      </c>
      <c r="O131" s="671">
        <f t="shared" si="44"/>
        <v>114.94371669074064</v>
      </c>
      <c r="P131" s="671">
        <f t="shared" si="44"/>
        <v>121.46112467002041</v>
      </c>
      <c r="Q131" s="671">
        <f t="shared" si="44"/>
        <v>128.92364397071273</v>
      </c>
      <c r="R131" s="671">
        <f t="shared" si="44"/>
        <v>110.77476714648603</v>
      </c>
      <c r="S131" s="671">
        <f t="shared" si="44"/>
        <v>128.80908502266274</v>
      </c>
      <c r="T131" s="671">
        <f t="shared" si="44"/>
        <v>145.5832544702894</v>
      </c>
      <c r="U131" s="495"/>
    </row>
    <row r="132" spans="1:25" ht="12.75">
      <c r="A132" s="107">
        <v>33</v>
      </c>
      <c r="B132" s="353" t="s">
        <v>160</v>
      </c>
      <c r="C132" s="305" t="s">
        <v>609</v>
      </c>
      <c r="D132" s="344">
        <f t="shared" ref="D132:M132" si="45">D53*100/$I53</f>
        <v>45.059592464436754</v>
      </c>
      <c r="E132" s="344">
        <f t="shared" si="45"/>
        <v>54.402153018069967</v>
      </c>
      <c r="F132" s="344">
        <f t="shared" si="45"/>
        <v>59.78469819300269</v>
      </c>
      <c r="G132" s="344">
        <f t="shared" si="45"/>
        <v>50.211457131872351</v>
      </c>
      <c r="H132" s="344">
        <f t="shared" si="45"/>
        <v>56.516724336793537</v>
      </c>
      <c r="I132" s="671">
        <f t="shared" si="45"/>
        <v>100</v>
      </c>
      <c r="J132" s="671">
        <f t="shared" si="45"/>
        <v>100.76893502499038</v>
      </c>
      <c r="K132" s="671">
        <f t="shared" si="45"/>
        <v>98.423683198769695</v>
      </c>
      <c r="L132" s="671">
        <f t="shared" si="45"/>
        <v>107.43944636678199</v>
      </c>
      <c r="M132" s="671">
        <f t="shared" si="45"/>
        <v>114.76355247981544</v>
      </c>
      <c r="N132" s="671">
        <f t="shared" ref="N132:Q133" si="46">N53*100/$N53</f>
        <v>100</v>
      </c>
      <c r="O132" s="671">
        <f t="shared" si="46"/>
        <v>123.20222007722009</v>
      </c>
      <c r="P132" s="671">
        <f t="shared" si="46"/>
        <v>114.5149613899614</v>
      </c>
      <c r="Q132" s="671">
        <f t="shared" si="46"/>
        <v>152.89575289575291</v>
      </c>
      <c r="R132" s="679" t="s">
        <v>277</v>
      </c>
      <c r="S132" s="679" t="s">
        <v>277</v>
      </c>
      <c r="T132" s="679" t="s">
        <v>277</v>
      </c>
      <c r="U132" s="495"/>
      <c r="W132" s="817"/>
      <c r="X132" s="21"/>
      <c r="Y132" s="21"/>
    </row>
    <row r="133" spans="1:25" ht="12.75">
      <c r="A133" s="107">
        <v>34</v>
      </c>
      <c r="B133" s="353" t="s">
        <v>917</v>
      </c>
      <c r="C133" s="305" t="s">
        <v>609</v>
      </c>
      <c r="D133" s="344">
        <f t="shared" ref="D133:M133" si="47">D54*100/$I54</f>
        <v>44.985853505187052</v>
      </c>
      <c r="E133" s="344">
        <f t="shared" si="47"/>
        <v>55.13989311537253</v>
      </c>
      <c r="F133" s="344">
        <f t="shared" si="47"/>
        <v>58.503615215341092</v>
      </c>
      <c r="G133" s="344">
        <f t="shared" si="47"/>
        <v>44.891543539767369</v>
      </c>
      <c r="H133" s="344">
        <f t="shared" si="47"/>
        <v>53.536623703237979</v>
      </c>
      <c r="I133" s="671">
        <f t="shared" si="47"/>
        <v>100</v>
      </c>
      <c r="J133" s="671">
        <f t="shared" si="47"/>
        <v>98.616787173844713</v>
      </c>
      <c r="K133" s="671">
        <f t="shared" si="47"/>
        <v>94.875825212197427</v>
      </c>
      <c r="L133" s="671">
        <f t="shared" si="47"/>
        <v>107.45048726815467</v>
      </c>
      <c r="M133" s="671">
        <f t="shared" si="47"/>
        <v>112.7632819867966</v>
      </c>
      <c r="N133" s="671">
        <f t="shared" si="46"/>
        <v>100</v>
      </c>
      <c r="O133" s="671">
        <f t="shared" si="46"/>
        <v>126.09125024688919</v>
      </c>
      <c r="P133" s="671">
        <f t="shared" si="46"/>
        <v>117.30199486470471</v>
      </c>
      <c r="Q133" s="671">
        <f t="shared" si="46"/>
        <v>157.96958325103694</v>
      </c>
      <c r="R133" s="679" t="s">
        <v>277</v>
      </c>
      <c r="S133" s="679" t="s">
        <v>277</v>
      </c>
      <c r="T133" s="679" t="s">
        <v>277</v>
      </c>
      <c r="U133" s="495"/>
      <c r="W133" s="817"/>
    </row>
    <row r="134" spans="1:25" ht="6" customHeight="1">
      <c r="A134" s="107"/>
      <c r="B134" s="325"/>
      <c r="C134" s="305"/>
      <c r="D134" s="76"/>
      <c r="E134" s="78"/>
      <c r="F134" s="78"/>
      <c r="G134" s="78"/>
      <c r="H134" s="78"/>
      <c r="I134" s="346"/>
      <c r="J134" s="346"/>
      <c r="K134" s="346"/>
      <c r="L134" s="346"/>
      <c r="M134" s="346"/>
      <c r="N134" s="346"/>
      <c r="O134" s="346"/>
      <c r="P134" s="346"/>
      <c r="Q134" s="93"/>
      <c r="R134" s="93"/>
      <c r="S134" s="93"/>
      <c r="T134" s="93"/>
    </row>
    <row r="135" spans="1:25" s="1" customFormat="1" ht="15" customHeight="1">
      <c r="A135" s="107"/>
      <c r="B135" s="322" t="s">
        <v>161</v>
      </c>
      <c r="C135" s="328"/>
      <c r="D135" s="333"/>
      <c r="E135" s="334"/>
      <c r="F135" s="334"/>
      <c r="G135" s="334"/>
      <c r="H135" s="334"/>
      <c r="I135" s="395"/>
      <c r="J135" s="395"/>
      <c r="K135" s="395"/>
      <c r="L135" s="395"/>
      <c r="M135" s="395"/>
      <c r="N135" s="395"/>
      <c r="O135" s="395"/>
      <c r="P135" s="395"/>
      <c r="Q135" s="94"/>
      <c r="R135" s="94"/>
      <c r="S135" s="94"/>
      <c r="T135" s="94"/>
    </row>
    <row r="136" spans="1:25" ht="6" customHeight="1">
      <c r="A136" s="300"/>
      <c r="B136" s="335"/>
      <c r="C136" s="305"/>
      <c r="D136" s="76"/>
      <c r="E136" s="78"/>
      <c r="F136" s="78"/>
      <c r="G136" s="78"/>
      <c r="H136" s="78"/>
      <c r="I136" s="346"/>
      <c r="J136" s="346"/>
      <c r="K136" s="346"/>
      <c r="L136" s="346"/>
      <c r="M136" s="346"/>
      <c r="N136" s="346"/>
      <c r="O136" s="346"/>
      <c r="P136" s="346"/>
      <c r="Q136" s="93"/>
      <c r="R136" s="93"/>
      <c r="S136" s="93"/>
      <c r="T136" s="93"/>
    </row>
    <row r="137" spans="1:25" ht="12.75">
      <c r="A137" s="107">
        <v>35</v>
      </c>
      <c r="B137" s="353" t="s">
        <v>162</v>
      </c>
      <c r="C137" s="305" t="s">
        <v>609</v>
      </c>
      <c r="D137" s="344">
        <f>(D21/$N21)/(D48/$N48)*100</f>
        <v>110.72326306543616</v>
      </c>
      <c r="E137" s="344">
        <f t="shared" ref="E137:M137" si="48">(E21/$N21)/(E48/$N48)*100</f>
        <v>113.526631232517</v>
      </c>
      <c r="F137" s="344">
        <f t="shared" si="48"/>
        <v>110.58907592973249</v>
      </c>
      <c r="G137" s="344">
        <f t="shared" si="48"/>
        <v>107.87413876053937</v>
      </c>
      <c r="H137" s="344">
        <f t="shared" si="48"/>
        <v>104.45402741818772</v>
      </c>
      <c r="I137" s="671">
        <f t="shared" si="48"/>
        <v>101.9035349395599</v>
      </c>
      <c r="J137" s="671">
        <f t="shared" si="48"/>
        <v>102.31998049139766</v>
      </c>
      <c r="K137" s="671">
        <f t="shared" si="48"/>
        <v>100.55827986347121</v>
      </c>
      <c r="L137" s="671">
        <f t="shared" si="48"/>
        <v>102.14560381341651</v>
      </c>
      <c r="M137" s="671">
        <f t="shared" si="48"/>
        <v>100.91276268719835</v>
      </c>
      <c r="N137" s="671">
        <f>(N21/$N21)/(N48/$N48)*100</f>
        <v>100</v>
      </c>
      <c r="O137" s="671">
        <f t="shared" ref="O137:T137" si="49">(O21/$N21)/(O48/$N48)*100</f>
        <v>98.276322513178087</v>
      </c>
      <c r="P137" s="671">
        <f t="shared" si="49"/>
        <v>91.060786224209068</v>
      </c>
      <c r="Q137" s="671">
        <f t="shared" si="49"/>
        <v>91.245006207410896</v>
      </c>
      <c r="R137" s="671">
        <f t="shared" si="49"/>
        <v>90.498783892720894</v>
      </c>
      <c r="S137" s="671">
        <f t="shared" si="49"/>
        <v>91.29061012548847</v>
      </c>
      <c r="T137" s="671">
        <f t="shared" si="49"/>
        <v>84.823682702597551</v>
      </c>
    </row>
    <row r="138" spans="1:25" ht="12.75">
      <c r="A138" s="107">
        <v>36</v>
      </c>
      <c r="B138" s="353" t="s">
        <v>163</v>
      </c>
      <c r="C138" s="305" t="s">
        <v>609</v>
      </c>
      <c r="D138" s="344">
        <f>(D23/$N23)/(D48/$N48)*100</f>
        <v>115.11107628080445</v>
      </c>
      <c r="E138" s="344">
        <f t="shared" ref="E138:M138" si="50">(E23/$N23)/(E48/$N48)*100</f>
        <v>118.67085065663336</v>
      </c>
      <c r="F138" s="344">
        <f t="shared" si="50"/>
        <v>114.81923335039671</v>
      </c>
      <c r="G138" s="344">
        <f t="shared" si="50"/>
        <v>111.80690561561366</v>
      </c>
      <c r="H138" s="344">
        <f t="shared" si="50"/>
        <v>107.92491385615112</v>
      </c>
      <c r="I138" s="671">
        <f t="shared" si="50"/>
        <v>103.98535370745125</v>
      </c>
      <c r="J138" s="671">
        <f t="shared" si="50"/>
        <v>104.88332403838392</v>
      </c>
      <c r="K138" s="671">
        <f t="shared" si="50"/>
        <v>102.33304423864989</v>
      </c>
      <c r="L138" s="671">
        <f t="shared" si="50"/>
        <v>104.20865911858399</v>
      </c>
      <c r="M138" s="671">
        <f t="shared" si="50"/>
        <v>102.16897985301898</v>
      </c>
      <c r="N138" s="671">
        <f>(N23/$N23)/(N48/$N48)*100</f>
        <v>100</v>
      </c>
      <c r="O138" s="671">
        <f t="shared" ref="O138:T138" si="51">(O23/$N23)/(O48/$N48)*100</f>
        <v>98.219666693487682</v>
      </c>
      <c r="P138" s="671">
        <f t="shared" si="51"/>
        <v>89.779979705577944</v>
      </c>
      <c r="Q138" s="671">
        <f t="shared" si="51"/>
        <v>92.480779768313127</v>
      </c>
      <c r="R138" s="671">
        <f t="shared" si="51"/>
        <v>92.223768522623615</v>
      </c>
      <c r="S138" s="671">
        <f t="shared" si="51"/>
        <v>95.129280901856276</v>
      </c>
      <c r="T138" s="671">
        <f t="shared" si="51"/>
        <v>88.08443900345415</v>
      </c>
    </row>
    <row r="139" spans="1:25" ht="12.75">
      <c r="A139" s="107">
        <v>37</v>
      </c>
      <c r="B139" s="353" t="s">
        <v>403</v>
      </c>
      <c r="C139" s="305" t="s">
        <v>609</v>
      </c>
      <c r="D139" s="344">
        <f t="shared" ref="D139:M139" si="52">(D$24/$N$24)/(D$50/$N$50)*100</f>
        <v>117.42462954514382</v>
      </c>
      <c r="E139" s="344">
        <f t="shared" si="52"/>
        <v>118.43130717723791</v>
      </c>
      <c r="F139" s="344">
        <f t="shared" si="52"/>
        <v>114.45258497855231</v>
      </c>
      <c r="G139" s="344">
        <f t="shared" si="52"/>
        <v>110.97925796983326</v>
      </c>
      <c r="H139" s="344">
        <f t="shared" si="52"/>
        <v>109.13827617947172</v>
      </c>
      <c r="I139" s="671">
        <f t="shared" si="52"/>
        <v>103.36045105255674</v>
      </c>
      <c r="J139" s="671">
        <f t="shared" si="52"/>
        <v>99.151285537859223</v>
      </c>
      <c r="K139" s="671">
        <f t="shared" si="52"/>
        <v>99.765702203378865</v>
      </c>
      <c r="L139" s="671">
        <f t="shared" si="52"/>
        <v>107.85857103886956</v>
      </c>
      <c r="M139" s="671">
        <f t="shared" si="52"/>
        <v>105.09661813298112</v>
      </c>
      <c r="N139" s="671">
        <f>(N$24/$N$24)/(N$50/$N$50)*100</f>
        <v>100</v>
      </c>
      <c r="O139" s="671">
        <f t="shared" ref="O139:T139" si="53">(O$24/$N$24)/(O$50/$N$50)*100</f>
        <v>92.14710788448059</v>
      </c>
      <c r="P139" s="671">
        <f t="shared" si="53"/>
        <v>91.359303880809762</v>
      </c>
      <c r="Q139" s="671">
        <f t="shared" si="53"/>
        <v>92.355290474007361</v>
      </c>
      <c r="R139" s="671">
        <f t="shared" si="53"/>
        <v>105.02866805011905</v>
      </c>
      <c r="S139" s="671">
        <f t="shared" si="53"/>
        <v>99.449414594963343</v>
      </c>
      <c r="T139" s="671">
        <f t="shared" si="53"/>
        <v>93.278876660554516</v>
      </c>
    </row>
    <row r="140" spans="1:25" ht="6" customHeight="1">
      <c r="A140" s="107"/>
      <c r="B140" s="335"/>
      <c r="C140" s="305"/>
      <c r="D140" s="346"/>
      <c r="E140" s="346"/>
      <c r="F140" s="346"/>
      <c r="G140" s="346"/>
      <c r="H140" s="346"/>
      <c r="I140" s="346"/>
      <c r="J140" s="346"/>
      <c r="K140" s="346"/>
      <c r="L140" s="346"/>
      <c r="M140" s="346"/>
      <c r="N140" s="346"/>
      <c r="O140" s="346"/>
      <c r="P140" s="346"/>
      <c r="Q140" s="343"/>
      <c r="R140" s="343"/>
      <c r="S140" s="343"/>
      <c r="T140" s="343"/>
    </row>
    <row r="141" spans="1:25" s="1" customFormat="1" ht="15" customHeight="1">
      <c r="A141" s="107"/>
      <c r="B141" s="336" t="s">
        <v>164</v>
      </c>
      <c r="C141" s="328"/>
      <c r="D141" s="395"/>
      <c r="E141" s="395"/>
      <c r="F141" s="395"/>
      <c r="G141" s="395"/>
      <c r="H141" s="395"/>
      <c r="I141" s="395"/>
      <c r="J141" s="395"/>
      <c r="K141" s="395"/>
      <c r="L141" s="395"/>
      <c r="M141" s="395"/>
      <c r="N141" s="395"/>
      <c r="O141" s="395"/>
      <c r="P141" s="395"/>
      <c r="Q141" s="350"/>
      <c r="R141" s="350"/>
      <c r="S141" s="350"/>
      <c r="T141" s="350"/>
    </row>
    <row r="142" spans="1:25" ht="12.75">
      <c r="A142" s="107">
        <v>38</v>
      </c>
      <c r="B142" s="353" t="s">
        <v>722</v>
      </c>
      <c r="C142" s="305" t="s">
        <v>609</v>
      </c>
      <c r="D142" s="344">
        <f>D63*100/$N63</f>
        <v>98.976019618140583</v>
      </c>
      <c r="E142" s="344">
        <f t="shared" ref="E142:M142" si="54">E63*100/$N63</f>
        <v>101.99095923173756</v>
      </c>
      <c r="F142" s="344">
        <f t="shared" si="54"/>
        <v>100.88574144341425</v>
      </c>
      <c r="G142" s="344">
        <f t="shared" si="54"/>
        <v>100.26935245037041</v>
      </c>
      <c r="H142" s="344">
        <f t="shared" si="54"/>
        <v>98.837101199153963</v>
      </c>
      <c r="I142" s="671">
        <f t="shared" si="54"/>
        <v>99.249942488828907</v>
      </c>
      <c r="J142" s="671">
        <f t="shared" si="54"/>
        <v>100.97794794902202</v>
      </c>
      <c r="K142" s="671">
        <f t="shared" si="54"/>
        <v>99.078558228421954</v>
      </c>
      <c r="L142" s="671">
        <f t="shared" si="54"/>
        <v>100.21849702548903</v>
      </c>
      <c r="M142" s="671">
        <f t="shared" si="54"/>
        <v>100.181606354031</v>
      </c>
      <c r="N142" s="671">
        <f>N63*100/$N63</f>
        <v>99.999999999999986</v>
      </c>
      <c r="O142" s="671">
        <f t="shared" ref="O142:T142" si="55">O63*100/$N63</f>
        <v>102.03380314858808</v>
      </c>
      <c r="P142" s="671">
        <f t="shared" si="55"/>
        <v>97.755267319017918</v>
      </c>
      <c r="Q142" s="671">
        <f t="shared" si="55"/>
        <v>99.186477322438947</v>
      </c>
      <c r="R142" s="671">
        <f t="shared" si="55"/>
        <v>93.610867679174703</v>
      </c>
      <c r="S142" s="671">
        <f t="shared" si="55"/>
        <v>98.498032435919185</v>
      </c>
      <c r="T142" s="671">
        <f t="shared" si="55"/>
        <v>94.267226033376758</v>
      </c>
    </row>
    <row r="143" spans="1:25" ht="12.75">
      <c r="A143" s="107">
        <v>39</v>
      </c>
      <c r="B143" s="353" t="s">
        <v>98</v>
      </c>
      <c r="C143" s="305" t="s">
        <v>609</v>
      </c>
      <c r="D143" s="344">
        <f>D64*100/$N64</f>
        <v>103.48654280846019</v>
      </c>
      <c r="E143" s="344">
        <f t="shared" ref="E143:M143" si="56">E64*100/$N64</f>
        <v>112.33980232411672</v>
      </c>
      <c r="F143" s="344">
        <f t="shared" si="56"/>
        <v>110.71416884952913</v>
      </c>
      <c r="G143" s="344">
        <f t="shared" si="56"/>
        <v>107.94488398890137</v>
      </c>
      <c r="H143" s="344">
        <f t="shared" si="56"/>
        <v>101.3007309124623</v>
      </c>
      <c r="I143" s="671">
        <f t="shared" si="56"/>
        <v>100.08282536384183</v>
      </c>
      <c r="J143" s="671">
        <f t="shared" si="56"/>
        <v>109.07726381847188</v>
      </c>
      <c r="K143" s="671">
        <f t="shared" si="56"/>
        <v>103.75727292141801</v>
      </c>
      <c r="L143" s="671">
        <f t="shared" si="56"/>
        <v>106.06139822083624</v>
      </c>
      <c r="M143" s="671">
        <f t="shared" si="56"/>
        <v>101.62931827936437</v>
      </c>
      <c r="N143" s="671">
        <f>N64*100/$N64</f>
        <v>100</v>
      </c>
      <c r="O143" s="671">
        <f t="shared" ref="O143:T143" si="57">O64*100/$N64</f>
        <v>101.33406991074659</v>
      </c>
      <c r="P143" s="671">
        <f t="shared" si="57"/>
        <v>87.390844844714493</v>
      </c>
      <c r="Q143" s="671">
        <f t="shared" si="57"/>
        <v>99.154729856303135</v>
      </c>
      <c r="R143" s="671">
        <f t="shared" si="57"/>
        <v>96.324841891534774</v>
      </c>
      <c r="S143" s="671">
        <f t="shared" si="57"/>
        <v>104.17038618075213</v>
      </c>
      <c r="T143" s="671">
        <f t="shared" si="57"/>
        <v>90.822493058337969</v>
      </c>
    </row>
    <row r="144" spans="1:25" ht="6" customHeight="1">
      <c r="A144" s="107"/>
      <c r="B144" s="335"/>
      <c r="C144" s="231"/>
      <c r="D144" s="346"/>
      <c r="E144" s="346"/>
      <c r="F144" s="346"/>
      <c r="G144" s="346"/>
      <c r="H144" s="346"/>
      <c r="I144" s="346"/>
      <c r="J144" s="346"/>
      <c r="K144" s="346"/>
      <c r="L144" s="346"/>
      <c r="M144" s="346"/>
      <c r="N144" s="346"/>
      <c r="O144" s="346"/>
      <c r="P144" s="346"/>
      <c r="Q144" s="343"/>
      <c r="R144" s="343"/>
      <c r="S144" s="343"/>
      <c r="T144" s="343"/>
    </row>
    <row r="145" spans="1:20" s="1" customFormat="1" ht="15" customHeight="1">
      <c r="A145" s="107"/>
      <c r="B145" s="336" t="s">
        <v>166</v>
      </c>
      <c r="C145" s="288"/>
      <c r="D145" s="395"/>
      <c r="E145" s="395"/>
      <c r="F145" s="395"/>
      <c r="G145" s="395"/>
      <c r="H145" s="395"/>
      <c r="I145" s="395"/>
      <c r="J145" s="395"/>
      <c r="K145" s="395"/>
      <c r="L145" s="395"/>
      <c r="M145" s="395"/>
      <c r="N145" s="395"/>
      <c r="O145" s="395"/>
      <c r="P145" s="395"/>
      <c r="Q145" s="350"/>
      <c r="R145" s="350"/>
      <c r="S145" s="350"/>
      <c r="T145" s="350"/>
    </row>
    <row r="146" spans="1:20" ht="12.75">
      <c r="A146" s="107">
        <v>40</v>
      </c>
      <c r="B146" s="353" t="s">
        <v>167</v>
      </c>
      <c r="C146" s="305" t="s">
        <v>609</v>
      </c>
      <c r="D146" s="344">
        <f>D68*100/$N68</f>
        <v>103.96286479813655</v>
      </c>
      <c r="E146" s="344">
        <f t="shared" ref="E146:M146" si="58">E68*100/$N68</f>
        <v>104.53128871020608</v>
      </c>
      <c r="F146" s="344">
        <f t="shared" si="58"/>
        <v>103.82511327190404</v>
      </c>
      <c r="G146" s="344">
        <f t="shared" si="58"/>
        <v>103.6456994236629</v>
      </c>
      <c r="H146" s="344">
        <f t="shared" si="58"/>
        <v>103.32288426186528</v>
      </c>
      <c r="I146" s="671">
        <f t="shared" si="58"/>
        <v>102.04293086508345</v>
      </c>
      <c r="J146" s="671">
        <f t="shared" si="58"/>
        <v>102.50522286524649</v>
      </c>
      <c r="K146" s="671">
        <f t="shared" si="58"/>
        <v>101.76491123116692</v>
      </c>
      <c r="L146" s="671">
        <f t="shared" si="58"/>
        <v>102.01972011339416</v>
      </c>
      <c r="M146" s="671">
        <f t="shared" si="58"/>
        <v>101.24485459754437</v>
      </c>
      <c r="N146" s="671">
        <f>N68*100/$N68</f>
        <v>100</v>
      </c>
      <c r="O146" s="671">
        <f t="shared" ref="O146:T146" si="59">O68*100/$N68</f>
        <v>99.94235048866139</v>
      </c>
      <c r="P146" s="671">
        <f t="shared" si="59"/>
        <v>98.593459850568905</v>
      </c>
      <c r="Q146" s="671">
        <f t="shared" si="59"/>
        <v>101.35434651414585</v>
      </c>
      <c r="R146" s="671">
        <f t="shared" si="59"/>
        <v>101.90608597784866</v>
      </c>
      <c r="S146" s="671">
        <f t="shared" si="59"/>
        <v>104.20489113950619</v>
      </c>
      <c r="T146" s="671">
        <f t="shared" si="59"/>
        <v>103.84415790138375</v>
      </c>
    </row>
    <row r="147" spans="1:20" ht="12.75">
      <c r="A147" s="107">
        <v>41</v>
      </c>
      <c r="B147" s="353" t="s">
        <v>168</v>
      </c>
      <c r="C147" s="305" t="s">
        <v>609</v>
      </c>
      <c r="D147" s="344">
        <f>D69*100/$N69</f>
        <v>92.349804150683497</v>
      </c>
      <c r="E147" s="344">
        <f t="shared" ref="E147:M147" si="60">E69*100/$N69</f>
        <v>93.979688466944708</v>
      </c>
      <c r="F147" s="344">
        <f t="shared" si="60"/>
        <v>94.729823615852538</v>
      </c>
      <c r="G147" s="344">
        <f t="shared" si="60"/>
        <v>95.839840840584216</v>
      </c>
      <c r="H147" s="344">
        <f t="shared" si="60"/>
        <v>95.692666862016523</v>
      </c>
      <c r="I147" s="671">
        <f t="shared" si="60"/>
        <v>95.773126490685598</v>
      </c>
      <c r="J147" s="671">
        <f t="shared" si="60"/>
        <v>96.311934348267812</v>
      </c>
      <c r="K147" s="671">
        <f t="shared" si="60"/>
        <v>96.314833435061445</v>
      </c>
      <c r="L147" s="671">
        <f t="shared" si="60"/>
        <v>100.36707477529848</v>
      </c>
      <c r="M147" s="671">
        <f t="shared" si="60"/>
        <v>100.44554982952549</v>
      </c>
      <c r="N147" s="671">
        <f>N69*100/$N69</f>
        <v>100.00000000000001</v>
      </c>
      <c r="O147" s="671">
        <f t="shared" ref="O147:T147" si="61">O69*100/$N69</f>
        <v>98.543735203155919</v>
      </c>
      <c r="P147" s="671">
        <f t="shared" si="61"/>
        <v>98.238350933576314</v>
      </c>
      <c r="Q147" s="671">
        <f t="shared" si="61"/>
        <v>100.47581407538256</v>
      </c>
      <c r="R147" s="671">
        <f t="shared" si="61"/>
        <v>99.904575305863574</v>
      </c>
      <c r="S147" s="671">
        <f t="shared" si="61"/>
        <v>101.7342642038102</v>
      </c>
      <c r="T147" s="671">
        <f t="shared" si="61"/>
        <v>102.21506029748753</v>
      </c>
    </row>
    <row r="148" spans="1:20" ht="6" customHeight="1">
      <c r="A148" s="107"/>
      <c r="B148" s="312"/>
      <c r="C148" s="231"/>
      <c r="D148" s="344"/>
      <c r="E148" s="344"/>
      <c r="F148" s="344"/>
      <c r="G148" s="344"/>
      <c r="H148" s="344"/>
      <c r="I148" s="344"/>
      <c r="J148" s="344"/>
      <c r="K148" s="344"/>
      <c r="L148" s="344"/>
      <c r="M148" s="344"/>
      <c r="N148" s="344"/>
      <c r="O148" s="344"/>
      <c r="P148" s="344"/>
      <c r="Q148" s="343"/>
      <c r="R148" s="343"/>
      <c r="S148" s="343"/>
      <c r="T148" s="343"/>
    </row>
    <row r="149" spans="1:20" s="1" customFormat="1" ht="15" customHeight="1">
      <c r="A149" s="107"/>
      <c r="B149" s="336" t="s">
        <v>903</v>
      </c>
      <c r="C149" s="288"/>
      <c r="D149" s="396"/>
      <c r="E149" s="396"/>
      <c r="F149" s="396"/>
      <c r="G149" s="396"/>
      <c r="H149" s="396"/>
      <c r="I149" s="396"/>
      <c r="J149" s="396"/>
      <c r="K149" s="396"/>
      <c r="L149" s="396"/>
      <c r="M149" s="396"/>
      <c r="N149" s="396"/>
      <c r="O149" s="396"/>
      <c r="P149" s="396"/>
      <c r="Q149" s="350"/>
      <c r="R149" s="350"/>
      <c r="S149" s="350"/>
      <c r="T149" s="350"/>
    </row>
    <row r="150" spans="1:20" ht="12.75">
      <c r="A150" s="107">
        <v>42</v>
      </c>
      <c r="B150" s="353" t="s">
        <v>91</v>
      </c>
      <c r="C150" s="231" t="s">
        <v>47</v>
      </c>
      <c r="D150" s="344">
        <f>D72</f>
        <v>75.821544817664517</v>
      </c>
      <c r="E150" s="344">
        <f t="shared" ref="E150:P150" si="62">E72</f>
        <v>77.881541200128552</v>
      </c>
      <c r="F150" s="344">
        <f t="shared" si="62"/>
        <v>79.375886143414547</v>
      </c>
      <c r="G150" s="344">
        <f t="shared" si="62"/>
        <v>81.233910324037581</v>
      </c>
      <c r="H150" s="344">
        <f t="shared" si="62"/>
        <v>81.355516618159385</v>
      </c>
      <c r="I150" s="671">
        <f t="shared" si="62"/>
        <v>82.662575894169962</v>
      </c>
      <c r="J150" s="671">
        <f t="shared" si="62"/>
        <v>82.967927906759527</v>
      </c>
      <c r="K150" s="671">
        <f t="shared" si="62"/>
        <v>82.322538565614209</v>
      </c>
      <c r="L150" s="671">
        <f t="shared" si="62"/>
        <v>83.383080490844677</v>
      </c>
      <c r="M150" s="671">
        <f t="shared" si="62"/>
        <v>86.007758271968171</v>
      </c>
      <c r="N150" s="671">
        <f t="shared" si="62"/>
        <v>87.567322318429675</v>
      </c>
      <c r="O150" s="671">
        <f t="shared" si="62"/>
        <v>87.449736438879029</v>
      </c>
      <c r="P150" s="671">
        <f t="shared" si="62"/>
        <v>84.148700981258159</v>
      </c>
      <c r="Q150" s="671">
        <f t="shared" ref="Q150:S151" si="63">Q72</f>
        <v>85.642694524104584</v>
      </c>
      <c r="R150" s="671">
        <f t="shared" si="63"/>
        <v>84.30750131888216</v>
      </c>
      <c r="S150" s="671">
        <f t="shared" si="63"/>
        <v>83.535210142173085</v>
      </c>
      <c r="T150" s="671">
        <f>T72</f>
        <v>82.328890101090664</v>
      </c>
    </row>
    <row r="151" spans="1:20" ht="12.75">
      <c r="A151" s="107">
        <v>43</v>
      </c>
      <c r="B151" s="353" t="s">
        <v>92</v>
      </c>
      <c r="C151" s="231" t="s">
        <v>47</v>
      </c>
      <c r="D151" s="344">
        <f>D73</f>
        <v>48.082814782084917</v>
      </c>
      <c r="E151" s="344">
        <f t="shared" ref="E151:P151" si="64">E73</f>
        <v>49.917558654754757</v>
      </c>
      <c r="F151" s="344">
        <f t="shared" si="64"/>
        <v>51.192132005357522</v>
      </c>
      <c r="G151" s="344">
        <f t="shared" si="64"/>
        <v>51.721030645682305</v>
      </c>
      <c r="H151" s="344">
        <f t="shared" si="64"/>
        <v>52.008414518914705</v>
      </c>
      <c r="I151" s="671">
        <f t="shared" si="64"/>
        <v>52.423688426421272</v>
      </c>
      <c r="J151" s="671">
        <f t="shared" si="64"/>
        <v>53.323865961335521</v>
      </c>
      <c r="K151" s="671">
        <f t="shared" si="64"/>
        <v>52.600100107414846</v>
      </c>
      <c r="L151" s="671">
        <f t="shared" si="64"/>
        <v>52.626029513547145</v>
      </c>
      <c r="M151" s="671">
        <f t="shared" si="64"/>
        <v>53.716584514370858</v>
      </c>
      <c r="N151" s="671">
        <f t="shared" si="64"/>
        <v>54.20761027952242</v>
      </c>
      <c r="O151" s="671">
        <f t="shared" si="64"/>
        <v>54.463107489626971</v>
      </c>
      <c r="P151" s="671">
        <f t="shared" si="64"/>
        <v>51.700244588560189</v>
      </c>
      <c r="Q151" s="671">
        <f t="shared" si="63"/>
        <v>53.282993445707937</v>
      </c>
      <c r="R151" s="671">
        <f t="shared" si="63"/>
        <v>52.742912483256831</v>
      </c>
      <c r="S151" s="671">
        <f t="shared" si="63"/>
        <v>53.055688562135977</v>
      </c>
      <c r="T151" s="671">
        <f>T73</f>
        <v>51.846043436904694</v>
      </c>
    </row>
    <row r="152" spans="1:20" ht="15" customHeight="1">
      <c r="A152" s="615"/>
      <c r="B152" s="123" t="s">
        <v>868</v>
      </c>
    </row>
    <row r="153" spans="1:20" ht="12.75">
      <c r="A153" s="615"/>
      <c r="B153" s="22" t="s">
        <v>858</v>
      </c>
      <c r="C153" s="171"/>
      <c r="D153" s="297"/>
      <c r="E153" s="297"/>
      <c r="F153" s="297"/>
      <c r="G153" s="297"/>
      <c r="H153" s="297"/>
      <c r="I153" s="297"/>
      <c r="J153" s="297"/>
      <c r="K153" s="297"/>
      <c r="L153" s="297"/>
      <c r="M153" s="297"/>
      <c r="N153" s="297"/>
      <c r="O153" s="297"/>
      <c r="P153" s="297"/>
    </row>
    <row r="154" spans="1:20">
      <c r="B154" s="818" t="s">
        <v>440</v>
      </c>
      <c r="C154" s="818"/>
      <c r="D154" s="818"/>
      <c r="E154" s="818"/>
      <c r="F154" s="818"/>
      <c r="G154" s="818"/>
      <c r="H154" s="818"/>
      <c r="I154" s="818"/>
      <c r="J154" s="818"/>
      <c r="K154" s="818"/>
      <c r="L154" s="818"/>
      <c r="M154" s="818"/>
      <c r="N154" s="818"/>
      <c r="O154" s="297"/>
      <c r="P154" s="297"/>
    </row>
    <row r="155" spans="1:20">
      <c r="B155" s="818" t="s">
        <v>441</v>
      </c>
      <c r="C155" s="818"/>
      <c r="D155" s="818"/>
      <c r="E155" s="818"/>
      <c r="F155" s="818"/>
      <c r="G155" s="818"/>
      <c r="H155" s="818"/>
      <c r="I155" s="818"/>
      <c r="J155" s="818"/>
      <c r="K155" s="818"/>
      <c r="L155" s="818"/>
      <c r="M155" s="818"/>
      <c r="N155" s="818"/>
      <c r="O155" s="818"/>
      <c r="P155" s="818"/>
      <c r="Q155" s="818"/>
    </row>
    <row r="156" spans="1:20">
      <c r="B156" s="16" t="s">
        <v>442</v>
      </c>
      <c r="C156" s="171"/>
      <c r="D156" s="297"/>
      <c r="E156" s="297"/>
      <c r="F156" s="297"/>
      <c r="G156" s="297"/>
      <c r="H156" s="297"/>
      <c r="I156" s="297"/>
      <c r="J156" s="297"/>
      <c r="K156" s="297"/>
      <c r="L156" s="297"/>
      <c r="M156" s="297"/>
      <c r="N156" s="297"/>
      <c r="O156" s="297"/>
      <c r="P156" s="297"/>
    </row>
    <row r="157" spans="1:20">
      <c r="B157" s="16" t="s">
        <v>443</v>
      </c>
      <c r="C157" s="171"/>
      <c r="D157" s="297"/>
      <c r="E157" s="297"/>
      <c r="F157" s="297"/>
      <c r="G157" s="297"/>
      <c r="H157" s="297"/>
      <c r="I157" s="297"/>
      <c r="J157" s="297"/>
      <c r="K157" s="297"/>
      <c r="L157" s="297"/>
      <c r="M157" s="297"/>
      <c r="N157" s="297"/>
      <c r="O157" s="297"/>
      <c r="P157" s="297"/>
    </row>
    <row r="158" spans="1:20">
      <c r="B158" s="818" t="s">
        <v>133</v>
      </c>
      <c r="C158" s="818"/>
      <c r="D158" s="818"/>
      <c r="E158" s="818"/>
      <c r="F158" s="818"/>
      <c r="G158" s="818"/>
      <c r="H158" s="818"/>
      <c r="I158" s="818"/>
      <c r="J158" s="818"/>
      <c r="K158" s="818"/>
      <c r="L158" s="818"/>
      <c r="M158" s="818"/>
      <c r="N158" s="818"/>
      <c r="O158" s="818"/>
      <c r="P158" s="297"/>
    </row>
    <row r="159" spans="1:20">
      <c r="B159" s="187" t="s">
        <v>444</v>
      </c>
      <c r="C159" s="171"/>
      <c r="D159" s="297"/>
      <c r="E159" s="297"/>
      <c r="F159" s="297"/>
      <c r="G159" s="297"/>
      <c r="H159" s="297"/>
      <c r="I159" s="297"/>
      <c r="J159" s="297"/>
      <c r="K159" s="297"/>
      <c r="L159" s="297"/>
      <c r="M159" s="297"/>
      <c r="N159" s="297"/>
      <c r="O159" s="297"/>
      <c r="P159" s="297"/>
    </row>
    <row r="160" spans="1:20">
      <c r="B160" s="16"/>
    </row>
    <row r="163" spans="1:20" s="21" customFormat="1">
      <c r="A163" s="582"/>
      <c r="C163" s="311"/>
      <c r="P163" s="172"/>
    </row>
    <row r="164" spans="1:20" s="21" customFormat="1" ht="12.75">
      <c r="A164" s="582"/>
      <c r="B164" s="583"/>
      <c r="C164" s="311"/>
      <c r="P164" s="172"/>
    </row>
    <row r="165" spans="1:20" s="21" customFormat="1">
      <c r="A165" s="582"/>
      <c r="B165" s="584"/>
      <c r="C165" s="311"/>
      <c r="D165" s="509"/>
      <c r="E165" s="509"/>
      <c r="F165" s="509"/>
      <c r="G165" s="509"/>
      <c r="H165" s="509"/>
      <c r="I165" s="509"/>
      <c r="J165" s="509"/>
      <c r="K165" s="509"/>
      <c r="L165" s="509"/>
      <c r="M165" s="509"/>
      <c r="N165" s="509"/>
      <c r="O165" s="509"/>
      <c r="P165" s="509"/>
      <c r="Q165" s="509"/>
      <c r="R165" s="509"/>
      <c r="S165" s="509"/>
      <c r="T165" s="509"/>
    </row>
    <row r="166" spans="1:20" s="21" customFormat="1">
      <c r="A166" s="582"/>
      <c r="B166" s="585"/>
      <c r="C166" s="311"/>
      <c r="D166" s="509"/>
      <c r="E166" s="509"/>
      <c r="F166" s="509"/>
      <c r="G166" s="509"/>
      <c r="H166" s="509"/>
      <c r="I166" s="509"/>
      <c r="J166" s="509"/>
      <c r="K166" s="509"/>
      <c r="L166" s="509"/>
      <c r="M166" s="509"/>
      <c r="N166" s="509"/>
      <c r="O166" s="509"/>
      <c r="P166" s="509"/>
      <c r="Q166" s="509"/>
      <c r="R166" s="509"/>
      <c r="S166" s="509"/>
      <c r="T166" s="509"/>
    </row>
    <row r="167" spans="1:20" s="21" customFormat="1" ht="12.75">
      <c r="A167" s="582"/>
      <c r="B167" s="586"/>
      <c r="C167" s="311"/>
      <c r="P167" s="172"/>
    </row>
    <row r="168" spans="1:20" s="21" customFormat="1">
      <c r="A168" s="582"/>
      <c r="B168" s="584"/>
      <c r="C168" s="185"/>
      <c r="D168" s="509"/>
      <c r="E168" s="509"/>
      <c r="F168" s="509"/>
      <c r="G168" s="509"/>
      <c r="H168" s="509"/>
      <c r="I168" s="509"/>
      <c r="N168" s="509"/>
      <c r="O168" s="509"/>
      <c r="P168" s="509"/>
      <c r="Q168" s="509"/>
      <c r="R168" s="509"/>
      <c r="S168" s="509"/>
      <c r="T168" s="509"/>
    </row>
    <row r="169" spans="1:20" s="21" customFormat="1">
      <c r="A169" s="582"/>
      <c r="C169" s="311"/>
      <c r="P169" s="172"/>
    </row>
    <row r="170" spans="1:20" s="21" customFormat="1">
      <c r="A170" s="582"/>
      <c r="C170" s="311"/>
      <c r="P170" s="172"/>
    </row>
    <row r="171" spans="1:20" s="21" customFormat="1" ht="7.5" customHeight="1">
      <c r="A171" s="582"/>
      <c r="B171" s="587"/>
      <c r="C171" s="311"/>
      <c r="P171" s="172"/>
    </row>
    <row r="172" spans="1:20" s="21" customFormat="1" ht="12.75" customHeight="1">
      <c r="A172" s="582"/>
      <c r="C172" s="187"/>
      <c r="D172" s="509"/>
      <c r="E172" s="509"/>
      <c r="F172" s="509"/>
      <c r="G172" s="509"/>
      <c r="H172" s="509"/>
      <c r="I172" s="509"/>
      <c r="J172" s="509"/>
      <c r="K172" s="509"/>
      <c r="L172" s="509"/>
      <c r="M172" s="509"/>
      <c r="N172" s="509"/>
      <c r="O172" s="509"/>
      <c r="P172" s="509"/>
      <c r="Q172" s="509"/>
      <c r="R172" s="509"/>
      <c r="S172" s="509"/>
      <c r="T172" s="509"/>
    </row>
    <row r="173" spans="1:20" s="21" customFormat="1">
      <c r="A173" s="582"/>
      <c r="C173" s="311"/>
      <c r="P173" s="172"/>
    </row>
  </sheetData>
  <mergeCells count="13">
    <mergeCell ref="B155:Q155"/>
    <mergeCell ref="B158:O158"/>
    <mergeCell ref="D103:T103"/>
    <mergeCell ref="D95:T95"/>
    <mergeCell ref="D114:T114"/>
    <mergeCell ref="D117:T117"/>
    <mergeCell ref="W53:W54"/>
    <mergeCell ref="W132:W133"/>
    <mergeCell ref="B76:N76"/>
    <mergeCell ref="B80:O80"/>
    <mergeCell ref="B154:N154"/>
    <mergeCell ref="D87:R87"/>
    <mergeCell ref="B77:S77"/>
  </mergeCells>
  <phoneticPr fontId="13" type="noConversion"/>
  <pageMargins left="0.59055118110236227" right="0.19685039370078741" top="0.39370078740157483" bottom="0.39370078740157483" header="0.11811023622047245" footer="0.11811023622047245"/>
  <pageSetup paperSize="9" scale="75" orientation="portrait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  <rowBreaks count="1" manualBreakCount="1">
    <brk id="83" max="3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85"/>
  <sheetViews>
    <sheetView zoomScaleNormal="100" workbookViewId="0"/>
  </sheetViews>
  <sheetFormatPr baseColWidth="10" defaultRowHeight="12.75"/>
  <cols>
    <col min="1" max="1" width="3.85546875" style="1" customWidth="1"/>
    <col min="2" max="2" width="59.85546875" style="3" customWidth="1"/>
    <col min="3" max="7" width="11.7109375" style="3" hidden="1" customWidth="1"/>
    <col min="8" max="9" width="11.7109375" style="3" customWidth="1"/>
    <col min="10" max="19" width="11.7109375" style="116" customWidth="1"/>
    <col min="20" max="20" width="42.5703125" style="1" customWidth="1"/>
    <col min="21" max="21" width="18.5703125" style="1" customWidth="1"/>
    <col min="22" max="22" width="3.85546875" style="1" customWidth="1"/>
    <col min="23" max="23" width="8.5703125" style="1" customWidth="1"/>
    <col min="24" max="16384" width="11.42578125" style="1"/>
  </cols>
  <sheetData>
    <row r="1" spans="1:22" ht="20.100000000000001" customHeight="1">
      <c r="A1" s="227" t="s">
        <v>614</v>
      </c>
      <c r="K1" s="3"/>
      <c r="L1" s="3"/>
      <c r="N1" s="227"/>
      <c r="O1" s="3"/>
      <c r="P1" s="3"/>
      <c r="Q1" s="3"/>
      <c r="R1" s="3"/>
      <c r="S1" s="3"/>
      <c r="T1" s="3"/>
      <c r="V1" s="122"/>
    </row>
    <row r="2" spans="1:22" ht="15" customHeight="1">
      <c r="A2" s="178" t="s">
        <v>280</v>
      </c>
      <c r="B2" s="1"/>
      <c r="K2" s="3"/>
      <c r="L2" s="3"/>
      <c r="N2" s="229"/>
      <c r="O2" s="3"/>
      <c r="P2" s="3"/>
      <c r="Q2" s="3"/>
      <c r="R2" s="3"/>
      <c r="S2" s="3"/>
      <c r="T2" s="3"/>
      <c r="V2" s="122"/>
    </row>
    <row r="3" spans="1:22" ht="15" customHeight="1">
      <c r="A3" s="80" t="s">
        <v>64</v>
      </c>
      <c r="C3" s="292"/>
      <c r="K3" s="3"/>
      <c r="L3" s="3"/>
      <c r="N3" s="80"/>
      <c r="O3" s="3"/>
      <c r="P3" s="3"/>
      <c r="Q3" s="3"/>
      <c r="R3" s="3"/>
      <c r="S3" s="3"/>
      <c r="T3" s="3"/>
      <c r="V3" s="80"/>
    </row>
    <row r="4" spans="1:22" ht="12" customHeight="1">
      <c r="J4" s="117"/>
      <c r="V4" s="2"/>
    </row>
    <row r="5" spans="1:22" ht="30" customHeight="1">
      <c r="A5" s="49" t="s">
        <v>895</v>
      </c>
      <c r="B5" s="14" t="s">
        <v>779</v>
      </c>
      <c r="C5" s="14">
        <v>1995</v>
      </c>
      <c r="D5" s="14">
        <v>1996</v>
      </c>
      <c r="E5" s="14">
        <v>1997</v>
      </c>
      <c r="F5" s="14">
        <v>1998</v>
      </c>
      <c r="G5" s="14">
        <v>1999</v>
      </c>
      <c r="H5" s="14">
        <v>2000</v>
      </c>
      <c r="I5" s="14">
        <v>2001</v>
      </c>
      <c r="J5" s="14" t="s">
        <v>738</v>
      </c>
      <c r="K5" s="14">
        <v>2003</v>
      </c>
      <c r="L5" s="613">
        <v>2004</v>
      </c>
      <c r="M5" s="693">
        <v>2005</v>
      </c>
      <c r="N5" s="614">
        <v>2006</v>
      </c>
      <c r="O5" s="14">
        <v>2007</v>
      </c>
      <c r="P5" s="14">
        <v>2008</v>
      </c>
      <c r="Q5" s="14">
        <v>2009</v>
      </c>
      <c r="R5" s="14">
        <v>2010</v>
      </c>
      <c r="S5" s="14">
        <v>2011</v>
      </c>
      <c r="T5" s="125" t="s">
        <v>10</v>
      </c>
      <c r="U5" s="170" t="s">
        <v>9</v>
      </c>
      <c r="V5" s="56" t="s">
        <v>895</v>
      </c>
    </row>
    <row r="6" spans="1:22" ht="5.0999999999999996" customHeight="1">
      <c r="A6" s="289"/>
      <c r="B6" s="320"/>
      <c r="C6" s="409"/>
      <c r="D6" s="409"/>
      <c r="E6" s="409"/>
      <c r="F6" s="409"/>
      <c r="G6" s="409"/>
      <c r="H6" s="409"/>
      <c r="I6" s="409"/>
      <c r="J6" s="409"/>
      <c r="K6" s="409"/>
      <c r="L6" s="409"/>
      <c r="M6" s="612"/>
      <c r="N6" s="409"/>
      <c r="O6" s="409"/>
      <c r="P6" s="409"/>
      <c r="Q6" s="409"/>
      <c r="R6" s="409"/>
      <c r="S6" s="409"/>
      <c r="T6" s="410"/>
      <c r="U6" s="411"/>
      <c r="V6" s="393"/>
    </row>
    <row r="7" spans="1:22" ht="15" customHeight="1">
      <c r="A7" s="147"/>
      <c r="B7" s="389" t="s">
        <v>690</v>
      </c>
      <c r="C7" s="376"/>
      <c r="D7" s="376"/>
      <c r="E7" s="376"/>
      <c r="F7" s="376"/>
      <c r="G7" s="376"/>
      <c r="H7" s="376"/>
      <c r="I7" s="376"/>
      <c r="J7" s="376"/>
      <c r="K7" s="376"/>
      <c r="L7" s="376"/>
      <c r="M7" s="376"/>
      <c r="N7" s="376"/>
      <c r="O7" s="376"/>
      <c r="P7" s="376"/>
      <c r="Q7" s="376"/>
      <c r="R7" s="376"/>
      <c r="S7" s="376"/>
      <c r="T7" s="376"/>
      <c r="U7" s="363"/>
      <c r="V7" s="173"/>
    </row>
    <row r="8" spans="1:22" ht="6" customHeight="1">
      <c r="A8" s="147"/>
      <c r="B8" s="364"/>
      <c r="C8" s="19"/>
      <c r="D8" s="19"/>
      <c r="E8" s="19"/>
      <c r="F8" s="19"/>
      <c r="G8" s="19"/>
      <c r="H8" s="19"/>
      <c r="I8" s="19"/>
      <c r="J8" s="365"/>
      <c r="K8" s="124"/>
      <c r="L8" s="124"/>
      <c r="M8" s="124"/>
      <c r="N8" s="124"/>
      <c r="O8" s="124"/>
      <c r="P8" s="124"/>
      <c r="Q8" s="124"/>
      <c r="R8" s="124"/>
      <c r="S8" s="124"/>
      <c r="T8" s="366"/>
      <c r="U8" s="363"/>
      <c r="V8" s="173"/>
    </row>
    <row r="9" spans="1:22" ht="15" customHeight="1">
      <c r="A9" s="77">
        <v>1</v>
      </c>
      <c r="B9" s="397" t="s">
        <v>725</v>
      </c>
      <c r="C9" s="398">
        <f>SUM(C10:C12)</f>
        <v>11449523</v>
      </c>
      <c r="D9" s="398">
        <f t="shared" ref="D9:O9" si="0">SUM(D10:D12)</f>
        <v>11591216</v>
      </c>
      <c r="E9" s="398">
        <f t="shared" si="0"/>
        <v>11325695</v>
      </c>
      <c r="F9" s="398">
        <f t="shared" si="0"/>
        <v>11512721</v>
      </c>
      <c r="G9" s="398">
        <f t="shared" si="0"/>
        <v>11319464</v>
      </c>
      <c r="H9" s="681">
        <f t="shared" si="0"/>
        <v>11616589.198000001</v>
      </c>
      <c r="I9" s="681">
        <f t="shared" si="0"/>
        <v>11530012.233999999</v>
      </c>
      <c r="J9" s="681">
        <f t="shared" si="0"/>
        <v>11478472</v>
      </c>
      <c r="K9" s="681">
        <f t="shared" si="0"/>
        <v>11874862.123940544</v>
      </c>
      <c r="L9" s="681">
        <f t="shared" si="0"/>
        <v>12140293.933894005</v>
      </c>
      <c r="M9" s="681">
        <f t="shared" si="0"/>
        <v>12357409.901447879</v>
      </c>
      <c r="N9" s="681">
        <f>SUM(N10:N12)</f>
        <v>12511594.390162833</v>
      </c>
      <c r="O9" s="681">
        <f t="shared" si="0"/>
        <v>12381738.356976412</v>
      </c>
      <c r="P9" s="681">
        <v>12133850.042913863</v>
      </c>
      <c r="Q9" s="681">
        <f>SUM(Q10:Q12)</f>
        <v>11241059.309389366</v>
      </c>
      <c r="R9" s="681">
        <f>SUM(R10:R12)</f>
        <v>11458109.772477025</v>
      </c>
      <c r="S9" s="681">
        <f>SUM(S10:S12)</f>
        <v>11066184.384</v>
      </c>
      <c r="T9" s="382" t="s">
        <v>821</v>
      </c>
      <c r="U9" s="382" t="s">
        <v>57</v>
      </c>
      <c r="V9" s="174">
        <v>1</v>
      </c>
    </row>
    <row r="10" spans="1:22" ht="12.75" customHeight="1">
      <c r="A10" s="77">
        <v>2</v>
      </c>
      <c r="B10" s="378" t="s">
        <v>190</v>
      </c>
      <c r="C10" s="385">
        <v>5535273</v>
      </c>
      <c r="D10" s="385">
        <v>5666793</v>
      </c>
      <c r="E10" s="385">
        <v>5595312</v>
      </c>
      <c r="F10" s="385">
        <v>5572718</v>
      </c>
      <c r="G10" s="385">
        <v>5555075</v>
      </c>
      <c r="H10" s="682">
        <v>5687350.8040000005</v>
      </c>
      <c r="I10" s="682">
        <v>5780917.8279999997</v>
      </c>
      <c r="J10" s="682">
        <v>5744853</v>
      </c>
      <c r="K10" s="682">
        <v>5994225.7239405429</v>
      </c>
      <c r="L10" s="682">
        <v>6038757.8248476256</v>
      </c>
      <c r="M10" s="682">
        <v>6076733.714015997</v>
      </c>
      <c r="N10" s="682">
        <v>6266268.6025251523</v>
      </c>
      <c r="O10" s="682">
        <v>6218028.6729764128</v>
      </c>
      <c r="P10" s="682">
        <v>6157631.1669138642</v>
      </c>
      <c r="Q10" s="682">
        <v>5767860.1591093652</v>
      </c>
      <c r="R10" s="682">
        <v>6085105.7724770252</v>
      </c>
      <c r="S10" s="682">
        <v>5724783.3840000005</v>
      </c>
      <c r="T10" s="293" t="s">
        <v>821</v>
      </c>
      <c r="U10" s="293" t="s">
        <v>58</v>
      </c>
      <c r="V10" s="174">
        <v>2</v>
      </c>
    </row>
    <row r="11" spans="1:22" ht="12.75" customHeight="1">
      <c r="A11" s="77">
        <v>3</v>
      </c>
      <c r="B11" s="379" t="s">
        <v>102</v>
      </c>
      <c r="C11" s="385">
        <v>5713411</v>
      </c>
      <c r="D11" s="385">
        <v>5724431</v>
      </c>
      <c r="E11" s="385">
        <v>5508501</v>
      </c>
      <c r="F11" s="385">
        <v>5703487</v>
      </c>
      <c r="G11" s="385">
        <v>5527308</v>
      </c>
      <c r="H11" s="682">
        <v>5624300.3940000003</v>
      </c>
      <c r="I11" s="682">
        <v>5457775.4059999995</v>
      </c>
      <c r="J11" s="682">
        <v>5439052</v>
      </c>
      <c r="K11" s="682">
        <v>5564476</v>
      </c>
      <c r="L11" s="682">
        <v>5779375.0350463772</v>
      </c>
      <c r="M11" s="682">
        <v>5906234.4074318837</v>
      </c>
      <c r="N11" s="682">
        <v>5817036.6146376813</v>
      </c>
      <c r="O11" s="682">
        <v>5719637.3679999998</v>
      </c>
      <c r="P11" s="682">
        <v>5596922.2760000005</v>
      </c>
      <c r="Q11" s="682">
        <v>5104371.9079999998</v>
      </c>
      <c r="R11" s="682">
        <v>4960099</v>
      </c>
      <c r="S11" s="682">
        <v>4927404</v>
      </c>
      <c r="T11" s="293"/>
      <c r="U11" s="363"/>
      <c r="V11" s="174">
        <v>3</v>
      </c>
    </row>
    <row r="12" spans="1:22" ht="12.75" customHeight="1">
      <c r="A12" s="77">
        <v>4</v>
      </c>
      <c r="B12" s="379" t="s">
        <v>103</v>
      </c>
      <c r="C12" s="385">
        <v>200839</v>
      </c>
      <c r="D12" s="385">
        <v>199992</v>
      </c>
      <c r="E12" s="385">
        <v>221882</v>
      </c>
      <c r="F12" s="385">
        <v>236516</v>
      </c>
      <c r="G12" s="385">
        <v>237081</v>
      </c>
      <c r="H12" s="682">
        <v>304938</v>
      </c>
      <c r="I12" s="682">
        <v>291319</v>
      </c>
      <c r="J12" s="682">
        <v>294567</v>
      </c>
      <c r="K12" s="682">
        <v>316160.40000000002</v>
      </c>
      <c r="L12" s="682">
        <v>322161.07400000002</v>
      </c>
      <c r="M12" s="682">
        <v>374441.78</v>
      </c>
      <c r="N12" s="682">
        <v>428289.17300000001</v>
      </c>
      <c r="O12" s="682">
        <v>444072.31599999999</v>
      </c>
      <c r="P12" s="682">
        <v>379296.6</v>
      </c>
      <c r="Q12" s="682">
        <v>368827.24228000001</v>
      </c>
      <c r="R12" s="682">
        <v>412905</v>
      </c>
      <c r="S12" s="682">
        <v>413997</v>
      </c>
      <c r="T12" s="293" t="s">
        <v>25</v>
      </c>
      <c r="U12" s="363"/>
      <c r="V12" s="174">
        <v>4</v>
      </c>
    </row>
    <row r="13" spans="1:22" ht="9" customHeight="1">
      <c r="A13" s="77"/>
      <c r="B13" s="169"/>
      <c r="C13" s="367"/>
      <c r="D13" s="367"/>
      <c r="E13" s="367"/>
      <c r="F13" s="367"/>
      <c r="G13" s="367"/>
      <c r="H13" s="683"/>
      <c r="I13" s="683"/>
      <c r="J13" s="683"/>
      <c r="K13" s="683"/>
      <c r="L13" s="683"/>
      <c r="M13" s="683"/>
      <c r="N13" s="683"/>
      <c r="O13" s="683"/>
      <c r="P13" s="683"/>
      <c r="Q13" s="683"/>
      <c r="R13" s="683"/>
      <c r="S13" s="683"/>
      <c r="T13" s="366"/>
      <c r="U13" s="363"/>
      <c r="V13" s="174"/>
    </row>
    <row r="14" spans="1:22" ht="15" customHeight="1">
      <c r="A14" s="77">
        <v>5</v>
      </c>
      <c r="B14" s="397" t="s">
        <v>732</v>
      </c>
      <c r="C14" s="398">
        <v>584527</v>
      </c>
      <c r="D14" s="398">
        <v>592656</v>
      </c>
      <c r="E14" s="398">
        <v>562169</v>
      </c>
      <c r="F14" s="398">
        <v>572028</v>
      </c>
      <c r="G14" s="398">
        <v>536081</v>
      </c>
      <c r="H14" s="681">
        <v>565241.88599999994</v>
      </c>
      <c r="I14" s="681">
        <v>540294.87400000007</v>
      </c>
      <c r="J14" s="681">
        <v>556178</v>
      </c>
      <c r="K14" s="681">
        <v>544595.3787874328</v>
      </c>
      <c r="L14" s="681">
        <v>563940.67823000008</v>
      </c>
      <c r="M14" s="681">
        <v>611123.1766681131</v>
      </c>
      <c r="N14" s="681">
        <v>599825.2997984282</v>
      </c>
      <c r="O14" s="681">
        <v>592415.48553918186</v>
      </c>
      <c r="P14" s="681">
        <v>586534.40599999996</v>
      </c>
      <c r="Q14" s="681">
        <v>569653.73099999991</v>
      </c>
      <c r="R14" s="681">
        <v>545557.96399999992</v>
      </c>
      <c r="S14" s="681">
        <v>556967</v>
      </c>
      <c r="T14" s="293"/>
      <c r="U14" s="363"/>
      <c r="V14" s="174">
        <v>5</v>
      </c>
    </row>
    <row r="15" spans="1:22" s="13" customFormat="1" ht="9" customHeight="1">
      <c r="A15" s="77"/>
      <c r="B15" s="368"/>
      <c r="C15" s="369"/>
      <c r="D15" s="369"/>
      <c r="E15" s="369"/>
      <c r="F15" s="369"/>
      <c r="G15" s="369"/>
      <c r="H15" s="684"/>
      <c r="I15" s="684"/>
      <c r="J15" s="684"/>
      <c r="K15" s="684"/>
      <c r="L15" s="684"/>
      <c r="M15" s="684"/>
      <c r="N15" s="684"/>
      <c r="O15" s="684"/>
      <c r="P15" s="684"/>
      <c r="Q15" s="684"/>
      <c r="R15" s="684"/>
      <c r="S15" s="684"/>
      <c r="T15" s="366"/>
      <c r="U15" s="370"/>
      <c r="V15" s="174"/>
    </row>
    <row r="16" spans="1:22" ht="15" customHeight="1">
      <c r="A16" s="77">
        <v>6</v>
      </c>
      <c r="B16" s="397" t="s">
        <v>733</v>
      </c>
      <c r="C16" s="398">
        <v>963484</v>
      </c>
      <c r="D16" s="398">
        <v>952816</v>
      </c>
      <c r="E16" s="398">
        <v>1012443</v>
      </c>
      <c r="F16" s="398">
        <v>1045838</v>
      </c>
      <c r="G16" s="398">
        <v>1034835</v>
      </c>
      <c r="H16" s="681">
        <v>1067788</v>
      </c>
      <c r="I16" s="681">
        <v>1031142</v>
      </c>
      <c r="J16" s="681">
        <v>1045628</v>
      </c>
      <c r="K16" s="681">
        <v>1025036</v>
      </c>
      <c r="L16" s="681">
        <v>1032750.2109749677</v>
      </c>
      <c r="M16" s="681">
        <v>1114354.645</v>
      </c>
      <c r="N16" s="681">
        <v>1067771.7144879999</v>
      </c>
      <c r="O16" s="681">
        <v>1032447.1263370001</v>
      </c>
      <c r="P16" s="681">
        <v>1010853.452</v>
      </c>
      <c r="Q16" s="681">
        <v>952107.56200000003</v>
      </c>
      <c r="R16" s="681">
        <v>1034021</v>
      </c>
      <c r="S16" s="681">
        <v>1027281</v>
      </c>
      <c r="T16" s="293"/>
      <c r="U16" s="363"/>
      <c r="V16" s="174">
        <v>6</v>
      </c>
    </row>
    <row r="17" spans="1:22" ht="8.25" customHeight="1">
      <c r="A17" s="77"/>
      <c r="B17" s="364"/>
      <c r="C17" s="367"/>
      <c r="D17" s="367"/>
      <c r="E17" s="367"/>
      <c r="F17" s="367"/>
      <c r="G17" s="367"/>
      <c r="H17" s="683"/>
      <c r="I17" s="683"/>
      <c r="J17" s="683"/>
      <c r="K17" s="683"/>
      <c r="L17" s="683"/>
      <c r="M17" s="683"/>
      <c r="N17" s="683"/>
      <c r="O17" s="683"/>
      <c r="P17" s="683"/>
      <c r="Q17" s="683"/>
      <c r="R17" s="683"/>
      <c r="S17" s="683"/>
      <c r="T17" s="366"/>
      <c r="U17" s="363"/>
      <c r="V17" s="174"/>
    </row>
    <row r="18" spans="1:22" ht="15" customHeight="1">
      <c r="A18" s="77">
        <v>7</v>
      </c>
      <c r="B18" s="397" t="s">
        <v>726</v>
      </c>
      <c r="C18" s="398">
        <f>SUM(C19:C23)</f>
        <v>9322197</v>
      </c>
      <c r="D18" s="398">
        <f t="shared" ref="D18:Q18" si="1">SUM(D19:D23)</f>
        <v>9686481</v>
      </c>
      <c r="E18" s="398">
        <f t="shared" si="1"/>
        <v>9534913</v>
      </c>
      <c r="F18" s="398">
        <f t="shared" si="1"/>
        <v>9457629.2740000002</v>
      </c>
      <c r="G18" s="398">
        <f t="shared" si="1"/>
        <v>9300071.412204951</v>
      </c>
      <c r="H18" s="681">
        <f t="shared" si="1"/>
        <v>9234575.546091713</v>
      </c>
      <c r="I18" s="681">
        <f t="shared" si="1"/>
        <v>9455375.0908076279</v>
      </c>
      <c r="J18" s="681">
        <f t="shared" si="1"/>
        <v>9226400</v>
      </c>
      <c r="K18" s="681">
        <f t="shared" si="1"/>
        <v>9360231.977908235</v>
      </c>
      <c r="L18" s="681">
        <f t="shared" si="1"/>
        <v>9283580.4033925124</v>
      </c>
      <c r="M18" s="681">
        <f t="shared" si="1"/>
        <v>9148708.0065181348</v>
      </c>
      <c r="N18" s="681">
        <f>SUM(N19:N23)</f>
        <v>9318304.5474715121</v>
      </c>
      <c r="O18" s="681">
        <f t="shared" si="1"/>
        <v>8796059.8963296656</v>
      </c>
      <c r="P18" s="681">
        <v>9158812.093152402</v>
      </c>
      <c r="Q18" s="681">
        <f t="shared" si="1"/>
        <v>8665089.7309294939</v>
      </c>
      <c r="R18" s="681">
        <f>SUM(R19:R23)</f>
        <v>9309711.7579999994</v>
      </c>
      <c r="S18" s="681">
        <f>SUM(S19:S23)</f>
        <v>8881369.7630000003</v>
      </c>
      <c r="T18" s="293"/>
      <c r="U18" s="363"/>
      <c r="V18" s="174">
        <v>7</v>
      </c>
    </row>
    <row r="19" spans="1:22" ht="12.75" customHeight="1">
      <c r="A19" s="77">
        <v>8</v>
      </c>
      <c r="B19" s="378" t="s">
        <v>104</v>
      </c>
      <c r="C19" s="385">
        <v>2474005</v>
      </c>
      <c r="D19" s="385">
        <v>2424365</v>
      </c>
      <c r="E19" s="385">
        <v>2440156</v>
      </c>
      <c r="F19" s="385">
        <v>2396789.2740000002</v>
      </c>
      <c r="G19" s="385">
        <v>2383914.412204951</v>
      </c>
      <c r="H19" s="682">
        <v>2421385.5460917135</v>
      </c>
      <c r="I19" s="682">
        <v>2365397.0908076284</v>
      </c>
      <c r="J19" s="682">
        <v>2322127</v>
      </c>
      <c r="K19" s="682">
        <v>2544655.5510759749</v>
      </c>
      <c r="L19" s="682">
        <v>2581198.4496559999</v>
      </c>
      <c r="M19" s="682">
        <v>2513586.0347575047</v>
      </c>
      <c r="N19" s="682">
        <v>2525347.7202177201</v>
      </c>
      <c r="O19" s="682">
        <v>2628453.153889</v>
      </c>
      <c r="P19" s="682">
        <v>2586768.969048745</v>
      </c>
      <c r="Q19" s="682">
        <v>2290979.5871893</v>
      </c>
      <c r="R19" s="682">
        <v>2592241.7579999999</v>
      </c>
      <c r="S19" s="682">
        <v>2633973.7629999998</v>
      </c>
      <c r="T19" s="293"/>
      <c r="U19" s="363"/>
      <c r="V19" s="174">
        <v>8</v>
      </c>
    </row>
    <row r="20" spans="1:22" ht="12.75" customHeight="1">
      <c r="A20" s="77">
        <v>9</v>
      </c>
      <c r="B20" s="379" t="s">
        <v>105</v>
      </c>
      <c r="C20" s="385">
        <v>1579369</v>
      </c>
      <c r="D20" s="385">
        <v>1746826</v>
      </c>
      <c r="E20" s="385">
        <v>1598052</v>
      </c>
      <c r="F20" s="385">
        <v>1587979</v>
      </c>
      <c r="G20" s="385">
        <v>1523180</v>
      </c>
      <c r="H20" s="682">
        <v>1477633</v>
      </c>
      <c r="I20" s="682">
        <v>1570725</v>
      </c>
      <c r="J20" s="682">
        <v>1543972</v>
      </c>
      <c r="K20" s="682">
        <v>1465363.896832261</v>
      </c>
      <c r="L20" s="682">
        <v>1451948.4847365119</v>
      </c>
      <c r="M20" s="682">
        <v>1458200.3248354155</v>
      </c>
      <c r="N20" s="682">
        <v>1556433.1531559783</v>
      </c>
      <c r="O20" s="682">
        <v>1308209.2056942703</v>
      </c>
      <c r="P20" s="682">
        <v>1442918.4080101314</v>
      </c>
      <c r="Q20" s="682">
        <v>1355377.4139349342</v>
      </c>
      <c r="R20" s="682">
        <v>1482507</v>
      </c>
      <c r="S20" s="682">
        <v>1346115</v>
      </c>
      <c r="T20" s="293"/>
      <c r="U20" s="363"/>
      <c r="V20" s="174">
        <v>9</v>
      </c>
    </row>
    <row r="21" spans="1:22" ht="12.75" customHeight="1">
      <c r="A21" s="77">
        <v>10</v>
      </c>
      <c r="B21" s="379" t="s">
        <v>106</v>
      </c>
      <c r="C21" s="385">
        <v>2266247</v>
      </c>
      <c r="D21" s="385">
        <v>2267258</v>
      </c>
      <c r="E21" s="385">
        <v>2281188</v>
      </c>
      <c r="F21" s="385">
        <v>2328081</v>
      </c>
      <c r="G21" s="385">
        <v>2403745</v>
      </c>
      <c r="H21" s="682">
        <v>2357944</v>
      </c>
      <c r="I21" s="682">
        <v>2314043</v>
      </c>
      <c r="J21" s="682">
        <v>2293762</v>
      </c>
      <c r="K21" s="682">
        <v>2217983</v>
      </c>
      <c r="L21" s="682">
        <v>2226528</v>
      </c>
      <c r="M21" s="682">
        <v>2149865.2244382184</v>
      </c>
      <c r="N21" s="682">
        <v>2164736.6596634695</v>
      </c>
      <c r="O21" s="682">
        <v>2142455.2793237725</v>
      </c>
      <c r="P21" s="682">
        <v>2110188.2302846112</v>
      </c>
      <c r="Q21" s="682">
        <v>2088782.1812454497</v>
      </c>
      <c r="R21" s="682">
        <v>2109441</v>
      </c>
      <c r="S21" s="682">
        <v>2132774</v>
      </c>
      <c r="T21" s="293"/>
      <c r="U21" s="363"/>
      <c r="V21" s="174">
        <v>10</v>
      </c>
    </row>
    <row r="22" spans="1:22" ht="12.75" customHeight="1">
      <c r="A22" s="77">
        <v>11</v>
      </c>
      <c r="B22" s="379" t="s">
        <v>107</v>
      </c>
      <c r="C22" s="385">
        <v>347598</v>
      </c>
      <c r="D22" s="385">
        <v>357627</v>
      </c>
      <c r="E22" s="385">
        <v>361512</v>
      </c>
      <c r="F22" s="385">
        <v>362942</v>
      </c>
      <c r="G22" s="385">
        <v>376774</v>
      </c>
      <c r="H22" s="682">
        <v>393388</v>
      </c>
      <c r="I22" s="682">
        <v>383532</v>
      </c>
      <c r="J22" s="682">
        <v>377853</v>
      </c>
      <c r="K22" s="682">
        <v>382570</v>
      </c>
      <c r="L22" s="682">
        <v>389755</v>
      </c>
      <c r="M22" s="682">
        <v>436299</v>
      </c>
      <c r="N22" s="682">
        <v>449587</v>
      </c>
      <c r="O22" s="682">
        <v>458376</v>
      </c>
      <c r="P22" s="682">
        <v>460794</v>
      </c>
      <c r="Q22" s="682">
        <v>452232</v>
      </c>
      <c r="R22" s="682">
        <v>449858</v>
      </c>
      <c r="S22" s="682">
        <v>435062</v>
      </c>
      <c r="T22" s="293"/>
      <c r="U22" s="363"/>
      <c r="V22" s="174">
        <v>11</v>
      </c>
    </row>
    <row r="23" spans="1:22" ht="12.75" customHeight="1">
      <c r="A23" s="77">
        <v>12</v>
      </c>
      <c r="B23" s="379" t="s">
        <v>108</v>
      </c>
      <c r="C23" s="385">
        <v>2654978</v>
      </c>
      <c r="D23" s="385">
        <v>2890405</v>
      </c>
      <c r="E23" s="385">
        <v>2854005</v>
      </c>
      <c r="F23" s="385">
        <v>2781838</v>
      </c>
      <c r="G23" s="385">
        <v>2612458</v>
      </c>
      <c r="H23" s="682">
        <v>2584225</v>
      </c>
      <c r="I23" s="682">
        <v>2821678</v>
      </c>
      <c r="J23" s="682">
        <v>2688686</v>
      </c>
      <c r="K23" s="682">
        <v>2749659.53</v>
      </c>
      <c r="L23" s="682">
        <v>2634150.469</v>
      </c>
      <c r="M23" s="682">
        <v>2590757.4224869963</v>
      </c>
      <c r="N23" s="682">
        <v>2622200.0144343446</v>
      </c>
      <c r="O23" s="682">
        <v>2258566.2574226223</v>
      </c>
      <c r="P23" s="682">
        <v>2558142.485808915</v>
      </c>
      <c r="Q23" s="682">
        <v>2477718.54855981</v>
      </c>
      <c r="R23" s="682">
        <v>2675664</v>
      </c>
      <c r="S23" s="682">
        <v>2333445</v>
      </c>
      <c r="T23" s="293"/>
      <c r="U23" s="363"/>
      <c r="V23" s="174">
        <v>12</v>
      </c>
    </row>
    <row r="24" spans="1:22" ht="18" customHeight="1">
      <c r="A24" s="77">
        <v>13</v>
      </c>
      <c r="B24" s="380" t="s">
        <v>191</v>
      </c>
      <c r="C24" s="381">
        <f t="shared" ref="C24:S24" si="2">SUM(C9,C14,C16,C18)</f>
        <v>22319731</v>
      </c>
      <c r="D24" s="381">
        <f t="shared" si="2"/>
        <v>22823169</v>
      </c>
      <c r="E24" s="381">
        <f t="shared" si="2"/>
        <v>22435220</v>
      </c>
      <c r="F24" s="381">
        <f t="shared" si="2"/>
        <v>22588216.274</v>
      </c>
      <c r="G24" s="381">
        <f t="shared" si="2"/>
        <v>22190451.412204951</v>
      </c>
      <c r="H24" s="685">
        <f t="shared" si="2"/>
        <v>22484194.630091712</v>
      </c>
      <c r="I24" s="685">
        <f t="shared" si="2"/>
        <v>22556824.198807627</v>
      </c>
      <c r="J24" s="685">
        <f t="shared" si="2"/>
        <v>22306678</v>
      </c>
      <c r="K24" s="685">
        <f t="shared" si="2"/>
        <v>22804725.480636213</v>
      </c>
      <c r="L24" s="685">
        <f t="shared" si="2"/>
        <v>23020565.226491485</v>
      </c>
      <c r="M24" s="685">
        <f t="shared" si="2"/>
        <v>23231595.729634129</v>
      </c>
      <c r="N24" s="685">
        <f>SUM(N9,N14,N16,N18)</f>
        <v>23497495.951920774</v>
      </c>
      <c r="O24" s="685">
        <f t="shared" si="2"/>
        <v>22802660.865182258</v>
      </c>
      <c r="P24" s="685">
        <v>22890049.994066264</v>
      </c>
      <c r="Q24" s="685">
        <f t="shared" si="2"/>
        <v>21427910.333318859</v>
      </c>
      <c r="R24" s="685">
        <f t="shared" si="2"/>
        <v>22347400.494477026</v>
      </c>
      <c r="S24" s="685">
        <f t="shared" si="2"/>
        <v>21531802.147</v>
      </c>
      <c r="T24" s="408" t="s">
        <v>59</v>
      </c>
      <c r="U24" s="401">
        <v>31</v>
      </c>
      <c r="V24" s="174">
        <v>13</v>
      </c>
    </row>
    <row r="25" spans="1:22" ht="12.75" customHeight="1">
      <c r="A25" s="77">
        <v>14</v>
      </c>
      <c r="B25" s="387" t="s">
        <v>727</v>
      </c>
      <c r="C25" s="385">
        <v>86882</v>
      </c>
      <c r="D25" s="385">
        <v>85989</v>
      </c>
      <c r="E25" s="385">
        <v>91600</v>
      </c>
      <c r="F25" s="385">
        <v>86916</v>
      </c>
      <c r="G25" s="385">
        <v>88481</v>
      </c>
      <c r="H25" s="682">
        <v>92743</v>
      </c>
      <c r="I25" s="682">
        <v>93278</v>
      </c>
      <c r="J25" s="682">
        <v>100069</v>
      </c>
      <c r="K25" s="682">
        <v>109054</v>
      </c>
      <c r="L25" s="682">
        <v>111363</v>
      </c>
      <c r="M25" s="682">
        <v>104286</v>
      </c>
      <c r="N25" s="682">
        <v>107888</v>
      </c>
      <c r="O25" s="682">
        <v>128554</v>
      </c>
      <c r="P25" s="682">
        <v>124485</v>
      </c>
      <c r="Q25" s="682">
        <v>114059</v>
      </c>
      <c r="R25" s="682">
        <v>116156</v>
      </c>
      <c r="S25" s="682">
        <v>113908</v>
      </c>
      <c r="T25" s="293"/>
      <c r="U25" s="334"/>
      <c r="V25" s="174">
        <v>14</v>
      </c>
    </row>
    <row r="26" spans="1:22" ht="12.75" customHeight="1">
      <c r="A26" s="77">
        <v>15</v>
      </c>
      <c r="B26" s="387" t="s">
        <v>728</v>
      </c>
      <c r="C26" s="385">
        <v>957341</v>
      </c>
      <c r="D26" s="385">
        <v>1003680</v>
      </c>
      <c r="E26" s="385">
        <v>1015780</v>
      </c>
      <c r="F26" s="385">
        <v>1035234</v>
      </c>
      <c r="G26" s="385">
        <v>1162532</v>
      </c>
      <c r="H26" s="682">
        <v>1442246.6159999999</v>
      </c>
      <c r="I26" s="682">
        <v>1252618.8319999999</v>
      </c>
      <c r="J26" s="682">
        <v>1275679</v>
      </c>
      <c r="K26" s="682">
        <v>1530321</v>
      </c>
      <c r="L26" s="682">
        <v>1806035.983</v>
      </c>
      <c r="M26" s="682">
        <v>2147720.001396473</v>
      </c>
      <c r="N26" s="682">
        <v>2032643.0884305779</v>
      </c>
      <c r="O26" s="682">
        <v>2073149.7796027185</v>
      </c>
      <c r="P26" s="682">
        <v>1924590.013939563</v>
      </c>
      <c r="Q26" s="682">
        <v>1687751.930549717</v>
      </c>
      <c r="R26" s="682">
        <v>1836667</v>
      </c>
      <c r="S26" s="682">
        <v>1672244</v>
      </c>
      <c r="T26" s="577"/>
      <c r="U26" s="334"/>
      <c r="V26" s="174">
        <v>15</v>
      </c>
    </row>
    <row r="27" spans="1:22" ht="12.75" customHeight="1">
      <c r="A27" s="77">
        <v>16</v>
      </c>
      <c r="B27" s="387" t="s">
        <v>907</v>
      </c>
      <c r="C27" s="385">
        <v>166367</v>
      </c>
      <c r="D27" s="385">
        <v>194351</v>
      </c>
      <c r="E27" s="385">
        <v>32361</v>
      </c>
      <c r="F27" s="385">
        <v>-17797</v>
      </c>
      <c r="G27" s="385">
        <v>67818</v>
      </c>
      <c r="H27" s="682">
        <v>239086</v>
      </c>
      <c r="I27" s="682">
        <v>131777</v>
      </c>
      <c r="J27" s="682">
        <v>175944</v>
      </c>
      <c r="K27" s="682">
        <v>110083</v>
      </c>
      <c r="L27" s="682">
        <v>-80681.340599999996</v>
      </c>
      <c r="M27" s="682">
        <v>-36667.12953710249</v>
      </c>
      <c r="N27" s="682">
        <v>-100538.21539627854</v>
      </c>
      <c r="O27" s="682">
        <v>136772.72335328805</v>
      </c>
      <c r="P27" s="682">
        <v>-9390.7122842342214</v>
      </c>
      <c r="Q27" s="682">
        <v>-110805.69094198299</v>
      </c>
      <c r="R27" s="682">
        <v>138170</v>
      </c>
      <c r="S27" s="682">
        <v>-64843</v>
      </c>
      <c r="T27" s="293"/>
      <c r="U27" s="334"/>
      <c r="V27" s="174">
        <v>16</v>
      </c>
    </row>
    <row r="28" spans="1:22" ht="12.75" customHeight="1">
      <c r="A28" s="77">
        <v>17</v>
      </c>
      <c r="B28" s="387" t="s">
        <v>729</v>
      </c>
      <c r="C28" s="385">
        <v>164457</v>
      </c>
      <c r="D28" s="385">
        <v>144842</v>
      </c>
      <c r="E28" s="385">
        <v>146534</v>
      </c>
      <c r="F28" s="385">
        <v>149499</v>
      </c>
      <c r="G28" s="385">
        <v>149183</v>
      </c>
      <c r="H28" s="682">
        <v>170832.06400000001</v>
      </c>
      <c r="I28" s="682">
        <v>194347.09399999998</v>
      </c>
      <c r="J28" s="682">
        <v>170204</v>
      </c>
      <c r="K28" s="682">
        <v>158130.49130780427</v>
      </c>
      <c r="L28" s="682">
        <v>174531.39685212547</v>
      </c>
      <c r="M28" s="682">
        <v>175774.45158057308</v>
      </c>
      <c r="N28" s="682">
        <v>174905.77965060755</v>
      </c>
      <c r="O28" s="682">
        <v>178590.46671546239</v>
      </c>
      <c r="P28" s="682">
        <v>173222.23132452936</v>
      </c>
      <c r="Q28" s="682">
        <v>145113.19010270332</v>
      </c>
      <c r="R28" s="682">
        <v>151931.23721061982</v>
      </c>
      <c r="S28" s="682">
        <v>148031.01342514431</v>
      </c>
      <c r="T28" s="293"/>
      <c r="U28" s="334"/>
      <c r="V28" s="174">
        <v>17</v>
      </c>
    </row>
    <row r="29" spans="1:22" ht="12.75" customHeight="1">
      <c r="A29" s="77">
        <v>18</v>
      </c>
      <c r="B29" s="387" t="s">
        <v>730</v>
      </c>
      <c r="C29" s="385">
        <v>16481</v>
      </c>
      <c r="D29" s="385">
        <v>38649</v>
      </c>
      <c r="E29" s="385">
        <v>77851</v>
      </c>
      <c r="F29" s="385">
        <v>68531.725999999995</v>
      </c>
      <c r="G29" s="385">
        <v>65924.587795048952</v>
      </c>
      <c r="H29" s="682">
        <v>52406.447908286413</v>
      </c>
      <c r="I29" s="682">
        <v>87667.903192371479</v>
      </c>
      <c r="J29" s="682">
        <v>102864</v>
      </c>
      <c r="K29" s="682">
        <v>170169.45677851001</v>
      </c>
      <c r="L29" s="682">
        <v>167679.56555121415</v>
      </c>
      <c r="M29" s="682">
        <v>110295.8412277504</v>
      </c>
      <c r="N29" s="682">
        <v>150581.11614492896</v>
      </c>
      <c r="O29" s="682">
        <v>125959.63678810524</v>
      </c>
      <c r="P29" s="682">
        <v>49451.209369852804</v>
      </c>
      <c r="Q29" s="682">
        <v>55541.297744584255</v>
      </c>
      <c r="R29" s="682">
        <v>-115310.19371067718</v>
      </c>
      <c r="S29" s="682">
        <v>-78647.503501017709</v>
      </c>
      <c r="T29" s="293"/>
      <c r="U29" s="334"/>
      <c r="V29" s="174">
        <v>18</v>
      </c>
    </row>
    <row r="30" spans="1:22" ht="18" customHeight="1">
      <c r="A30" s="77">
        <v>19</v>
      </c>
      <c r="B30" s="380" t="s">
        <v>319</v>
      </c>
      <c r="C30" s="381">
        <f t="shared" ref="C30:S30" si="3">C24+C25+C26-C27+C28+C29</f>
        <v>23378525</v>
      </c>
      <c r="D30" s="381">
        <f t="shared" si="3"/>
        <v>23901978</v>
      </c>
      <c r="E30" s="381">
        <f t="shared" si="3"/>
        <v>23734624</v>
      </c>
      <c r="F30" s="381">
        <f t="shared" si="3"/>
        <v>23946194</v>
      </c>
      <c r="G30" s="381">
        <f t="shared" si="3"/>
        <v>23588754</v>
      </c>
      <c r="H30" s="685">
        <f t="shared" si="3"/>
        <v>24003336.757999998</v>
      </c>
      <c r="I30" s="685">
        <f t="shared" si="3"/>
        <v>24052959.027999997</v>
      </c>
      <c r="J30" s="685">
        <f t="shared" si="3"/>
        <v>23779550</v>
      </c>
      <c r="K30" s="685">
        <f t="shared" si="3"/>
        <v>24662317.428722527</v>
      </c>
      <c r="L30" s="685">
        <f t="shared" si="3"/>
        <v>25360856.512494821</v>
      </c>
      <c r="M30" s="685">
        <f t="shared" si="3"/>
        <v>25806339.153376028</v>
      </c>
      <c r="N30" s="685">
        <f t="shared" si="3"/>
        <v>26064052.151543166</v>
      </c>
      <c r="O30" s="685">
        <f t="shared" si="3"/>
        <v>25172142.024935253</v>
      </c>
      <c r="P30" s="685">
        <v>25171189.160984445</v>
      </c>
      <c r="Q30" s="685">
        <f t="shared" si="3"/>
        <v>23541181.442657847</v>
      </c>
      <c r="R30" s="685">
        <f t="shared" si="3"/>
        <v>24198674.537976969</v>
      </c>
      <c r="S30" s="685">
        <f t="shared" si="3"/>
        <v>23452180.656924129</v>
      </c>
      <c r="T30" s="293"/>
      <c r="U30" s="334"/>
      <c r="V30" s="174">
        <v>19</v>
      </c>
    </row>
    <row r="31" spans="1:22" ht="12.75" customHeight="1">
      <c r="A31" s="77">
        <v>20</v>
      </c>
      <c r="B31" s="387" t="s">
        <v>192</v>
      </c>
      <c r="C31" s="367">
        <v>323424.83239409607</v>
      </c>
      <c r="D31" s="367">
        <v>322625.23187596281</v>
      </c>
      <c r="E31" s="367">
        <v>332759.600445444</v>
      </c>
      <c r="F31" s="367">
        <v>330391.48067677737</v>
      </c>
      <c r="G31" s="367">
        <v>350003.39387448505</v>
      </c>
      <c r="H31" s="683">
        <v>360566.79842792597</v>
      </c>
      <c r="I31" s="683">
        <v>390485.56103091687</v>
      </c>
      <c r="J31" s="683">
        <v>403219.2050773371</v>
      </c>
      <c r="K31" s="683">
        <v>443866.44559437508</v>
      </c>
      <c r="L31" s="683">
        <v>452666.9118397212</v>
      </c>
      <c r="M31" s="683">
        <v>485405.0433623431</v>
      </c>
      <c r="N31" s="683">
        <v>509236.31738047727</v>
      </c>
      <c r="O31" s="683">
        <v>513809.22502970631</v>
      </c>
      <c r="P31" s="683">
        <v>516456.65290456911</v>
      </c>
      <c r="Q31" s="683">
        <v>501396.30996578548</v>
      </c>
      <c r="R31" s="683">
        <v>507199.11053501273</v>
      </c>
      <c r="S31" s="683">
        <v>496202.86842454068</v>
      </c>
      <c r="T31" s="366"/>
      <c r="U31" s="78"/>
      <c r="V31" s="174">
        <v>20</v>
      </c>
    </row>
    <row r="32" spans="1:22" ht="15" customHeight="1">
      <c r="A32" s="77">
        <v>21</v>
      </c>
      <c r="B32" s="399" t="s">
        <v>311</v>
      </c>
      <c r="C32" s="400">
        <f t="shared" ref="C32:S32" si="4">SUM(C30:C31)</f>
        <v>23701949.832394097</v>
      </c>
      <c r="D32" s="400">
        <f t="shared" si="4"/>
        <v>24224603.231875964</v>
      </c>
      <c r="E32" s="400">
        <f t="shared" si="4"/>
        <v>24067383.600445446</v>
      </c>
      <c r="F32" s="400">
        <f t="shared" si="4"/>
        <v>24276585.480676778</v>
      </c>
      <c r="G32" s="400">
        <f t="shared" si="4"/>
        <v>23938757.393874485</v>
      </c>
      <c r="H32" s="686">
        <f t="shared" si="4"/>
        <v>24363903.556427922</v>
      </c>
      <c r="I32" s="686">
        <f t="shared" si="4"/>
        <v>24443444.589030914</v>
      </c>
      <c r="J32" s="686">
        <f t="shared" si="4"/>
        <v>24182769.205077335</v>
      </c>
      <c r="K32" s="686">
        <f t="shared" si="4"/>
        <v>25106183.874316901</v>
      </c>
      <c r="L32" s="686">
        <f t="shared" si="4"/>
        <v>25813523.424334541</v>
      </c>
      <c r="M32" s="686">
        <f t="shared" si="4"/>
        <v>26291744.19673837</v>
      </c>
      <c r="N32" s="686">
        <f t="shared" si="4"/>
        <v>26573288.468923643</v>
      </c>
      <c r="O32" s="686">
        <f t="shared" si="4"/>
        <v>25685951.24996496</v>
      </c>
      <c r="P32" s="686">
        <v>25687645.813889015</v>
      </c>
      <c r="Q32" s="686">
        <f t="shared" si="4"/>
        <v>24042577.752623633</v>
      </c>
      <c r="R32" s="686">
        <f t="shared" si="4"/>
        <v>24705873.648511983</v>
      </c>
      <c r="S32" s="686">
        <f t="shared" si="4"/>
        <v>23948383.525348671</v>
      </c>
      <c r="T32" s="580" t="s">
        <v>789</v>
      </c>
      <c r="U32" s="401">
        <v>75</v>
      </c>
      <c r="V32" s="174">
        <v>21</v>
      </c>
    </row>
    <row r="33" spans="1:24" s="13" customFormat="1" ht="9" customHeight="1">
      <c r="A33" s="77"/>
      <c r="B33" s="371"/>
      <c r="C33" s="369"/>
      <c r="D33" s="369"/>
      <c r="E33" s="369"/>
      <c r="F33" s="369"/>
      <c r="G33" s="369"/>
      <c r="H33" s="684"/>
      <c r="I33" s="684"/>
      <c r="J33" s="684"/>
      <c r="K33" s="684"/>
      <c r="L33" s="684"/>
      <c r="M33" s="684"/>
      <c r="N33" s="684"/>
      <c r="O33" s="684"/>
      <c r="P33" s="684"/>
      <c r="Q33" s="684"/>
      <c r="R33" s="684"/>
      <c r="S33" s="684"/>
      <c r="T33" s="372"/>
      <c r="U33" s="185"/>
      <c r="V33" s="174"/>
    </row>
    <row r="34" spans="1:24" s="120" customFormat="1" ht="12.75" customHeight="1">
      <c r="A34" s="129">
        <v>22</v>
      </c>
      <c r="B34" s="387" t="s">
        <v>759</v>
      </c>
      <c r="C34" s="385">
        <v>12559570</v>
      </c>
      <c r="D34" s="385">
        <v>12417615</v>
      </c>
      <c r="E34" s="385">
        <v>12134689</v>
      </c>
      <c r="F34" s="385">
        <v>12150568</v>
      </c>
      <c r="G34" s="385">
        <v>11935978</v>
      </c>
      <c r="H34" s="682">
        <v>12099262.757999999</v>
      </c>
      <c r="I34" s="682">
        <v>11874407.028000001</v>
      </c>
      <c r="J34" s="682">
        <v>11902581</v>
      </c>
      <c r="K34" s="682">
        <v>12488324.828722525</v>
      </c>
      <c r="L34" s="682">
        <v>12811171.096083822</v>
      </c>
      <c r="M34" s="682">
        <v>13057974.248817395</v>
      </c>
      <c r="N34" s="682">
        <v>13089315.578103606</v>
      </c>
      <c r="O34" s="682">
        <v>13225657.629729096</v>
      </c>
      <c r="P34" s="682">
        <v>12856038.275362916</v>
      </c>
      <c r="Q34" s="682">
        <v>12133646.46192267</v>
      </c>
      <c r="R34" s="682">
        <v>12322677.537976967</v>
      </c>
      <c r="S34" s="682">
        <v>12247414.656924127</v>
      </c>
      <c r="T34" s="386" t="s">
        <v>789</v>
      </c>
      <c r="U34" s="287">
        <v>76</v>
      </c>
      <c r="V34" s="373">
        <v>22</v>
      </c>
      <c r="X34" s="1"/>
    </row>
    <row r="35" spans="1:24" s="120" customFormat="1" ht="12.75" customHeight="1">
      <c r="A35" s="129">
        <v>23</v>
      </c>
      <c r="B35" s="388" t="s">
        <v>731</v>
      </c>
      <c r="C35" s="385">
        <v>10818955</v>
      </c>
      <c r="D35" s="385">
        <v>11484363</v>
      </c>
      <c r="E35" s="385">
        <v>11599935</v>
      </c>
      <c r="F35" s="385">
        <v>11795626</v>
      </c>
      <c r="G35" s="385">
        <v>11652776</v>
      </c>
      <c r="H35" s="682">
        <v>11904074</v>
      </c>
      <c r="I35" s="682">
        <v>12178552</v>
      </c>
      <c r="J35" s="682">
        <v>11876969</v>
      </c>
      <c r="K35" s="682">
        <v>12173993</v>
      </c>
      <c r="L35" s="682">
        <v>12549685.416411001</v>
      </c>
      <c r="M35" s="682">
        <v>12748364.554558631</v>
      </c>
      <c r="N35" s="682">
        <v>12974736.973439559</v>
      </c>
      <c r="O35" s="682">
        <v>11946484.795206159</v>
      </c>
      <c r="P35" s="682">
        <v>12315150.885621533</v>
      </c>
      <c r="Q35" s="682">
        <v>11407534.980735177</v>
      </c>
      <c r="R35" s="682">
        <v>11875997</v>
      </c>
      <c r="S35" s="682">
        <v>11204766</v>
      </c>
      <c r="T35" s="825" t="s">
        <v>115</v>
      </c>
      <c r="U35" s="826">
        <v>77</v>
      </c>
      <c r="V35" s="373">
        <v>23</v>
      </c>
      <c r="X35" s="1"/>
    </row>
    <row r="36" spans="1:24" s="120" customFormat="1" ht="12.75" customHeight="1">
      <c r="A36" s="129">
        <v>24</v>
      </c>
      <c r="B36" s="388" t="s">
        <v>192</v>
      </c>
      <c r="C36" s="385">
        <f>C31</f>
        <v>323424.83239409607</v>
      </c>
      <c r="D36" s="385">
        <f t="shared" ref="D36:Q36" si="5">D31</f>
        <v>322625.23187596281</v>
      </c>
      <c r="E36" s="385">
        <f t="shared" si="5"/>
        <v>332759.600445444</v>
      </c>
      <c r="F36" s="385">
        <f t="shared" si="5"/>
        <v>330391.48067677737</v>
      </c>
      <c r="G36" s="385">
        <f t="shared" si="5"/>
        <v>350003.39387448505</v>
      </c>
      <c r="H36" s="682">
        <f t="shared" si="5"/>
        <v>360566.79842792597</v>
      </c>
      <c r="I36" s="682">
        <f t="shared" si="5"/>
        <v>390485.56103091687</v>
      </c>
      <c r="J36" s="682">
        <f t="shared" si="5"/>
        <v>403219.2050773371</v>
      </c>
      <c r="K36" s="682">
        <f t="shared" si="5"/>
        <v>443866.44559437508</v>
      </c>
      <c r="L36" s="682">
        <f t="shared" si="5"/>
        <v>452666.9118397212</v>
      </c>
      <c r="M36" s="682">
        <f t="shared" si="5"/>
        <v>485405.0433623431</v>
      </c>
      <c r="N36" s="682">
        <f t="shared" si="5"/>
        <v>509236.31738047727</v>
      </c>
      <c r="O36" s="682">
        <f t="shared" si="5"/>
        <v>513809.22502970631</v>
      </c>
      <c r="P36" s="682">
        <v>516456.65290456911</v>
      </c>
      <c r="Q36" s="682">
        <f t="shared" si="5"/>
        <v>501396.30996578548</v>
      </c>
      <c r="R36" s="682">
        <f>R31</f>
        <v>507199.11053501273</v>
      </c>
      <c r="S36" s="682">
        <f>S31</f>
        <v>496202.86842454068</v>
      </c>
      <c r="T36" s="825"/>
      <c r="U36" s="826"/>
      <c r="V36" s="373">
        <v>24</v>
      </c>
      <c r="X36" s="1"/>
    </row>
    <row r="37" spans="1:24" s="120" customFormat="1" ht="18" customHeight="1">
      <c r="A37" s="129">
        <v>25</v>
      </c>
      <c r="B37" s="399" t="s">
        <v>312</v>
      </c>
      <c r="C37" s="400">
        <f t="shared" ref="C37:S37" si="6">C34+C35+C36</f>
        <v>23701949.832394097</v>
      </c>
      <c r="D37" s="400">
        <f t="shared" si="6"/>
        <v>24224603.231875964</v>
      </c>
      <c r="E37" s="400">
        <f t="shared" si="6"/>
        <v>24067383.600445446</v>
      </c>
      <c r="F37" s="400">
        <f t="shared" si="6"/>
        <v>24276585.480676778</v>
      </c>
      <c r="G37" s="400">
        <f t="shared" si="6"/>
        <v>23938757.393874485</v>
      </c>
      <c r="H37" s="686">
        <f t="shared" si="6"/>
        <v>24363903.556427926</v>
      </c>
      <c r="I37" s="686">
        <f t="shared" si="6"/>
        <v>24443444.589030918</v>
      </c>
      <c r="J37" s="686">
        <f t="shared" si="6"/>
        <v>24182769.205077335</v>
      </c>
      <c r="K37" s="686">
        <f t="shared" si="6"/>
        <v>25106184.274316899</v>
      </c>
      <c r="L37" s="686">
        <f t="shared" si="6"/>
        <v>25813523.424334545</v>
      </c>
      <c r="M37" s="686">
        <f t="shared" si="6"/>
        <v>26291743.846738368</v>
      </c>
      <c r="N37" s="686">
        <f t="shared" si="6"/>
        <v>26573288.868923642</v>
      </c>
      <c r="O37" s="686">
        <f t="shared" si="6"/>
        <v>25685951.649964962</v>
      </c>
      <c r="P37" s="686">
        <v>25687645.813889019</v>
      </c>
      <c r="Q37" s="686">
        <f t="shared" si="6"/>
        <v>24042577.752623633</v>
      </c>
      <c r="R37" s="686">
        <f t="shared" si="6"/>
        <v>24705873.64851198</v>
      </c>
      <c r="S37" s="686">
        <f t="shared" si="6"/>
        <v>23948383.525348671</v>
      </c>
      <c r="T37" s="581" t="s">
        <v>62</v>
      </c>
      <c r="U37" s="401"/>
      <c r="V37" s="373">
        <v>25</v>
      </c>
      <c r="X37" s="1"/>
    </row>
    <row r="38" spans="1:24" s="120" customFormat="1" ht="9" customHeight="1">
      <c r="A38" s="128"/>
      <c r="B38" s="374"/>
      <c r="C38" s="369"/>
      <c r="D38" s="369"/>
      <c r="E38" s="369"/>
      <c r="F38" s="369"/>
      <c r="G38" s="369"/>
      <c r="H38" s="684"/>
      <c r="I38" s="684"/>
      <c r="J38" s="684"/>
      <c r="K38" s="684"/>
      <c r="L38" s="684"/>
      <c r="M38" s="684"/>
      <c r="N38" s="684"/>
      <c r="O38" s="684"/>
      <c r="P38" s="684"/>
      <c r="Q38" s="684"/>
      <c r="R38" s="684"/>
      <c r="S38" s="684"/>
      <c r="T38" s="366"/>
      <c r="U38" s="208"/>
      <c r="V38" s="375"/>
    </row>
    <row r="39" spans="1:24" s="120" customFormat="1" ht="21" customHeight="1">
      <c r="A39" s="128"/>
      <c r="B39" s="389" t="s">
        <v>722</v>
      </c>
      <c r="C39" s="376"/>
      <c r="D39" s="376"/>
      <c r="E39" s="376"/>
      <c r="F39" s="376"/>
      <c r="G39" s="376"/>
      <c r="H39" s="687"/>
      <c r="I39" s="687"/>
      <c r="J39" s="687"/>
      <c r="K39" s="687"/>
      <c r="L39" s="687"/>
      <c r="M39" s="687"/>
      <c r="N39" s="687"/>
      <c r="O39" s="687"/>
      <c r="P39" s="687"/>
      <c r="Q39" s="687"/>
      <c r="R39" s="687"/>
      <c r="S39" s="687"/>
      <c r="T39" s="376"/>
      <c r="U39" s="376"/>
      <c r="V39" s="375"/>
    </row>
    <row r="40" spans="1:24" s="120" customFormat="1" ht="15" customHeight="1">
      <c r="A40" s="129">
        <v>26</v>
      </c>
      <c r="B40" s="402" t="s">
        <v>906</v>
      </c>
      <c r="C40" s="369"/>
      <c r="D40" s="369"/>
      <c r="E40" s="369"/>
      <c r="F40" s="369"/>
      <c r="G40" s="369"/>
      <c r="H40" s="684"/>
      <c r="I40" s="684"/>
      <c r="J40" s="684"/>
      <c r="K40" s="684"/>
      <c r="L40" s="684"/>
      <c r="M40" s="684"/>
      <c r="N40" s="684"/>
      <c r="O40" s="684"/>
      <c r="P40" s="684"/>
      <c r="Q40" s="684"/>
      <c r="R40" s="684"/>
      <c r="S40" s="684"/>
      <c r="T40" s="366"/>
      <c r="U40" s="208"/>
      <c r="V40" s="373">
        <v>26</v>
      </c>
    </row>
    <row r="41" spans="1:24" s="120" customFormat="1" ht="15" customHeight="1">
      <c r="A41" s="129">
        <v>27</v>
      </c>
      <c r="B41" s="403" t="s">
        <v>691</v>
      </c>
      <c r="C41" s="404">
        <f>SUM(C42,C43,C44)</f>
        <v>11449523</v>
      </c>
      <c r="D41" s="404">
        <f t="shared" ref="D41:Q41" si="7">SUM(D42,D43,D44)</f>
        <v>11591216</v>
      </c>
      <c r="E41" s="404">
        <f t="shared" si="7"/>
        <v>11325695</v>
      </c>
      <c r="F41" s="404">
        <f t="shared" si="7"/>
        <v>11512721</v>
      </c>
      <c r="G41" s="404">
        <f t="shared" si="7"/>
        <v>11319464</v>
      </c>
      <c r="H41" s="688">
        <f t="shared" si="7"/>
        <v>11616589.198000001</v>
      </c>
      <c r="I41" s="688">
        <f t="shared" si="7"/>
        <v>11530012.233999999</v>
      </c>
      <c r="J41" s="688">
        <f t="shared" si="7"/>
        <v>11478472</v>
      </c>
      <c r="K41" s="688">
        <f t="shared" si="7"/>
        <v>11874862.123940542</v>
      </c>
      <c r="L41" s="688">
        <f t="shared" si="7"/>
        <v>12140293.933894003</v>
      </c>
      <c r="M41" s="688">
        <f t="shared" si="7"/>
        <v>12357409.901447881</v>
      </c>
      <c r="N41" s="688">
        <f t="shared" si="7"/>
        <v>12511594.390162833</v>
      </c>
      <c r="O41" s="688">
        <f t="shared" si="7"/>
        <v>12381738.356976412</v>
      </c>
      <c r="P41" s="688">
        <v>12133850.042913865</v>
      </c>
      <c r="Q41" s="688">
        <f t="shared" si="7"/>
        <v>11241059.309389364</v>
      </c>
      <c r="R41" s="688">
        <f>SUM(R42,R43,R44)</f>
        <v>11458109.772477025</v>
      </c>
      <c r="S41" s="688">
        <f>SUM(S42,S43,S44)</f>
        <v>11066184.384</v>
      </c>
      <c r="T41" s="293"/>
      <c r="U41" s="377"/>
      <c r="V41" s="373">
        <v>27</v>
      </c>
    </row>
    <row r="42" spans="1:24" s="120" customFormat="1" ht="14.25">
      <c r="A42" s="129">
        <v>28</v>
      </c>
      <c r="B42" s="390" t="s">
        <v>205</v>
      </c>
      <c r="C42" s="385">
        <f>C10</f>
        <v>5535273</v>
      </c>
      <c r="D42" s="385">
        <f t="shared" ref="D42:Q42" si="8">D10</f>
        <v>5666793</v>
      </c>
      <c r="E42" s="385">
        <f t="shared" si="8"/>
        <v>5595312</v>
      </c>
      <c r="F42" s="385">
        <f t="shared" si="8"/>
        <v>5572718</v>
      </c>
      <c r="G42" s="385">
        <f t="shared" si="8"/>
        <v>5555075</v>
      </c>
      <c r="H42" s="682">
        <f t="shared" si="8"/>
        <v>5687350.8040000005</v>
      </c>
      <c r="I42" s="682">
        <f t="shared" si="8"/>
        <v>5780917.8279999997</v>
      </c>
      <c r="J42" s="682">
        <f t="shared" si="8"/>
        <v>5744853</v>
      </c>
      <c r="K42" s="682">
        <f t="shared" si="8"/>
        <v>5994225.7239405429</v>
      </c>
      <c r="L42" s="682">
        <f t="shared" si="8"/>
        <v>6038757.8248476256</v>
      </c>
      <c r="M42" s="682">
        <f t="shared" si="8"/>
        <v>6076733.714015997</v>
      </c>
      <c r="N42" s="682">
        <f t="shared" si="8"/>
        <v>6266268.6025251523</v>
      </c>
      <c r="O42" s="682">
        <f t="shared" si="8"/>
        <v>6218028.6729764128</v>
      </c>
      <c r="P42" s="682">
        <v>6157631.1669138642</v>
      </c>
      <c r="Q42" s="682">
        <f t="shared" si="8"/>
        <v>5767860.1591093652</v>
      </c>
      <c r="R42" s="682">
        <f>R10</f>
        <v>6085105.7724770252</v>
      </c>
      <c r="S42" s="682">
        <f>S10</f>
        <v>5724783.3840000005</v>
      </c>
      <c r="T42" s="293"/>
      <c r="U42" s="377"/>
      <c r="V42" s="373">
        <v>28</v>
      </c>
    </row>
    <row r="43" spans="1:24">
      <c r="A43" s="129">
        <v>29</v>
      </c>
      <c r="B43" s="379" t="s">
        <v>109</v>
      </c>
      <c r="C43" s="385">
        <f>C12</f>
        <v>200839</v>
      </c>
      <c r="D43" s="385">
        <f t="shared" ref="D43:Q43" si="9">D12</f>
        <v>199992</v>
      </c>
      <c r="E43" s="385">
        <f t="shared" si="9"/>
        <v>221882</v>
      </c>
      <c r="F43" s="385">
        <f t="shared" si="9"/>
        <v>236516</v>
      </c>
      <c r="G43" s="385">
        <f t="shared" si="9"/>
        <v>237081</v>
      </c>
      <c r="H43" s="682">
        <f t="shared" si="9"/>
        <v>304938</v>
      </c>
      <c r="I43" s="682">
        <f t="shared" si="9"/>
        <v>291319</v>
      </c>
      <c r="J43" s="682">
        <f t="shared" si="9"/>
        <v>294567</v>
      </c>
      <c r="K43" s="682">
        <f t="shared" si="9"/>
        <v>316160.40000000002</v>
      </c>
      <c r="L43" s="682">
        <f t="shared" si="9"/>
        <v>322161.07400000002</v>
      </c>
      <c r="M43" s="682">
        <f t="shared" si="9"/>
        <v>374441.78</v>
      </c>
      <c r="N43" s="682">
        <f t="shared" si="9"/>
        <v>428289.17300000001</v>
      </c>
      <c r="O43" s="682">
        <f t="shared" si="9"/>
        <v>444072.31599999999</v>
      </c>
      <c r="P43" s="682">
        <v>379296.6</v>
      </c>
      <c r="Q43" s="682">
        <f t="shared" si="9"/>
        <v>368827.24228000001</v>
      </c>
      <c r="R43" s="682">
        <f>R12</f>
        <v>412905</v>
      </c>
      <c r="S43" s="682">
        <f>S12</f>
        <v>413997</v>
      </c>
      <c r="T43" s="293"/>
      <c r="U43" s="334"/>
      <c r="V43" s="373">
        <v>29</v>
      </c>
    </row>
    <row r="44" spans="1:24">
      <c r="A44" s="129">
        <v>30</v>
      </c>
      <c r="B44" s="379" t="s">
        <v>110</v>
      </c>
      <c r="C44" s="385">
        <f>C11</f>
        <v>5713411</v>
      </c>
      <c r="D44" s="385">
        <f t="shared" ref="D44:Q44" si="10">D11</f>
        <v>5724431</v>
      </c>
      <c r="E44" s="385">
        <f t="shared" si="10"/>
        <v>5508501</v>
      </c>
      <c r="F44" s="385">
        <f t="shared" si="10"/>
        <v>5703487</v>
      </c>
      <c r="G44" s="385">
        <f t="shared" si="10"/>
        <v>5527308</v>
      </c>
      <c r="H44" s="682">
        <f t="shared" si="10"/>
        <v>5624300.3940000003</v>
      </c>
      <c r="I44" s="682">
        <f t="shared" si="10"/>
        <v>5457775.4059999995</v>
      </c>
      <c r="J44" s="682">
        <f t="shared" si="10"/>
        <v>5439052</v>
      </c>
      <c r="K44" s="682">
        <f t="shared" si="10"/>
        <v>5564476</v>
      </c>
      <c r="L44" s="682">
        <f t="shared" si="10"/>
        <v>5779375.0350463772</v>
      </c>
      <c r="M44" s="682">
        <f t="shared" si="10"/>
        <v>5906234.4074318837</v>
      </c>
      <c r="N44" s="682">
        <f t="shared" si="10"/>
        <v>5817036.6146376813</v>
      </c>
      <c r="O44" s="682">
        <f t="shared" si="10"/>
        <v>5719637.3679999998</v>
      </c>
      <c r="P44" s="682">
        <v>5596922.2760000005</v>
      </c>
      <c r="Q44" s="682">
        <f t="shared" si="10"/>
        <v>5104371.9079999998</v>
      </c>
      <c r="R44" s="682">
        <f>R11</f>
        <v>4960099</v>
      </c>
      <c r="S44" s="682">
        <f>S11</f>
        <v>4927404</v>
      </c>
      <c r="T44" s="293"/>
      <c r="U44" s="334"/>
      <c r="V44" s="373">
        <v>30</v>
      </c>
    </row>
    <row r="45" spans="1:24" s="120" customFormat="1" ht="15" customHeight="1">
      <c r="A45" s="129">
        <v>31</v>
      </c>
      <c r="B45" s="403" t="s">
        <v>1147</v>
      </c>
      <c r="C45" s="404">
        <f t="shared" ref="C45:L45" si="11">SUM(C46,C47,C48)</f>
        <v>8231697</v>
      </c>
      <c r="D45" s="404">
        <f t="shared" si="11"/>
        <v>8260723</v>
      </c>
      <c r="E45" s="404">
        <f t="shared" si="11"/>
        <v>8045677</v>
      </c>
      <c r="F45" s="404">
        <f t="shared" si="11"/>
        <v>8285678</v>
      </c>
      <c r="G45" s="404">
        <f t="shared" si="11"/>
        <v>8082282</v>
      </c>
      <c r="H45" s="688">
        <f t="shared" si="11"/>
        <v>8306631</v>
      </c>
      <c r="I45" s="688">
        <f t="shared" si="11"/>
        <v>8160213</v>
      </c>
      <c r="J45" s="688">
        <f t="shared" si="11"/>
        <v>8152386</v>
      </c>
      <c r="K45" s="688">
        <f t="shared" si="11"/>
        <v>8532949.9759999998</v>
      </c>
      <c r="L45" s="688">
        <f t="shared" si="11"/>
        <v>8771435.0487999991</v>
      </c>
      <c r="M45" s="688">
        <f t="shared" ref="M45:S45" si="12">SUM(M46,M47,M48)</f>
        <v>8959307.3522000015</v>
      </c>
      <c r="N45" s="688">
        <f t="shared" si="12"/>
        <v>8986189.5627999995</v>
      </c>
      <c r="O45" s="688">
        <f t="shared" si="12"/>
        <v>8910337.6726000011</v>
      </c>
      <c r="P45" s="688">
        <v>8733037.048135614</v>
      </c>
      <c r="Q45" s="688">
        <f t="shared" si="12"/>
        <v>8097698.8812687462</v>
      </c>
      <c r="R45" s="688">
        <f t="shared" si="12"/>
        <v>8167266.4593614433</v>
      </c>
      <c r="S45" s="688">
        <f t="shared" si="12"/>
        <v>8001850.4919655826</v>
      </c>
      <c r="T45" s="382" t="s">
        <v>785</v>
      </c>
      <c r="U45" s="401">
        <v>32</v>
      </c>
      <c r="V45" s="373">
        <v>31</v>
      </c>
    </row>
    <row r="46" spans="1:24" s="120" customFormat="1" ht="14.25">
      <c r="A46" s="129">
        <v>32</v>
      </c>
      <c r="B46" s="390" t="s">
        <v>205</v>
      </c>
      <c r="C46" s="385">
        <v>2353063</v>
      </c>
      <c r="D46" s="385">
        <v>2380328</v>
      </c>
      <c r="E46" s="385">
        <v>2349474</v>
      </c>
      <c r="F46" s="385">
        <v>2368629</v>
      </c>
      <c r="G46" s="385">
        <v>2339312</v>
      </c>
      <c r="H46" s="682">
        <v>2384007</v>
      </c>
      <c r="I46" s="682">
        <v>2418066</v>
      </c>
      <c r="J46" s="682">
        <v>2418646</v>
      </c>
      <c r="K46" s="682">
        <v>2668113.5759999999</v>
      </c>
      <c r="L46" s="682">
        <v>2720357.2008000002</v>
      </c>
      <c r="M46" s="682">
        <v>2742863.6412</v>
      </c>
      <c r="N46" s="682">
        <v>2801459.9987999997</v>
      </c>
      <c r="O46" s="682">
        <v>2776412.3056000001</v>
      </c>
      <c r="P46" s="682">
        <v>2788404.0511356145</v>
      </c>
      <c r="Q46" s="682">
        <v>2623861.0649887463</v>
      </c>
      <c r="R46" s="682">
        <v>2795771.4593614433</v>
      </c>
      <c r="S46" s="682">
        <v>2677609.4919655821</v>
      </c>
      <c r="T46" s="293" t="s">
        <v>821</v>
      </c>
      <c r="U46" s="287" t="s">
        <v>56</v>
      </c>
      <c r="V46" s="373">
        <v>32</v>
      </c>
    </row>
    <row r="47" spans="1:24">
      <c r="A47" s="129">
        <v>33</v>
      </c>
      <c r="B47" s="379" t="s">
        <v>109</v>
      </c>
      <c r="C47" s="385">
        <v>198130</v>
      </c>
      <c r="D47" s="385">
        <v>197399</v>
      </c>
      <c r="E47" s="385">
        <v>216850</v>
      </c>
      <c r="F47" s="385">
        <v>223258</v>
      </c>
      <c r="G47" s="385">
        <v>221767</v>
      </c>
      <c r="H47" s="682">
        <v>314482</v>
      </c>
      <c r="I47" s="682">
        <v>300144</v>
      </c>
      <c r="J47" s="682">
        <v>304578</v>
      </c>
      <c r="K47" s="682">
        <v>335729.4</v>
      </c>
      <c r="L47" s="682">
        <v>324660.00800000003</v>
      </c>
      <c r="M47" s="682">
        <v>378123.39</v>
      </c>
      <c r="N47" s="682">
        <v>426158.45400000003</v>
      </c>
      <c r="O47" s="682">
        <v>450949.78500000003</v>
      </c>
      <c r="P47" s="682">
        <v>377886</v>
      </c>
      <c r="Q47" s="682">
        <v>388374.15928000002</v>
      </c>
      <c r="R47" s="682">
        <v>435554</v>
      </c>
      <c r="S47" s="682">
        <v>426414</v>
      </c>
      <c r="T47" s="293"/>
      <c r="U47" s="334"/>
      <c r="V47" s="373">
        <v>33</v>
      </c>
    </row>
    <row r="48" spans="1:24">
      <c r="A48" s="129">
        <v>34</v>
      </c>
      <c r="B48" s="379" t="s">
        <v>111</v>
      </c>
      <c r="C48" s="385">
        <v>5680504</v>
      </c>
      <c r="D48" s="385">
        <v>5682996</v>
      </c>
      <c r="E48" s="385">
        <v>5479353</v>
      </c>
      <c r="F48" s="385">
        <v>5693791</v>
      </c>
      <c r="G48" s="385">
        <v>5521203</v>
      </c>
      <c r="H48" s="682">
        <v>5608142</v>
      </c>
      <c r="I48" s="682">
        <v>5442003</v>
      </c>
      <c r="J48" s="682">
        <v>5429162</v>
      </c>
      <c r="K48" s="682">
        <v>5529107</v>
      </c>
      <c r="L48" s="682">
        <v>5726417.8399999999</v>
      </c>
      <c r="M48" s="682">
        <v>5838320.3210000005</v>
      </c>
      <c r="N48" s="682">
        <v>5758571.1100000003</v>
      </c>
      <c r="O48" s="682">
        <v>5682975.5820000004</v>
      </c>
      <c r="P48" s="682">
        <v>5566746.9969999995</v>
      </c>
      <c r="Q48" s="682">
        <v>5085463.6569999997</v>
      </c>
      <c r="R48" s="682">
        <v>4935941</v>
      </c>
      <c r="S48" s="682">
        <v>4897827</v>
      </c>
      <c r="T48" s="293"/>
      <c r="U48" s="334"/>
      <c r="V48" s="373">
        <v>34</v>
      </c>
    </row>
    <row r="49" spans="1:23" ht="18" customHeight="1">
      <c r="A49" s="129">
        <v>35</v>
      </c>
      <c r="B49" s="397" t="s">
        <v>685</v>
      </c>
      <c r="C49" s="398">
        <f t="shared" ref="C49:S49" si="13">C42-C46+C43-C47+C44-C48</f>
        <v>3217826</v>
      </c>
      <c r="D49" s="398">
        <f t="shared" si="13"/>
        <v>3330493</v>
      </c>
      <c r="E49" s="398">
        <f t="shared" si="13"/>
        <v>3280018</v>
      </c>
      <c r="F49" s="398">
        <f t="shared" si="13"/>
        <v>3227043</v>
      </c>
      <c r="G49" s="398">
        <f t="shared" si="13"/>
        <v>3237182</v>
      </c>
      <c r="H49" s="681">
        <f t="shared" si="13"/>
        <v>3309958.1980000008</v>
      </c>
      <c r="I49" s="681">
        <f t="shared" si="13"/>
        <v>3369799.2339999992</v>
      </c>
      <c r="J49" s="681">
        <f t="shared" si="13"/>
        <v>3326086</v>
      </c>
      <c r="K49" s="681">
        <f t="shared" si="13"/>
        <v>3341912.1479405425</v>
      </c>
      <c r="L49" s="681">
        <f t="shared" si="13"/>
        <v>3368858.8850940019</v>
      </c>
      <c r="M49" s="681">
        <f t="shared" si="13"/>
        <v>3398102.5492478795</v>
      </c>
      <c r="N49" s="681">
        <f t="shared" si="13"/>
        <v>3525404.8273628345</v>
      </c>
      <c r="O49" s="681">
        <f t="shared" si="13"/>
        <v>3471400.684376413</v>
      </c>
      <c r="P49" s="681">
        <v>3400812.9947782513</v>
      </c>
      <c r="Q49" s="681">
        <f t="shared" si="13"/>
        <v>3143360.4281206187</v>
      </c>
      <c r="R49" s="681">
        <f t="shared" si="13"/>
        <v>3290843.3131155819</v>
      </c>
      <c r="S49" s="681">
        <f t="shared" si="13"/>
        <v>3064333.8920344189</v>
      </c>
      <c r="T49" s="293"/>
      <c r="U49" s="334"/>
      <c r="V49" s="373">
        <v>35</v>
      </c>
    </row>
    <row r="50" spans="1:23" ht="9" customHeight="1">
      <c r="A50" s="127"/>
      <c r="B50" s="364"/>
      <c r="C50" s="367"/>
      <c r="D50" s="367"/>
      <c r="E50" s="367"/>
      <c r="F50" s="367"/>
      <c r="G50" s="367"/>
      <c r="H50" s="683"/>
      <c r="I50" s="683"/>
      <c r="J50" s="683"/>
      <c r="K50" s="683"/>
      <c r="L50" s="683"/>
      <c r="M50" s="683"/>
      <c r="N50" s="683"/>
      <c r="O50" s="683"/>
      <c r="P50" s="683"/>
      <c r="Q50" s="683"/>
      <c r="R50" s="683"/>
      <c r="S50" s="683"/>
      <c r="T50" s="366"/>
      <c r="U50" s="334"/>
      <c r="V50" s="333"/>
      <c r="W50" s="13"/>
    </row>
    <row r="51" spans="1:23" ht="15" customHeight="1">
      <c r="A51" s="107">
        <v>36</v>
      </c>
      <c r="B51" s="397" t="s">
        <v>686</v>
      </c>
      <c r="C51" s="398">
        <v>584527</v>
      </c>
      <c r="D51" s="398">
        <v>592656</v>
      </c>
      <c r="E51" s="398">
        <v>562169</v>
      </c>
      <c r="F51" s="398">
        <v>572028</v>
      </c>
      <c r="G51" s="398">
        <v>536081</v>
      </c>
      <c r="H51" s="681">
        <v>565241.88599999994</v>
      </c>
      <c r="I51" s="681">
        <v>540294.87400000007</v>
      </c>
      <c r="J51" s="681">
        <v>556178</v>
      </c>
      <c r="K51" s="681">
        <v>544595.3787874328</v>
      </c>
      <c r="L51" s="681">
        <v>563940.67823000008</v>
      </c>
      <c r="M51" s="681">
        <v>611123.1766681131</v>
      </c>
      <c r="N51" s="681">
        <v>599825.2997984282</v>
      </c>
      <c r="O51" s="681">
        <v>592415.48553918186</v>
      </c>
      <c r="P51" s="681">
        <v>586534.40599999996</v>
      </c>
      <c r="Q51" s="681">
        <v>569653.73099999991</v>
      </c>
      <c r="R51" s="681">
        <v>545557.96399999992</v>
      </c>
      <c r="S51" s="681">
        <v>556967</v>
      </c>
      <c r="T51" s="293"/>
      <c r="U51" s="334"/>
      <c r="V51" s="324">
        <v>36</v>
      </c>
      <c r="W51" s="13"/>
    </row>
    <row r="52" spans="1:23" ht="9" customHeight="1">
      <c r="A52" s="107"/>
      <c r="B52" s="364"/>
      <c r="C52" s="370"/>
      <c r="D52" s="370"/>
      <c r="E52" s="370"/>
      <c r="F52" s="370"/>
      <c r="G52" s="370"/>
      <c r="H52" s="689"/>
      <c r="I52" s="689"/>
      <c r="J52" s="689"/>
      <c r="K52" s="689"/>
      <c r="L52" s="689"/>
      <c r="M52" s="689"/>
      <c r="N52" s="689"/>
      <c r="O52" s="689"/>
      <c r="P52" s="689"/>
      <c r="Q52" s="689"/>
      <c r="R52" s="689"/>
      <c r="S52" s="689"/>
      <c r="T52" s="293"/>
      <c r="U52" s="334"/>
      <c r="V52" s="324"/>
      <c r="W52" s="13"/>
    </row>
    <row r="53" spans="1:23" ht="15" customHeight="1">
      <c r="A53" s="107">
        <v>37</v>
      </c>
      <c r="B53" s="397" t="s">
        <v>687</v>
      </c>
      <c r="C53" s="398">
        <f t="shared" ref="C53:L53" si="14">C16</f>
        <v>963484</v>
      </c>
      <c r="D53" s="398">
        <f t="shared" si="14"/>
        <v>952816</v>
      </c>
      <c r="E53" s="398">
        <f t="shared" si="14"/>
        <v>1012443</v>
      </c>
      <c r="F53" s="398">
        <f t="shared" si="14"/>
        <v>1045838</v>
      </c>
      <c r="G53" s="398">
        <f t="shared" si="14"/>
        <v>1034835</v>
      </c>
      <c r="H53" s="681">
        <f t="shared" si="14"/>
        <v>1067788</v>
      </c>
      <c r="I53" s="681">
        <f t="shared" si="14"/>
        <v>1031142</v>
      </c>
      <c r="J53" s="681">
        <f t="shared" si="14"/>
        <v>1045628</v>
      </c>
      <c r="K53" s="681">
        <f t="shared" si="14"/>
        <v>1025036</v>
      </c>
      <c r="L53" s="681">
        <f t="shared" si="14"/>
        <v>1032750.2109749677</v>
      </c>
      <c r="M53" s="681">
        <f t="shared" ref="M53:S53" si="15">M16</f>
        <v>1114354.645</v>
      </c>
      <c r="N53" s="681">
        <f t="shared" si="15"/>
        <v>1067771.7144879999</v>
      </c>
      <c r="O53" s="681">
        <f t="shared" si="15"/>
        <v>1032447.1263370001</v>
      </c>
      <c r="P53" s="681">
        <v>1010853.452</v>
      </c>
      <c r="Q53" s="681">
        <f t="shared" si="15"/>
        <v>952107.56200000003</v>
      </c>
      <c r="R53" s="681">
        <f t="shared" si="15"/>
        <v>1034021</v>
      </c>
      <c r="S53" s="681">
        <f t="shared" si="15"/>
        <v>1027281</v>
      </c>
      <c r="T53" s="293"/>
      <c r="U53" s="334"/>
      <c r="V53" s="324">
        <v>37</v>
      </c>
      <c r="W53" s="13"/>
    </row>
    <row r="54" spans="1:23" ht="9" customHeight="1">
      <c r="A54" s="127"/>
      <c r="B54" s="364"/>
      <c r="C54" s="391"/>
      <c r="D54" s="391"/>
      <c r="E54" s="391"/>
      <c r="F54" s="391"/>
      <c r="G54" s="391"/>
      <c r="H54" s="690"/>
      <c r="I54" s="690"/>
      <c r="J54" s="690"/>
      <c r="K54" s="690"/>
      <c r="L54" s="690"/>
      <c r="M54" s="690"/>
      <c r="N54" s="690"/>
      <c r="O54" s="690"/>
      <c r="P54" s="690"/>
      <c r="Q54" s="690"/>
      <c r="R54" s="690"/>
      <c r="S54" s="690"/>
      <c r="T54" s="293"/>
      <c r="U54" s="334"/>
      <c r="V54" s="333"/>
      <c r="W54" s="13"/>
    </row>
    <row r="55" spans="1:23" ht="15.75" customHeight="1">
      <c r="A55" s="107">
        <v>38</v>
      </c>
      <c r="B55" s="397" t="s">
        <v>688</v>
      </c>
      <c r="C55" s="398">
        <f>C18</f>
        <v>9322197</v>
      </c>
      <c r="D55" s="398">
        <f t="shared" ref="D55:Q55" si="16">D18</f>
        <v>9686481</v>
      </c>
      <c r="E55" s="398">
        <f t="shared" si="16"/>
        <v>9534913</v>
      </c>
      <c r="F55" s="398">
        <f t="shared" si="16"/>
        <v>9457629.2740000002</v>
      </c>
      <c r="G55" s="398">
        <f t="shared" si="16"/>
        <v>9300071.412204951</v>
      </c>
      <c r="H55" s="681">
        <f t="shared" si="16"/>
        <v>9234575.546091713</v>
      </c>
      <c r="I55" s="681">
        <f t="shared" si="16"/>
        <v>9455375.0908076279</v>
      </c>
      <c r="J55" s="681">
        <f t="shared" si="16"/>
        <v>9226400</v>
      </c>
      <c r="K55" s="681">
        <f t="shared" si="16"/>
        <v>9360231.977908235</v>
      </c>
      <c r="L55" s="681">
        <f t="shared" si="16"/>
        <v>9283580.4033925124</v>
      </c>
      <c r="M55" s="681">
        <f t="shared" si="16"/>
        <v>9148708.0065181348</v>
      </c>
      <c r="N55" s="681">
        <f t="shared" si="16"/>
        <v>9318304.5474715121</v>
      </c>
      <c r="O55" s="681">
        <f t="shared" si="16"/>
        <v>8796059.8963296656</v>
      </c>
      <c r="P55" s="681">
        <v>9158812.093152402</v>
      </c>
      <c r="Q55" s="681">
        <f t="shared" si="16"/>
        <v>8665089.7309294939</v>
      </c>
      <c r="R55" s="681">
        <f>R18</f>
        <v>9309711.7579999994</v>
      </c>
      <c r="S55" s="681">
        <f>S18</f>
        <v>8881369.7630000003</v>
      </c>
      <c r="T55" s="293"/>
      <c r="U55" s="334"/>
      <c r="V55" s="324">
        <v>38</v>
      </c>
    </row>
    <row r="56" spans="1:23" s="13" customFormat="1" ht="9" customHeight="1">
      <c r="A56" s="129"/>
      <c r="B56" s="368"/>
      <c r="C56" s="369"/>
      <c r="D56" s="369"/>
      <c r="E56" s="369"/>
      <c r="F56" s="369"/>
      <c r="G56" s="369"/>
      <c r="H56" s="684"/>
      <c r="I56" s="684"/>
      <c r="J56" s="684"/>
      <c r="K56" s="684"/>
      <c r="L56" s="684"/>
      <c r="M56" s="684"/>
      <c r="N56" s="684"/>
      <c r="O56" s="684"/>
      <c r="P56" s="684"/>
      <c r="Q56" s="684"/>
      <c r="R56" s="684"/>
      <c r="S56" s="684"/>
      <c r="T56" s="366"/>
      <c r="U56" s="208"/>
      <c r="V56" s="373"/>
    </row>
    <row r="57" spans="1:23" ht="18" customHeight="1">
      <c r="A57" s="107">
        <v>39</v>
      </c>
      <c r="B57" s="405" t="s">
        <v>320</v>
      </c>
      <c r="C57" s="381">
        <f t="shared" ref="C57:L57" si="17">C49+C51+C53+C55</f>
        <v>14088034</v>
      </c>
      <c r="D57" s="381">
        <f t="shared" si="17"/>
        <v>14562446</v>
      </c>
      <c r="E57" s="381">
        <f t="shared" si="17"/>
        <v>14389543</v>
      </c>
      <c r="F57" s="381">
        <f t="shared" si="17"/>
        <v>14302538.274</v>
      </c>
      <c r="G57" s="381">
        <f t="shared" si="17"/>
        <v>14108169.412204951</v>
      </c>
      <c r="H57" s="685">
        <f t="shared" si="17"/>
        <v>14177563.630091714</v>
      </c>
      <c r="I57" s="685">
        <f t="shared" si="17"/>
        <v>14396611.198807627</v>
      </c>
      <c r="J57" s="685">
        <f t="shared" si="17"/>
        <v>14154292</v>
      </c>
      <c r="K57" s="685">
        <f t="shared" si="17"/>
        <v>14271775.504636209</v>
      </c>
      <c r="L57" s="685">
        <f t="shared" si="17"/>
        <v>14249130.177691482</v>
      </c>
      <c r="M57" s="685">
        <f t="shared" ref="M57:S57" si="18">M49+M51+M53+M55</f>
        <v>14272288.377434127</v>
      </c>
      <c r="N57" s="685">
        <f t="shared" si="18"/>
        <v>14511306.389120774</v>
      </c>
      <c r="O57" s="685">
        <f t="shared" si="18"/>
        <v>13892323.192582261</v>
      </c>
      <c r="P57" s="685">
        <v>14157012.945930652</v>
      </c>
      <c r="Q57" s="685">
        <f t="shared" si="18"/>
        <v>13330211.452050112</v>
      </c>
      <c r="R57" s="685">
        <f t="shared" si="18"/>
        <v>14180134.035115581</v>
      </c>
      <c r="S57" s="685">
        <f t="shared" si="18"/>
        <v>13529951.655034419</v>
      </c>
      <c r="T57" s="293"/>
      <c r="U57" s="334"/>
      <c r="V57" s="324">
        <v>39</v>
      </c>
    </row>
    <row r="58" spans="1:23" ht="12.75" customHeight="1">
      <c r="A58" s="107">
        <v>40</v>
      </c>
      <c r="B58" s="388" t="s">
        <v>729</v>
      </c>
      <c r="C58" s="367">
        <f>C28</f>
        <v>164457</v>
      </c>
      <c r="D58" s="367">
        <f t="shared" ref="D58:Q58" si="19">D28</f>
        <v>144842</v>
      </c>
      <c r="E58" s="367">
        <f t="shared" si="19"/>
        <v>146534</v>
      </c>
      <c r="F58" s="367">
        <f t="shared" si="19"/>
        <v>149499</v>
      </c>
      <c r="G58" s="367">
        <f t="shared" si="19"/>
        <v>149183</v>
      </c>
      <c r="H58" s="683">
        <f t="shared" si="19"/>
        <v>170832.06400000001</v>
      </c>
      <c r="I58" s="683">
        <f t="shared" si="19"/>
        <v>194347.09399999998</v>
      </c>
      <c r="J58" s="683">
        <f t="shared" si="19"/>
        <v>170204</v>
      </c>
      <c r="K58" s="683">
        <f t="shared" si="19"/>
        <v>158130.49130780427</v>
      </c>
      <c r="L58" s="683">
        <f t="shared" si="19"/>
        <v>174531.39685212547</v>
      </c>
      <c r="M58" s="683">
        <f t="shared" si="19"/>
        <v>175774.45158057308</v>
      </c>
      <c r="N58" s="683">
        <f t="shared" si="19"/>
        <v>174905.77965060755</v>
      </c>
      <c r="O58" s="683">
        <f t="shared" si="19"/>
        <v>178590.46671546239</v>
      </c>
      <c r="P58" s="683">
        <v>173222.23132452936</v>
      </c>
      <c r="Q58" s="683">
        <f t="shared" si="19"/>
        <v>145113.19010270332</v>
      </c>
      <c r="R58" s="683">
        <f>R28</f>
        <v>151931.23721061982</v>
      </c>
      <c r="S58" s="683">
        <f>S28</f>
        <v>148031.01342514431</v>
      </c>
      <c r="T58" s="827" t="s">
        <v>785</v>
      </c>
      <c r="U58" s="827" t="s">
        <v>889</v>
      </c>
      <c r="V58" s="324">
        <v>40</v>
      </c>
    </row>
    <row r="59" spans="1:23" ht="12.75" customHeight="1">
      <c r="A59" s="107">
        <v>41</v>
      </c>
      <c r="B59" s="388" t="s">
        <v>734</v>
      </c>
      <c r="C59" s="367">
        <f>C29</f>
        <v>16481</v>
      </c>
      <c r="D59" s="367">
        <f t="shared" ref="D59:Q59" si="20">D29</f>
        <v>38649</v>
      </c>
      <c r="E59" s="367">
        <f t="shared" si="20"/>
        <v>77851</v>
      </c>
      <c r="F59" s="367">
        <f t="shared" si="20"/>
        <v>68531.725999999995</v>
      </c>
      <c r="G59" s="367">
        <f t="shared" si="20"/>
        <v>65924.587795048952</v>
      </c>
      <c r="H59" s="683">
        <f t="shared" si="20"/>
        <v>52406.447908286413</v>
      </c>
      <c r="I59" s="683">
        <f t="shared" si="20"/>
        <v>87667.903192371479</v>
      </c>
      <c r="J59" s="683">
        <f t="shared" si="20"/>
        <v>102864</v>
      </c>
      <c r="K59" s="683">
        <f t="shared" si="20"/>
        <v>170169.45677851001</v>
      </c>
      <c r="L59" s="683">
        <f t="shared" si="20"/>
        <v>167679.56555121415</v>
      </c>
      <c r="M59" s="683">
        <f t="shared" si="20"/>
        <v>110295.8412277504</v>
      </c>
      <c r="N59" s="683">
        <f t="shared" si="20"/>
        <v>150581.11614492896</v>
      </c>
      <c r="O59" s="683">
        <f t="shared" si="20"/>
        <v>125959.63678810524</v>
      </c>
      <c r="P59" s="683">
        <v>49451.209369852804</v>
      </c>
      <c r="Q59" s="683">
        <f t="shared" si="20"/>
        <v>55541.297744584255</v>
      </c>
      <c r="R59" s="683">
        <f>R29</f>
        <v>-115310.19371067718</v>
      </c>
      <c r="S59" s="683">
        <f>S29</f>
        <v>-78647.503501017709</v>
      </c>
      <c r="T59" s="827"/>
      <c r="U59" s="827"/>
      <c r="V59" s="324">
        <v>41</v>
      </c>
    </row>
    <row r="60" spans="1:23" ht="18" customHeight="1">
      <c r="A60" s="107">
        <v>42</v>
      </c>
      <c r="B60" s="406" t="s">
        <v>321</v>
      </c>
      <c r="C60" s="407">
        <f>SUM(C57:C59)</f>
        <v>14268972</v>
      </c>
      <c r="D60" s="407">
        <f>SUM(D57:D59)</f>
        <v>14745937</v>
      </c>
      <c r="E60" s="407">
        <f t="shared" ref="E60:S60" si="21">SUM(E57:E59)</f>
        <v>14613928</v>
      </c>
      <c r="F60" s="407">
        <f t="shared" si="21"/>
        <v>14520569</v>
      </c>
      <c r="G60" s="407">
        <f t="shared" si="21"/>
        <v>14323277</v>
      </c>
      <c r="H60" s="691">
        <f t="shared" si="21"/>
        <v>14400802.141999999</v>
      </c>
      <c r="I60" s="691">
        <f t="shared" si="21"/>
        <v>14678626.195999999</v>
      </c>
      <c r="J60" s="691">
        <f t="shared" si="21"/>
        <v>14427360</v>
      </c>
      <c r="K60" s="691">
        <f t="shared" si="21"/>
        <v>14600075.452722523</v>
      </c>
      <c r="L60" s="691">
        <f t="shared" si="21"/>
        <v>14591341.140094822</v>
      </c>
      <c r="M60" s="691">
        <f t="shared" si="21"/>
        <v>14558358.670242451</v>
      </c>
      <c r="N60" s="691">
        <f t="shared" si="21"/>
        <v>14836793.284916312</v>
      </c>
      <c r="O60" s="691">
        <f t="shared" si="21"/>
        <v>14196873.296085829</v>
      </c>
      <c r="P60" s="691">
        <v>14379686.386625035</v>
      </c>
      <c r="Q60" s="691">
        <f t="shared" si="21"/>
        <v>13530865.939897399</v>
      </c>
      <c r="R60" s="691">
        <f t="shared" si="21"/>
        <v>14216755.078615524</v>
      </c>
      <c r="S60" s="691">
        <f t="shared" si="21"/>
        <v>13599335.164958544</v>
      </c>
      <c r="T60" s="293" t="s">
        <v>666</v>
      </c>
      <c r="U60" s="287" t="s">
        <v>55</v>
      </c>
      <c r="V60" s="324">
        <v>42</v>
      </c>
    </row>
    <row r="61" spans="1:23" ht="12.75" customHeight="1">
      <c r="A61" s="107">
        <v>43</v>
      </c>
      <c r="B61" s="388" t="s">
        <v>727</v>
      </c>
      <c r="C61" s="385">
        <f>C25</f>
        <v>86882</v>
      </c>
      <c r="D61" s="385">
        <f t="shared" ref="D61:Q61" si="22">D25</f>
        <v>85989</v>
      </c>
      <c r="E61" s="385">
        <f t="shared" si="22"/>
        <v>91600</v>
      </c>
      <c r="F61" s="385">
        <f t="shared" si="22"/>
        <v>86916</v>
      </c>
      <c r="G61" s="385">
        <f t="shared" si="22"/>
        <v>88481</v>
      </c>
      <c r="H61" s="682">
        <f t="shared" si="22"/>
        <v>92743</v>
      </c>
      <c r="I61" s="682">
        <f t="shared" si="22"/>
        <v>93278</v>
      </c>
      <c r="J61" s="682">
        <f t="shared" si="22"/>
        <v>100069</v>
      </c>
      <c r="K61" s="682">
        <f t="shared" si="22"/>
        <v>109054</v>
      </c>
      <c r="L61" s="682">
        <f t="shared" si="22"/>
        <v>111363</v>
      </c>
      <c r="M61" s="682">
        <f t="shared" si="22"/>
        <v>104286</v>
      </c>
      <c r="N61" s="682">
        <f t="shared" si="22"/>
        <v>107888</v>
      </c>
      <c r="O61" s="682">
        <f t="shared" si="22"/>
        <v>128554</v>
      </c>
      <c r="P61" s="682">
        <v>124485</v>
      </c>
      <c r="Q61" s="682">
        <f t="shared" si="22"/>
        <v>114059</v>
      </c>
      <c r="R61" s="682">
        <f>R25</f>
        <v>116156</v>
      </c>
      <c r="S61" s="682">
        <f>S25</f>
        <v>113908</v>
      </c>
      <c r="T61" s="94"/>
      <c r="U61" s="334"/>
      <c r="V61" s="324">
        <v>43</v>
      </c>
    </row>
    <row r="62" spans="1:23" ht="12.75" customHeight="1">
      <c r="A62" s="107">
        <v>44</v>
      </c>
      <c r="B62" s="388" t="s">
        <v>192</v>
      </c>
      <c r="C62" s="385">
        <f>C31</f>
        <v>323424.83239409607</v>
      </c>
      <c r="D62" s="385">
        <f>D31</f>
        <v>322625.23187596281</v>
      </c>
      <c r="E62" s="385">
        <f>E31</f>
        <v>332759.600445444</v>
      </c>
      <c r="F62" s="385">
        <f>F31</f>
        <v>330391.48067677737</v>
      </c>
      <c r="G62" s="385">
        <f>G31</f>
        <v>350003.39387448505</v>
      </c>
      <c r="H62" s="682">
        <f t="shared" ref="H62:R62" si="23">H31</f>
        <v>360566.79842792597</v>
      </c>
      <c r="I62" s="682">
        <f t="shared" si="23"/>
        <v>390485.56103091687</v>
      </c>
      <c r="J62" s="682">
        <f t="shared" si="23"/>
        <v>403219.2050773371</v>
      </c>
      <c r="K62" s="682">
        <f t="shared" si="23"/>
        <v>443866.44559437508</v>
      </c>
      <c r="L62" s="682">
        <f t="shared" si="23"/>
        <v>452666.9118397212</v>
      </c>
      <c r="M62" s="682">
        <f t="shared" si="23"/>
        <v>485405.0433623431</v>
      </c>
      <c r="N62" s="682">
        <f t="shared" si="23"/>
        <v>509236.31738047727</v>
      </c>
      <c r="O62" s="682">
        <f t="shared" si="23"/>
        <v>513809.22502970631</v>
      </c>
      <c r="P62" s="682">
        <v>516456.65290456911</v>
      </c>
      <c r="Q62" s="682">
        <f t="shared" si="23"/>
        <v>501396.30996578548</v>
      </c>
      <c r="R62" s="682">
        <f t="shared" si="23"/>
        <v>507199.11053501273</v>
      </c>
      <c r="S62" s="682">
        <f>S31</f>
        <v>496202.86842454068</v>
      </c>
      <c r="T62" s="392"/>
      <c r="U62" s="377"/>
      <c r="V62" s="324">
        <v>44</v>
      </c>
    </row>
    <row r="63" spans="1:23" ht="12.75" customHeight="1">
      <c r="A63" s="107">
        <v>45</v>
      </c>
      <c r="B63" s="388" t="s">
        <v>193</v>
      </c>
      <c r="C63" s="385">
        <v>300325.35247623117</v>
      </c>
      <c r="D63" s="385">
        <v>297327.3118597148</v>
      </c>
      <c r="E63" s="385">
        <v>308445.76563253626</v>
      </c>
      <c r="F63" s="385">
        <v>321606.15884749452</v>
      </c>
      <c r="G63" s="385">
        <v>315552.26482459257</v>
      </c>
      <c r="H63" s="682">
        <v>346054.64377067355</v>
      </c>
      <c r="I63" s="682">
        <v>295602.56587511662</v>
      </c>
      <c r="J63" s="682">
        <v>305036.62518311129</v>
      </c>
      <c r="K63" s="682">
        <v>307208.2398608941</v>
      </c>
      <c r="L63" s="682">
        <v>302684.33762756852</v>
      </c>
      <c r="M63" s="682">
        <v>302461.32583699288</v>
      </c>
      <c r="N63" s="682">
        <v>324483.97453366988</v>
      </c>
      <c r="O63" s="682">
        <v>331384.92800716573</v>
      </c>
      <c r="P63" s="682">
        <v>326741.21040014888</v>
      </c>
      <c r="Q63" s="682">
        <v>318499.96027284767</v>
      </c>
      <c r="R63" s="682">
        <v>304019.05376167409</v>
      </c>
      <c r="S63" s="682">
        <v>296149.80409109604</v>
      </c>
      <c r="T63" s="94"/>
      <c r="U63" s="377"/>
      <c r="V63" s="324">
        <v>45</v>
      </c>
    </row>
    <row r="64" spans="1:23" ht="15" customHeight="1">
      <c r="A64" s="107">
        <v>46</v>
      </c>
      <c r="B64" s="403" t="s">
        <v>735</v>
      </c>
      <c r="C64" s="404">
        <f>SUM(C61:C62)-SUM(C63)</f>
        <v>109981.4799178649</v>
      </c>
      <c r="D64" s="404">
        <f t="shared" ref="D64:S64" si="24">SUM(D61:D62)-SUM(D63)</f>
        <v>111286.92001624801</v>
      </c>
      <c r="E64" s="404">
        <f t="shared" si="24"/>
        <v>115913.83481290773</v>
      </c>
      <c r="F64" s="404">
        <f t="shared" si="24"/>
        <v>95701.321829282853</v>
      </c>
      <c r="G64" s="404">
        <f t="shared" si="24"/>
        <v>122932.12904989248</v>
      </c>
      <c r="H64" s="688">
        <f t="shared" si="24"/>
        <v>107255.15465725242</v>
      </c>
      <c r="I64" s="688">
        <f t="shared" si="24"/>
        <v>188160.99515580025</v>
      </c>
      <c r="J64" s="688">
        <f t="shared" si="24"/>
        <v>198251.57989422581</v>
      </c>
      <c r="K64" s="688">
        <f t="shared" si="24"/>
        <v>245712.20573348092</v>
      </c>
      <c r="L64" s="688">
        <f t="shared" si="24"/>
        <v>261345.57421215274</v>
      </c>
      <c r="M64" s="688">
        <f t="shared" si="24"/>
        <v>287229.71752535022</v>
      </c>
      <c r="N64" s="688">
        <f t="shared" si="24"/>
        <v>292640.34284680733</v>
      </c>
      <c r="O64" s="688">
        <f t="shared" si="24"/>
        <v>310978.29702254053</v>
      </c>
      <c r="P64" s="688">
        <v>314200.44250442029</v>
      </c>
      <c r="Q64" s="688">
        <f t="shared" si="24"/>
        <v>296955.3496929378</v>
      </c>
      <c r="R64" s="688">
        <f t="shared" si="24"/>
        <v>319336.0567733387</v>
      </c>
      <c r="S64" s="688">
        <f t="shared" si="24"/>
        <v>313961.06433344458</v>
      </c>
      <c r="T64" s="408" t="s">
        <v>60</v>
      </c>
      <c r="U64" s="401" t="s">
        <v>61</v>
      </c>
      <c r="V64" s="324">
        <v>46</v>
      </c>
    </row>
    <row r="65" spans="1:22" ht="15" customHeight="1">
      <c r="A65" s="107">
        <v>47</v>
      </c>
      <c r="B65" s="403" t="s">
        <v>736</v>
      </c>
      <c r="C65" s="404">
        <f>C58</f>
        <v>164457</v>
      </c>
      <c r="D65" s="404">
        <f t="shared" ref="D65:Q65" si="25">D58</f>
        <v>144842</v>
      </c>
      <c r="E65" s="404">
        <f t="shared" si="25"/>
        <v>146534</v>
      </c>
      <c r="F65" s="404">
        <f t="shared" si="25"/>
        <v>149499</v>
      </c>
      <c r="G65" s="404">
        <f t="shared" si="25"/>
        <v>149183</v>
      </c>
      <c r="H65" s="688">
        <f t="shared" si="25"/>
        <v>170832.06400000001</v>
      </c>
      <c r="I65" s="688">
        <f t="shared" si="25"/>
        <v>194347.09399999998</v>
      </c>
      <c r="J65" s="688">
        <f t="shared" si="25"/>
        <v>170204</v>
      </c>
      <c r="K65" s="688">
        <f t="shared" si="25"/>
        <v>158130.49130780427</v>
      </c>
      <c r="L65" s="688">
        <f t="shared" si="25"/>
        <v>174531.39685212547</v>
      </c>
      <c r="M65" s="688">
        <f t="shared" si="25"/>
        <v>175774.45158057308</v>
      </c>
      <c r="N65" s="688">
        <f t="shared" si="25"/>
        <v>174905.77965060755</v>
      </c>
      <c r="O65" s="688">
        <f t="shared" si="25"/>
        <v>178590.46671546239</v>
      </c>
      <c r="P65" s="688">
        <v>173222.23132452936</v>
      </c>
      <c r="Q65" s="688">
        <f t="shared" si="25"/>
        <v>145113.19010270332</v>
      </c>
      <c r="R65" s="688">
        <f>R58</f>
        <v>151931.23721061982</v>
      </c>
      <c r="S65" s="688">
        <f>S58</f>
        <v>148031.01342514431</v>
      </c>
      <c r="T65" s="382" t="s">
        <v>671</v>
      </c>
      <c r="U65" s="383">
        <v>73</v>
      </c>
      <c r="V65" s="324">
        <v>47</v>
      </c>
    </row>
    <row r="66" spans="1:22" ht="15" customHeight="1">
      <c r="A66" s="107">
        <v>48</v>
      </c>
      <c r="B66" s="403" t="s">
        <v>737</v>
      </c>
      <c r="C66" s="404">
        <f>C59</f>
        <v>16481</v>
      </c>
      <c r="D66" s="404">
        <f t="shared" ref="D66:Q66" si="26">D59</f>
        <v>38649</v>
      </c>
      <c r="E66" s="404">
        <f t="shared" si="26"/>
        <v>77851</v>
      </c>
      <c r="F66" s="404">
        <f t="shared" si="26"/>
        <v>68531.725999999995</v>
      </c>
      <c r="G66" s="404">
        <f t="shared" si="26"/>
        <v>65924.587795048952</v>
      </c>
      <c r="H66" s="688">
        <f t="shared" si="26"/>
        <v>52406.447908286413</v>
      </c>
      <c r="I66" s="688">
        <f t="shared" si="26"/>
        <v>87667.903192371479</v>
      </c>
      <c r="J66" s="688">
        <f t="shared" si="26"/>
        <v>102864</v>
      </c>
      <c r="K66" s="688">
        <f t="shared" si="26"/>
        <v>170169.45677851001</v>
      </c>
      <c r="L66" s="688">
        <f t="shared" si="26"/>
        <v>167679.56555121415</v>
      </c>
      <c r="M66" s="688">
        <f t="shared" si="26"/>
        <v>110295.8412277504</v>
      </c>
      <c r="N66" s="688">
        <f t="shared" si="26"/>
        <v>150581.11614492896</v>
      </c>
      <c r="O66" s="688">
        <f t="shared" si="26"/>
        <v>125959.63678810524</v>
      </c>
      <c r="P66" s="688">
        <v>49451.209369852804</v>
      </c>
      <c r="Q66" s="688">
        <f t="shared" si="26"/>
        <v>55541.297744584255</v>
      </c>
      <c r="R66" s="688">
        <f>R59</f>
        <v>-115310.19371067718</v>
      </c>
      <c r="S66" s="688">
        <f>S59</f>
        <v>-78647.503501017709</v>
      </c>
      <c r="T66" s="382" t="s">
        <v>671</v>
      </c>
      <c r="U66" s="383">
        <v>72</v>
      </c>
      <c r="V66" s="324">
        <v>48</v>
      </c>
    </row>
    <row r="67" spans="1:22" ht="18" customHeight="1">
      <c r="A67" s="107">
        <v>49</v>
      </c>
      <c r="B67" s="406" t="s">
        <v>313</v>
      </c>
      <c r="C67" s="407">
        <f>C60+C64-C65-C66</f>
        <v>14198015.479917865</v>
      </c>
      <c r="D67" s="407">
        <f>D60+D64-D65-D66</f>
        <v>14673732.920016248</v>
      </c>
      <c r="E67" s="407">
        <f t="shared" ref="E67:S67" si="27">E60+E64-E65-E66</f>
        <v>14505456.834812908</v>
      </c>
      <c r="F67" s="407">
        <f t="shared" si="27"/>
        <v>14398239.595829284</v>
      </c>
      <c r="G67" s="407">
        <f t="shared" si="27"/>
        <v>14231101.541254843</v>
      </c>
      <c r="H67" s="691">
        <f t="shared" si="27"/>
        <v>14284818.784748966</v>
      </c>
      <c r="I67" s="691">
        <f t="shared" si="27"/>
        <v>14584772.193963427</v>
      </c>
      <c r="J67" s="691">
        <f t="shared" si="27"/>
        <v>14352543.579894226</v>
      </c>
      <c r="K67" s="691">
        <f t="shared" si="27"/>
        <v>14517487.710369691</v>
      </c>
      <c r="L67" s="691">
        <f t="shared" si="27"/>
        <v>14510475.751903635</v>
      </c>
      <c r="M67" s="691">
        <f t="shared" si="27"/>
        <v>14559518.094959477</v>
      </c>
      <c r="N67" s="691">
        <f t="shared" si="27"/>
        <v>14803946.731967581</v>
      </c>
      <c r="O67" s="691">
        <f t="shared" si="27"/>
        <v>14203301.489604801</v>
      </c>
      <c r="P67" s="691">
        <v>14471213.388435073</v>
      </c>
      <c r="Q67" s="691">
        <f t="shared" si="27"/>
        <v>13627166.801743049</v>
      </c>
      <c r="R67" s="691">
        <f t="shared" si="27"/>
        <v>14499470.091888919</v>
      </c>
      <c r="S67" s="691">
        <f t="shared" si="27"/>
        <v>13843912.719367864</v>
      </c>
      <c r="T67" s="382" t="s">
        <v>671</v>
      </c>
      <c r="U67" s="383">
        <v>70</v>
      </c>
      <c r="V67" s="324">
        <v>49</v>
      </c>
    </row>
    <row r="68" spans="1:22" ht="9" customHeight="1">
      <c r="A68" s="107"/>
      <c r="B68" s="368"/>
      <c r="C68" s="392"/>
      <c r="D68" s="392"/>
      <c r="E68" s="392"/>
      <c r="F68" s="392"/>
      <c r="G68" s="392"/>
      <c r="H68" s="692"/>
      <c r="I68" s="692"/>
      <c r="J68" s="692"/>
      <c r="K68" s="692"/>
      <c r="L68" s="692"/>
      <c r="M68" s="692"/>
      <c r="N68" s="692"/>
      <c r="O68" s="692"/>
      <c r="P68" s="692"/>
      <c r="Q68" s="692"/>
      <c r="R68" s="692"/>
      <c r="S68" s="692"/>
      <c r="T68" s="94"/>
      <c r="U68" s="334"/>
      <c r="V68" s="324"/>
    </row>
    <row r="69" spans="1:22" ht="18" customHeight="1">
      <c r="A69" s="107">
        <v>50</v>
      </c>
      <c r="B69" s="397" t="s">
        <v>899</v>
      </c>
      <c r="C69" s="398">
        <f t="shared" ref="C69:L69" si="28">C23</f>
        <v>2654978</v>
      </c>
      <c r="D69" s="398">
        <f t="shared" si="28"/>
        <v>2890405</v>
      </c>
      <c r="E69" s="398">
        <f t="shared" si="28"/>
        <v>2854005</v>
      </c>
      <c r="F69" s="398">
        <f t="shared" si="28"/>
        <v>2781838</v>
      </c>
      <c r="G69" s="398">
        <f t="shared" si="28"/>
        <v>2612458</v>
      </c>
      <c r="H69" s="681">
        <f t="shared" si="28"/>
        <v>2584225</v>
      </c>
      <c r="I69" s="681">
        <f t="shared" si="28"/>
        <v>2821678</v>
      </c>
      <c r="J69" s="681">
        <f t="shared" si="28"/>
        <v>2688686</v>
      </c>
      <c r="K69" s="681">
        <f t="shared" si="28"/>
        <v>2749659.53</v>
      </c>
      <c r="L69" s="681">
        <f t="shared" si="28"/>
        <v>2634150.469</v>
      </c>
      <c r="M69" s="681">
        <f t="shared" ref="M69:S69" si="29">M23</f>
        <v>2590757.4224869963</v>
      </c>
      <c r="N69" s="681">
        <f t="shared" si="29"/>
        <v>2622200.0144343446</v>
      </c>
      <c r="O69" s="681">
        <f t="shared" si="29"/>
        <v>2258566.2574226223</v>
      </c>
      <c r="P69" s="681">
        <v>2558142.485808915</v>
      </c>
      <c r="Q69" s="681">
        <f t="shared" si="29"/>
        <v>2477718.54855981</v>
      </c>
      <c r="R69" s="681">
        <f t="shared" si="29"/>
        <v>2675664</v>
      </c>
      <c r="S69" s="681">
        <f t="shared" si="29"/>
        <v>2333445</v>
      </c>
      <c r="T69" s="94"/>
      <c r="U69" s="334"/>
      <c r="V69" s="324">
        <v>50</v>
      </c>
    </row>
    <row r="70" spans="1:22" s="13" customFormat="1" ht="12.75" customHeight="1">
      <c r="A70" s="129">
        <v>51</v>
      </c>
      <c r="B70" s="388" t="s">
        <v>118</v>
      </c>
      <c r="C70" s="392">
        <v>1392383.0951946159</v>
      </c>
      <c r="D70" s="392">
        <v>1413737.1448766578</v>
      </c>
      <c r="E70" s="392">
        <v>1413751.1562905661</v>
      </c>
      <c r="F70" s="392">
        <v>1393418.464988404</v>
      </c>
      <c r="G70" s="392">
        <v>1420345.3561114341</v>
      </c>
      <c r="H70" s="692">
        <v>1384072.1897587695</v>
      </c>
      <c r="I70" s="692">
        <v>1402526.1968701964</v>
      </c>
      <c r="J70" s="692">
        <v>1425859.105216773</v>
      </c>
      <c r="K70" s="692">
        <v>1408683.4843055983</v>
      </c>
      <c r="L70" s="692">
        <v>1429111.4540508226</v>
      </c>
      <c r="M70" s="692">
        <v>1390734.5948568995</v>
      </c>
      <c r="N70" s="692">
        <v>1349273.6633904385</v>
      </c>
      <c r="O70" s="692">
        <v>1346599.6088091335</v>
      </c>
      <c r="P70" s="692">
        <v>1318275.4286530009</v>
      </c>
      <c r="Q70" s="692">
        <v>1329522.5354799819</v>
      </c>
      <c r="R70" s="692">
        <v>1329949.4624863449</v>
      </c>
      <c r="S70" s="692">
        <v>1354082.7778358331</v>
      </c>
      <c r="T70" s="94"/>
      <c r="U70" s="377"/>
      <c r="V70" s="373">
        <v>51</v>
      </c>
    </row>
    <row r="71" spans="1:22" s="13" customFormat="1" ht="12.75" customHeight="1">
      <c r="A71" s="107">
        <v>52</v>
      </c>
      <c r="B71" s="388" t="s">
        <v>689</v>
      </c>
      <c r="C71" s="385">
        <v>73313.78299120233</v>
      </c>
      <c r="D71" s="385">
        <v>73313.78299120233</v>
      </c>
      <c r="E71" s="392">
        <v>73313.78299120233</v>
      </c>
      <c r="F71" s="392">
        <v>73313.78299120233</v>
      </c>
      <c r="G71" s="392">
        <v>67448.68035190615</v>
      </c>
      <c r="H71" s="682">
        <v>64516.129032258068</v>
      </c>
      <c r="I71" s="682">
        <v>64516.129032258075</v>
      </c>
      <c r="J71" s="682">
        <v>64516.129032258083</v>
      </c>
      <c r="K71" s="682">
        <v>64516.129032258075</v>
      </c>
      <c r="L71" s="692">
        <v>57389.583004127002</v>
      </c>
      <c r="M71" s="692">
        <v>57389.583004127002</v>
      </c>
      <c r="N71" s="692">
        <v>51000</v>
      </c>
      <c r="O71" s="692">
        <v>45000</v>
      </c>
      <c r="P71" s="692">
        <v>45000</v>
      </c>
      <c r="Q71" s="692">
        <v>40000</v>
      </c>
      <c r="R71" s="692">
        <v>40000</v>
      </c>
      <c r="S71" s="692">
        <v>40000</v>
      </c>
      <c r="T71" s="94"/>
      <c r="U71" s="377"/>
      <c r="V71" s="324">
        <v>52</v>
      </c>
    </row>
    <row r="72" spans="1:22" s="13" customFormat="1" ht="18" customHeight="1">
      <c r="A72" s="129">
        <v>53</v>
      </c>
      <c r="B72" s="397" t="s">
        <v>900</v>
      </c>
      <c r="C72" s="398">
        <f>SUM(C69:C70)-SUM(C71)</f>
        <v>3974047.3122034133</v>
      </c>
      <c r="D72" s="398">
        <f t="shared" ref="D72:S72" si="30">SUM(D69:D70)-SUM(D71)</f>
        <v>4230828.3618854554</v>
      </c>
      <c r="E72" s="398">
        <f t="shared" si="30"/>
        <v>4194442.373299364</v>
      </c>
      <c r="F72" s="398">
        <f t="shared" si="30"/>
        <v>4101942.6819972014</v>
      </c>
      <c r="G72" s="398">
        <f t="shared" si="30"/>
        <v>3965354.6757595283</v>
      </c>
      <c r="H72" s="681">
        <f t="shared" si="30"/>
        <v>3903781.0607265113</v>
      </c>
      <c r="I72" s="681">
        <f t="shared" si="30"/>
        <v>4159688.0678379387</v>
      </c>
      <c r="J72" s="681">
        <f t="shared" si="30"/>
        <v>4050028.9761845153</v>
      </c>
      <c r="K72" s="681">
        <f t="shared" si="30"/>
        <v>4093826.8852733402</v>
      </c>
      <c r="L72" s="681">
        <f t="shared" si="30"/>
        <v>4005872.3400466959</v>
      </c>
      <c r="M72" s="681">
        <f t="shared" si="30"/>
        <v>3924102.4343397687</v>
      </c>
      <c r="N72" s="681">
        <f t="shared" si="30"/>
        <v>3920473.6778247831</v>
      </c>
      <c r="O72" s="681">
        <f t="shared" si="30"/>
        <v>3560165.8662317558</v>
      </c>
      <c r="P72" s="681">
        <v>3831417.9144619158</v>
      </c>
      <c r="Q72" s="681">
        <f t="shared" si="30"/>
        <v>3767241.084039792</v>
      </c>
      <c r="R72" s="681">
        <f t="shared" si="30"/>
        <v>3965613.4624863449</v>
      </c>
      <c r="S72" s="681">
        <f t="shared" si="30"/>
        <v>3647527.7778358329</v>
      </c>
      <c r="T72" s="408" t="s">
        <v>274</v>
      </c>
      <c r="U72" s="383">
        <v>69</v>
      </c>
      <c r="V72" s="373">
        <v>53</v>
      </c>
    </row>
    <row r="73" spans="1:22" ht="18" customHeight="1">
      <c r="A73" s="107">
        <v>54</v>
      </c>
      <c r="B73" s="406" t="s">
        <v>305</v>
      </c>
      <c r="C73" s="407">
        <f>C67-C72</f>
        <v>10223968.167714452</v>
      </c>
      <c r="D73" s="407">
        <f t="shared" ref="D73:S73" si="31">D67-D72</f>
        <v>10442904.558130793</v>
      </c>
      <c r="E73" s="407">
        <f t="shared" si="31"/>
        <v>10311014.461513544</v>
      </c>
      <c r="F73" s="407">
        <f t="shared" si="31"/>
        <v>10296296.913832083</v>
      </c>
      <c r="G73" s="407">
        <f t="shared" si="31"/>
        <v>10265746.865495315</v>
      </c>
      <c r="H73" s="691">
        <f t="shared" si="31"/>
        <v>10381037.724022456</v>
      </c>
      <c r="I73" s="691">
        <f t="shared" si="31"/>
        <v>10425084.126125488</v>
      </c>
      <c r="J73" s="691">
        <f t="shared" si="31"/>
        <v>10302514.603709711</v>
      </c>
      <c r="K73" s="691">
        <f t="shared" si="31"/>
        <v>10423660.82509635</v>
      </c>
      <c r="L73" s="691">
        <f t="shared" si="31"/>
        <v>10504603.411856938</v>
      </c>
      <c r="M73" s="691">
        <f t="shared" si="31"/>
        <v>10635415.660619708</v>
      </c>
      <c r="N73" s="691">
        <f t="shared" si="31"/>
        <v>10883473.054142799</v>
      </c>
      <c r="O73" s="691">
        <f t="shared" si="31"/>
        <v>10643135.623373045</v>
      </c>
      <c r="P73" s="691">
        <v>10639795.473973157</v>
      </c>
      <c r="Q73" s="691">
        <f t="shared" si="31"/>
        <v>9859925.7177032568</v>
      </c>
      <c r="R73" s="691">
        <f t="shared" si="31"/>
        <v>10533856.629402574</v>
      </c>
      <c r="S73" s="691">
        <f t="shared" si="31"/>
        <v>10196384.941532031</v>
      </c>
      <c r="T73" s="408" t="s">
        <v>824</v>
      </c>
      <c r="U73" s="383">
        <v>68</v>
      </c>
      <c r="V73" s="324">
        <v>54</v>
      </c>
    </row>
    <row r="74" spans="1:22" ht="18" customHeight="1">
      <c r="A74" s="615"/>
      <c r="B74" s="680"/>
      <c r="C74" s="404"/>
      <c r="D74" s="404"/>
      <c r="E74" s="404"/>
      <c r="F74" s="404"/>
      <c r="G74" s="404"/>
      <c r="H74" s="404"/>
      <c r="I74" s="404"/>
      <c r="J74" s="404"/>
      <c r="K74" s="404"/>
      <c r="L74" s="404"/>
      <c r="M74" s="404"/>
      <c r="N74" s="404"/>
      <c r="O74" s="404"/>
      <c r="P74" s="404"/>
      <c r="Q74" s="404"/>
      <c r="R74" s="404"/>
      <c r="S74" s="404"/>
      <c r="T74" s="408"/>
      <c r="U74" s="383"/>
      <c r="V74" s="612"/>
    </row>
    <row r="75" spans="1:22" ht="6.75" customHeight="1">
      <c r="A75" s="126"/>
      <c r="B75" s="123" t="s">
        <v>868</v>
      </c>
      <c r="K75" s="119"/>
      <c r="L75" s="119"/>
      <c r="M75" s="119"/>
      <c r="N75" s="119"/>
      <c r="O75" s="119"/>
      <c r="P75" s="119"/>
      <c r="Q75" s="119"/>
      <c r="R75" s="119"/>
      <c r="S75" s="119"/>
      <c r="V75" s="126"/>
    </row>
    <row r="76" spans="1:22" ht="12.75" customHeight="1">
      <c r="A76" s="126"/>
      <c r="B76" s="476" t="s">
        <v>194</v>
      </c>
      <c r="C76" s="16"/>
      <c r="D76" s="16"/>
      <c r="E76" s="16"/>
      <c r="F76" s="16"/>
      <c r="G76" s="16"/>
      <c r="H76" s="16"/>
      <c r="I76" s="16"/>
      <c r="J76" s="16"/>
      <c r="K76" s="16"/>
      <c r="L76" s="16"/>
      <c r="M76" s="16"/>
      <c r="N76" s="16"/>
      <c r="O76" s="119"/>
      <c r="P76" s="119"/>
      <c r="Q76" s="119"/>
      <c r="R76" s="598"/>
      <c r="S76" s="119"/>
      <c r="V76" s="126"/>
    </row>
    <row r="77" spans="1:22" ht="12.75" customHeight="1">
      <c r="A77" s="126"/>
      <c r="B77" s="16" t="s">
        <v>195</v>
      </c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19"/>
      <c r="P77" s="119"/>
      <c r="Q77" s="119"/>
      <c r="R77" s="119"/>
      <c r="S77" s="119"/>
      <c r="V77" s="126"/>
    </row>
    <row r="78" spans="1:22" ht="12.75" customHeight="1">
      <c r="A78" s="126"/>
      <c r="B78" s="187" t="s">
        <v>196</v>
      </c>
      <c r="C78" s="476"/>
      <c r="D78" s="476"/>
      <c r="E78" s="476"/>
      <c r="F78" s="476"/>
      <c r="G78" s="476"/>
      <c r="H78" s="476"/>
      <c r="I78" s="476"/>
      <c r="J78" s="476"/>
      <c r="K78" s="476"/>
      <c r="L78" s="476"/>
      <c r="M78" s="476"/>
      <c r="N78" s="476"/>
      <c r="O78" s="119"/>
      <c r="P78" s="119"/>
      <c r="Q78" s="119"/>
      <c r="R78" s="598"/>
      <c r="S78" s="119"/>
      <c r="V78" s="126"/>
    </row>
    <row r="79" spans="1:22" ht="12.75" customHeight="1">
      <c r="A79" s="126"/>
      <c r="B79" s="187" t="s">
        <v>197</v>
      </c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19"/>
      <c r="P79" s="119"/>
      <c r="Q79" s="119"/>
      <c r="R79" s="119"/>
      <c r="S79" s="119"/>
      <c r="V79" s="126"/>
    </row>
    <row r="80" spans="1:22" ht="12.75" customHeight="1">
      <c r="C80" s="187"/>
      <c r="D80" s="187"/>
      <c r="E80" s="187"/>
      <c r="F80" s="187"/>
      <c r="G80" s="187"/>
      <c r="H80" s="187"/>
      <c r="I80" s="187"/>
      <c r="J80" s="187"/>
      <c r="K80" s="187"/>
      <c r="L80" s="187"/>
      <c r="M80" s="187"/>
      <c r="N80" s="187"/>
      <c r="O80" s="119"/>
      <c r="P80" s="119"/>
      <c r="Q80" s="119"/>
      <c r="R80" s="119"/>
      <c r="S80" s="119"/>
    </row>
    <row r="81" spans="2:19">
      <c r="C81" s="187"/>
      <c r="D81" s="187"/>
      <c r="E81" s="187"/>
      <c r="F81" s="187"/>
      <c r="G81" s="187"/>
      <c r="H81" s="187"/>
      <c r="I81" s="187"/>
      <c r="J81" s="187"/>
      <c r="K81" s="187"/>
      <c r="L81" s="187"/>
      <c r="M81" s="187"/>
      <c r="N81" s="187"/>
      <c r="O81" s="118"/>
      <c r="P81" s="118"/>
      <c r="Q81" s="118"/>
      <c r="R81" s="118"/>
      <c r="S81" s="118"/>
    </row>
    <row r="82" spans="2:19"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119"/>
      <c r="M82" s="119"/>
      <c r="N82" s="119"/>
    </row>
    <row r="83" spans="2:19">
      <c r="H83" s="292"/>
    </row>
    <row r="84" spans="2:19">
      <c r="H84" s="292"/>
    </row>
    <row r="85" spans="2:19">
      <c r="F85" s="104"/>
    </row>
  </sheetData>
  <mergeCells count="4">
    <mergeCell ref="T35:T36"/>
    <mergeCell ref="U35:U36"/>
    <mergeCell ref="T58:T59"/>
    <mergeCell ref="U58:U59"/>
  </mergeCells>
  <phoneticPr fontId="13" type="noConversion"/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93"/>
  <sheetViews>
    <sheetView workbookViewId="0"/>
  </sheetViews>
  <sheetFormatPr baseColWidth="10" defaultRowHeight="12.75"/>
  <cols>
    <col min="1" max="1" width="3.85546875" style="1" customWidth="1"/>
    <col min="2" max="2" width="45.7109375" style="1" customWidth="1"/>
    <col min="3" max="7" width="11.28515625" style="1" hidden="1" customWidth="1"/>
    <col min="8" max="13" width="11.28515625" style="1" customWidth="1"/>
    <col min="14" max="14" width="11.28515625" style="4" customWidth="1"/>
    <col min="15" max="16" width="11.28515625" style="1" customWidth="1"/>
    <col min="17" max="19" width="11.85546875" style="1" customWidth="1"/>
    <col min="20" max="16384" width="11.42578125" style="1"/>
  </cols>
  <sheetData>
    <row r="1" spans="1:20" s="19" customFormat="1" ht="24" customHeight="1">
      <c r="A1" s="18" t="s">
        <v>1152</v>
      </c>
      <c r="B1" s="20"/>
      <c r="D1" s="20"/>
      <c r="E1" s="20"/>
      <c r="F1" s="20"/>
      <c r="G1" s="20"/>
      <c r="H1" s="20"/>
      <c r="J1" s="228"/>
      <c r="K1" s="20"/>
      <c r="N1" s="18"/>
    </row>
    <row r="2" spans="1:20" s="19" customFormat="1" ht="15" customHeight="1">
      <c r="A2" s="87" t="s">
        <v>64</v>
      </c>
      <c r="B2" s="87"/>
      <c r="D2" s="20"/>
      <c r="E2" s="20"/>
      <c r="F2" s="20"/>
      <c r="G2" s="20"/>
      <c r="H2" s="20"/>
      <c r="J2" s="828"/>
      <c r="K2" s="829"/>
      <c r="N2" s="87"/>
    </row>
    <row r="3" spans="1:20" ht="12" customHeight="1">
      <c r="B3" s="101"/>
    </row>
    <row r="4" spans="1:20" s="13" customFormat="1" ht="30" customHeight="1">
      <c r="A4" s="49" t="s">
        <v>895</v>
      </c>
      <c r="B4" s="50" t="s">
        <v>620</v>
      </c>
      <c r="C4" s="50">
        <v>1995</v>
      </c>
      <c r="D4" s="50">
        <v>1996</v>
      </c>
      <c r="E4" s="50">
        <v>1997</v>
      </c>
      <c r="F4" s="50">
        <v>1998</v>
      </c>
      <c r="G4" s="51">
        <v>1999</v>
      </c>
      <c r="H4" s="50">
        <v>2000</v>
      </c>
      <c r="I4" s="52">
        <v>2001</v>
      </c>
      <c r="J4" s="51">
        <v>2002</v>
      </c>
      <c r="K4" s="51">
        <v>2003</v>
      </c>
      <c r="L4" s="51">
        <v>2004</v>
      </c>
      <c r="M4" s="50">
        <v>2005</v>
      </c>
      <c r="N4" s="50">
        <v>2006</v>
      </c>
      <c r="O4" s="50">
        <v>2007</v>
      </c>
      <c r="P4" s="52">
        <v>2008</v>
      </c>
      <c r="Q4" s="50">
        <v>2009</v>
      </c>
      <c r="R4" s="52">
        <v>2010</v>
      </c>
      <c r="S4" s="51">
        <v>2011</v>
      </c>
      <c r="T4" s="120"/>
    </row>
    <row r="5" spans="1:20" s="13" customFormat="1" ht="5.0999999999999996" customHeight="1">
      <c r="A5" s="286"/>
      <c r="B5" s="358"/>
      <c r="C5" s="359"/>
      <c r="D5" s="359"/>
      <c r="E5" s="359"/>
      <c r="F5" s="359"/>
      <c r="G5" s="359"/>
      <c r="H5" s="359"/>
      <c r="I5" s="359"/>
      <c r="J5" s="359"/>
      <c r="K5" s="359"/>
      <c r="L5" s="359"/>
      <c r="M5" s="359"/>
      <c r="N5" s="360"/>
      <c r="O5" s="360"/>
      <c r="P5" s="360"/>
      <c r="Q5" s="360"/>
      <c r="R5" s="360"/>
      <c r="S5" s="360"/>
    </row>
    <row r="6" spans="1:20" s="32" customFormat="1" ht="15" customHeight="1">
      <c r="A6" s="74">
        <v>1</v>
      </c>
      <c r="B6" s="298" t="s">
        <v>621</v>
      </c>
      <c r="C6" s="428">
        <v>2052394</v>
      </c>
      <c r="D6" s="428">
        <v>2085849</v>
      </c>
      <c r="E6" s="428">
        <v>1999220</v>
      </c>
      <c r="F6" s="428">
        <v>1980973.2740000002</v>
      </c>
      <c r="G6" s="428">
        <v>1850703.412204951</v>
      </c>
      <c r="H6" s="695">
        <v>1865577.5520917135</v>
      </c>
      <c r="I6" s="695">
        <v>1767732.0968076284</v>
      </c>
      <c r="J6" s="695">
        <v>1717591</v>
      </c>
      <c r="K6" s="695">
        <v>1830368.1622355734</v>
      </c>
      <c r="L6" s="695">
        <v>1805468.1933503768</v>
      </c>
      <c r="M6" s="695">
        <v>1763502.6432318839</v>
      </c>
      <c r="N6" s="695">
        <v>1855092.1986376806</v>
      </c>
      <c r="O6" s="695">
        <v>1896963.6759999997</v>
      </c>
      <c r="P6" s="695">
        <v>1724146.8980000003</v>
      </c>
      <c r="Q6" s="695">
        <v>1462413.2219999991</v>
      </c>
      <c r="R6" s="695">
        <v>1665195</v>
      </c>
      <c r="S6" s="695">
        <v>1662361</v>
      </c>
      <c r="T6" s="449"/>
    </row>
    <row r="7" spans="1:20" s="22" customFormat="1" ht="15" customHeight="1">
      <c r="A7" s="91">
        <v>2</v>
      </c>
      <c r="B7" s="298" t="s">
        <v>622</v>
      </c>
      <c r="C7" s="428">
        <v>9169</v>
      </c>
      <c r="D7" s="428">
        <v>10551</v>
      </c>
      <c r="E7" s="428">
        <v>8321</v>
      </c>
      <c r="F7" s="428">
        <v>6972</v>
      </c>
      <c r="G7" s="428">
        <v>6500</v>
      </c>
      <c r="H7" s="695">
        <v>3643</v>
      </c>
      <c r="I7" s="695">
        <v>2826</v>
      </c>
      <c r="J7" s="695">
        <v>3299</v>
      </c>
      <c r="K7" s="695">
        <v>2920</v>
      </c>
      <c r="L7" s="695">
        <v>2041.0650000000001</v>
      </c>
      <c r="M7" s="695">
        <v>1475.8472196523908</v>
      </c>
      <c r="N7" s="695">
        <v>1507.2482196523908</v>
      </c>
      <c r="O7" s="695">
        <v>1852.6589999999999</v>
      </c>
      <c r="P7" s="695">
        <v>785.02499999999998</v>
      </c>
      <c r="Q7" s="695">
        <v>1601.4510000000002</v>
      </c>
      <c r="R7" s="695">
        <v>10802</v>
      </c>
      <c r="S7" s="695">
        <v>8604</v>
      </c>
      <c r="T7" s="449"/>
    </row>
    <row r="8" spans="1:20" s="22" customFormat="1" ht="15" customHeight="1">
      <c r="A8" s="91">
        <v>3</v>
      </c>
      <c r="B8" s="298" t="s">
        <v>623</v>
      </c>
      <c r="C8" s="428">
        <v>423219</v>
      </c>
      <c r="D8" s="428">
        <v>398952</v>
      </c>
      <c r="E8" s="428">
        <v>406732</v>
      </c>
      <c r="F8" s="428">
        <v>400298</v>
      </c>
      <c r="G8" s="428">
        <v>373025</v>
      </c>
      <c r="H8" s="695">
        <v>429263</v>
      </c>
      <c r="I8" s="695">
        <v>397719</v>
      </c>
      <c r="J8" s="695">
        <v>390646</v>
      </c>
      <c r="K8" s="695">
        <v>384110.2</v>
      </c>
      <c r="L8" s="695">
        <v>366749.03739999997</v>
      </c>
      <c r="M8" s="695">
        <v>332247.48619999998</v>
      </c>
      <c r="N8" s="695">
        <v>351938.95</v>
      </c>
      <c r="O8" s="695">
        <v>355490.58799999999</v>
      </c>
      <c r="P8" s="695">
        <v>321757.75199999992</v>
      </c>
      <c r="Q8" s="695">
        <v>261177.77799999999</v>
      </c>
      <c r="R8" s="695">
        <v>316051</v>
      </c>
      <c r="S8" s="695">
        <v>306909</v>
      </c>
      <c r="T8" s="449"/>
    </row>
    <row r="9" spans="1:20" s="22" customFormat="1" ht="15" customHeight="1">
      <c r="A9" s="91">
        <v>4</v>
      </c>
      <c r="B9" s="298" t="s">
        <v>624</v>
      </c>
      <c r="C9" s="428">
        <v>41369</v>
      </c>
      <c r="D9" s="428">
        <v>50596</v>
      </c>
      <c r="E9" s="428">
        <v>41649</v>
      </c>
      <c r="F9" s="428">
        <v>39026</v>
      </c>
      <c r="G9" s="428">
        <v>32928</v>
      </c>
      <c r="H9" s="695">
        <v>39103</v>
      </c>
      <c r="I9" s="695">
        <v>33781</v>
      </c>
      <c r="J9" s="695">
        <v>43115</v>
      </c>
      <c r="K9" s="695">
        <v>20144</v>
      </c>
      <c r="L9" s="695">
        <v>16056.153999999999</v>
      </c>
      <c r="M9" s="695">
        <v>10503.007999999998</v>
      </c>
      <c r="N9" s="695">
        <v>21991.953000000001</v>
      </c>
      <c r="O9" s="695">
        <v>10866.016</v>
      </c>
      <c r="P9" s="695">
        <v>8942.9</v>
      </c>
      <c r="Q9" s="695">
        <v>13853.288</v>
      </c>
      <c r="R9" s="695">
        <v>12239</v>
      </c>
      <c r="S9" s="695">
        <v>29179</v>
      </c>
      <c r="T9" s="449"/>
    </row>
    <row r="10" spans="1:20" s="32" customFormat="1" ht="15" customHeight="1">
      <c r="A10" s="74">
        <v>5</v>
      </c>
      <c r="B10" s="298" t="s">
        <v>625</v>
      </c>
      <c r="C10" s="428">
        <v>1709080.1517275909</v>
      </c>
      <c r="D10" s="428">
        <v>1659841</v>
      </c>
      <c r="E10" s="428">
        <v>1570667</v>
      </c>
      <c r="F10" s="428">
        <v>1485032</v>
      </c>
      <c r="G10" s="428">
        <v>1447621.2612143741</v>
      </c>
      <c r="H10" s="695">
        <v>1528115</v>
      </c>
      <c r="I10" s="695">
        <v>1609764</v>
      </c>
      <c r="J10" s="695">
        <v>1653490</v>
      </c>
      <c r="K10" s="695">
        <v>1641776.8695903618</v>
      </c>
      <c r="L10" s="695">
        <v>1658509.9069999997</v>
      </c>
      <c r="M10" s="695">
        <v>1608689.87176</v>
      </c>
      <c r="N10" s="695">
        <v>1589344.1690750001</v>
      </c>
      <c r="O10" s="695">
        <v>1628058.1768100001</v>
      </c>
      <c r="P10" s="695">
        <v>1575358.6632000003</v>
      </c>
      <c r="Q10" s="695">
        <v>1528545.6343799997</v>
      </c>
      <c r="R10" s="695">
        <v>1536198</v>
      </c>
      <c r="S10" s="695">
        <v>1593126</v>
      </c>
      <c r="T10" s="449"/>
    </row>
    <row r="11" spans="1:20" s="22" customFormat="1" ht="15" customHeight="1">
      <c r="A11" s="91">
        <v>6</v>
      </c>
      <c r="B11" s="298" t="s">
        <v>626</v>
      </c>
      <c r="C11" s="428">
        <v>104702</v>
      </c>
      <c r="D11" s="428">
        <v>100527</v>
      </c>
      <c r="E11" s="428">
        <v>71961</v>
      </c>
      <c r="F11" s="428">
        <v>44898</v>
      </c>
      <c r="G11" s="428">
        <v>40549</v>
      </c>
      <c r="H11" s="695">
        <v>35057.191111111111</v>
      </c>
      <c r="I11" s="695">
        <v>33168.232704402515</v>
      </c>
      <c r="J11" s="695">
        <v>29908</v>
      </c>
      <c r="K11" s="695">
        <v>28308.324000000001</v>
      </c>
      <c r="L11" s="695">
        <v>26330.499</v>
      </c>
      <c r="M11" s="695">
        <v>24824.138999999999</v>
      </c>
      <c r="N11" s="695">
        <v>27708.482000000004</v>
      </c>
      <c r="O11" s="695">
        <v>21782.202000000005</v>
      </c>
      <c r="P11" s="695">
        <v>28058.785</v>
      </c>
      <c r="Q11" s="695">
        <v>28485.684000000001</v>
      </c>
      <c r="R11" s="695">
        <v>31139</v>
      </c>
      <c r="S11" s="695">
        <v>28712</v>
      </c>
      <c r="T11" s="449"/>
    </row>
    <row r="12" spans="1:20" s="22" customFormat="1" ht="15" customHeight="1">
      <c r="A12" s="91">
        <v>7</v>
      </c>
      <c r="B12" s="298" t="s">
        <v>628</v>
      </c>
      <c r="C12" s="428">
        <v>77300</v>
      </c>
      <c r="D12" s="428">
        <v>72075</v>
      </c>
      <c r="E12" s="428">
        <v>68898</v>
      </c>
      <c r="F12" s="428">
        <v>66614</v>
      </c>
      <c r="G12" s="428">
        <v>64439</v>
      </c>
      <c r="H12" s="695">
        <v>67339</v>
      </c>
      <c r="I12" s="695">
        <v>63079</v>
      </c>
      <c r="J12" s="695">
        <v>59862</v>
      </c>
      <c r="K12" s="695">
        <v>68569.491999999984</v>
      </c>
      <c r="L12" s="695">
        <v>74331.430426967738</v>
      </c>
      <c r="M12" s="695">
        <v>74336.347000000009</v>
      </c>
      <c r="N12" s="695">
        <v>75356.858999999997</v>
      </c>
      <c r="O12" s="695">
        <v>80474.23</v>
      </c>
      <c r="P12" s="695">
        <v>87664.111000000004</v>
      </c>
      <c r="Q12" s="695">
        <v>81046.966999999902</v>
      </c>
      <c r="R12" s="695">
        <v>85038</v>
      </c>
      <c r="S12" s="695">
        <v>96990</v>
      </c>
      <c r="T12" s="449"/>
    </row>
    <row r="13" spans="1:20" s="22" customFormat="1" ht="15" customHeight="1">
      <c r="A13" s="91">
        <v>8</v>
      </c>
      <c r="B13" s="298" t="s">
        <v>629</v>
      </c>
      <c r="C13" s="428">
        <v>26098</v>
      </c>
      <c r="D13" s="428">
        <v>28773</v>
      </c>
      <c r="E13" s="428">
        <v>28314</v>
      </c>
      <c r="F13" s="428">
        <v>35549</v>
      </c>
      <c r="G13" s="428">
        <v>30592</v>
      </c>
      <c r="H13" s="695">
        <v>29812</v>
      </c>
      <c r="I13" s="695">
        <v>32938</v>
      </c>
      <c r="J13" s="695">
        <v>18783</v>
      </c>
      <c r="K13" s="695">
        <v>5718.1059999999998</v>
      </c>
      <c r="L13" s="695">
        <v>85.41</v>
      </c>
      <c r="M13" s="695">
        <v>128.11500000000001</v>
      </c>
      <c r="N13" s="695">
        <v>1232.616</v>
      </c>
      <c r="O13" s="695">
        <v>1278.46</v>
      </c>
      <c r="P13" s="695">
        <v>459.2</v>
      </c>
      <c r="Q13" s="695">
        <v>263.76</v>
      </c>
      <c r="R13" s="695">
        <v>0</v>
      </c>
      <c r="S13" s="695">
        <v>0</v>
      </c>
      <c r="T13" s="449"/>
    </row>
    <row r="14" spans="1:20" s="32" customFormat="1" ht="15" customHeight="1">
      <c r="A14" s="74">
        <v>9</v>
      </c>
      <c r="B14" s="298" t="s">
        <v>630</v>
      </c>
      <c r="C14" s="428">
        <v>4399992</v>
      </c>
      <c r="D14" s="428">
        <v>4458886</v>
      </c>
      <c r="E14" s="428">
        <v>4330314</v>
      </c>
      <c r="F14" s="428">
        <v>4630846</v>
      </c>
      <c r="G14" s="428">
        <v>4535289</v>
      </c>
      <c r="H14" s="695">
        <v>4568702</v>
      </c>
      <c r="I14" s="695">
        <v>4544940</v>
      </c>
      <c r="J14" s="695">
        <v>4566418</v>
      </c>
      <c r="K14" s="695">
        <v>4666937</v>
      </c>
      <c r="L14" s="695">
        <v>4800303</v>
      </c>
      <c r="M14" s="695">
        <v>4919545</v>
      </c>
      <c r="N14" s="695">
        <v>4798952</v>
      </c>
      <c r="O14" s="695">
        <v>4684434</v>
      </c>
      <c r="P14" s="695">
        <v>4611719</v>
      </c>
      <c r="Q14" s="695">
        <v>4293945</v>
      </c>
      <c r="R14" s="695">
        <v>4052556</v>
      </c>
      <c r="S14" s="695">
        <v>3978529</v>
      </c>
      <c r="T14" s="449"/>
    </row>
    <row r="15" spans="1:20" s="22" customFormat="1" ht="15" customHeight="1">
      <c r="A15" s="91">
        <v>10</v>
      </c>
      <c r="B15" s="298" t="s">
        <v>633</v>
      </c>
      <c r="C15" s="428">
        <v>1536918.8476484322</v>
      </c>
      <c r="D15" s="428">
        <v>1534857.4848038959</v>
      </c>
      <c r="E15" s="428">
        <v>1528899.983351093</v>
      </c>
      <c r="F15" s="428">
        <v>1533367.1279596826</v>
      </c>
      <c r="G15" s="428">
        <v>1526303.4528345945</v>
      </c>
      <c r="H15" s="695">
        <v>1453867.0987205617</v>
      </c>
      <c r="I15" s="695">
        <v>1414726.821400956</v>
      </c>
      <c r="J15" s="695">
        <v>1383150.6010901174</v>
      </c>
      <c r="K15" s="695">
        <v>1335495.0855910527</v>
      </c>
      <c r="L15" s="695">
        <v>1304783.3030573411</v>
      </c>
      <c r="M15" s="695">
        <v>1245369.9692946875</v>
      </c>
      <c r="N15" s="695">
        <v>1181216.661576598</v>
      </c>
      <c r="O15" s="695">
        <v>1141107.0399493799</v>
      </c>
      <c r="P15" s="695">
        <v>1093918.6420408585</v>
      </c>
      <c r="Q15" s="695">
        <v>1027056.446375311</v>
      </c>
      <c r="R15" s="695">
        <v>985960.20261030516</v>
      </c>
      <c r="S15" s="695">
        <v>995008.01391620783</v>
      </c>
      <c r="T15" s="449"/>
    </row>
    <row r="16" spans="1:20" s="22" customFormat="1" ht="15" customHeight="1">
      <c r="A16" s="91">
        <v>11</v>
      </c>
      <c r="B16" s="298" t="s">
        <v>634</v>
      </c>
      <c r="C16" s="428">
        <v>643406</v>
      </c>
      <c r="D16" s="428">
        <v>634959</v>
      </c>
      <c r="E16" s="428">
        <v>680434</v>
      </c>
      <c r="F16" s="428">
        <v>714285</v>
      </c>
      <c r="G16" s="428">
        <v>709236</v>
      </c>
      <c r="H16" s="695">
        <v>792089</v>
      </c>
      <c r="I16" s="695">
        <v>753422</v>
      </c>
      <c r="J16" s="695">
        <v>741934</v>
      </c>
      <c r="K16" s="695">
        <v>758495</v>
      </c>
      <c r="L16" s="695">
        <v>800613</v>
      </c>
      <c r="M16" s="695">
        <v>802061</v>
      </c>
      <c r="N16" s="695">
        <v>757565</v>
      </c>
      <c r="O16" s="695">
        <v>741001</v>
      </c>
      <c r="P16" s="695">
        <v>696320</v>
      </c>
      <c r="Q16" s="695">
        <v>669630</v>
      </c>
      <c r="R16" s="695">
        <v>737374</v>
      </c>
      <c r="S16" s="695">
        <v>705623</v>
      </c>
      <c r="T16" s="449"/>
    </row>
    <row r="17" spans="1:20" s="22" customFormat="1" ht="15" customHeight="1">
      <c r="A17" s="91">
        <v>12</v>
      </c>
      <c r="B17" s="298" t="s">
        <v>635</v>
      </c>
      <c r="C17" s="428">
        <v>299573</v>
      </c>
      <c r="D17" s="428">
        <v>308892</v>
      </c>
      <c r="E17" s="428">
        <v>324146</v>
      </c>
      <c r="F17" s="428">
        <v>335442</v>
      </c>
      <c r="G17" s="428">
        <v>356726</v>
      </c>
      <c r="H17" s="695">
        <v>376022</v>
      </c>
      <c r="I17" s="695">
        <v>361001</v>
      </c>
      <c r="J17" s="695">
        <v>359949</v>
      </c>
      <c r="K17" s="695">
        <v>372512</v>
      </c>
      <c r="L17" s="695">
        <v>376370</v>
      </c>
      <c r="M17" s="695">
        <v>425592</v>
      </c>
      <c r="N17" s="695">
        <v>439781</v>
      </c>
      <c r="O17" s="695">
        <v>457378</v>
      </c>
      <c r="P17" s="695">
        <v>458857</v>
      </c>
      <c r="Q17" s="695">
        <v>437443</v>
      </c>
      <c r="R17" s="695">
        <v>418964</v>
      </c>
      <c r="S17" s="695">
        <v>401952</v>
      </c>
      <c r="T17" s="449"/>
    </row>
    <row r="18" spans="1:20" s="22" customFormat="1" ht="15" customHeight="1">
      <c r="A18" s="91">
        <v>13</v>
      </c>
      <c r="B18" s="298" t="s">
        <v>636</v>
      </c>
      <c r="C18" s="428">
        <v>1096180.8828076252</v>
      </c>
      <c r="D18" s="428">
        <v>1105224.142135669</v>
      </c>
      <c r="E18" s="428">
        <v>1111543.2037281659</v>
      </c>
      <c r="F18" s="428">
        <v>1127831.5451649567</v>
      </c>
      <c r="G18" s="428">
        <v>1211362.8962586699</v>
      </c>
      <c r="H18" s="695">
        <v>1202184.967363487</v>
      </c>
      <c r="I18" s="695">
        <v>1256269.6832915731</v>
      </c>
      <c r="J18" s="695">
        <v>1265041.9769986239</v>
      </c>
      <c r="K18" s="695">
        <v>1264634.1152733616</v>
      </c>
      <c r="L18" s="695">
        <v>1307584.2684887606</v>
      </c>
      <c r="M18" s="695">
        <v>1286680.746935962</v>
      </c>
      <c r="N18" s="695">
        <v>1283918.6802083948</v>
      </c>
      <c r="O18" s="695">
        <v>1301379.2537179752</v>
      </c>
      <c r="P18" s="695">
        <v>1327031.7969865035</v>
      </c>
      <c r="Q18" s="695">
        <v>1338575.9054211616</v>
      </c>
      <c r="R18" s="695">
        <v>1399716.8495773126</v>
      </c>
      <c r="S18" s="695">
        <v>1437059.5814081877</v>
      </c>
      <c r="T18" s="449"/>
    </row>
    <row r="19" spans="1:20" s="22" customFormat="1" ht="15" customHeight="1">
      <c r="A19" s="91">
        <v>14</v>
      </c>
      <c r="B19" s="298" t="s">
        <v>637</v>
      </c>
      <c r="C19" s="428">
        <v>1531742</v>
      </c>
      <c r="D19" s="428">
        <v>1679851</v>
      </c>
      <c r="E19" s="428">
        <v>1570995</v>
      </c>
      <c r="F19" s="428">
        <v>1514736</v>
      </c>
      <c r="G19" s="428">
        <v>1319842</v>
      </c>
      <c r="H19" s="695">
        <v>1253480</v>
      </c>
      <c r="I19" s="695">
        <v>1418398</v>
      </c>
      <c r="J19" s="695">
        <v>1260860</v>
      </c>
      <c r="K19" s="695">
        <v>1242302</v>
      </c>
      <c r="L19" s="695">
        <v>1137322</v>
      </c>
      <c r="M19" s="695">
        <v>1145280</v>
      </c>
      <c r="N19" s="695">
        <v>1189358</v>
      </c>
      <c r="O19" s="695">
        <v>809769</v>
      </c>
      <c r="P19" s="695">
        <v>1082313</v>
      </c>
      <c r="Q19" s="695">
        <v>938562</v>
      </c>
      <c r="R19" s="695">
        <v>947047</v>
      </c>
      <c r="S19" s="695">
        <v>816121</v>
      </c>
      <c r="T19" s="449"/>
    </row>
    <row r="20" spans="1:20" s="22" customFormat="1" ht="15" customHeight="1">
      <c r="A20" s="91">
        <v>15</v>
      </c>
      <c r="B20" s="298" t="s">
        <v>638</v>
      </c>
      <c r="C20" s="428">
        <v>584039</v>
      </c>
      <c r="D20" s="428">
        <v>557537</v>
      </c>
      <c r="E20" s="428">
        <v>519693</v>
      </c>
      <c r="F20" s="428">
        <v>465654</v>
      </c>
      <c r="G20" s="428">
        <v>412392</v>
      </c>
      <c r="H20" s="695">
        <v>452654</v>
      </c>
      <c r="I20" s="695">
        <v>450735</v>
      </c>
      <c r="J20" s="695">
        <v>449781</v>
      </c>
      <c r="K20" s="695">
        <v>452832</v>
      </c>
      <c r="L20" s="695">
        <v>401005</v>
      </c>
      <c r="M20" s="695">
        <v>387832.1</v>
      </c>
      <c r="N20" s="695">
        <v>401811</v>
      </c>
      <c r="O20" s="695">
        <v>382592</v>
      </c>
      <c r="P20" s="695">
        <v>373242</v>
      </c>
      <c r="Q20" s="695">
        <v>352950</v>
      </c>
      <c r="R20" s="695">
        <v>347574</v>
      </c>
      <c r="S20" s="695">
        <v>310558</v>
      </c>
      <c r="T20" s="449"/>
    </row>
    <row r="21" spans="1:20" s="22" customFormat="1" ht="15" customHeight="1">
      <c r="A21" s="91">
        <v>16</v>
      </c>
      <c r="B21" s="298" t="s">
        <v>639</v>
      </c>
      <c r="C21" s="428">
        <v>71114</v>
      </c>
      <c r="D21" s="428">
        <v>67906</v>
      </c>
      <c r="E21" s="428">
        <v>67404</v>
      </c>
      <c r="F21" s="428">
        <v>69593</v>
      </c>
      <c r="G21" s="428">
        <v>71652</v>
      </c>
      <c r="H21" s="695">
        <v>69290</v>
      </c>
      <c r="I21" s="695">
        <v>65544</v>
      </c>
      <c r="J21" s="695">
        <v>62602</v>
      </c>
      <c r="K21" s="695">
        <v>62325</v>
      </c>
      <c r="L21" s="695">
        <v>73481</v>
      </c>
      <c r="M21" s="695">
        <v>78913</v>
      </c>
      <c r="N21" s="695">
        <v>71654</v>
      </c>
      <c r="O21" s="695">
        <v>60139</v>
      </c>
      <c r="P21" s="695">
        <v>67810</v>
      </c>
      <c r="Q21" s="695">
        <v>63853</v>
      </c>
      <c r="R21" s="695">
        <v>68969</v>
      </c>
      <c r="S21" s="695">
        <v>64227</v>
      </c>
      <c r="T21" s="449"/>
    </row>
    <row r="22" spans="1:20" s="22" customFormat="1" ht="15" customHeight="1">
      <c r="A22" s="91">
        <v>17</v>
      </c>
      <c r="B22" s="298" t="s">
        <v>640</v>
      </c>
      <c r="C22" s="428">
        <v>181590</v>
      </c>
      <c r="D22" s="428">
        <v>176841</v>
      </c>
      <c r="E22" s="428">
        <v>168332</v>
      </c>
      <c r="F22" s="428">
        <v>159150</v>
      </c>
      <c r="G22" s="428">
        <v>153492</v>
      </c>
      <c r="H22" s="695">
        <v>153534</v>
      </c>
      <c r="I22" s="695">
        <v>157156</v>
      </c>
      <c r="J22" s="695">
        <v>145213</v>
      </c>
      <c r="K22" s="695">
        <v>143055</v>
      </c>
      <c r="L22" s="695">
        <v>142569</v>
      </c>
      <c r="M22" s="695">
        <v>148892</v>
      </c>
      <c r="N22" s="695">
        <v>150406</v>
      </c>
      <c r="O22" s="695">
        <v>151164.33788395906</v>
      </c>
      <c r="P22" s="695">
        <v>152870</v>
      </c>
      <c r="Q22" s="695">
        <v>151840</v>
      </c>
      <c r="R22" s="695">
        <v>156938</v>
      </c>
      <c r="S22" s="695">
        <v>153022</v>
      </c>
      <c r="T22" s="449"/>
    </row>
    <row r="23" spans="1:20" s="22" customFormat="1" ht="15" customHeight="1">
      <c r="A23" s="91">
        <v>18</v>
      </c>
      <c r="B23" s="298" t="s">
        <v>641</v>
      </c>
      <c r="C23" s="428">
        <v>184514</v>
      </c>
      <c r="D23" s="428">
        <v>189157</v>
      </c>
      <c r="E23" s="428">
        <v>188013</v>
      </c>
      <c r="F23" s="428">
        <v>192247</v>
      </c>
      <c r="G23" s="428">
        <v>177871</v>
      </c>
      <c r="H23" s="695">
        <v>207406</v>
      </c>
      <c r="I23" s="695">
        <v>192271</v>
      </c>
      <c r="J23" s="695">
        <v>202143</v>
      </c>
      <c r="K23" s="695">
        <v>225135</v>
      </c>
      <c r="L23" s="695">
        <v>222719</v>
      </c>
      <c r="M23" s="695">
        <v>226548</v>
      </c>
      <c r="N23" s="695">
        <v>220297</v>
      </c>
      <c r="O23" s="695">
        <v>216398</v>
      </c>
      <c r="P23" s="695">
        <v>212945</v>
      </c>
      <c r="Q23" s="695">
        <v>183542</v>
      </c>
      <c r="R23" s="695">
        <v>179814</v>
      </c>
      <c r="S23" s="695">
        <v>182861</v>
      </c>
      <c r="T23" s="449"/>
    </row>
    <row r="24" spans="1:20" s="22" customFormat="1" ht="15" customHeight="1">
      <c r="A24" s="91">
        <v>19</v>
      </c>
      <c r="B24" s="298" t="s">
        <v>642</v>
      </c>
      <c r="C24" s="428">
        <v>326153</v>
      </c>
      <c r="D24" s="428">
        <v>309809</v>
      </c>
      <c r="E24" s="428">
        <v>316408</v>
      </c>
      <c r="F24" s="428">
        <v>342842</v>
      </c>
      <c r="G24" s="428">
        <v>361750</v>
      </c>
      <c r="H24" s="695">
        <v>317691</v>
      </c>
      <c r="I24" s="695">
        <v>293778</v>
      </c>
      <c r="J24" s="695">
        <v>286900</v>
      </c>
      <c r="K24" s="695">
        <v>264723</v>
      </c>
      <c r="L24" s="695">
        <v>293274</v>
      </c>
      <c r="M24" s="695">
        <v>303188</v>
      </c>
      <c r="N24" s="695">
        <v>331237</v>
      </c>
      <c r="O24" s="695">
        <v>319368</v>
      </c>
      <c r="P24" s="695">
        <v>319575</v>
      </c>
      <c r="Q24" s="695">
        <v>311970</v>
      </c>
      <c r="R24" s="695">
        <v>315904</v>
      </c>
      <c r="S24" s="695">
        <v>334080</v>
      </c>
      <c r="T24" s="449"/>
    </row>
    <row r="25" spans="1:20" s="22" customFormat="1" ht="15" customHeight="1">
      <c r="A25" s="74">
        <v>20</v>
      </c>
      <c r="B25" s="298" t="s">
        <v>643</v>
      </c>
      <c r="C25" s="428">
        <v>90446</v>
      </c>
      <c r="D25" s="428">
        <v>86849</v>
      </c>
      <c r="E25" s="428">
        <v>87537</v>
      </c>
      <c r="F25" s="428">
        <v>85362</v>
      </c>
      <c r="G25" s="428">
        <v>76817</v>
      </c>
      <c r="H25" s="695">
        <v>80646</v>
      </c>
      <c r="I25" s="695">
        <v>62809</v>
      </c>
      <c r="J25" s="695">
        <v>62031</v>
      </c>
      <c r="K25" s="695">
        <v>57436</v>
      </c>
      <c r="L25" s="695">
        <v>61671.921999999999</v>
      </c>
      <c r="M25" s="695">
        <v>64010.16399999999</v>
      </c>
      <c r="N25" s="695">
        <v>58339.767000000007</v>
      </c>
      <c r="O25" s="695">
        <v>68854.17</v>
      </c>
      <c r="P25" s="695">
        <v>65415.46</v>
      </c>
      <c r="Q25" s="695">
        <v>53180.05</v>
      </c>
      <c r="R25" s="695">
        <v>62809</v>
      </c>
      <c r="S25" s="695">
        <v>64200</v>
      </c>
      <c r="T25" s="449"/>
    </row>
    <row r="26" spans="1:20" s="22" customFormat="1" ht="15" customHeight="1">
      <c r="A26" s="91">
        <v>21</v>
      </c>
      <c r="B26" s="298" t="s">
        <v>644</v>
      </c>
      <c r="C26" s="428">
        <v>162816</v>
      </c>
      <c r="D26" s="428">
        <v>150489</v>
      </c>
      <c r="E26" s="428">
        <v>167287</v>
      </c>
      <c r="F26" s="428">
        <v>166844</v>
      </c>
      <c r="G26" s="428">
        <v>154165</v>
      </c>
      <c r="H26" s="695">
        <v>156354</v>
      </c>
      <c r="I26" s="695">
        <v>157296</v>
      </c>
      <c r="J26" s="695">
        <v>156341</v>
      </c>
      <c r="K26" s="695">
        <v>149146</v>
      </c>
      <c r="L26" s="695">
        <v>153755.014</v>
      </c>
      <c r="M26" s="695">
        <v>154089.97399999999</v>
      </c>
      <c r="N26" s="695">
        <v>159210.67499999999</v>
      </c>
      <c r="O26" s="695">
        <v>162476.535</v>
      </c>
      <c r="P26" s="695">
        <v>160156.93699999998</v>
      </c>
      <c r="Q26" s="695">
        <v>109812.44900000002</v>
      </c>
      <c r="R26" s="695">
        <v>158675</v>
      </c>
      <c r="S26" s="695">
        <v>155543</v>
      </c>
      <c r="T26" s="449"/>
    </row>
    <row r="27" spans="1:20" s="22" customFormat="1" ht="15" customHeight="1">
      <c r="A27" s="91">
        <v>22</v>
      </c>
      <c r="B27" s="298" t="s">
        <v>645</v>
      </c>
      <c r="C27" s="428">
        <v>2664014</v>
      </c>
      <c r="D27" s="428">
        <v>2970881</v>
      </c>
      <c r="E27" s="428">
        <v>2854769</v>
      </c>
      <c r="F27" s="428">
        <v>2887927</v>
      </c>
      <c r="G27" s="428">
        <v>2906029</v>
      </c>
      <c r="H27" s="695">
        <v>2895790</v>
      </c>
      <c r="I27" s="695">
        <v>3029371</v>
      </c>
      <c r="J27" s="695">
        <v>3030916.0108181797</v>
      </c>
      <c r="K27" s="695">
        <v>3027244.2770800004</v>
      </c>
      <c r="L27" s="695">
        <v>3016515</v>
      </c>
      <c r="M27" s="695">
        <v>3099795.7044063364</v>
      </c>
      <c r="N27" s="695">
        <v>3155329.7621919354</v>
      </c>
      <c r="O27" s="695">
        <v>3076309.6057987679</v>
      </c>
      <c r="P27" s="695">
        <v>3162366.267787613</v>
      </c>
      <c r="Q27" s="695">
        <v>2945312.6547401939</v>
      </c>
      <c r="R27" s="695">
        <v>3245232</v>
      </c>
      <c r="S27" s="695">
        <v>2960304</v>
      </c>
      <c r="T27" s="449"/>
    </row>
    <row r="28" spans="1:20" s="22" customFormat="1" ht="15" customHeight="1">
      <c r="A28" s="91">
        <v>23</v>
      </c>
      <c r="B28" s="298" t="s">
        <v>646</v>
      </c>
      <c r="C28" s="428">
        <v>10376</v>
      </c>
      <c r="D28" s="428">
        <v>9726</v>
      </c>
      <c r="E28" s="428">
        <v>9533</v>
      </c>
      <c r="F28" s="428">
        <v>9709</v>
      </c>
      <c r="G28" s="428">
        <v>7853</v>
      </c>
      <c r="H28" s="695">
        <v>7789.0780000000004</v>
      </c>
      <c r="I28" s="695">
        <v>7725.1019999999999</v>
      </c>
      <c r="J28" s="695">
        <v>8525</v>
      </c>
      <c r="K28" s="695">
        <v>8859</v>
      </c>
      <c r="L28" s="695">
        <v>8851</v>
      </c>
      <c r="M28" s="695">
        <v>8756</v>
      </c>
      <c r="N28" s="695">
        <v>13215</v>
      </c>
      <c r="O28" s="695">
        <v>9661</v>
      </c>
      <c r="P28" s="695">
        <v>8232.75112198016</v>
      </c>
      <c r="Q28" s="695">
        <v>6766.8</v>
      </c>
      <c r="R28" s="695">
        <v>9928</v>
      </c>
      <c r="S28" s="695">
        <v>12325</v>
      </c>
      <c r="T28" s="449"/>
    </row>
    <row r="29" spans="1:20" s="22" customFormat="1" ht="15" customHeight="1">
      <c r="A29" s="74">
        <v>24</v>
      </c>
      <c r="B29" s="298" t="s">
        <v>647</v>
      </c>
      <c r="C29" s="428">
        <v>77048</v>
      </c>
      <c r="D29" s="428">
        <v>65764</v>
      </c>
      <c r="E29" s="428">
        <v>66483</v>
      </c>
      <c r="F29" s="428">
        <v>63258</v>
      </c>
      <c r="G29" s="428">
        <v>70725</v>
      </c>
      <c r="H29" s="695">
        <v>91976</v>
      </c>
      <c r="I29" s="695">
        <v>86008</v>
      </c>
      <c r="J29" s="695">
        <v>89500</v>
      </c>
      <c r="K29" s="695">
        <v>63799.199999999997</v>
      </c>
      <c r="L29" s="695">
        <v>71676</v>
      </c>
      <c r="M29" s="695">
        <v>70473.600000000006</v>
      </c>
      <c r="N29" s="695">
        <v>72151.199999999997</v>
      </c>
      <c r="O29" s="695">
        <v>76208.399999999994</v>
      </c>
      <c r="P29" s="695">
        <v>73605.600000000006</v>
      </c>
      <c r="Q29" s="695">
        <v>68612.399999999994</v>
      </c>
      <c r="R29" s="695">
        <v>75441.600000000006</v>
      </c>
      <c r="S29" s="695">
        <v>63622.8</v>
      </c>
      <c r="T29" s="449"/>
    </row>
    <row r="30" spans="1:20" s="22" customFormat="1" ht="15" customHeight="1">
      <c r="A30" s="91">
        <v>25</v>
      </c>
      <c r="B30" s="298" t="s">
        <v>683</v>
      </c>
      <c r="C30" s="428">
        <v>6188</v>
      </c>
      <c r="D30" s="428">
        <v>7522</v>
      </c>
      <c r="E30" s="428">
        <v>10987</v>
      </c>
      <c r="F30" s="428">
        <v>16660</v>
      </c>
      <c r="G30" s="428">
        <v>20470</v>
      </c>
      <c r="H30" s="695">
        <v>34892</v>
      </c>
      <c r="I30" s="695">
        <v>38060</v>
      </c>
      <c r="J30" s="695">
        <v>55962</v>
      </c>
      <c r="K30" s="695">
        <v>68378.399999999994</v>
      </c>
      <c r="L30" s="695">
        <v>93837.6</v>
      </c>
      <c r="M30" s="695">
        <v>102657.60000000001</v>
      </c>
      <c r="N30" s="695">
        <v>118548</v>
      </c>
      <c r="O30" s="695">
        <v>154036.79999999999</v>
      </c>
      <c r="P30" s="695">
        <v>161978.4</v>
      </c>
      <c r="Q30" s="695">
        <v>162781.20000000001</v>
      </c>
      <c r="R30" s="695">
        <v>178113.6</v>
      </c>
      <c r="S30" s="695">
        <v>245602.8</v>
      </c>
      <c r="T30" s="449"/>
    </row>
    <row r="31" spans="1:20" s="22" customFormat="1" ht="15" customHeight="1">
      <c r="A31" s="91">
        <v>26</v>
      </c>
      <c r="B31" s="298" t="s">
        <v>648</v>
      </c>
      <c r="C31" s="428">
        <v>184656</v>
      </c>
      <c r="D31" s="428">
        <v>189197</v>
      </c>
      <c r="E31" s="428">
        <v>259322</v>
      </c>
      <c r="F31" s="428">
        <v>290931</v>
      </c>
      <c r="G31" s="428">
        <v>303886</v>
      </c>
      <c r="H31" s="695">
        <v>349189</v>
      </c>
      <c r="I31" s="695">
        <v>364926</v>
      </c>
      <c r="J31" s="695">
        <v>361373</v>
      </c>
      <c r="K31" s="695">
        <v>581781.48432063847</v>
      </c>
      <c r="L31" s="695">
        <v>674384.73141457792</v>
      </c>
      <c r="M31" s="695">
        <v>870972.85923590814</v>
      </c>
      <c r="N31" s="695">
        <v>1031645.8100161576</v>
      </c>
      <c r="O31" s="695">
        <v>1183937.6285734912</v>
      </c>
      <c r="P31" s="695">
        <v>1212473.7439566765</v>
      </c>
      <c r="Q31" s="695">
        <v>1279280.7151986663</v>
      </c>
      <c r="R31" s="695">
        <v>1490529.294477025</v>
      </c>
      <c r="S31" s="695">
        <v>1488124.5469999998</v>
      </c>
      <c r="T31" s="449"/>
    </row>
    <row r="32" spans="1:20" s="22" customFormat="1" ht="15" customHeight="1">
      <c r="A32" s="91">
        <v>27</v>
      </c>
      <c r="B32" s="298" t="s">
        <v>649</v>
      </c>
      <c r="C32" s="428">
        <v>6820.0003519862712</v>
      </c>
      <c r="D32" s="428">
        <v>7333.0003167876439</v>
      </c>
      <c r="E32" s="428">
        <v>7660.0002815890166</v>
      </c>
      <c r="F32" s="428">
        <v>8322.0002815890184</v>
      </c>
      <c r="G32" s="428">
        <v>8301.0002463903893</v>
      </c>
      <c r="H32" s="695">
        <v>9255.0002111917638</v>
      </c>
      <c r="I32" s="695">
        <v>11348.000211191764</v>
      </c>
      <c r="J32" s="695">
        <v>12516.000175993137</v>
      </c>
      <c r="K32" s="695">
        <v>13904.000175993135</v>
      </c>
      <c r="L32" s="695">
        <v>14681.000175993135</v>
      </c>
      <c r="M32" s="695">
        <v>16550.570975993134</v>
      </c>
      <c r="N32" s="695">
        <v>18865.000140794509</v>
      </c>
      <c r="O32" s="695">
        <v>21687.440140794508</v>
      </c>
      <c r="P32" s="695">
        <v>31576.400140794503</v>
      </c>
      <c r="Q32" s="695">
        <v>34948.280140794508</v>
      </c>
      <c r="R32" s="695">
        <v>39016.000140794509</v>
      </c>
      <c r="S32" s="695">
        <v>42987.000140794509</v>
      </c>
      <c r="T32" s="449"/>
    </row>
    <row r="33" spans="1:20" s="22" customFormat="1" ht="15" customHeight="1">
      <c r="A33" s="74">
        <v>28</v>
      </c>
      <c r="B33" s="298" t="s">
        <v>650</v>
      </c>
      <c r="C33" s="428">
        <v>1871405.1679999998</v>
      </c>
      <c r="D33" s="428">
        <v>1898197.2</v>
      </c>
      <c r="E33" s="428">
        <v>1908792.4</v>
      </c>
      <c r="F33" s="428">
        <v>1925822.8</v>
      </c>
      <c r="G33" s="428">
        <v>1929959.6</v>
      </c>
      <c r="H33" s="695">
        <v>1996750.6</v>
      </c>
      <c r="I33" s="695">
        <v>1994600.6</v>
      </c>
      <c r="J33" s="695">
        <v>2011640.4</v>
      </c>
      <c r="K33" s="695">
        <v>2059961.8</v>
      </c>
      <c r="L33" s="695">
        <v>2087034.7572000006</v>
      </c>
      <c r="M33" s="695">
        <v>2097824.4</v>
      </c>
      <c r="N33" s="695">
        <v>2117498.4</v>
      </c>
      <c r="O33" s="695">
        <v>2119237.4</v>
      </c>
      <c r="P33" s="695">
        <v>2104853.8484866</v>
      </c>
      <c r="Q33" s="695">
        <v>1993806.6923357223</v>
      </c>
      <c r="R33" s="695">
        <v>2111263.010097947</v>
      </c>
      <c r="S33" s="695">
        <v>2080153.7933273348</v>
      </c>
      <c r="T33" s="449"/>
    </row>
    <row r="34" spans="1:20" s="22" customFormat="1" ht="15" customHeight="1">
      <c r="A34" s="91">
        <v>29</v>
      </c>
      <c r="B34" s="298" t="s">
        <v>651</v>
      </c>
      <c r="C34" s="428">
        <v>1681890</v>
      </c>
      <c r="D34" s="428">
        <v>1764016</v>
      </c>
      <c r="E34" s="428">
        <v>1859041</v>
      </c>
      <c r="F34" s="428">
        <v>1764375</v>
      </c>
      <c r="G34" s="428">
        <v>1855480</v>
      </c>
      <c r="H34" s="695">
        <v>1851148</v>
      </c>
      <c r="I34" s="695">
        <v>1868255</v>
      </c>
      <c r="J34" s="695">
        <v>1798121</v>
      </c>
      <c r="K34" s="695">
        <v>1800640</v>
      </c>
      <c r="L34" s="695">
        <v>1822451.856411</v>
      </c>
      <c r="M34" s="695">
        <v>1778594</v>
      </c>
      <c r="N34" s="695">
        <v>1825689</v>
      </c>
      <c r="O34" s="695">
        <v>1533075</v>
      </c>
      <c r="P34" s="695">
        <v>1623007</v>
      </c>
      <c r="Q34" s="695">
        <v>1471974</v>
      </c>
      <c r="R34" s="695">
        <v>1533330</v>
      </c>
      <c r="S34" s="695">
        <v>1177858</v>
      </c>
      <c r="T34" s="449"/>
    </row>
    <row r="35" spans="1:20" s="22" customFormat="1" ht="15" customHeight="1">
      <c r="A35" s="91">
        <v>30</v>
      </c>
      <c r="B35" s="298" t="s">
        <v>652</v>
      </c>
      <c r="C35" s="428">
        <v>375500</v>
      </c>
      <c r="D35" s="428">
        <v>353400</v>
      </c>
      <c r="E35" s="428">
        <v>317781</v>
      </c>
      <c r="F35" s="428">
        <v>319350</v>
      </c>
      <c r="G35" s="428">
        <v>297424</v>
      </c>
      <c r="H35" s="695">
        <v>272830</v>
      </c>
      <c r="I35" s="695">
        <v>275340</v>
      </c>
      <c r="J35" s="695">
        <v>277318</v>
      </c>
      <c r="K35" s="695">
        <v>448927.02900000004</v>
      </c>
      <c r="L35" s="695">
        <v>467457.19602999993</v>
      </c>
      <c r="M35" s="695">
        <v>469491.4</v>
      </c>
      <c r="N35" s="695">
        <v>469274.86200000014</v>
      </c>
      <c r="O35" s="695">
        <v>446659.92799999996</v>
      </c>
      <c r="P35" s="695">
        <v>456809.1</v>
      </c>
      <c r="Q35" s="695">
        <v>451635</v>
      </c>
      <c r="R35" s="695">
        <v>494919</v>
      </c>
      <c r="S35" s="695">
        <v>450117</v>
      </c>
      <c r="T35" s="449"/>
    </row>
    <row r="36" spans="1:20" s="22" customFormat="1" ht="15" customHeight="1">
      <c r="A36" s="74">
        <v>31</v>
      </c>
      <c r="B36" s="361" t="s">
        <v>684</v>
      </c>
      <c r="C36" s="429">
        <f t="shared" ref="C36:S36" si="0">SUM(C6:C35)</f>
        <v>22429713.050535638</v>
      </c>
      <c r="D36" s="429">
        <f t="shared" si="0"/>
        <v>22934457.827256352</v>
      </c>
      <c r="E36" s="429">
        <f t="shared" si="0"/>
        <v>22551136.587360844</v>
      </c>
      <c r="F36" s="429">
        <f t="shared" si="0"/>
        <v>22683916.747406229</v>
      </c>
      <c r="G36" s="429">
        <f t="shared" si="0"/>
        <v>22313383.622758981</v>
      </c>
      <c r="H36" s="696">
        <f t="shared" si="0"/>
        <v>22591449.487498067</v>
      </c>
      <c r="I36" s="696">
        <f t="shared" si="0"/>
        <v>22744987.536415752</v>
      </c>
      <c r="J36" s="696">
        <f t="shared" si="0"/>
        <v>22504929.989082914</v>
      </c>
      <c r="K36" s="696">
        <f t="shared" si="0"/>
        <v>23050437.545266978</v>
      </c>
      <c r="L36" s="696">
        <f t="shared" si="0"/>
        <v>23281911.344955016</v>
      </c>
      <c r="M36" s="696">
        <f t="shared" si="0"/>
        <v>23518825.546260424</v>
      </c>
      <c r="N36" s="696">
        <f t="shared" si="0"/>
        <v>23790136.294066213</v>
      </c>
      <c r="O36" s="696">
        <f t="shared" si="0"/>
        <v>23113639.546874367</v>
      </c>
      <c r="P36" s="696">
        <v>23204250.281721029</v>
      </c>
      <c r="Q36" s="696">
        <f t="shared" si="0"/>
        <v>21724865.377591848</v>
      </c>
      <c r="R36" s="696">
        <f t="shared" si="0"/>
        <v>22666735.556903388</v>
      </c>
      <c r="S36" s="696">
        <f t="shared" si="0"/>
        <v>21845759.535792526</v>
      </c>
    </row>
    <row r="37" spans="1:20" s="32" customFormat="1" ht="15" customHeight="1">
      <c r="A37" s="74">
        <v>32</v>
      </c>
      <c r="B37" s="502" t="s">
        <v>1158</v>
      </c>
      <c r="C37" s="428">
        <v>8231697</v>
      </c>
      <c r="D37" s="428">
        <v>8260723</v>
      </c>
      <c r="E37" s="428">
        <v>8045677</v>
      </c>
      <c r="F37" s="428">
        <v>8285678</v>
      </c>
      <c r="G37" s="428">
        <v>8082282</v>
      </c>
      <c r="H37" s="695">
        <v>8306630.9999999991</v>
      </c>
      <c r="I37" s="695">
        <v>8160213</v>
      </c>
      <c r="J37" s="695">
        <v>8152386</v>
      </c>
      <c r="K37" s="695">
        <v>8532949.9759999998</v>
      </c>
      <c r="L37" s="695">
        <v>8771435.0488000009</v>
      </c>
      <c r="M37" s="695">
        <v>8959307.3522000015</v>
      </c>
      <c r="N37" s="695">
        <v>8986189.5627999995</v>
      </c>
      <c r="O37" s="695">
        <v>8910337.6725999992</v>
      </c>
      <c r="P37" s="695">
        <v>8733037.048135614</v>
      </c>
      <c r="Q37" s="695">
        <v>8097698.8812687462</v>
      </c>
      <c r="R37" s="695">
        <v>8167266.4593614424</v>
      </c>
      <c r="S37" s="695">
        <v>8001850.4919655826</v>
      </c>
    </row>
    <row r="38" spans="1:20" s="22" customFormat="1" ht="15" customHeight="1">
      <c r="A38" s="91">
        <v>33</v>
      </c>
      <c r="B38" s="502" t="s">
        <v>445</v>
      </c>
      <c r="C38" s="428">
        <v>180938</v>
      </c>
      <c r="D38" s="428">
        <v>183491</v>
      </c>
      <c r="E38" s="428">
        <v>224385</v>
      </c>
      <c r="F38" s="428">
        <v>218030.726</v>
      </c>
      <c r="G38" s="428">
        <v>215107.58779504895</v>
      </c>
      <c r="H38" s="695">
        <v>223238.5119082864</v>
      </c>
      <c r="I38" s="695">
        <v>282014.9971923714</v>
      </c>
      <c r="J38" s="695">
        <v>273068</v>
      </c>
      <c r="K38" s="695">
        <v>328299.94808631431</v>
      </c>
      <c r="L38" s="695">
        <v>342210.96240333951</v>
      </c>
      <c r="M38" s="695">
        <v>286070.29280832346</v>
      </c>
      <c r="N38" s="695">
        <v>325486.89579553652</v>
      </c>
      <c r="O38" s="695">
        <v>304550.10350356763</v>
      </c>
      <c r="P38" s="695">
        <v>222673.44069438218</v>
      </c>
      <c r="Q38" s="695">
        <v>200654.48784728759</v>
      </c>
      <c r="R38" s="695">
        <v>36621.043499942643</v>
      </c>
      <c r="S38" s="695">
        <v>69383.509924126585</v>
      </c>
    </row>
    <row r="39" spans="1:20" ht="15" customHeight="1">
      <c r="A39" s="91">
        <v>34</v>
      </c>
      <c r="B39" s="502" t="s">
        <v>446</v>
      </c>
      <c r="C39" s="428">
        <v>109982.05053563385</v>
      </c>
      <c r="D39" s="428">
        <v>111288.82725635184</v>
      </c>
      <c r="E39" s="428">
        <v>115916.58736084783</v>
      </c>
      <c r="F39" s="428">
        <v>95700.47340623058</v>
      </c>
      <c r="G39" s="428">
        <v>122932.21055402893</v>
      </c>
      <c r="H39" s="695">
        <v>107254.85740635212</v>
      </c>
      <c r="I39" s="695">
        <v>188163.33760812375</v>
      </c>
      <c r="J39" s="695">
        <v>198251.98908291559</v>
      </c>
      <c r="K39" s="695">
        <v>245711.78753668687</v>
      </c>
      <c r="L39" s="695">
        <v>261346.11070497573</v>
      </c>
      <c r="M39" s="695">
        <v>287229.27391380095</v>
      </c>
      <c r="N39" s="695">
        <v>292638.38728557061</v>
      </c>
      <c r="O39" s="695">
        <v>310978.36060205329</v>
      </c>
      <c r="P39" s="695">
        <v>314200.59631758078</v>
      </c>
      <c r="Q39" s="695">
        <v>296955.1136619341</v>
      </c>
      <c r="R39" s="695">
        <v>319335.71549847891</v>
      </c>
      <c r="S39" s="695">
        <v>313959.38425912219</v>
      </c>
    </row>
    <row r="40" spans="1:20" ht="15" customHeight="1">
      <c r="A40" s="91">
        <v>35</v>
      </c>
      <c r="B40" s="361" t="s">
        <v>18</v>
      </c>
      <c r="C40" s="429">
        <f t="shared" ref="C40:S40" si="1">C36-C37+C38-C39</f>
        <v>14268972.000000004</v>
      </c>
      <c r="D40" s="429">
        <f t="shared" si="1"/>
        <v>14745937</v>
      </c>
      <c r="E40" s="429">
        <f t="shared" si="1"/>
        <v>14613927.999999996</v>
      </c>
      <c r="F40" s="429">
        <f t="shared" si="1"/>
        <v>14520568.999999998</v>
      </c>
      <c r="G40" s="429">
        <f t="shared" si="1"/>
        <v>14323277</v>
      </c>
      <c r="H40" s="696">
        <f t="shared" si="1"/>
        <v>14400802.142000003</v>
      </c>
      <c r="I40" s="696">
        <f t="shared" si="1"/>
        <v>14678626.196</v>
      </c>
      <c r="J40" s="696">
        <f t="shared" si="1"/>
        <v>14427359.999999998</v>
      </c>
      <c r="K40" s="696">
        <f t="shared" si="1"/>
        <v>14600075.729816606</v>
      </c>
      <c r="L40" s="696">
        <f t="shared" si="1"/>
        <v>14591341.14785338</v>
      </c>
      <c r="M40" s="696">
        <f t="shared" si="1"/>
        <v>14558359.212954946</v>
      </c>
      <c r="N40" s="696">
        <f t="shared" si="1"/>
        <v>14836795.239776179</v>
      </c>
      <c r="O40" s="696">
        <f t="shared" si="1"/>
        <v>14196873.617175883</v>
      </c>
      <c r="P40" s="696">
        <v>14379686.077962218</v>
      </c>
      <c r="Q40" s="696">
        <f t="shared" si="1"/>
        <v>13530865.870508455</v>
      </c>
      <c r="R40" s="696">
        <f t="shared" si="1"/>
        <v>14216754.425543411</v>
      </c>
      <c r="S40" s="696">
        <f t="shared" si="1"/>
        <v>13599333.169491949</v>
      </c>
      <c r="T40" s="429"/>
    </row>
    <row r="41" spans="1:20" ht="15" customHeight="1">
      <c r="A41" s="82"/>
      <c r="B41" s="479"/>
      <c r="C41" s="429"/>
      <c r="D41" s="429"/>
      <c r="E41" s="429"/>
      <c r="F41" s="429"/>
      <c r="G41" s="429"/>
      <c r="H41" s="429"/>
      <c r="I41" s="429"/>
      <c r="J41" s="429"/>
      <c r="K41" s="429"/>
      <c r="L41" s="429"/>
      <c r="M41" s="429"/>
      <c r="N41" s="429"/>
      <c r="O41" s="429"/>
      <c r="P41" s="429"/>
      <c r="Q41" s="429"/>
      <c r="R41" s="429"/>
      <c r="S41" s="429"/>
      <c r="T41" s="429"/>
    </row>
    <row r="42" spans="1:20" ht="8.25" customHeight="1">
      <c r="A42" s="60"/>
      <c r="B42" s="59" t="s">
        <v>868</v>
      </c>
      <c r="C42" s="428"/>
      <c r="D42" s="428"/>
      <c r="E42" s="428"/>
      <c r="F42" s="428"/>
      <c r="G42" s="428"/>
      <c r="H42" s="428"/>
      <c r="I42" s="428"/>
      <c r="J42" s="428"/>
      <c r="K42" s="428"/>
      <c r="L42" s="428"/>
      <c r="M42" s="428"/>
      <c r="N42" s="428"/>
      <c r="O42" s="428"/>
      <c r="P42" s="428"/>
      <c r="Q42" s="428"/>
      <c r="R42" s="428"/>
      <c r="S42" s="428"/>
    </row>
    <row r="43" spans="1:20" ht="12" customHeight="1">
      <c r="A43" s="60"/>
      <c r="B43" s="16" t="s">
        <v>447</v>
      </c>
      <c r="C43" s="428"/>
      <c r="D43" s="428"/>
      <c r="E43" s="428"/>
      <c r="F43" s="428"/>
      <c r="G43" s="428"/>
      <c r="H43" s="428"/>
      <c r="I43" s="428"/>
      <c r="J43" s="428"/>
      <c r="K43" s="428"/>
      <c r="L43" s="428"/>
      <c r="M43" s="428"/>
      <c r="N43" s="428"/>
      <c r="O43" s="428"/>
      <c r="P43" s="428"/>
      <c r="Q43" s="428"/>
      <c r="R43" s="428"/>
      <c r="S43" s="428"/>
    </row>
    <row r="44" spans="1:20" ht="12" customHeight="1">
      <c r="A44" s="60"/>
      <c r="B44" s="16" t="s">
        <v>1153</v>
      </c>
      <c r="C44" s="428"/>
      <c r="D44" s="428"/>
      <c r="E44" s="428"/>
      <c r="F44" s="428"/>
      <c r="G44" s="428"/>
      <c r="H44" s="428"/>
      <c r="I44" s="428"/>
      <c r="J44" s="428"/>
      <c r="K44" s="428"/>
      <c r="L44" s="428"/>
      <c r="M44" s="428"/>
      <c r="N44" s="428"/>
      <c r="O44" s="428"/>
      <c r="P44" s="428"/>
      <c r="Q44" s="428"/>
      <c r="R44" s="428"/>
      <c r="S44" s="428"/>
    </row>
    <row r="45" spans="1:20" ht="12" customHeight="1">
      <c r="A45" s="60"/>
      <c r="B45" s="16" t="s">
        <v>720</v>
      </c>
      <c r="C45" s="428"/>
      <c r="D45" s="428"/>
      <c r="E45" s="428"/>
      <c r="F45" s="428"/>
      <c r="G45" s="428"/>
      <c r="H45" s="428"/>
      <c r="I45" s="428"/>
      <c r="J45" s="428"/>
      <c r="K45" s="428"/>
      <c r="L45" s="428"/>
      <c r="M45" s="428"/>
      <c r="N45" s="428"/>
      <c r="O45" s="428"/>
      <c r="P45" s="428"/>
      <c r="Q45" s="428"/>
      <c r="R45" s="428"/>
      <c r="S45" s="428"/>
    </row>
    <row r="46" spans="1:20" ht="12" customHeight="1">
      <c r="B46" s="16" t="s">
        <v>448</v>
      </c>
      <c r="C46" s="428"/>
      <c r="D46" s="428"/>
      <c r="E46" s="428"/>
      <c r="F46" s="428"/>
      <c r="G46" s="428"/>
      <c r="H46" s="428"/>
      <c r="I46" s="428"/>
      <c r="J46" s="428"/>
      <c r="K46" s="428"/>
      <c r="L46" s="428"/>
      <c r="M46" s="428"/>
      <c r="N46" s="428"/>
      <c r="O46" s="428"/>
      <c r="P46" s="428"/>
      <c r="Q46" s="428"/>
      <c r="R46" s="428"/>
      <c r="S46" s="428"/>
    </row>
    <row r="47" spans="1:20" ht="12" customHeight="1">
      <c r="B47" s="16" t="s">
        <v>908</v>
      </c>
      <c r="C47" s="428"/>
      <c r="D47" s="428"/>
      <c r="E47" s="428"/>
      <c r="F47" s="428"/>
      <c r="G47" s="428"/>
      <c r="H47" s="428"/>
      <c r="I47" s="428"/>
      <c r="J47" s="428"/>
      <c r="K47" s="428"/>
      <c r="L47" s="428"/>
      <c r="M47" s="428"/>
      <c r="N47" s="428"/>
      <c r="O47" s="428"/>
      <c r="P47" s="428"/>
      <c r="Q47" s="428"/>
      <c r="R47" s="428"/>
      <c r="S47" s="428"/>
    </row>
    <row r="48" spans="1:20" ht="12" customHeight="1">
      <c r="B48" s="187" t="s">
        <v>449</v>
      </c>
      <c r="C48" s="428"/>
      <c r="D48" s="428"/>
      <c r="E48" s="428"/>
      <c r="F48" s="428"/>
      <c r="G48" s="428"/>
      <c r="H48" s="428"/>
      <c r="I48" s="428"/>
      <c r="J48" s="428"/>
      <c r="K48" s="428"/>
      <c r="L48" s="428"/>
      <c r="M48" s="428"/>
      <c r="N48" s="428"/>
      <c r="O48" s="428"/>
      <c r="P48" s="428"/>
      <c r="Q48" s="428"/>
      <c r="R48" s="428"/>
      <c r="S48" s="428"/>
    </row>
    <row r="49" spans="2:19" ht="15" customHeight="1">
      <c r="B49" s="94"/>
      <c r="C49" s="428"/>
      <c r="D49" s="428"/>
      <c r="E49" s="428"/>
      <c r="F49" s="428"/>
      <c r="G49" s="428"/>
      <c r="H49" s="428"/>
      <c r="I49" s="428"/>
      <c r="J49" s="428"/>
      <c r="K49" s="428"/>
      <c r="L49" s="428"/>
      <c r="M49" s="428"/>
      <c r="N49" s="428"/>
      <c r="O49" s="428"/>
      <c r="P49" s="428"/>
      <c r="Q49" s="428"/>
      <c r="R49" s="428"/>
      <c r="S49" s="428"/>
    </row>
    <row r="50" spans="2:19" ht="15" customHeight="1">
      <c r="B50" s="94"/>
      <c r="C50" s="428"/>
      <c r="D50" s="428"/>
      <c r="E50" s="428"/>
      <c r="F50" s="428"/>
      <c r="G50" s="428"/>
      <c r="H50" s="428"/>
      <c r="I50" s="428"/>
      <c r="J50" s="428"/>
      <c r="K50" s="428"/>
      <c r="L50" s="428"/>
      <c r="M50" s="428"/>
      <c r="N50" s="428"/>
      <c r="O50" s="428"/>
      <c r="P50" s="428"/>
      <c r="Q50" s="428"/>
      <c r="R50" s="428"/>
      <c r="S50" s="428"/>
    </row>
    <row r="51" spans="2:19" ht="15" customHeight="1">
      <c r="B51" s="94"/>
      <c r="C51" s="428"/>
      <c r="D51" s="428"/>
      <c r="E51" s="428"/>
      <c r="F51" s="428"/>
      <c r="G51" s="428"/>
      <c r="H51" s="428"/>
      <c r="I51" s="428"/>
      <c r="J51" s="428"/>
      <c r="K51" s="428"/>
      <c r="L51" s="428"/>
      <c r="M51" s="428"/>
      <c r="N51" s="428"/>
      <c r="O51" s="428"/>
      <c r="P51" s="428"/>
      <c r="Q51" s="428"/>
      <c r="R51" s="428"/>
      <c r="S51" s="428"/>
    </row>
    <row r="52" spans="2:19" ht="15" customHeight="1">
      <c r="B52" s="94"/>
      <c r="C52" s="428"/>
      <c r="D52" s="428"/>
      <c r="E52" s="428"/>
      <c r="F52" s="428"/>
      <c r="G52" s="428"/>
      <c r="H52" s="428"/>
      <c r="I52" s="428"/>
      <c r="J52" s="428"/>
      <c r="K52" s="428"/>
      <c r="L52" s="428"/>
      <c r="M52" s="428"/>
      <c r="N52" s="428"/>
      <c r="O52" s="428"/>
      <c r="P52" s="428"/>
      <c r="Q52" s="428"/>
      <c r="R52" s="428"/>
      <c r="S52" s="428"/>
    </row>
    <row r="53" spans="2:19" ht="15" customHeight="1">
      <c r="B53" s="94"/>
      <c r="C53" s="428"/>
      <c r="D53" s="428"/>
      <c r="E53" s="428"/>
      <c r="F53" s="428"/>
      <c r="G53" s="428"/>
      <c r="H53" s="428"/>
      <c r="I53" s="428"/>
      <c r="J53" s="428"/>
      <c r="K53" s="428"/>
      <c r="L53" s="428"/>
      <c r="M53" s="428"/>
      <c r="N53" s="428"/>
      <c r="O53" s="428"/>
      <c r="P53" s="428"/>
      <c r="Q53" s="428"/>
      <c r="R53" s="428"/>
      <c r="S53" s="428"/>
    </row>
    <row r="54" spans="2:19" ht="15" customHeight="1">
      <c r="B54" s="94"/>
      <c r="C54" s="428"/>
      <c r="D54" s="428"/>
      <c r="E54" s="428"/>
      <c r="F54" s="428"/>
      <c r="G54" s="428"/>
      <c r="H54" s="428"/>
      <c r="I54" s="428"/>
      <c r="J54" s="428"/>
      <c r="K54" s="428"/>
      <c r="L54" s="428"/>
      <c r="M54" s="428"/>
      <c r="N54" s="428"/>
      <c r="O54" s="428"/>
      <c r="P54" s="428"/>
      <c r="Q54" s="428"/>
      <c r="R54" s="428"/>
      <c r="S54" s="428"/>
    </row>
    <row r="55" spans="2:19" ht="15" customHeight="1">
      <c r="B55" s="94"/>
      <c r="C55" s="428"/>
      <c r="D55" s="428"/>
      <c r="E55" s="428"/>
      <c r="F55" s="428"/>
      <c r="G55" s="428"/>
      <c r="H55" s="428"/>
      <c r="I55" s="428"/>
      <c r="J55" s="428"/>
      <c r="K55" s="428"/>
      <c r="L55" s="428"/>
      <c r="M55" s="428"/>
      <c r="N55" s="428"/>
      <c r="O55" s="428"/>
      <c r="P55" s="428"/>
      <c r="Q55" s="428"/>
      <c r="R55" s="428"/>
      <c r="S55" s="428"/>
    </row>
    <row r="56" spans="2:19" ht="15" customHeight="1">
      <c r="B56" s="94"/>
      <c r="C56" s="428"/>
      <c r="D56" s="428"/>
      <c r="E56" s="428"/>
      <c r="F56" s="428"/>
      <c r="G56" s="428"/>
      <c r="H56" s="428"/>
      <c r="I56" s="428"/>
      <c r="J56" s="428"/>
      <c r="K56" s="428"/>
      <c r="L56" s="428"/>
      <c r="M56" s="428"/>
      <c r="N56" s="428"/>
      <c r="O56" s="428"/>
      <c r="P56" s="428"/>
      <c r="Q56" s="428"/>
      <c r="R56" s="428"/>
      <c r="S56" s="428"/>
    </row>
    <row r="57" spans="2:19" ht="15" customHeight="1">
      <c r="B57" s="94"/>
      <c r="C57" s="428"/>
      <c r="D57" s="428"/>
      <c r="E57" s="428"/>
      <c r="F57" s="428"/>
      <c r="G57" s="428"/>
      <c r="H57" s="428"/>
      <c r="I57" s="428"/>
      <c r="J57" s="428"/>
      <c r="K57" s="428"/>
      <c r="L57" s="428"/>
      <c r="M57" s="428"/>
      <c r="N57" s="428"/>
      <c r="O57" s="428"/>
      <c r="P57" s="428"/>
      <c r="Q57" s="428"/>
      <c r="R57" s="428"/>
      <c r="S57" s="428"/>
    </row>
    <row r="58" spans="2:19" ht="15" customHeight="1">
      <c r="B58" s="94"/>
      <c r="C58" s="428"/>
      <c r="D58" s="428"/>
      <c r="E58" s="428"/>
      <c r="F58" s="428"/>
      <c r="G58" s="428"/>
      <c r="H58" s="428"/>
      <c r="I58" s="428"/>
      <c r="J58" s="428"/>
      <c r="K58" s="428"/>
      <c r="L58" s="428"/>
      <c r="M58" s="428"/>
      <c r="N58" s="428"/>
      <c r="O58" s="428"/>
      <c r="P58" s="428"/>
      <c r="Q58" s="428"/>
      <c r="R58" s="428"/>
      <c r="S58" s="428"/>
    </row>
    <row r="59" spans="2:19" ht="15" customHeight="1">
      <c r="B59" s="94"/>
      <c r="C59" s="428"/>
      <c r="D59" s="428"/>
      <c r="E59" s="428"/>
      <c r="F59" s="428"/>
      <c r="G59" s="428"/>
      <c r="H59" s="428"/>
      <c r="I59" s="428"/>
      <c r="J59" s="428"/>
      <c r="K59" s="428"/>
      <c r="L59" s="428"/>
      <c r="M59" s="428"/>
      <c r="N59" s="428"/>
      <c r="O59" s="428"/>
      <c r="P59" s="428"/>
      <c r="Q59" s="428"/>
      <c r="R59" s="428"/>
      <c r="S59" s="428"/>
    </row>
    <row r="60" spans="2:19" ht="15" customHeight="1">
      <c r="B60" s="94"/>
      <c r="C60" s="428"/>
      <c r="D60" s="428"/>
      <c r="E60" s="428"/>
      <c r="F60" s="428"/>
      <c r="G60" s="428"/>
      <c r="H60" s="428"/>
      <c r="I60" s="428"/>
      <c r="J60" s="428"/>
      <c r="K60" s="428"/>
      <c r="L60" s="428"/>
      <c r="M60" s="428"/>
      <c r="N60" s="428"/>
      <c r="O60" s="428"/>
      <c r="P60" s="428"/>
      <c r="Q60" s="428"/>
      <c r="R60" s="428"/>
      <c r="S60" s="428"/>
    </row>
    <row r="61" spans="2:19" ht="15" customHeight="1">
      <c r="B61" s="94"/>
      <c r="C61" s="428"/>
      <c r="D61" s="428"/>
      <c r="E61" s="428"/>
      <c r="F61" s="428"/>
      <c r="G61" s="428"/>
      <c r="H61" s="428"/>
      <c r="I61" s="428"/>
      <c r="J61" s="428"/>
      <c r="K61" s="428"/>
      <c r="L61" s="428"/>
      <c r="M61" s="428"/>
      <c r="N61" s="428"/>
      <c r="O61" s="428"/>
      <c r="P61" s="428"/>
      <c r="Q61" s="428"/>
      <c r="R61" s="428"/>
      <c r="S61" s="428"/>
    </row>
    <row r="62" spans="2:19" ht="15" customHeight="1">
      <c r="B62" s="94"/>
      <c r="C62" s="428"/>
      <c r="D62" s="428"/>
      <c r="E62" s="428"/>
      <c r="F62" s="428"/>
      <c r="G62" s="428"/>
      <c r="H62" s="428"/>
      <c r="I62" s="428"/>
      <c r="J62" s="428"/>
      <c r="K62" s="428"/>
      <c r="L62" s="428"/>
      <c r="M62" s="428"/>
      <c r="N62" s="428"/>
      <c r="O62" s="428"/>
      <c r="P62" s="428"/>
      <c r="Q62" s="428"/>
      <c r="R62" s="428"/>
      <c r="S62" s="428"/>
    </row>
    <row r="63" spans="2:19" ht="15" customHeight="1">
      <c r="B63" s="94"/>
      <c r="C63" s="428"/>
      <c r="D63" s="428"/>
      <c r="E63" s="428"/>
      <c r="F63" s="428"/>
      <c r="G63" s="428"/>
      <c r="H63" s="428"/>
      <c r="I63" s="428"/>
      <c r="J63" s="428"/>
      <c r="K63" s="428"/>
      <c r="L63" s="428"/>
      <c r="M63" s="428"/>
      <c r="N63" s="428"/>
      <c r="O63" s="428"/>
      <c r="P63" s="428"/>
      <c r="Q63" s="428"/>
      <c r="R63" s="428"/>
      <c r="S63" s="428"/>
    </row>
    <row r="64" spans="2:19" ht="15" customHeight="1">
      <c r="B64" s="94"/>
      <c r="C64" s="428"/>
      <c r="D64" s="428"/>
      <c r="E64" s="428"/>
      <c r="F64" s="428"/>
      <c r="G64" s="428"/>
      <c r="H64" s="428"/>
      <c r="I64" s="428"/>
      <c r="J64" s="428"/>
      <c r="K64" s="428"/>
      <c r="L64" s="428"/>
      <c r="M64" s="428"/>
      <c r="N64" s="428"/>
      <c r="O64" s="428"/>
      <c r="P64" s="428"/>
      <c r="Q64" s="428"/>
      <c r="R64" s="428"/>
      <c r="S64" s="428"/>
    </row>
    <row r="65" spans="2:19" ht="15" customHeight="1">
      <c r="B65" s="94"/>
      <c r="C65" s="428"/>
      <c r="D65" s="428"/>
      <c r="E65" s="428"/>
      <c r="F65" s="428"/>
      <c r="G65" s="428"/>
      <c r="H65" s="428"/>
      <c r="I65" s="428"/>
      <c r="J65" s="428"/>
      <c r="K65" s="428"/>
      <c r="L65" s="428"/>
      <c r="M65" s="428"/>
      <c r="N65" s="428"/>
      <c r="O65" s="428"/>
      <c r="P65" s="428"/>
      <c r="Q65" s="428"/>
      <c r="R65" s="428"/>
      <c r="S65" s="428"/>
    </row>
    <row r="66" spans="2:19" ht="15" customHeight="1">
      <c r="B66" s="94"/>
      <c r="C66" s="428"/>
      <c r="D66" s="428"/>
      <c r="E66" s="428"/>
      <c r="F66" s="428"/>
      <c r="G66" s="428"/>
      <c r="H66" s="428"/>
      <c r="I66" s="428"/>
      <c r="J66" s="428"/>
      <c r="K66" s="428"/>
      <c r="L66" s="428"/>
      <c r="M66" s="428"/>
      <c r="N66" s="428"/>
      <c r="O66" s="428"/>
      <c r="P66" s="428"/>
      <c r="Q66" s="428"/>
      <c r="R66" s="428"/>
      <c r="S66" s="428"/>
    </row>
    <row r="67" spans="2:19" ht="15" customHeight="1">
      <c r="B67" s="94"/>
      <c r="C67" s="428"/>
      <c r="D67" s="428"/>
      <c r="E67" s="428"/>
      <c r="F67" s="428"/>
      <c r="G67" s="428"/>
      <c r="H67" s="428"/>
      <c r="I67" s="428"/>
      <c r="J67" s="428"/>
      <c r="K67" s="428"/>
      <c r="L67" s="428"/>
      <c r="M67" s="428"/>
      <c r="N67" s="428"/>
      <c r="O67" s="428"/>
      <c r="P67" s="428"/>
      <c r="Q67" s="428"/>
      <c r="R67" s="428"/>
      <c r="S67" s="428"/>
    </row>
    <row r="68" spans="2:19" ht="15" customHeight="1">
      <c r="B68" s="94"/>
      <c r="C68" s="428"/>
      <c r="D68" s="428"/>
      <c r="E68" s="428"/>
      <c r="F68" s="428"/>
      <c r="G68" s="428"/>
      <c r="H68" s="428"/>
      <c r="I68" s="428"/>
      <c r="J68" s="428"/>
      <c r="K68" s="428"/>
      <c r="L68" s="428"/>
      <c r="M68" s="428"/>
      <c r="N68" s="428"/>
      <c r="O68" s="428"/>
      <c r="P68" s="428"/>
      <c r="Q68" s="428"/>
      <c r="R68" s="428"/>
      <c r="S68" s="428"/>
    </row>
    <row r="69" spans="2:19" ht="15" customHeight="1">
      <c r="B69" s="94"/>
      <c r="C69" s="428"/>
      <c r="D69" s="428"/>
      <c r="E69" s="428"/>
      <c r="F69" s="428"/>
      <c r="G69" s="428"/>
      <c r="H69" s="428"/>
      <c r="I69" s="428"/>
      <c r="J69" s="428"/>
      <c r="K69" s="428"/>
      <c r="L69" s="428"/>
      <c r="M69" s="428"/>
      <c r="N69" s="428"/>
      <c r="O69" s="428"/>
      <c r="P69" s="428"/>
      <c r="Q69" s="428"/>
      <c r="R69" s="428"/>
      <c r="S69" s="428"/>
    </row>
    <row r="70" spans="2:19" ht="15" customHeight="1">
      <c r="B70" s="94"/>
      <c r="C70" s="428"/>
      <c r="D70" s="428"/>
      <c r="E70" s="428"/>
      <c r="F70" s="428"/>
      <c r="G70" s="428"/>
      <c r="H70" s="428"/>
      <c r="I70" s="428"/>
      <c r="J70" s="428"/>
      <c r="K70" s="428"/>
      <c r="L70" s="428"/>
      <c r="M70" s="428"/>
      <c r="N70" s="428"/>
      <c r="O70" s="428"/>
      <c r="P70" s="428"/>
      <c r="Q70" s="428"/>
      <c r="R70" s="428"/>
      <c r="S70" s="428"/>
    </row>
    <row r="71" spans="2:19" ht="15" customHeight="1">
      <c r="B71" s="94"/>
      <c r="C71" s="428"/>
      <c r="D71" s="428"/>
      <c r="E71" s="428"/>
      <c r="F71" s="428"/>
      <c r="G71" s="428"/>
      <c r="H71" s="428"/>
      <c r="I71" s="428"/>
      <c r="J71" s="428"/>
      <c r="K71" s="428"/>
      <c r="L71" s="428"/>
      <c r="M71" s="428"/>
      <c r="N71" s="428"/>
      <c r="O71" s="428"/>
      <c r="P71" s="428"/>
      <c r="Q71" s="428"/>
      <c r="R71" s="428"/>
      <c r="S71" s="428"/>
    </row>
    <row r="72" spans="2:19" ht="15" customHeight="1">
      <c r="B72" s="94"/>
      <c r="C72" s="428"/>
      <c r="D72" s="428"/>
      <c r="E72" s="428"/>
      <c r="F72" s="428"/>
      <c r="G72" s="428"/>
      <c r="H72" s="428"/>
      <c r="I72" s="428"/>
      <c r="J72" s="428"/>
      <c r="K72" s="428"/>
      <c r="L72" s="428"/>
      <c r="M72" s="428"/>
      <c r="N72" s="428"/>
      <c r="O72" s="428"/>
      <c r="P72" s="428"/>
      <c r="Q72" s="428"/>
      <c r="R72" s="428"/>
      <c r="S72" s="428"/>
    </row>
    <row r="73" spans="2:19" ht="15" customHeight="1">
      <c r="B73" s="94"/>
      <c r="C73" s="428"/>
      <c r="D73" s="428"/>
      <c r="E73" s="428"/>
      <c r="F73" s="428"/>
      <c r="G73" s="428"/>
      <c r="H73" s="428"/>
      <c r="I73" s="428"/>
      <c r="J73" s="428"/>
      <c r="K73" s="428"/>
      <c r="L73" s="428"/>
      <c r="M73" s="428"/>
      <c r="N73" s="428"/>
      <c r="O73" s="428"/>
      <c r="P73" s="428"/>
      <c r="Q73" s="428"/>
      <c r="R73" s="428"/>
      <c r="S73" s="428"/>
    </row>
    <row r="74" spans="2:19" ht="15" customHeight="1">
      <c r="B74" s="94"/>
      <c r="C74" s="428"/>
      <c r="D74" s="428"/>
      <c r="E74" s="428"/>
      <c r="F74" s="428"/>
      <c r="G74" s="428"/>
      <c r="H74" s="428"/>
      <c r="I74" s="428"/>
      <c r="J74" s="428"/>
      <c r="K74" s="428"/>
      <c r="L74" s="428"/>
      <c r="M74" s="428"/>
      <c r="N74" s="428"/>
      <c r="O74" s="428"/>
      <c r="P74" s="428"/>
      <c r="Q74" s="428"/>
      <c r="R74" s="429"/>
      <c r="S74" s="428"/>
    </row>
    <row r="75" spans="2:19">
      <c r="B75" s="94"/>
      <c r="C75" s="428"/>
      <c r="D75" s="428"/>
      <c r="E75" s="428"/>
      <c r="F75" s="428"/>
      <c r="G75" s="428"/>
      <c r="H75" s="428"/>
      <c r="I75" s="428"/>
      <c r="J75" s="428"/>
      <c r="K75" s="428"/>
      <c r="L75" s="428"/>
      <c r="M75" s="428"/>
      <c r="N75" s="428"/>
      <c r="O75" s="428"/>
      <c r="P75" s="428"/>
      <c r="Q75" s="428"/>
      <c r="R75" s="428"/>
      <c r="S75" s="428"/>
    </row>
    <row r="76" spans="2:19" ht="15" customHeight="1">
      <c r="B76" s="94"/>
      <c r="C76" s="428"/>
      <c r="D76" s="428"/>
      <c r="E76" s="428"/>
      <c r="F76" s="428"/>
      <c r="G76" s="428"/>
      <c r="H76" s="428"/>
      <c r="I76" s="428"/>
      <c r="J76" s="428"/>
      <c r="K76" s="428"/>
      <c r="L76" s="428"/>
      <c r="M76" s="428"/>
      <c r="N76" s="428"/>
      <c r="O76" s="428"/>
      <c r="P76" s="428"/>
      <c r="Q76" s="428"/>
      <c r="R76" s="429"/>
      <c r="S76" s="428"/>
    </row>
    <row r="77" spans="2:19" ht="15" customHeight="1">
      <c r="B77" s="94"/>
      <c r="C77" s="428"/>
      <c r="D77" s="428"/>
      <c r="E77" s="428"/>
      <c r="F77" s="428"/>
      <c r="G77" s="428"/>
      <c r="H77" s="428"/>
      <c r="I77" s="428"/>
      <c r="J77" s="428"/>
      <c r="K77" s="428"/>
      <c r="L77" s="428"/>
      <c r="M77" s="428"/>
      <c r="N77" s="428"/>
      <c r="O77" s="428"/>
      <c r="P77" s="428"/>
      <c r="Q77" s="428"/>
      <c r="R77" s="428"/>
      <c r="S77" s="428"/>
    </row>
    <row r="78" spans="2:19" ht="15" customHeight="1">
      <c r="B78" s="94"/>
      <c r="C78" s="428"/>
      <c r="D78" s="428"/>
      <c r="E78" s="428"/>
      <c r="F78" s="428"/>
      <c r="G78" s="428"/>
      <c r="H78" s="428"/>
      <c r="I78" s="428"/>
      <c r="J78" s="428"/>
      <c r="K78" s="428"/>
      <c r="L78" s="428"/>
      <c r="M78" s="428"/>
      <c r="N78" s="428"/>
      <c r="O78" s="428"/>
      <c r="P78" s="428"/>
      <c r="Q78" s="428"/>
      <c r="R78" s="428"/>
      <c r="S78" s="428"/>
    </row>
    <row r="79" spans="2:19">
      <c r="B79" s="94"/>
      <c r="C79" s="428"/>
      <c r="D79" s="428"/>
      <c r="E79" s="428"/>
      <c r="F79" s="428"/>
      <c r="G79" s="428"/>
      <c r="H79" s="428"/>
      <c r="I79" s="428"/>
      <c r="J79" s="428"/>
      <c r="K79" s="428"/>
      <c r="L79" s="428"/>
      <c r="M79" s="428"/>
      <c r="N79" s="428"/>
      <c r="O79" s="428"/>
      <c r="P79" s="428"/>
      <c r="Q79" s="428"/>
      <c r="R79" s="428"/>
      <c r="S79" s="428"/>
    </row>
    <row r="80" spans="2:19">
      <c r="B80" s="94"/>
      <c r="C80" s="428"/>
      <c r="D80" s="428"/>
      <c r="E80" s="428"/>
      <c r="F80" s="428"/>
      <c r="G80" s="428"/>
      <c r="H80" s="428"/>
      <c r="I80" s="428"/>
      <c r="J80" s="428"/>
      <c r="K80" s="428"/>
      <c r="L80" s="428"/>
      <c r="M80" s="428"/>
      <c r="N80" s="428"/>
      <c r="O80" s="428"/>
      <c r="P80" s="428"/>
      <c r="Q80" s="428"/>
      <c r="R80" s="428"/>
      <c r="S80" s="428"/>
    </row>
    <row r="81" spans="2:19">
      <c r="B81" s="94"/>
      <c r="C81" s="428"/>
      <c r="D81" s="428"/>
      <c r="E81" s="428"/>
      <c r="F81" s="428"/>
      <c r="G81" s="428"/>
      <c r="H81" s="428"/>
      <c r="I81" s="428"/>
      <c r="J81" s="428"/>
      <c r="K81" s="428"/>
      <c r="L81" s="428"/>
      <c r="M81" s="428"/>
      <c r="N81" s="428"/>
      <c r="O81" s="428"/>
      <c r="P81" s="428"/>
      <c r="Q81" s="428"/>
      <c r="R81" s="428"/>
      <c r="S81" s="428"/>
    </row>
    <row r="82" spans="2:19">
      <c r="B82" s="94"/>
      <c r="C82" s="428"/>
      <c r="D82" s="428"/>
      <c r="E82" s="428"/>
      <c r="F82" s="428"/>
      <c r="G82" s="428"/>
      <c r="H82" s="428"/>
      <c r="I82" s="428"/>
      <c r="J82" s="428"/>
      <c r="K82" s="428"/>
      <c r="L82" s="428"/>
      <c r="M82" s="428"/>
      <c r="N82" s="428"/>
      <c r="O82" s="428"/>
      <c r="P82" s="428"/>
      <c r="Q82" s="428"/>
      <c r="R82" s="428"/>
      <c r="S82" s="428"/>
    </row>
    <row r="83" spans="2:19">
      <c r="B83" s="94"/>
      <c r="C83" s="428"/>
      <c r="D83" s="428"/>
      <c r="E83" s="428"/>
      <c r="F83" s="428"/>
      <c r="G83" s="428"/>
      <c r="H83" s="428"/>
      <c r="I83" s="428"/>
      <c r="J83" s="428"/>
      <c r="K83" s="428"/>
      <c r="L83" s="428"/>
      <c r="M83" s="428"/>
      <c r="N83" s="428"/>
      <c r="O83" s="428"/>
      <c r="P83" s="428"/>
      <c r="Q83" s="428"/>
      <c r="R83" s="428"/>
      <c r="S83" s="428"/>
    </row>
    <row r="84" spans="2:19">
      <c r="B84" s="94"/>
      <c r="C84" s="428"/>
      <c r="D84" s="428"/>
      <c r="E84" s="428"/>
      <c r="F84" s="428"/>
      <c r="G84" s="428"/>
      <c r="H84" s="428"/>
      <c r="I84" s="428"/>
      <c r="J84" s="428"/>
      <c r="K84" s="428"/>
      <c r="L84" s="428"/>
      <c r="M84" s="428"/>
      <c r="N84" s="428"/>
      <c r="O84" s="428"/>
      <c r="P84" s="428"/>
      <c r="Q84" s="428"/>
      <c r="R84" s="428"/>
      <c r="S84" s="428"/>
    </row>
    <row r="85" spans="2:19">
      <c r="B85" s="94"/>
      <c r="C85" s="428"/>
      <c r="D85" s="428"/>
      <c r="E85" s="428"/>
      <c r="F85" s="428"/>
      <c r="G85" s="428"/>
      <c r="H85" s="428"/>
      <c r="I85" s="428"/>
      <c r="J85" s="428"/>
      <c r="K85" s="428"/>
      <c r="L85" s="428"/>
      <c r="M85" s="428"/>
      <c r="N85" s="428"/>
      <c r="O85" s="428"/>
      <c r="P85" s="428"/>
      <c r="Q85" s="428"/>
      <c r="R85" s="428"/>
      <c r="S85" s="428"/>
    </row>
    <row r="86" spans="2:19">
      <c r="B86" s="94"/>
      <c r="C86" s="428"/>
      <c r="D86" s="428"/>
      <c r="E86" s="428"/>
      <c r="F86" s="428"/>
      <c r="G86" s="428"/>
      <c r="H86" s="428"/>
      <c r="I86" s="428"/>
      <c r="J86" s="428"/>
      <c r="K86" s="428"/>
      <c r="L86" s="428"/>
      <c r="M86" s="428"/>
      <c r="N86" s="428"/>
      <c r="O86" s="428"/>
      <c r="P86" s="428"/>
      <c r="Q86" s="428"/>
      <c r="R86" s="428"/>
      <c r="S86" s="428"/>
    </row>
    <row r="87" spans="2:19">
      <c r="B87" s="94"/>
      <c r="C87" s="428"/>
      <c r="D87" s="428"/>
      <c r="E87" s="428"/>
      <c r="F87" s="428"/>
      <c r="G87" s="428"/>
      <c r="H87" s="428"/>
      <c r="I87" s="428"/>
      <c r="J87" s="428"/>
      <c r="K87" s="428"/>
      <c r="L87" s="428"/>
      <c r="M87" s="428"/>
      <c r="N87" s="428"/>
      <c r="O87" s="428"/>
      <c r="P87" s="428"/>
      <c r="Q87" s="428"/>
      <c r="R87" s="428"/>
      <c r="S87" s="428"/>
    </row>
    <row r="88" spans="2:19">
      <c r="B88" s="94"/>
      <c r="C88" s="428"/>
      <c r="D88" s="428"/>
      <c r="E88" s="428"/>
      <c r="F88" s="428"/>
      <c r="G88" s="428"/>
      <c r="H88" s="428"/>
      <c r="I88" s="428"/>
      <c r="J88" s="428"/>
      <c r="K88" s="428"/>
      <c r="L88" s="428"/>
      <c r="M88" s="428"/>
      <c r="N88" s="428"/>
      <c r="O88" s="428"/>
      <c r="P88" s="428"/>
      <c r="Q88" s="428"/>
      <c r="R88" s="428"/>
      <c r="S88" s="428"/>
    </row>
    <row r="89" spans="2:19">
      <c r="B89" s="94"/>
      <c r="C89" s="428"/>
      <c r="D89" s="428"/>
      <c r="E89" s="428"/>
      <c r="F89" s="428"/>
      <c r="G89" s="428"/>
      <c r="H89" s="428"/>
      <c r="I89" s="428"/>
      <c r="J89" s="428"/>
      <c r="K89" s="428"/>
      <c r="L89" s="428"/>
      <c r="M89" s="428"/>
      <c r="N89" s="428"/>
      <c r="O89" s="428"/>
      <c r="P89" s="428"/>
      <c r="Q89" s="428"/>
      <c r="R89" s="428"/>
      <c r="S89" s="428"/>
    </row>
    <row r="90" spans="2:19">
      <c r="B90" s="94"/>
      <c r="C90" s="428"/>
      <c r="D90" s="428"/>
      <c r="E90" s="428"/>
      <c r="F90" s="428"/>
      <c r="G90" s="428"/>
      <c r="H90" s="428"/>
      <c r="I90" s="428"/>
      <c r="J90" s="428"/>
      <c r="K90" s="428"/>
      <c r="L90" s="428"/>
      <c r="M90" s="428"/>
      <c r="N90" s="428"/>
      <c r="O90" s="428"/>
      <c r="P90" s="428"/>
      <c r="Q90" s="428"/>
      <c r="R90" s="428"/>
      <c r="S90" s="428"/>
    </row>
    <row r="91" spans="2:19">
      <c r="B91" s="94"/>
      <c r="C91" s="428"/>
      <c r="D91" s="428"/>
      <c r="E91" s="428"/>
      <c r="F91" s="428"/>
      <c r="G91" s="428"/>
      <c r="H91" s="428"/>
      <c r="I91" s="428"/>
      <c r="J91" s="428"/>
      <c r="K91" s="428"/>
      <c r="L91" s="428"/>
      <c r="M91" s="428"/>
      <c r="N91" s="428"/>
      <c r="O91" s="428"/>
      <c r="P91" s="428"/>
      <c r="Q91" s="428"/>
      <c r="R91" s="428"/>
      <c r="S91" s="428"/>
    </row>
    <row r="92" spans="2:19">
      <c r="B92" s="94"/>
      <c r="C92" s="428"/>
      <c r="D92" s="428"/>
      <c r="E92" s="428"/>
      <c r="F92" s="428"/>
      <c r="G92" s="428"/>
      <c r="H92" s="428"/>
      <c r="I92" s="428"/>
      <c r="J92" s="428"/>
      <c r="K92" s="428"/>
      <c r="L92" s="428"/>
      <c r="M92" s="428"/>
      <c r="N92" s="428"/>
      <c r="O92" s="428"/>
      <c r="P92" s="428"/>
      <c r="Q92" s="428"/>
      <c r="R92" s="428"/>
      <c r="S92" s="428"/>
    </row>
    <row r="93" spans="2:19">
      <c r="B93" s="94"/>
      <c r="C93" s="428"/>
      <c r="D93" s="428"/>
      <c r="E93" s="428"/>
      <c r="F93" s="428"/>
      <c r="G93" s="428"/>
      <c r="H93" s="428"/>
      <c r="I93" s="428"/>
      <c r="J93" s="428"/>
      <c r="K93" s="428"/>
      <c r="L93" s="428"/>
      <c r="M93" s="428"/>
      <c r="N93" s="428"/>
      <c r="O93" s="428"/>
      <c r="P93" s="428"/>
      <c r="Q93" s="428"/>
      <c r="R93" s="428"/>
      <c r="S93" s="428"/>
    </row>
    <row r="94" spans="2:19">
      <c r="B94" s="94"/>
      <c r="C94" s="428"/>
      <c r="D94" s="428"/>
      <c r="E94" s="428"/>
      <c r="F94" s="428"/>
      <c r="G94" s="428"/>
      <c r="H94" s="428"/>
      <c r="I94" s="428"/>
      <c r="J94" s="428"/>
      <c r="K94" s="428"/>
      <c r="L94" s="428"/>
      <c r="M94" s="428"/>
      <c r="N94" s="428"/>
      <c r="O94" s="428"/>
      <c r="P94" s="428"/>
      <c r="Q94" s="428"/>
      <c r="R94" s="428"/>
      <c r="S94" s="428"/>
    </row>
    <row r="95" spans="2:19">
      <c r="B95" s="94"/>
      <c r="C95" s="428"/>
      <c r="D95" s="428"/>
      <c r="E95" s="428"/>
      <c r="F95" s="428"/>
      <c r="G95" s="428"/>
      <c r="H95" s="428"/>
      <c r="I95" s="428"/>
      <c r="J95" s="428"/>
      <c r="K95" s="428"/>
      <c r="L95" s="428"/>
      <c r="M95" s="428"/>
      <c r="N95" s="428"/>
      <c r="O95" s="428"/>
      <c r="P95" s="428"/>
      <c r="Q95" s="428"/>
      <c r="R95" s="428"/>
      <c r="S95" s="428"/>
    </row>
    <row r="96" spans="2:19">
      <c r="B96" s="94"/>
      <c r="C96" s="428"/>
      <c r="D96" s="428"/>
      <c r="E96" s="428"/>
      <c r="F96" s="428"/>
      <c r="G96" s="428"/>
      <c r="H96" s="428"/>
      <c r="I96" s="428"/>
      <c r="J96" s="428"/>
      <c r="K96" s="428"/>
      <c r="L96" s="428"/>
      <c r="M96" s="428"/>
      <c r="N96" s="428"/>
      <c r="O96" s="428"/>
      <c r="P96" s="428"/>
      <c r="Q96" s="428"/>
      <c r="R96" s="428"/>
      <c r="S96" s="428"/>
    </row>
    <row r="97" spans="2:19">
      <c r="B97" s="94"/>
      <c r="C97" s="428"/>
      <c r="D97" s="428"/>
      <c r="E97" s="428"/>
      <c r="F97" s="428"/>
      <c r="G97" s="428"/>
      <c r="H97" s="428"/>
      <c r="I97" s="428"/>
      <c r="J97" s="428"/>
      <c r="K97" s="428"/>
      <c r="L97" s="428"/>
      <c r="M97" s="428"/>
      <c r="N97" s="428"/>
      <c r="O97" s="428"/>
      <c r="P97" s="428"/>
      <c r="Q97" s="428"/>
      <c r="R97" s="428"/>
      <c r="S97" s="428"/>
    </row>
    <row r="98" spans="2:19">
      <c r="B98" s="94"/>
      <c r="C98" s="428"/>
      <c r="D98" s="428"/>
      <c r="E98" s="428"/>
      <c r="F98" s="428"/>
      <c r="G98" s="428"/>
      <c r="H98" s="428"/>
      <c r="I98" s="428"/>
      <c r="J98" s="428"/>
      <c r="K98" s="428"/>
      <c r="L98" s="428"/>
      <c r="M98" s="428"/>
      <c r="N98" s="428"/>
      <c r="O98" s="428"/>
      <c r="P98" s="428"/>
      <c r="Q98" s="428"/>
      <c r="R98" s="428"/>
      <c r="S98" s="428"/>
    </row>
    <row r="99" spans="2:19">
      <c r="B99" s="94"/>
      <c r="C99" s="428"/>
      <c r="D99" s="428"/>
      <c r="E99" s="428"/>
      <c r="F99" s="428"/>
      <c r="G99" s="428"/>
      <c r="H99" s="428"/>
      <c r="I99" s="428"/>
      <c r="J99" s="428"/>
      <c r="K99" s="428"/>
      <c r="L99" s="428"/>
      <c r="M99" s="428"/>
      <c r="N99" s="428"/>
      <c r="O99" s="428"/>
      <c r="P99" s="428"/>
      <c r="Q99" s="428"/>
      <c r="R99" s="428"/>
      <c r="S99" s="428"/>
    </row>
    <row r="100" spans="2:19">
      <c r="B100" s="94"/>
      <c r="C100" s="428"/>
      <c r="D100" s="428"/>
      <c r="E100" s="428"/>
      <c r="F100" s="428"/>
      <c r="G100" s="428"/>
      <c r="H100" s="428"/>
      <c r="I100" s="428"/>
      <c r="J100" s="428"/>
      <c r="K100" s="428"/>
      <c r="L100" s="428"/>
      <c r="M100" s="428"/>
      <c r="N100" s="428"/>
      <c r="O100" s="428"/>
      <c r="P100" s="428"/>
      <c r="Q100" s="428"/>
      <c r="R100" s="428"/>
      <c r="S100" s="428"/>
    </row>
    <row r="101" spans="2:19">
      <c r="B101" s="94"/>
      <c r="C101" s="428"/>
      <c r="D101" s="428"/>
      <c r="E101" s="428"/>
      <c r="F101" s="428"/>
      <c r="G101" s="428"/>
      <c r="H101" s="428"/>
      <c r="I101" s="428"/>
      <c r="J101" s="428"/>
      <c r="K101" s="428"/>
      <c r="L101" s="428"/>
      <c r="M101" s="428"/>
      <c r="N101" s="428"/>
      <c r="O101" s="428"/>
      <c r="P101" s="428"/>
      <c r="Q101" s="428"/>
      <c r="R101" s="428"/>
      <c r="S101" s="428"/>
    </row>
    <row r="102" spans="2:19">
      <c r="B102" s="94"/>
      <c r="C102" s="428"/>
      <c r="D102" s="428"/>
      <c r="E102" s="428"/>
      <c r="F102" s="428"/>
      <c r="G102" s="428"/>
      <c r="H102" s="428"/>
      <c r="I102" s="428"/>
      <c r="J102" s="428"/>
      <c r="K102" s="428"/>
      <c r="L102" s="428"/>
      <c r="M102" s="428"/>
      <c r="N102" s="428"/>
      <c r="O102" s="428"/>
      <c r="P102" s="428"/>
      <c r="Q102" s="428"/>
      <c r="R102" s="428"/>
      <c r="S102" s="428"/>
    </row>
    <row r="103" spans="2:19">
      <c r="B103" s="94"/>
      <c r="C103" s="428"/>
      <c r="D103" s="428"/>
      <c r="E103" s="428"/>
      <c r="F103" s="428"/>
      <c r="G103" s="428"/>
      <c r="H103" s="428"/>
      <c r="I103" s="428"/>
      <c r="J103" s="428"/>
      <c r="K103" s="428"/>
      <c r="L103" s="428"/>
      <c r="M103" s="428"/>
      <c r="N103" s="428"/>
      <c r="O103" s="428"/>
      <c r="P103" s="428"/>
      <c r="Q103" s="428"/>
      <c r="R103" s="428"/>
      <c r="S103" s="428"/>
    </row>
    <row r="104" spans="2:19">
      <c r="B104" s="94"/>
      <c r="C104" s="428"/>
      <c r="D104" s="428"/>
      <c r="E104" s="428"/>
      <c r="F104" s="428"/>
      <c r="G104" s="428"/>
      <c r="H104" s="428"/>
      <c r="I104" s="428"/>
      <c r="J104" s="428"/>
      <c r="K104" s="428"/>
      <c r="L104" s="428"/>
      <c r="M104" s="428"/>
      <c r="N104" s="428"/>
      <c r="O104" s="428"/>
      <c r="P104" s="428"/>
      <c r="Q104" s="428"/>
      <c r="R104" s="428"/>
      <c r="S104" s="428"/>
    </row>
    <row r="105" spans="2:19">
      <c r="B105" s="94"/>
      <c r="C105" s="428"/>
      <c r="D105" s="428"/>
      <c r="E105" s="428"/>
      <c r="F105" s="428"/>
      <c r="G105" s="428"/>
      <c r="H105" s="428"/>
      <c r="I105" s="428"/>
      <c r="J105" s="428"/>
      <c r="K105" s="428"/>
      <c r="L105" s="428"/>
      <c r="M105" s="428"/>
      <c r="N105" s="428"/>
      <c r="O105" s="428"/>
      <c r="P105" s="428"/>
      <c r="Q105" s="428"/>
      <c r="R105" s="428"/>
      <c r="S105" s="428"/>
    </row>
    <row r="106" spans="2:19">
      <c r="B106" s="94"/>
      <c r="C106" s="428"/>
      <c r="D106" s="428"/>
      <c r="E106" s="428"/>
      <c r="F106" s="428"/>
      <c r="G106" s="428"/>
      <c r="H106" s="428"/>
      <c r="I106" s="428"/>
      <c r="J106" s="428"/>
      <c r="K106" s="428"/>
      <c r="L106" s="428"/>
      <c r="M106" s="428"/>
      <c r="N106" s="428"/>
      <c r="O106" s="428"/>
      <c r="P106" s="428"/>
      <c r="Q106" s="428"/>
      <c r="R106" s="428"/>
      <c r="S106" s="428"/>
    </row>
    <row r="107" spans="2:19">
      <c r="B107" s="94"/>
      <c r="C107" s="428"/>
      <c r="D107" s="428"/>
      <c r="E107" s="428"/>
      <c r="F107" s="428"/>
      <c r="G107" s="428"/>
      <c r="H107" s="428"/>
      <c r="I107" s="428"/>
      <c r="J107" s="428"/>
      <c r="K107" s="428"/>
      <c r="L107" s="428"/>
      <c r="M107" s="428"/>
      <c r="N107" s="428"/>
      <c r="O107" s="428"/>
      <c r="P107" s="428"/>
      <c r="Q107" s="428"/>
      <c r="R107" s="428"/>
      <c r="S107" s="428"/>
    </row>
    <row r="108" spans="2:19">
      <c r="B108" s="94"/>
      <c r="C108" s="428"/>
      <c r="D108" s="428"/>
      <c r="E108" s="428"/>
      <c r="F108" s="428"/>
      <c r="G108" s="428"/>
      <c r="H108" s="428"/>
      <c r="I108" s="428"/>
      <c r="J108" s="428"/>
      <c r="K108" s="428"/>
      <c r="L108" s="428"/>
      <c r="M108" s="428"/>
      <c r="N108" s="428"/>
      <c r="O108" s="428"/>
      <c r="P108" s="428"/>
      <c r="Q108" s="428"/>
      <c r="R108" s="428"/>
      <c r="S108" s="428"/>
    </row>
    <row r="109" spans="2:19">
      <c r="B109" s="94"/>
      <c r="C109" s="429"/>
      <c r="D109" s="429"/>
      <c r="E109" s="429"/>
      <c r="F109" s="429"/>
      <c r="G109" s="429"/>
      <c r="H109" s="429"/>
      <c r="I109" s="429"/>
      <c r="J109" s="429"/>
      <c r="K109" s="429"/>
      <c r="L109" s="429"/>
      <c r="M109" s="429"/>
      <c r="N109" s="429"/>
      <c r="O109" s="429"/>
      <c r="P109" s="429"/>
      <c r="Q109" s="429"/>
      <c r="R109" s="429"/>
      <c r="S109" s="429"/>
    </row>
    <row r="110" spans="2:19">
      <c r="B110" s="94"/>
      <c r="C110" s="428"/>
      <c r="D110" s="428"/>
      <c r="E110" s="428"/>
      <c r="F110" s="428"/>
      <c r="G110" s="428"/>
      <c r="H110" s="428"/>
      <c r="I110" s="428"/>
      <c r="J110" s="428"/>
      <c r="K110" s="428"/>
      <c r="L110" s="428"/>
      <c r="M110" s="428"/>
      <c r="N110" s="428"/>
      <c r="O110" s="428"/>
      <c r="P110" s="428"/>
      <c r="Q110" s="428"/>
      <c r="R110" s="428"/>
      <c r="S110" s="428"/>
    </row>
    <row r="111" spans="2:19">
      <c r="B111" s="94"/>
      <c r="C111" s="429"/>
      <c r="D111" s="429"/>
      <c r="E111" s="429"/>
      <c r="F111" s="429"/>
      <c r="G111" s="429"/>
      <c r="H111" s="429"/>
      <c r="I111" s="429"/>
      <c r="J111" s="429"/>
      <c r="K111" s="429"/>
      <c r="L111" s="429"/>
      <c r="M111" s="429"/>
      <c r="N111" s="429"/>
      <c r="O111" s="429"/>
      <c r="P111" s="429"/>
      <c r="Q111" s="429"/>
      <c r="R111" s="429"/>
      <c r="S111" s="429"/>
    </row>
    <row r="112" spans="2:19">
      <c r="B112" s="94"/>
    </row>
    <row r="113" spans="2:2">
      <c r="B113" s="94"/>
    </row>
    <row r="114" spans="2:2">
      <c r="B114" s="94"/>
    </row>
    <row r="115" spans="2:2">
      <c r="B115" s="94"/>
    </row>
    <row r="116" spans="2:2">
      <c r="B116" s="94"/>
    </row>
    <row r="117" spans="2:2">
      <c r="B117" s="94"/>
    </row>
    <row r="118" spans="2:2">
      <c r="B118" s="94"/>
    </row>
    <row r="119" spans="2:2">
      <c r="B119" s="94"/>
    </row>
    <row r="120" spans="2:2">
      <c r="B120" s="94"/>
    </row>
    <row r="121" spans="2:2">
      <c r="B121" s="94"/>
    </row>
    <row r="122" spans="2:2">
      <c r="B122" s="94"/>
    </row>
    <row r="123" spans="2:2">
      <c r="B123" s="94"/>
    </row>
    <row r="124" spans="2:2">
      <c r="B124" s="94"/>
    </row>
    <row r="125" spans="2:2">
      <c r="B125" s="94"/>
    </row>
    <row r="126" spans="2:2">
      <c r="B126" s="94"/>
    </row>
    <row r="127" spans="2:2">
      <c r="B127" s="94"/>
    </row>
    <row r="128" spans="2:2">
      <c r="B128" s="94"/>
    </row>
    <row r="129" spans="2:2">
      <c r="B129" s="94"/>
    </row>
    <row r="130" spans="2:2">
      <c r="B130" s="94"/>
    </row>
    <row r="131" spans="2:2">
      <c r="B131" s="94"/>
    </row>
    <row r="132" spans="2:2">
      <c r="B132" s="94"/>
    </row>
    <row r="133" spans="2:2">
      <c r="B133" s="94"/>
    </row>
    <row r="134" spans="2:2">
      <c r="B134" s="94"/>
    </row>
    <row r="135" spans="2:2">
      <c r="B135" s="94"/>
    </row>
    <row r="136" spans="2:2">
      <c r="B136" s="94"/>
    </row>
    <row r="137" spans="2:2">
      <c r="B137" s="94"/>
    </row>
    <row r="138" spans="2:2">
      <c r="B138" s="94"/>
    </row>
    <row r="139" spans="2:2">
      <c r="B139" s="94"/>
    </row>
    <row r="140" spans="2:2">
      <c r="B140" s="94"/>
    </row>
    <row r="141" spans="2:2">
      <c r="B141" s="94"/>
    </row>
    <row r="142" spans="2:2">
      <c r="B142" s="94"/>
    </row>
    <row r="143" spans="2:2">
      <c r="B143" s="94"/>
    </row>
    <row r="144" spans="2:2">
      <c r="B144" s="94"/>
    </row>
    <row r="145" spans="2:2">
      <c r="B145" s="94"/>
    </row>
    <row r="146" spans="2:2">
      <c r="B146" s="94"/>
    </row>
    <row r="147" spans="2:2">
      <c r="B147" s="94"/>
    </row>
    <row r="148" spans="2:2">
      <c r="B148" s="94"/>
    </row>
    <row r="149" spans="2:2">
      <c r="B149" s="94"/>
    </row>
    <row r="150" spans="2:2">
      <c r="B150" s="94"/>
    </row>
    <row r="151" spans="2:2">
      <c r="B151" s="94"/>
    </row>
    <row r="152" spans="2:2">
      <c r="B152" s="94"/>
    </row>
    <row r="153" spans="2:2">
      <c r="B153" s="94"/>
    </row>
    <row r="154" spans="2:2">
      <c r="B154" s="94"/>
    </row>
    <row r="155" spans="2:2">
      <c r="B155" s="94"/>
    </row>
    <row r="156" spans="2:2">
      <c r="B156" s="94"/>
    </row>
    <row r="157" spans="2:2">
      <c r="B157" s="94"/>
    </row>
    <row r="158" spans="2:2">
      <c r="B158" s="94"/>
    </row>
    <row r="159" spans="2:2">
      <c r="B159" s="94"/>
    </row>
    <row r="160" spans="2:2">
      <c r="B160" s="94"/>
    </row>
    <row r="161" spans="2:2">
      <c r="B161" s="94"/>
    </row>
    <row r="162" spans="2:2">
      <c r="B162" s="94"/>
    </row>
    <row r="163" spans="2:2">
      <c r="B163" s="94"/>
    </row>
    <row r="164" spans="2:2">
      <c r="B164" s="94"/>
    </row>
    <row r="165" spans="2:2">
      <c r="B165" s="94"/>
    </row>
    <row r="166" spans="2:2">
      <c r="B166" s="94"/>
    </row>
    <row r="167" spans="2:2">
      <c r="B167" s="94"/>
    </row>
    <row r="168" spans="2:2">
      <c r="B168" s="94"/>
    </row>
    <row r="169" spans="2:2">
      <c r="B169" s="94"/>
    </row>
    <row r="170" spans="2:2">
      <c r="B170" s="94"/>
    </row>
    <row r="171" spans="2:2">
      <c r="B171" s="94"/>
    </row>
    <row r="172" spans="2:2">
      <c r="B172" s="94"/>
    </row>
    <row r="173" spans="2:2">
      <c r="B173" s="94"/>
    </row>
    <row r="174" spans="2:2">
      <c r="B174" s="94"/>
    </row>
    <row r="175" spans="2:2">
      <c r="B175" s="94"/>
    </row>
    <row r="176" spans="2:2">
      <c r="B176" s="94"/>
    </row>
    <row r="177" spans="2:2">
      <c r="B177" s="94"/>
    </row>
    <row r="178" spans="2:2">
      <c r="B178" s="94"/>
    </row>
    <row r="179" spans="2:2">
      <c r="B179" s="94"/>
    </row>
    <row r="180" spans="2:2">
      <c r="B180" s="94"/>
    </row>
    <row r="181" spans="2:2">
      <c r="B181" s="94"/>
    </row>
    <row r="182" spans="2:2">
      <c r="B182" s="94"/>
    </row>
    <row r="183" spans="2:2">
      <c r="B183" s="94"/>
    </row>
    <row r="184" spans="2:2">
      <c r="B184" s="94"/>
    </row>
    <row r="185" spans="2:2">
      <c r="B185" s="94"/>
    </row>
    <row r="186" spans="2:2">
      <c r="B186" s="94"/>
    </row>
    <row r="187" spans="2:2">
      <c r="B187" s="94"/>
    </row>
    <row r="188" spans="2:2">
      <c r="B188" s="94"/>
    </row>
    <row r="189" spans="2:2">
      <c r="B189" s="94"/>
    </row>
    <row r="190" spans="2:2">
      <c r="B190" s="94"/>
    </row>
    <row r="191" spans="2:2">
      <c r="B191" s="94"/>
    </row>
    <row r="192" spans="2:2">
      <c r="B192" s="94"/>
    </row>
    <row r="193" spans="2:2">
      <c r="B193" s="94"/>
    </row>
  </sheetData>
  <mergeCells count="1">
    <mergeCell ref="J2:K2"/>
  </mergeCells>
  <phoneticPr fontId="0" type="noConversion"/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5"/>
  <sheetViews>
    <sheetView workbookViewId="0"/>
  </sheetViews>
  <sheetFormatPr baseColWidth="10" defaultRowHeight="12.75"/>
  <cols>
    <col min="1" max="1" width="3.85546875" style="1" customWidth="1"/>
    <col min="2" max="2" width="39.28515625" style="1" customWidth="1"/>
    <col min="3" max="7" width="11.28515625" style="1" hidden="1" customWidth="1"/>
    <col min="8" max="19" width="11.28515625" style="1" customWidth="1"/>
    <col min="20" max="16384" width="11.42578125" style="1"/>
  </cols>
  <sheetData>
    <row r="1" spans="1:19" s="19" customFormat="1" ht="19.5" customHeight="1">
      <c r="A1" s="18" t="s">
        <v>1154</v>
      </c>
      <c r="B1" s="20"/>
      <c r="D1" s="20"/>
      <c r="E1" s="20"/>
      <c r="F1" s="20"/>
      <c r="G1" s="20"/>
      <c r="H1" s="20"/>
      <c r="L1" s="228"/>
      <c r="M1" s="20"/>
      <c r="O1" s="18"/>
    </row>
    <row r="2" spans="1:19" s="19" customFormat="1" ht="19.5" customHeight="1">
      <c r="A2" s="87" t="s">
        <v>609</v>
      </c>
      <c r="B2" s="87"/>
      <c r="D2" s="20"/>
      <c r="E2" s="20"/>
      <c r="F2" s="20"/>
      <c r="G2" s="20"/>
      <c r="H2" s="20"/>
      <c r="L2" s="828"/>
      <c r="M2" s="829"/>
      <c r="O2" s="87"/>
    </row>
    <row r="3" spans="1:19" ht="18" customHeight="1">
      <c r="B3" s="101"/>
      <c r="C3" s="104"/>
      <c r="D3" s="13"/>
      <c r="E3" s="13"/>
      <c r="F3" s="13"/>
      <c r="G3" s="13"/>
      <c r="H3" s="13"/>
      <c r="I3" s="13"/>
      <c r="J3" s="13"/>
      <c r="K3" s="13"/>
      <c r="L3" s="13"/>
    </row>
    <row r="4" spans="1:19" s="13" customFormat="1" ht="30" customHeight="1">
      <c r="A4" s="49" t="s">
        <v>895</v>
      </c>
      <c r="B4" s="50" t="s">
        <v>620</v>
      </c>
      <c r="C4" s="50">
        <v>1995</v>
      </c>
      <c r="D4" s="50">
        <v>1996</v>
      </c>
      <c r="E4" s="50">
        <v>1997</v>
      </c>
      <c r="F4" s="50">
        <v>1998</v>
      </c>
      <c r="G4" s="51">
        <v>1999</v>
      </c>
      <c r="H4" s="50">
        <v>2000</v>
      </c>
      <c r="I4" s="52">
        <v>2001</v>
      </c>
      <c r="J4" s="51">
        <v>2002</v>
      </c>
      <c r="K4" s="51">
        <v>2003</v>
      </c>
      <c r="L4" s="51">
        <v>2004</v>
      </c>
      <c r="M4" s="51">
        <v>2005</v>
      </c>
      <c r="N4" s="50">
        <v>2006</v>
      </c>
      <c r="O4" s="50">
        <v>2007</v>
      </c>
      <c r="P4" s="50">
        <v>2008</v>
      </c>
      <c r="Q4" s="51">
        <v>2009</v>
      </c>
      <c r="R4" s="50">
        <v>2010</v>
      </c>
      <c r="S4" s="51">
        <v>2011</v>
      </c>
    </row>
    <row r="5" spans="1:19" s="120" customFormat="1" ht="5.0999999999999996" customHeight="1">
      <c r="A5" s="286"/>
      <c r="B5" s="358"/>
      <c r="C5" s="359"/>
      <c r="D5" s="359"/>
      <c r="E5" s="359"/>
      <c r="F5" s="359"/>
      <c r="G5" s="359"/>
      <c r="H5" s="359"/>
      <c r="I5" s="359"/>
      <c r="J5" s="359"/>
      <c r="K5" s="359"/>
      <c r="L5" s="359"/>
      <c r="M5" s="359"/>
      <c r="N5" s="359"/>
      <c r="O5" s="360"/>
      <c r="P5" s="359"/>
      <c r="Q5" s="360"/>
      <c r="R5" s="360"/>
      <c r="S5" s="360"/>
    </row>
    <row r="6" spans="1:19" s="32" customFormat="1" ht="15" customHeight="1">
      <c r="A6" s="91">
        <v>1</v>
      </c>
      <c r="B6" s="298" t="s">
        <v>621</v>
      </c>
      <c r="C6" s="269">
        <f>IF(AND(ISNUMBER('3.2.1.1'!C6),('3.2.1.1'!$M6)&gt;0),'3.2.1.1'!C6/'3.2.1.1'!$M6*100,0)</f>
        <v>116.38167982774776</v>
      </c>
      <c r="D6" s="269">
        <f>IF(AND(ISNUMBER('3.2.1.1'!D6),('3.2.1.1'!$M6)&gt;0),'3.2.1.1'!D6/'3.2.1.1'!$M6*100,0)</f>
        <v>118.2787566554121</v>
      </c>
      <c r="E6" s="269">
        <f>IF(AND(ISNUMBER('3.2.1.1'!E6),('3.2.1.1'!$M6)&gt;0),'3.2.1.1'!E6/'3.2.1.1'!$M6*100,0)</f>
        <v>113.36643059043725</v>
      </c>
      <c r="F6" s="269">
        <f>IF(AND(ISNUMBER('3.2.1.1'!F6),('3.2.1.1'!$M6)&gt;0),'3.2.1.1'!F6/'3.2.1.1'!$M6*100,0)</f>
        <v>112.33174396436223</v>
      </c>
      <c r="G6" s="269">
        <f>IF(AND(ISNUMBER('3.2.1.1'!G6),('3.2.1.1'!$M6)&gt;0),'3.2.1.1'!G6/'3.2.1.1'!$M6*100,0)</f>
        <v>104.94474841349025</v>
      </c>
      <c r="H6" s="697">
        <f>IF(AND(ISNUMBER('3.2.1.1'!H6),('3.2.1.1'!$M6)&gt;0),'3.2.1.1'!H6/'3.2.1.1'!$M6*100,0)</f>
        <v>105.78819142979916</v>
      </c>
      <c r="I6" s="697">
        <f>IF(AND(ISNUMBER('3.2.1.1'!I6),('3.2.1.1'!$M6)&gt;0),'3.2.1.1'!I6/'3.2.1.1'!$M6*100,0)</f>
        <v>100.23983256231436</v>
      </c>
      <c r="J6" s="697">
        <f>IF(AND(ISNUMBER('3.2.1.1'!J6),('3.2.1.1'!$M6)&gt;0),'3.2.1.1'!J6/'3.2.1.1'!$M6*100,0)</f>
        <v>97.396565102519844</v>
      </c>
      <c r="K6" s="697">
        <f>IF(AND(ISNUMBER('3.2.1.1'!K6),('3.2.1.1'!$M6)&gt;0),'3.2.1.1'!K6/'3.2.1.1'!$M6*100,0)</f>
        <v>103.7916313457375</v>
      </c>
      <c r="L6" s="697">
        <f>IF(AND(ISNUMBER('3.2.1.1'!L6),('3.2.1.1'!$M6)&gt;0),'3.2.1.1'!L6/'3.2.1.1'!$M6*100,0)</f>
        <v>102.3796703837985</v>
      </c>
      <c r="M6" s="729">
        <f>IF(AND(ISNUMBER('3.2.1.1'!M6),('3.2.1.1'!$M6)&gt;0),'3.2.1.1'!M6/'3.2.1.1'!$M6*100,0)</f>
        <v>100</v>
      </c>
      <c r="N6" s="697">
        <f>IF(AND(ISNUMBER('3.2.1.1'!N6),('3.2.1.1'!$M6)&gt;0),'3.2.1.1'!N6/'3.2.1.1'!$M6*100,0)</f>
        <v>105.1936159980994</v>
      </c>
      <c r="O6" s="697">
        <f>IF(AND(ISNUMBER('3.2.1.1'!O6),('3.2.1.1'!$M6)&gt;0),'3.2.1.1'!O6/'3.2.1.1'!$M6*100,0)</f>
        <v>107.56795195517985</v>
      </c>
      <c r="P6" s="697">
        <f>IF(AND(ISNUMBER('3.2.1.1'!P6),('3.2.1.1'!$M6)&gt;0),'3.2.1.1'!P6/'3.2.1.1'!$M6*100,0)</f>
        <v>97.768319464508522</v>
      </c>
      <c r="Q6" s="697">
        <f>IF(AND(ISNUMBER('3.2.1.1'!Q6),('3.2.1.1'!$M6)&gt;0),'3.2.1.1'!Q6/'3.2.1.1'!$M6*100,0)</f>
        <v>82.926624896910113</v>
      </c>
      <c r="R6" s="697">
        <f>IF(AND(ISNUMBER('3.2.1.1'!R6),('3.2.1.1'!$M6)&gt;0),'3.2.1.1'!R6/'3.2.1.1'!$M6*100,0)</f>
        <v>94.425432612240357</v>
      </c>
      <c r="S6" s="697">
        <f>IF(AND(ISNUMBER('3.2.1.1'!S6),('3.2.1.1'!$M6)&gt;0),'3.2.1.1'!S6/'3.2.1.1'!$M6*100,0)</f>
        <v>94.264729705960264</v>
      </c>
    </row>
    <row r="7" spans="1:19" s="22" customFormat="1" ht="15" customHeight="1">
      <c r="A7" s="91">
        <v>2</v>
      </c>
      <c r="B7" s="298" t="s">
        <v>622</v>
      </c>
      <c r="C7" s="269">
        <f>IF(AND(ISNUMBER('3.2.1.1'!C7),('3.2.1.1'!$M7)&gt;0),'3.2.1.1'!C7/'3.2.1.1'!$M7*100,0)</f>
        <v>621.27026957164264</v>
      </c>
      <c r="D7" s="269">
        <f>IF(AND(ISNUMBER('3.2.1.1'!D7),('3.2.1.1'!$M7)&gt;0),'3.2.1.1'!D7/'3.2.1.1'!$M7*100,0)</f>
        <v>714.91139865311379</v>
      </c>
      <c r="E7" s="269">
        <f>IF(AND(ISNUMBER('3.2.1.1'!E7),('3.2.1.1'!$M7)&gt;0),'3.2.1.1'!E7/'3.2.1.1'!$M7*100,0)</f>
        <v>563.81174753033463</v>
      </c>
      <c r="F7" s="269">
        <f>IF(AND(ISNUMBER('3.2.1.1'!F7),('3.2.1.1'!$M7)&gt;0),'3.2.1.1'!F7/'3.2.1.1'!$M7*100,0)</f>
        <v>472.40662225471607</v>
      </c>
      <c r="G7" s="269">
        <f>IF(AND(ISNUMBER('3.2.1.1'!G7),('3.2.1.1'!$M7)&gt;0),'3.2.1.1'!G7/'3.2.1.1'!$M7*100,0)</f>
        <v>440.42499206191258</v>
      </c>
      <c r="H7" s="697">
        <f>IF(AND(ISNUMBER('3.2.1.1'!H7),('3.2.1.1'!$M7)&gt;0),'3.2.1.1'!H7/'3.2.1.1'!$M7*100,0)</f>
        <v>246.84126862793039</v>
      </c>
      <c r="I7" s="697">
        <f>IF(AND(ISNUMBER('3.2.1.1'!I7),('3.2.1.1'!$M7)&gt;0),'3.2.1.1'!I7/'3.2.1.1'!$M7*100,0)</f>
        <v>191.48323501030231</v>
      </c>
      <c r="J7" s="697">
        <f>IF(AND(ISNUMBER('3.2.1.1'!J7),('3.2.1.1'!$M7)&gt;0),'3.2.1.1'!J7/'3.2.1.1'!$M7*100,0)</f>
        <v>223.53262289419226</v>
      </c>
      <c r="K7" s="697">
        <f>IF(AND(ISNUMBER('3.2.1.1'!K7),('3.2.1.1'!$M7)&gt;0),'3.2.1.1'!K7/'3.2.1.1'!$M7*100,0)</f>
        <v>197.85245797242843</v>
      </c>
      <c r="L7" s="697">
        <f>IF(AND(ISNUMBER('3.2.1.1'!L7),('3.2.1.1'!$M7)&gt;0),'3.2.1.1'!L7/'3.2.1.1'!$M7*100,0)</f>
        <v>138.29785175736117</v>
      </c>
      <c r="M7" s="729">
        <f>IF(AND(ISNUMBER('3.2.1.1'!M7),('3.2.1.1'!$M7)&gt;0),'3.2.1.1'!M7/'3.2.1.1'!$M7*100,0)</f>
        <v>100</v>
      </c>
      <c r="N7" s="697">
        <f>IF(AND(ISNUMBER('3.2.1.1'!N7),('3.2.1.1'!$M7)&gt;0),'3.2.1.1'!N7/'3.2.1.1'!$M7*100,0)</f>
        <v>102.12765925780556</v>
      </c>
      <c r="O7" s="697">
        <f>IF(AND(ISNUMBER('3.2.1.1'!O7),('3.2.1.1'!$M7)&gt;0),'3.2.1.1'!O7/'3.2.1.1'!$M7*100,0)</f>
        <v>125.53189621052783</v>
      </c>
      <c r="P7" s="697">
        <v>53.191481445138912</v>
      </c>
      <c r="Q7" s="697">
        <f>IF(AND(ISNUMBER('3.2.1.1'!Q7),('3.2.1.1'!$M7)&gt;0),'3.2.1.1'!Q7/'3.2.1.1'!$M7*100,0)</f>
        <v>108.5106221480834</v>
      </c>
      <c r="R7" s="697">
        <f>IF(AND(ISNUMBER('3.2.1.1'!R7),('3.2.1.1'!$M7)&gt;0),'3.2.1.1'!R7/'3.2.1.1'!$M7*100,0)</f>
        <v>731.91857911581235</v>
      </c>
      <c r="S7" s="697">
        <f>IF(AND(ISNUMBER('3.2.1.1'!S7),('3.2.1.1'!$M7)&gt;0),'3.2.1.1'!S7/'3.2.1.1'!$M7*100,0)</f>
        <v>582.98717410779943</v>
      </c>
    </row>
    <row r="8" spans="1:19" s="22" customFormat="1" ht="15" customHeight="1">
      <c r="A8" s="91">
        <v>3</v>
      </c>
      <c r="B8" s="298" t="s">
        <v>623</v>
      </c>
      <c r="C8" s="269">
        <f>IF(AND(ISNUMBER('3.2.1.1'!C8),('3.2.1.1'!$M8)&gt;0),'3.2.1.1'!C8/'3.2.1.1'!$M8*100,0)</f>
        <v>127.38064773355087</v>
      </c>
      <c r="D8" s="269">
        <f>IF(AND(ISNUMBER('3.2.1.1'!D8),('3.2.1.1'!$M8)&gt;0),'3.2.1.1'!D8/'3.2.1.1'!$M8*100,0)</f>
        <v>120.0767550005921</v>
      </c>
      <c r="E8" s="269">
        <f>IF(AND(ISNUMBER('3.2.1.1'!E8),('3.2.1.1'!$M8)&gt;0),'3.2.1.1'!E8/'3.2.1.1'!$M8*100,0)</f>
        <v>122.41838295058258</v>
      </c>
      <c r="F8" s="269">
        <f>IF(AND(ISNUMBER('3.2.1.1'!F8),('3.2.1.1'!$M8)&gt;0),'3.2.1.1'!F8/'3.2.1.1'!$M8*100,0)</f>
        <v>120.48187469476784</v>
      </c>
      <c r="G8" s="269">
        <f>IF(AND(ISNUMBER('3.2.1.1'!G8),('3.2.1.1'!$M8)&gt;0),'3.2.1.1'!G8/'3.2.1.1'!$M8*100,0)</f>
        <v>112.27323471018033</v>
      </c>
      <c r="H8" s="697">
        <f>IF(AND(ISNUMBER('3.2.1.1'!H8),('3.2.1.1'!$M8)&gt;0),'3.2.1.1'!H8/'3.2.1.1'!$M8*100,0)</f>
        <v>129.1997736114098</v>
      </c>
      <c r="I8" s="697">
        <f>IF(AND(ISNUMBER('3.2.1.1'!I8),('3.2.1.1'!$M8)&gt;0),'3.2.1.1'!I8/'3.2.1.1'!$M8*100,0)</f>
        <v>119.70564609797792</v>
      </c>
      <c r="J8" s="697">
        <f>IF(AND(ISNUMBER('3.2.1.1'!J8),('3.2.1.1'!$M8)&gt;0),'3.2.1.1'!J8/'3.2.1.1'!$M8*100,0)</f>
        <v>117.57681133058939</v>
      </c>
      <c r="K8" s="697">
        <f>IF(AND(ISNUMBER('3.2.1.1'!K8),('3.2.1.1'!$M8)&gt;0),'3.2.1.1'!K8/'3.2.1.1'!$M8*100,0)</f>
        <v>115.6096632643236</v>
      </c>
      <c r="L8" s="697">
        <f>IF(AND(ISNUMBER('3.2.1.1'!L8),('3.2.1.1'!$M8)&gt;0),'3.2.1.1'!L8/'3.2.1.1'!$M8*100,0)</f>
        <v>110.38429262312957</v>
      </c>
      <c r="M8" s="729">
        <f>IF(AND(ISNUMBER('3.2.1.1'!M8),('3.2.1.1'!$M8)&gt;0),'3.2.1.1'!M8/'3.2.1.1'!$M8*100,0)</f>
        <v>100</v>
      </c>
      <c r="N8" s="697">
        <f>IF(AND(ISNUMBER('3.2.1.1'!N8),('3.2.1.1'!$M8)&gt;0),'3.2.1.1'!N8/'3.2.1.1'!$M8*100,0)</f>
        <v>105.92674575967945</v>
      </c>
      <c r="O8" s="697">
        <f>IF(AND(ISNUMBER('3.2.1.1'!O8),('3.2.1.1'!$M8)&gt;0),'3.2.1.1'!O8/'3.2.1.1'!$M8*100,0)</f>
        <v>106.99571938552113</v>
      </c>
      <c r="P8" s="697">
        <v>96.842795014049969</v>
      </c>
      <c r="Q8" s="697">
        <f>IF(AND(ISNUMBER('3.2.1.1'!Q8),('3.2.1.1'!$M8)&gt;0),'3.2.1.1'!Q8/'3.2.1.1'!$M8*100,0)</f>
        <v>78.609406797070903</v>
      </c>
      <c r="R8" s="697">
        <f>IF(AND(ISNUMBER('3.2.1.1'!R8),('3.2.1.1'!$M8)&gt;0),'3.2.1.1'!R8/'3.2.1.1'!$M8*100,0)</f>
        <v>95.125174193116294</v>
      </c>
      <c r="S8" s="697">
        <f>IF(AND(ISNUMBER('3.2.1.1'!S8),('3.2.1.1'!$M8)&gt;0),'3.2.1.1'!S8/'3.2.1.1'!$M8*100,0)</f>
        <v>92.373610861649311</v>
      </c>
    </row>
    <row r="9" spans="1:19" s="22" customFormat="1" ht="15" customHeight="1">
      <c r="A9" s="91">
        <v>4</v>
      </c>
      <c r="B9" s="298" t="s">
        <v>624</v>
      </c>
      <c r="C9" s="269">
        <f>IF(AND(ISNUMBER('3.2.1.1'!C9),('3.2.1.1'!$M9)&gt;0),'3.2.1.1'!C9/'3.2.1.1'!$M9*100,0)</f>
        <v>393.87763962476282</v>
      </c>
      <c r="D9" s="269">
        <f>IF(AND(ISNUMBER('3.2.1.1'!D9),('3.2.1.1'!$M9)&gt;0),'3.2.1.1'!D9/'3.2.1.1'!$M9*100,0)</f>
        <v>481.72866287448335</v>
      </c>
      <c r="E9" s="269">
        <f>IF(AND(ISNUMBER('3.2.1.1'!E9),('3.2.1.1'!$M9)&gt;0),'3.2.1.1'!E9/'3.2.1.1'!$M9*100,0)</f>
        <v>396.54354257370852</v>
      </c>
      <c r="F9" s="269">
        <f>IF(AND(ISNUMBER('3.2.1.1'!F9),('3.2.1.1'!$M9)&gt;0),'3.2.1.1'!F9/'3.2.1.1'!$M9*100,0)</f>
        <v>371.56974459126383</v>
      </c>
      <c r="G9" s="269">
        <f>IF(AND(ISNUMBER('3.2.1.1'!G9),('3.2.1.1'!$M9)&gt;0),'3.2.1.1'!G9/'3.2.1.1'!$M9*100,0)</f>
        <v>313.51018679601128</v>
      </c>
      <c r="H9" s="697">
        <f>IF(AND(ISNUMBER('3.2.1.1'!H9),('3.2.1.1'!$M9)&gt;0),'3.2.1.1'!H9/'3.2.1.1'!$M9*100,0)</f>
        <v>372.30286790222391</v>
      </c>
      <c r="I9" s="697">
        <f>IF(AND(ISNUMBER('3.2.1.1'!I9),('3.2.1.1'!$M9)&gt;0),'3.2.1.1'!I9/'3.2.1.1'!$M9*100,0)</f>
        <v>321.63166970833504</v>
      </c>
      <c r="J9" s="697">
        <f>IF(AND(ISNUMBER('3.2.1.1'!J9),('3.2.1.1'!$M9)&gt;0),'3.2.1.1'!J9/'3.2.1.1'!$M9*100,0)</f>
        <v>410.50144872783119</v>
      </c>
      <c r="K9" s="697">
        <f>IF(AND(ISNUMBER('3.2.1.1'!K9),('3.2.1.1'!$M9)&gt;0),'3.2.1.1'!K9/'3.2.1.1'!$M9*100,0)</f>
        <v>191.7926750127202</v>
      </c>
      <c r="L9" s="697">
        <f>IF(AND(ISNUMBER('3.2.1.1'!L9),('3.2.1.1'!$M9)&gt;0),'3.2.1.1'!L9/'3.2.1.1'!$M9*100,0)</f>
        <v>152.87195820473528</v>
      </c>
      <c r="M9" s="729">
        <f>IF(AND(ISNUMBER('3.2.1.1'!M9),('3.2.1.1'!$M9)&gt;0),'3.2.1.1'!M9/'3.2.1.1'!$M9*100,0)</f>
        <v>100</v>
      </c>
      <c r="N9" s="697">
        <f>IF(AND(ISNUMBER('3.2.1.1'!N9),('3.2.1.1'!$M9)&gt;0),'3.2.1.1'!N9/'3.2.1.1'!$M9*100,0)</f>
        <v>209.3871869849095</v>
      </c>
      <c r="O9" s="697">
        <f>IF(AND(ISNUMBER('3.2.1.1'!O9),('3.2.1.1'!$M9)&gt;0),'3.2.1.1'!O9/'3.2.1.1'!$M9*100,0)</f>
        <v>103.45622892032455</v>
      </c>
      <c r="P9" s="697">
        <v>85.146083864736667</v>
      </c>
      <c r="Q9" s="697">
        <f>IF(AND(ISNUMBER('3.2.1.1'!Q9),('3.2.1.1'!$M9)&gt;0),'3.2.1.1'!Q9/'3.2.1.1'!$M9*100,0)</f>
        <v>131.89829047069185</v>
      </c>
      <c r="R9" s="697">
        <f>IF(AND(ISNUMBER('3.2.1.1'!R9),('3.2.1.1'!$M9)&gt;0),'3.2.1.1'!R9/'3.2.1.1'!$M9*100,0)</f>
        <v>116.52852211480752</v>
      </c>
      <c r="S9" s="697">
        <f>IF(AND(ISNUMBER('3.2.1.1'!S9),('3.2.1.1'!$M9)&gt;0),'3.2.1.1'!S9/'3.2.1.1'!$M9*100,0)</f>
        <v>277.81565052602082</v>
      </c>
    </row>
    <row r="10" spans="1:19" s="32" customFormat="1" ht="15" customHeight="1">
      <c r="A10" s="91">
        <v>5</v>
      </c>
      <c r="B10" s="298" t="s">
        <v>625</v>
      </c>
      <c r="C10" s="269">
        <f>IF(AND(ISNUMBER('3.2.1.1'!C10),('3.2.1.1'!$M10)&gt;0),'3.2.1.1'!C10/'3.2.1.1'!$M10*100,0)</f>
        <v>106.24049928640117</v>
      </c>
      <c r="D10" s="269">
        <f>IF(AND(ISNUMBER('3.2.1.1'!D10),('3.2.1.1'!$M10)&gt;0),'3.2.1.1'!D10/'3.2.1.1'!$M10*100,0)</f>
        <v>103.17967615374104</v>
      </c>
      <c r="E10" s="269">
        <f>IF(AND(ISNUMBER('3.2.1.1'!E10),('3.2.1.1'!$M10)&gt;0),'3.2.1.1'!E10/'3.2.1.1'!$M10*100,0)</f>
        <v>97.636407586851988</v>
      </c>
      <c r="F10" s="269">
        <f>IF(AND(ISNUMBER('3.2.1.1'!F10),('3.2.1.1'!$M10)&gt;0),'3.2.1.1'!F10/'3.2.1.1'!$M10*100,0)</f>
        <v>92.313131702339177</v>
      </c>
      <c r="G10" s="269">
        <f>IF(AND(ISNUMBER('3.2.1.1'!G10),('3.2.1.1'!$M10)&gt;0),'3.2.1.1'!G10/'3.2.1.1'!$M10*100,0)</f>
        <v>89.987590935137334</v>
      </c>
      <c r="H10" s="697">
        <f>IF(AND(ISNUMBER('3.2.1.1'!H10),('3.2.1.1'!$M10)&gt;0),'3.2.1.1'!H10/'3.2.1.1'!$M10*100,0)</f>
        <v>94.991273757952712</v>
      </c>
      <c r="I10" s="697">
        <f>IF(AND(ISNUMBER('3.2.1.1'!I10),('3.2.1.1'!$M10)&gt;0),'3.2.1.1'!I10/'3.2.1.1'!$M10*100,0)</f>
        <v>100.06677037375917</v>
      </c>
      <c r="J10" s="697">
        <f>IF(AND(ISNUMBER('3.2.1.1'!J10),('3.2.1.1'!$M10)&gt;0),'3.2.1.1'!J10/'3.2.1.1'!$M10*100,0)</f>
        <v>102.78488284326588</v>
      </c>
      <c r="K10" s="697">
        <f>IF(AND(ISNUMBER('3.2.1.1'!K10),('3.2.1.1'!$M10)&gt;0),'3.2.1.1'!K10/'3.2.1.1'!$M10*100,0)</f>
        <v>102.05676671502648</v>
      </c>
      <c r="L10" s="697">
        <f>IF(AND(ISNUMBER('3.2.1.1'!L10),('3.2.1.1'!$M10)&gt;0),'3.2.1.1'!L10/'3.2.1.1'!$M10*100,0)</f>
        <v>103.09693223750416</v>
      </c>
      <c r="M10" s="729">
        <f>IF(AND(ISNUMBER('3.2.1.1'!M10),('3.2.1.1'!$M10)&gt;0),'3.2.1.1'!M10/'3.2.1.1'!$M10*100,0)</f>
        <v>100</v>
      </c>
      <c r="N10" s="697">
        <f>IF(AND(ISNUMBER('3.2.1.1'!N10),('3.2.1.1'!$M10)&gt;0),'3.2.1.1'!N10/'3.2.1.1'!$M10*100,0)</f>
        <v>98.797424971425059</v>
      </c>
      <c r="O10" s="697">
        <f>IF(AND(ISNUMBER('3.2.1.1'!O10),('3.2.1.1'!$M10)&gt;0),'3.2.1.1'!O10/'3.2.1.1'!$M10*100,0)</f>
        <v>101.20398004550188</v>
      </c>
      <c r="P10" s="697">
        <v>97.928052563448205</v>
      </c>
      <c r="Q10" s="697">
        <f>IF(AND(ISNUMBER('3.2.1.1'!Q10),('3.2.1.1'!$M10)&gt;0),'3.2.1.1'!Q10/'3.2.1.1'!$M10*100,0)</f>
        <v>95.018043018302961</v>
      </c>
      <c r="R10" s="697">
        <f>IF(AND(ISNUMBER('3.2.1.1'!R10),('3.2.1.1'!$M10)&gt;0),'3.2.1.1'!R10/'3.2.1.1'!$M10*100,0)</f>
        <v>95.493732320158784</v>
      </c>
      <c r="S10" s="697">
        <f>IF(AND(ISNUMBER('3.2.1.1'!S10),('3.2.1.1'!$M10)&gt;0),'3.2.1.1'!S10/'3.2.1.1'!$M10*100,0)</f>
        <v>99.032512603378791</v>
      </c>
    </row>
    <row r="11" spans="1:19" s="22" customFormat="1" ht="15" customHeight="1">
      <c r="A11" s="91">
        <v>6</v>
      </c>
      <c r="B11" s="298" t="s">
        <v>626</v>
      </c>
      <c r="C11" s="269">
        <f>IF(AND(ISNUMBER('3.2.1.1'!C11),('3.2.1.1'!$M11)&gt;0),'3.2.1.1'!C11/'3.2.1.1'!$M11*100,0)</f>
        <v>421.77495058338178</v>
      </c>
      <c r="D11" s="269">
        <f>IF(AND(ISNUMBER('3.2.1.1'!D11),('3.2.1.1'!$M11)&gt;0),'3.2.1.1'!D11/'3.2.1.1'!$M11*100,0)</f>
        <v>404.95664320925692</v>
      </c>
      <c r="E11" s="269">
        <f>IF(AND(ISNUMBER('3.2.1.1'!E11),('3.2.1.1'!$M11)&gt;0),'3.2.1.1'!E11/'3.2.1.1'!$M11*100,0)</f>
        <v>289.88316573638264</v>
      </c>
      <c r="F11" s="269">
        <f>IF(AND(ISNUMBER('3.2.1.1'!F11),('3.2.1.1'!$M11)&gt;0),'3.2.1.1'!F11/'3.2.1.1'!$M11*100,0)</f>
        <v>180.86427891819329</v>
      </c>
      <c r="G11" s="269">
        <f>IF(AND(ISNUMBER('3.2.1.1'!G11),('3.2.1.1'!$M11)&gt;0),'3.2.1.1'!G11/'3.2.1.1'!$M11*100,0)</f>
        <v>163.34504088943427</v>
      </c>
      <c r="H11" s="697">
        <f>IF(AND(ISNUMBER('3.2.1.1'!H11),('3.2.1.1'!$M11)&gt;0),'3.2.1.1'!H11/'3.2.1.1'!$M11*100,0)</f>
        <v>141.22218342038414</v>
      </c>
      <c r="I11" s="697">
        <f>IF(AND(ISNUMBER('3.2.1.1'!I11),('3.2.1.1'!$M11)&gt;0),'3.2.1.1'!I11/'3.2.1.1'!$M11*100,0)</f>
        <v>133.61282219859675</v>
      </c>
      <c r="J11" s="697">
        <f>IF(AND(ISNUMBER('3.2.1.1'!J11),('3.2.1.1'!$M11)&gt;0),'3.2.1.1'!J11/'3.2.1.1'!$M11*100,0)</f>
        <v>120.47950585516783</v>
      </c>
      <c r="K11" s="697">
        <f>IF(AND(ISNUMBER('3.2.1.1'!K11),('3.2.1.1'!$M11)&gt;0),'3.2.1.1'!K11/'3.2.1.1'!$M11*100,0)</f>
        <v>114.03547168342878</v>
      </c>
      <c r="L11" s="697">
        <f>IF(AND(ISNUMBER('3.2.1.1'!L11),('3.2.1.1'!$M11)&gt;0),'3.2.1.1'!L11/'3.2.1.1'!$M11*100,0)</f>
        <v>106.06812586732615</v>
      </c>
      <c r="M11" s="729">
        <f>IF(AND(ISNUMBER('3.2.1.1'!M11),('3.2.1.1'!$M11)&gt;0),'3.2.1.1'!M11/'3.2.1.1'!$M11*100,0)</f>
        <v>100</v>
      </c>
      <c r="N11" s="697">
        <f>IF(AND(ISNUMBER('3.2.1.1'!N11),('3.2.1.1'!$M11)&gt;0),'3.2.1.1'!N11/'3.2.1.1'!$M11*100,0)</f>
        <v>111.61910590333063</v>
      </c>
      <c r="O11" s="697">
        <f>IF(AND(ISNUMBER('3.2.1.1'!O11),('3.2.1.1'!$M11)&gt;0),'3.2.1.1'!O11/'3.2.1.1'!$M11*100,0)</f>
        <v>87.746052340425607</v>
      </c>
      <c r="P11" s="697">
        <v>113.03024447293015</v>
      </c>
      <c r="Q11" s="697">
        <f>IF(AND(ISNUMBER('3.2.1.1'!Q11),('3.2.1.1'!$M11)&gt;0),'3.2.1.1'!Q11/'3.2.1.1'!$M11*100,0)</f>
        <v>114.74993755070417</v>
      </c>
      <c r="R11" s="697">
        <f>IF(AND(ISNUMBER('3.2.1.1'!R11),('3.2.1.1'!$M11)&gt;0),'3.2.1.1'!R11/'3.2.1.1'!$M11*100,0)</f>
        <v>125.43838881984991</v>
      </c>
      <c r="S11" s="697">
        <f>IF(AND(ISNUMBER('3.2.1.1'!S11),('3.2.1.1'!$M11)&gt;0),'3.2.1.1'!S11/'3.2.1.1'!$M11*100,0)</f>
        <v>115.66161468883172</v>
      </c>
    </row>
    <row r="12" spans="1:19" s="22" customFormat="1" ht="15" customHeight="1">
      <c r="A12" s="91">
        <v>7</v>
      </c>
      <c r="B12" s="298" t="s">
        <v>628</v>
      </c>
      <c r="C12" s="269">
        <f>IF(AND(ISNUMBER('3.2.1.1'!C12),('3.2.1.1'!$M12)&gt;0),'3.2.1.1'!C12/'3.2.1.1'!$M12*100,0)</f>
        <v>103.98681549417542</v>
      </c>
      <c r="D12" s="269">
        <f>IF(AND(ISNUMBER('3.2.1.1'!D12),('3.2.1.1'!$M12)&gt;0),'3.2.1.1'!D12/'3.2.1.1'!$M12*100,0)</f>
        <v>96.957952480500538</v>
      </c>
      <c r="E12" s="269">
        <f>IF(AND(ISNUMBER('3.2.1.1'!E12),('3.2.1.1'!$M12)&gt;0),'3.2.1.1'!E12/'3.2.1.1'!$M12*100,0)</f>
        <v>92.684134720798156</v>
      </c>
      <c r="F12" s="269">
        <f>IF(AND(ISNUMBER('3.2.1.1'!F12),('3.2.1.1'!$M12)&gt;0),'3.2.1.1'!F12/'3.2.1.1'!$M12*100,0)</f>
        <v>89.611613548887462</v>
      </c>
      <c r="G12" s="269">
        <f>IF(AND(ISNUMBER('3.2.1.1'!G12),('3.2.1.1'!$M12)&gt;0),'3.2.1.1'!G12/'3.2.1.1'!$M12*100,0)</f>
        <v>86.685723203482141</v>
      </c>
      <c r="H12" s="697">
        <f>IF(AND(ISNUMBER('3.2.1.1'!H12),('3.2.1.1'!$M12)&gt;0),'3.2.1.1'!H12/'3.2.1.1'!$M12*100,0)</f>
        <v>90.586910330689236</v>
      </c>
      <c r="I12" s="697">
        <f>IF(AND(ISNUMBER('3.2.1.1'!I12),('3.2.1.1'!$M12)&gt;0),'3.2.1.1'!I12/'3.2.1.1'!$M12*100,0)</f>
        <v>84.856200964516034</v>
      </c>
      <c r="J12" s="697">
        <f>IF(AND(ISNUMBER('3.2.1.1'!J12),('3.2.1.1'!$M12)&gt;0),'3.2.1.1'!J12/'3.2.1.1'!$M12*100,0)</f>
        <v>80.528573727196999</v>
      </c>
      <c r="K12" s="697">
        <f>IF(AND(ISNUMBER('3.2.1.1'!K12),('3.2.1.1'!$M12)&gt;0),'3.2.1.1'!K12/'3.2.1.1'!$M12*100,0)</f>
        <v>92.242213623975871</v>
      </c>
      <c r="L12" s="697">
        <f>IF(AND(ISNUMBER('3.2.1.1'!L12),('3.2.1.1'!$M12)&gt;0),'3.2.1.1'!L12/'3.2.1.1'!$M12*100,0)</f>
        <v>99.993386044336731</v>
      </c>
      <c r="M12" s="729">
        <f>IF(AND(ISNUMBER('3.2.1.1'!M12),('3.2.1.1'!$M12)&gt;0),'3.2.1.1'!M12/'3.2.1.1'!$M12*100,0)</f>
        <v>100</v>
      </c>
      <c r="N12" s="697">
        <f>IF(AND(ISNUMBER('3.2.1.1'!N12),('3.2.1.1'!$M12)&gt;0),'3.2.1.1'!N12/'3.2.1.1'!$M12*100,0)</f>
        <v>101.37283044053804</v>
      </c>
      <c r="O12" s="697">
        <f>IF(AND(ISNUMBER('3.2.1.1'!O12),('3.2.1.1'!$M12)&gt;0),'3.2.1.1'!O12/'3.2.1.1'!$M12*100,0)</f>
        <v>108.25690694755284</v>
      </c>
      <c r="P12" s="697">
        <v>117.92900046594971</v>
      </c>
      <c r="Q12" s="697">
        <f>IF(AND(ISNUMBER('3.2.1.1'!Q12),('3.2.1.1'!$M12)&gt;0),'3.2.1.1'!Q12/'3.2.1.1'!$M12*100,0)</f>
        <v>109.0273739170959</v>
      </c>
      <c r="R12" s="697">
        <f>IF(AND(ISNUMBER('3.2.1.1'!R12),('3.2.1.1'!$M12)&gt;0),'3.2.1.1'!R12/'3.2.1.1'!$M12*100,0)</f>
        <v>114.39625893911627</v>
      </c>
      <c r="S12" s="697">
        <f>IF(AND(ISNUMBER('3.2.1.1'!S12),('3.2.1.1'!$M12)&gt;0),'3.2.1.1'!S12/'3.2.1.1'!$M12*100,0)</f>
        <v>130.47453085097118</v>
      </c>
    </row>
    <row r="13" spans="1:19" s="22" customFormat="1" ht="15" customHeight="1">
      <c r="A13" s="91">
        <v>8</v>
      </c>
      <c r="B13" s="298" t="s">
        <v>629</v>
      </c>
      <c r="C13" s="269">
        <f>IF(AND(ISNUMBER('3.2.1.1'!C13),('3.2.1.1'!$M13)&gt;0),'3.2.1.1'!C13/'3.2.1.1'!$M13*100,0)</f>
        <v>20370.760644733247</v>
      </c>
      <c r="D13" s="269">
        <f>IF(AND(ISNUMBER('3.2.1.1'!D13),('3.2.1.1'!$M13)&gt;0),'3.2.1.1'!D13/'3.2.1.1'!$M13*100,0)</f>
        <v>22458.728486125743</v>
      </c>
      <c r="E13" s="269">
        <f>IF(AND(ISNUMBER('3.2.1.1'!E13),('3.2.1.1'!$M13)&gt;0),'3.2.1.1'!E13/'3.2.1.1'!$M13*100,0)</f>
        <v>22100.456621004567</v>
      </c>
      <c r="F13" s="269">
        <f>IF(AND(ISNUMBER('3.2.1.1'!F13),('3.2.1.1'!$M13)&gt;0),'3.2.1.1'!F13/'3.2.1.1'!$M13*100,0)</f>
        <v>27747.726651836241</v>
      </c>
      <c r="G13" s="269">
        <f>IF(AND(ISNUMBER('3.2.1.1'!G13),('3.2.1.1'!$M13)&gt;0),'3.2.1.1'!G13/'3.2.1.1'!$M13*100,0)</f>
        <v>23878.546618272645</v>
      </c>
      <c r="H13" s="697">
        <f>IF(AND(ISNUMBER('3.2.1.1'!H13),('3.2.1.1'!$M13)&gt;0),'3.2.1.1'!H13/'3.2.1.1'!$M13*100,0)</f>
        <v>23269.718612184362</v>
      </c>
      <c r="I13" s="697">
        <f>IF(AND(ISNUMBER('3.2.1.1'!I13),('3.2.1.1'!$M13)&gt;0),'3.2.1.1'!I13/'3.2.1.1'!$M13*100,0)</f>
        <v>25709.713928892012</v>
      </c>
      <c r="J13" s="697">
        <f>IF(AND(ISNUMBER('3.2.1.1'!J13),('3.2.1.1'!$M13)&gt;0),'3.2.1.1'!J13/'3.2.1.1'!$M13*100,0)</f>
        <v>14661.046715841236</v>
      </c>
      <c r="K13" s="697">
        <f>IF(AND(ISNUMBER('3.2.1.1'!K13),('3.2.1.1'!$M13)&gt;0),'3.2.1.1'!K13/'3.2.1.1'!$M13*100,0)</f>
        <v>4463.2603520274752</v>
      </c>
      <c r="L13" s="697">
        <f>IF(AND(ISNUMBER('3.2.1.1'!L13),('3.2.1.1'!$M13)&gt;0),'3.2.1.1'!L13/'3.2.1.1'!$M13*100,0)</f>
        <v>66.666666666666657</v>
      </c>
      <c r="M13" s="729">
        <f>IF(AND(ISNUMBER('3.2.1.1'!M13),('3.2.1.1'!$M13)&gt;0),'3.2.1.1'!M13/'3.2.1.1'!$M13*100,0)</f>
        <v>100</v>
      </c>
      <c r="N13" s="697">
        <f>IF(AND(ISNUMBER('3.2.1.1'!N13),('3.2.1.1'!$M13)&gt;0),'3.2.1.1'!N13/'3.2.1.1'!$M13*100,0)</f>
        <v>962.1168481442453</v>
      </c>
      <c r="O13" s="697">
        <f>IF(AND(ISNUMBER('3.2.1.1'!O13),('3.2.1.1'!$M13)&gt;0),'3.2.1.1'!O13/'3.2.1.1'!$M13*100,0)</f>
        <v>997.90032392772116</v>
      </c>
      <c r="P13" s="697">
        <v>358.427974866331</v>
      </c>
      <c r="Q13" s="697">
        <f>IF(AND(ISNUMBER('3.2.1.1'!Q13),('3.2.1.1'!$M13)&gt;0),'3.2.1.1'!Q13/'3.2.1.1'!$M13*100,0)</f>
        <v>205.87753190492913</v>
      </c>
      <c r="R13" s="698" t="s">
        <v>1156</v>
      </c>
      <c r="S13" s="698" t="s">
        <v>1156</v>
      </c>
    </row>
    <row r="14" spans="1:19" s="32" customFormat="1" ht="15" customHeight="1">
      <c r="A14" s="91">
        <v>9</v>
      </c>
      <c r="B14" s="298" t="s">
        <v>630</v>
      </c>
      <c r="C14" s="269">
        <f>IF(AND(ISNUMBER('3.2.1.1'!C14),('3.2.1.1'!$M14)&gt;0),'3.2.1.1'!C14/'3.2.1.1'!$M14*100,0)</f>
        <v>89.4390029972284</v>
      </c>
      <c r="D14" s="269">
        <f>IF(AND(ISNUMBER('3.2.1.1'!D14),('3.2.1.1'!$M14)&gt;0),'3.2.1.1'!D14/'3.2.1.1'!$M14*100,0)</f>
        <v>90.636146228970361</v>
      </c>
      <c r="E14" s="269">
        <f>IF(AND(ISNUMBER('3.2.1.1'!E14),('3.2.1.1'!$M14)&gt;0),'3.2.1.1'!E14/'3.2.1.1'!$M14*100,0)</f>
        <v>88.022652501400017</v>
      </c>
      <c r="F14" s="269">
        <f>IF(AND(ISNUMBER('3.2.1.1'!F14),('3.2.1.1'!$M14)&gt;0),'3.2.1.1'!F14/'3.2.1.1'!$M14*100,0)</f>
        <v>94.13159143782606</v>
      </c>
      <c r="G14" s="269">
        <f>IF(AND(ISNUMBER('3.2.1.1'!G14),('3.2.1.1'!$M14)&gt;0),'3.2.1.1'!G14/'3.2.1.1'!$M14*100,0)</f>
        <v>92.189196358606324</v>
      </c>
      <c r="H14" s="697">
        <f>IF(AND(ISNUMBER('3.2.1.1'!H14),('3.2.1.1'!$M14)&gt;0),'3.2.1.1'!H14/'3.2.1.1'!$M14*100,0)</f>
        <v>92.868385186028377</v>
      </c>
      <c r="I14" s="697">
        <f>IF(AND(ISNUMBER('3.2.1.1'!I14),('3.2.1.1'!$M14)&gt;0),'3.2.1.1'!I14/'3.2.1.1'!$M14*100,0)</f>
        <v>92.385373037547168</v>
      </c>
      <c r="J14" s="697">
        <f>IF(AND(ISNUMBER('3.2.1.1'!J14),('3.2.1.1'!$M14)&gt;0),'3.2.1.1'!J14/'3.2.1.1'!$M14*100,0)</f>
        <v>92.821958128241533</v>
      </c>
      <c r="K14" s="697">
        <f>IF(AND(ISNUMBER('3.2.1.1'!K14),('3.2.1.1'!$M14)&gt;0),'3.2.1.1'!K14/'3.2.1.1'!$M14*100,0)</f>
        <v>94.865216193774017</v>
      </c>
      <c r="L14" s="697">
        <f>IF(AND(ISNUMBER('3.2.1.1'!L14),('3.2.1.1'!$M14)&gt;0),'3.2.1.1'!L14/'3.2.1.1'!$M14*100,0)</f>
        <v>97.576157957697305</v>
      </c>
      <c r="M14" s="729">
        <f>IF(AND(ISNUMBER('3.2.1.1'!M14),('3.2.1.1'!$M14)&gt;0),'3.2.1.1'!M14/'3.2.1.1'!$M14*100,0)</f>
        <v>100</v>
      </c>
      <c r="N14" s="697">
        <f>IF(AND(ISNUMBER('3.2.1.1'!N14),('3.2.1.1'!$M14)&gt;0),'3.2.1.1'!N14/'3.2.1.1'!$M14*100,0)</f>
        <v>97.548696068437224</v>
      </c>
      <c r="O14" s="697">
        <f>IF(AND(ISNUMBER('3.2.1.1'!O14),('3.2.1.1'!$M14)&gt;0),'3.2.1.1'!O14/'3.2.1.1'!$M14*100,0)</f>
        <v>95.220879166670898</v>
      </c>
      <c r="P14" s="697">
        <v>93.74279531948585</v>
      </c>
      <c r="Q14" s="697">
        <f>IF(AND(ISNUMBER('3.2.1.1'!Q14),('3.2.1.1'!$M14)&gt;0),'3.2.1.1'!Q14/'3.2.1.1'!$M14*100,0)</f>
        <v>87.283376816351918</v>
      </c>
      <c r="R14" s="697">
        <f>IF(AND(ISNUMBER('3.2.1.1'!R14),('3.2.1.1'!$M14)&gt;0),'3.2.1.1'!R14/'3.2.1.1'!$M14*100,0)</f>
        <v>82.376642555358274</v>
      </c>
      <c r="S14" s="697">
        <f>IF(AND(ISNUMBER('3.2.1.1'!S14),('3.2.1.1'!$M14)&gt;0),'3.2.1.1'!S14/'3.2.1.1'!$M14*100,0)</f>
        <v>80.871889575153801</v>
      </c>
    </row>
    <row r="15" spans="1:19" s="22" customFormat="1" ht="15" customHeight="1">
      <c r="A15" s="91">
        <v>10</v>
      </c>
      <c r="B15" s="298" t="s">
        <v>633</v>
      </c>
      <c r="C15" s="269">
        <f>IF(AND(ISNUMBER('3.2.1.1'!C15),('3.2.1.1'!$M15)&gt;0),'3.2.1.1'!C15/'3.2.1.1'!$M15*100,0)</f>
        <v>123.41062379389658</v>
      </c>
      <c r="D15" s="269">
        <f>IF(AND(ISNUMBER('3.2.1.1'!D15),('3.2.1.1'!$M15)&gt;0),'3.2.1.1'!D15/'3.2.1.1'!$M15*100,0)</f>
        <v>123.24510166831459</v>
      </c>
      <c r="E15" s="269">
        <f>IF(AND(ISNUMBER('3.2.1.1'!E15),('3.2.1.1'!$M15)&gt;0),'3.2.1.1'!E15/'3.2.1.1'!$M15*100,0)</f>
        <v>122.76672965038512</v>
      </c>
      <c r="F15" s="269">
        <f>IF(AND(ISNUMBER('3.2.1.1'!F15),('3.2.1.1'!$M15)&gt;0),'3.2.1.1'!F15/'3.2.1.1'!$M15*100,0)</f>
        <v>123.12542985343558</v>
      </c>
      <c r="G15" s="269">
        <f>IF(AND(ISNUMBER('3.2.1.1'!G15),('3.2.1.1'!$M15)&gt;0),'3.2.1.1'!G15/'3.2.1.1'!$M15*100,0)</f>
        <v>122.55823493953473</v>
      </c>
      <c r="H15" s="697">
        <f>IF(AND(ISNUMBER('3.2.1.1'!H15),('3.2.1.1'!$M15)&gt;0),'3.2.1.1'!H15/'3.2.1.1'!$M15*100,0)</f>
        <v>116.7417823270587</v>
      </c>
      <c r="I15" s="697">
        <f>IF(AND(ISNUMBER('3.2.1.1'!I15),('3.2.1.1'!$M15)&gt;0),'3.2.1.1'!I15/'3.2.1.1'!$M15*100,0)</f>
        <v>113.59891889814746</v>
      </c>
      <c r="J15" s="697">
        <f>IF(AND(ISNUMBER('3.2.1.1'!J15),('3.2.1.1'!$M15)&gt;0),'3.2.1.1'!J15/'3.2.1.1'!$M15*100,0)</f>
        <v>111.06342975922743</v>
      </c>
      <c r="K15" s="697">
        <f>IF(AND(ISNUMBER('3.2.1.1'!K15),('3.2.1.1'!$M15)&gt;0),'3.2.1.1'!K15/'3.2.1.1'!$M15*100,0)</f>
        <v>107.23681464291349</v>
      </c>
      <c r="L15" s="697">
        <f>IF(AND(ISNUMBER('3.2.1.1'!L15),('3.2.1.1'!$M15)&gt;0),'3.2.1.1'!L15/'3.2.1.1'!$M15*100,0)</f>
        <v>104.77073763038483</v>
      </c>
      <c r="M15" s="729">
        <f>IF(AND(ISNUMBER('3.2.1.1'!M15),('3.2.1.1'!$M15)&gt;0),'3.2.1.1'!M15/'3.2.1.1'!$M15*100,0)</f>
        <v>100</v>
      </c>
      <c r="N15" s="697">
        <f>IF(AND(ISNUMBER('3.2.1.1'!N15),('3.2.1.1'!$M15)&gt;0),'3.2.1.1'!N15/'3.2.1.1'!$M15*100,0)</f>
        <v>94.848654672922407</v>
      </c>
      <c r="O15" s="697">
        <f>IF(AND(ISNUMBER('3.2.1.1'!O15),('3.2.1.1'!$M15)&gt;0),'3.2.1.1'!O15/'3.2.1.1'!$M15*100,0)</f>
        <v>91.627955393499917</v>
      </c>
      <c r="P15" s="697">
        <v>87.838848616238664</v>
      </c>
      <c r="Q15" s="697">
        <f>IF(AND(ISNUMBER('3.2.1.1'!Q15),('3.2.1.1'!$M15)&gt;0),'3.2.1.1'!Q15/'3.2.1.1'!$M15*100,0)</f>
        <v>82.469986566079001</v>
      </c>
      <c r="R15" s="697">
        <f>IF(AND(ISNUMBER('3.2.1.1'!R15),('3.2.1.1'!$M15)&gt;0),'3.2.1.1'!R15/'3.2.1.1'!$M15*100,0)</f>
        <v>79.17006407089626</v>
      </c>
      <c r="S15" s="697">
        <f>IF(AND(ISNUMBER('3.2.1.1'!S15),('3.2.1.1'!$M15)&gt;0),'3.2.1.1'!S15/'3.2.1.1'!$M15*100,0)</f>
        <v>79.896580008246744</v>
      </c>
    </row>
    <row r="16" spans="1:19" s="22" customFormat="1" ht="15" customHeight="1">
      <c r="A16" s="91">
        <v>11</v>
      </c>
      <c r="B16" s="298" t="s">
        <v>634</v>
      </c>
      <c r="C16" s="269">
        <f>IF(AND(ISNUMBER('3.2.1.1'!C16),('3.2.1.1'!$M16)&gt;0),'3.2.1.1'!C16/'3.2.1.1'!$M16*100,0)</f>
        <v>80.219085580772528</v>
      </c>
      <c r="D16" s="269">
        <f>IF(AND(ISNUMBER('3.2.1.1'!D16),('3.2.1.1'!$M16)&gt;0),'3.2.1.1'!D16/'3.2.1.1'!$M16*100,0)</f>
        <v>79.165923788838995</v>
      </c>
      <c r="E16" s="269">
        <f>IF(AND(ISNUMBER('3.2.1.1'!E16),('3.2.1.1'!$M16)&gt;0),'3.2.1.1'!E16/'3.2.1.1'!$M16*100,0)</f>
        <v>84.835692048360414</v>
      </c>
      <c r="F16" s="269">
        <f>IF(AND(ISNUMBER('3.2.1.1'!F16),('3.2.1.1'!$M16)&gt;0),'3.2.1.1'!F16/'3.2.1.1'!$M16*100,0)</f>
        <v>89.056193980258357</v>
      </c>
      <c r="G16" s="269">
        <f>IF(AND(ISNUMBER('3.2.1.1'!G16),('3.2.1.1'!$M16)&gt;0),'3.2.1.1'!G16/'3.2.1.1'!$M16*100,0)</f>
        <v>88.426690737986263</v>
      </c>
      <c r="H16" s="697">
        <f>IF(AND(ISNUMBER('3.2.1.1'!H16),('3.2.1.1'!$M16)&gt;0),'3.2.1.1'!H16/'3.2.1.1'!$M16*100,0)</f>
        <v>98.75670304378346</v>
      </c>
      <c r="I16" s="697">
        <f>IF(AND(ISNUMBER('3.2.1.1'!I16),('3.2.1.1'!$M16)&gt;0),'3.2.1.1'!I16/'3.2.1.1'!$M16*100,0)</f>
        <v>93.93574802913993</v>
      </c>
      <c r="J16" s="697">
        <f>IF(AND(ISNUMBER('3.2.1.1'!J16),('3.2.1.1'!$M16)&gt;0),'3.2.1.1'!J16/'3.2.1.1'!$M16*100,0)</f>
        <v>92.50343801780663</v>
      </c>
      <c r="K16" s="697">
        <f>IF(AND(ISNUMBER('3.2.1.1'!K16),('3.2.1.1'!$M16)&gt;0),'3.2.1.1'!K16/'3.2.1.1'!$M16*100,0)</f>
        <v>94.568243562522042</v>
      </c>
      <c r="L16" s="697">
        <f>IF(AND(ISNUMBER('3.2.1.1'!L16),('3.2.1.1'!$M16)&gt;0),'3.2.1.1'!L16/'3.2.1.1'!$M16*100,0)</f>
        <v>99.819465103028321</v>
      </c>
      <c r="M16" s="729">
        <f>IF(AND(ISNUMBER('3.2.1.1'!M16),('3.2.1.1'!$M16)&gt;0),'3.2.1.1'!M16/'3.2.1.1'!$M16*100,0)</f>
        <v>100</v>
      </c>
      <c r="N16" s="697">
        <f>IF(AND(ISNUMBER('3.2.1.1'!N16),('3.2.1.1'!$M16)&gt;0),'3.2.1.1'!N16/'3.2.1.1'!$M16*100,0)</f>
        <v>94.452292282008472</v>
      </c>
      <c r="O16" s="697">
        <f>IF(AND(ISNUMBER('3.2.1.1'!O16),('3.2.1.1'!$M16)&gt;0),'3.2.1.1'!O16/'3.2.1.1'!$M16*100,0)</f>
        <v>92.387112700904297</v>
      </c>
      <c r="P16" s="697">
        <v>86.8163394056063</v>
      </c>
      <c r="Q16" s="697">
        <f>IF(AND(ISNUMBER('3.2.1.1'!Q16),('3.2.1.1'!$M16)&gt;0),'3.2.1.1'!Q16/'3.2.1.1'!$M16*100,0)</f>
        <v>83.488662333662901</v>
      </c>
      <c r="R16" s="697">
        <f>IF(AND(ISNUMBER('3.2.1.1'!R16),('3.2.1.1'!$M16)&gt;0),'3.2.1.1'!R16/'3.2.1.1'!$M16*100,0)</f>
        <v>91.93490270690134</v>
      </c>
      <c r="S16" s="697">
        <f>IF(AND(ISNUMBER('3.2.1.1'!S16),('3.2.1.1'!$M16)&gt;0),'3.2.1.1'!S16/'3.2.1.1'!$M16*100,0)</f>
        <v>87.976226247130825</v>
      </c>
    </row>
    <row r="17" spans="1:19" s="22" customFormat="1" ht="15" customHeight="1">
      <c r="A17" s="91">
        <v>12</v>
      </c>
      <c r="B17" s="298" t="s">
        <v>635</v>
      </c>
      <c r="C17" s="269">
        <f>IF(AND(ISNUMBER('3.2.1.1'!C17),('3.2.1.1'!$M17)&gt;0),'3.2.1.1'!C17/'3.2.1.1'!$M17*100,0)</f>
        <v>70.389715972104739</v>
      </c>
      <c r="D17" s="269">
        <f>IF(AND(ISNUMBER('3.2.1.1'!D17),('3.2.1.1'!$M17)&gt;0),'3.2.1.1'!D17/'3.2.1.1'!$M17*100,0)</f>
        <v>72.579371792702872</v>
      </c>
      <c r="E17" s="269">
        <f>IF(AND(ISNUMBER('3.2.1.1'!E17),('3.2.1.1'!$M17)&gt;0),'3.2.1.1'!E17/'3.2.1.1'!$M17*100,0)</f>
        <v>76.163555705934328</v>
      </c>
      <c r="F17" s="269">
        <f>IF(AND(ISNUMBER('3.2.1.1'!F17),('3.2.1.1'!$M17)&gt;0),'3.2.1.1'!F17/'3.2.1.1'!$M17*100,0)</f>
        <v>78.81774093497998</v>
      </c>
      <c r="G17" s="269">
        <f>IF(AND(ISNUMBER('3.2.1.1'!G17),('3.2.1.1'!$M17)&gt;0),'3.2.1.1'!G17/'3.2.1.1'!$M17*100,0)</f>
        <v>83.818774788999789</v>
      </c>
      <c r="H17" s="697">
        <f>IF(AND(ISNUMBER('3.2.1.1'!H17),('3.2.1.1'!$M17)&gt;0),'3.2.1.1'!H17/'3.2.1.1'!$M17*100,0)</f>
        <v>88.35269459952255</v>
      </c>
      <c r="I17" s="697">
        <f>IF(AND(ISNUMBER('3.2.1.1'!I17),('3.2.1.1'!$M17)&gt;0),'3.2.1.1'!I17/'3.2.1.1'!$M17*100,0)</f>
        <v>84.823257955976615</v>
      </c>
      <c r="J17" s="697">
        <f>IF(AND(ISNUMBER('3.2.1.1'!J17),('3.2.1.1'!$M17)&gt;0),'3.2.1.1'!J17/'3.2.1.1'!$M17*100,0)</f>
        <v>84.576072858512376</v>
      </c>
      <c r="K17" s="697">
        <f>IF(AND(ISNUMBER('3.2.1.1'!K17),('3.2.1.1'!$M17)&gt;0),'3.2.1.1'!K17/'3.2.1.1'!$M17*100,0)</f>
        <v>87.527961051899467</v>
      </c>
      <c r="L17" s="697">
        <f>IF(AND(ISNUMBER('3.2.1.1'!L17),('3.2.1.1'!$M17)&gt;0),'3.2.1.1'!L17/'3.2.1.1'!$M17*100,0)</f>
        <v>88.434463053816799</v>
      </c>
      <c r="M17" s="729">
        <f>IF(AND(ISNUMBER('3.2.1.1'!M17),('3.2.1.1'!$M17)&gt;0),'3.2.1.1'!M17/'3.2.1.1'!$M17*100,0)</f>
        <v>100</v>
      </c>
      <c r="N17" s="697">
        <f>IF(AND(ISNUMBER('3.2.1.1'!N17),('3.2.1.1'!$M17)&gt;0),'3.2.1.1'!N17/'3.2.1.1'!$M17*100,0)</f>
        <v>103.33394424707232</v>
      </c>
      <c r="O17" s="697">
        <f>IF(AND(ISNUMBER('3.2.1.1'!O17),('3.2.1.1'!$M17)&gt;0),'3.2.1.1'!O17/'3.2.1.1'!$M17*100,0)</f>
        <v>107.46865542585387</v>
      </c>
      <c r="P17" s="697">
        <v>107.81617135660444</v>
      </c>
      <c r="Q17" s="697">
        <f>IF(AND(ISNUMBER('3.2.1.1'!Q17),('3.2.1.1'!$M17)&gt;0),'3.2.1.1'!Q17/'3.2.1.1'!$M17*100,0)</f>
        <v>102.78459181563564</v>
      </c>
      <c r="R17" s="697">
        <f>IF(AND(ISNUMBER('3.2.1.1'!R17),('3.2.1.1'!$M17)&gt;0),'3.2.1.1'!R17/'3.2.1.1'!$M17*100,0)</f>
        <v>98.442639899246231</v>
      </c>
      <c r="S17" s="697">
        <f>IF(AND(ISNUMBER('3.2.1.1'!S17),('3.2.1.1'!$M17)&gt;0),'3.2.1.1'!S17/'3.2.1.1'!$M17*100,0)</f>
        <v>94.445384311735182</v>
      </c>
    </row>
    <row r="18" spans="1:19" s="22" customFormat="1" ht="15" customHeight="1">
      <c r="A18" s="91">
        <v>13</v>
      </c>
      <c r="B18" s="298" t="s">
        <v>636</v>
      </c>
      <c r="C18" s="269">
        <f>IF(AND(ISNUMBER('3.2.1.1'!C18),('3.2.1.1'!$M18)&gt;0),'3.2.1.1'!C18/'3.2.1.1'!$M18*100,0)</f>
        <v>85.194473098164892</v>
      </c>
      <c r="D18" s="269">
        <f>IF(AND(ISNUMBER('3.2.1.1'!D18),('3.2.1.1'!$M18)&gt;0),'3.2.1.1'!D18/'3.2.1.1'!$M18*100,0)</f>
        <v>85.897309396102742</v>
      </c>
      <c r="E18" s="269">
        <f>IF(AND(ISNUMBER('3.2.1.1'!E18),('3.2.1.1'!$M18)&gt;0),'3.2.1.1'!E18/'3.2.1.1'!$M18*100,0)</f>
        <v>86.38842279836237</v>
      </c>
      <c r="F18" s="269">
        <f>IF(AND(ISNUMBER('3.2.1.1'!F18),('3.2.1.1'!$M18)&gt;0),'3.2.1.1'!F18/'3.2.1.1'!$M18*100,0)</f>
        <v>87.654342217424102</v>
      </c>
      <c r="G18" s="269">
        <f>IF(AND(ISNUMBER('3.2.1.1'!G18),('3.2.1.1'!$M18)&gt;0),'3.2.1.1'!G18/'3.2.1.1'!$M18*100,0)</f>
        <v>94.146345093244747</v>
      </c>
      <c r="H18" s="697">
        <f>IF(AND(ISNUMBER('3.2.1.1'!H18),('3.2.1.1'!$M18)&gt;0),'3.2.1.1'!H18/'3.2.1.1'!$M18*100,0)</f>
        <v>93.433042363174465</v>
      </c>
      <c r="I18" s="697">
        <f>IF(AND(ISNUMBER('3.2.1.1'!I18),('3.2.1.1'!$M18)&gt;0),'3.2.1.1'!I18/'3.2.1.1'!$M18*100,0)</f>
        <v>97.636471695344142</v>
      </c>
      <c r="J18" s="697">
        <f>IF(AND(ISNUMBER('3.2.1.1'!J18),('3.2.1.1'!$M18)&gt;0),'3.2.1.1'!J18/'3.2.1.1'!$M18*100,0)</f>
        <v>98.318248719515893</v>
      </c>
      <c r="K18" s="697">
        <f>IF(AND(ISNUMBER('3.2.1.1'!K18),('3.2.1.1'!$M18)&gt;0),'3.2.1.1'!K18/'3.2.1.1'!$M18*100,0)</f>
        <v>98.286549968583799</v>
      </c>
      <c r="L18" s="697">
        <f>IF(AND(ISNUMBER('3.2.1.1'!L18),('3.2.1.1'!$M18)&gt;0),'3.2.1.1'!L18/'3.2.1.1'!$M18*100,0)</f>
        <v>101.62460824898307</v>
      </c>
      <c r="M18" s="729">
        <f>IF(AND(ISNUMBER('3.2.1.1'!M18),('3.2.1.1'!$M18)&gt;0),'3.2.1.1'!M18/'3.2.1.1'!$M18*100,0)</f>
        <v>100</v>
      </c>
      <c r="N18" s="697">
        <f>IF(AND(ISNUMBER('3.2.1.1'!N18),('3.2.1.1'!$M18)&gt;0),'3.2.1.1'!N18/'3.2.1.1'!$M18*100,0)</f>
        <v>99.785333950621038</v>
      </c>
      <c r="O18" s="697">
        <f>IF(AND(ISNUMBER('3.2.1.1'!O18),('3.2.1.1'!$M18)&gt;0),'3.2.1.1'!O18/'3.2.1.1'!$M18*100,0)</f>
        <v>101.14235849234672</v>
      </c>
      <c r="P18" s="697">
        <v>103.13605765428848</v>
      </c>
      <c r="Q18" s="697">
        <f>IF(AND(ISNUMBER('3.2.1.1'!Q18),('3.2.1.1'!$M18)&gt;0),'3.2.1.1'!Q18/'3.2.1.1'!$M18*100,0)</f>
        <v>104.03325833613195</v>
      </c>
      <c r="R18" s="697">
        <f>IF(AND(ISNUMBER('3.2.1.1'!R18),('3.2.1.1'!$M18)&gt;0),'3.2.1.1'!R18/'3.2.1.1'!$M18*100,0)</f>
        <v>108.78509318729834</v>
      </c>
      <c r="S18" s="697">
        <f>IF(AND(ISNUMBER('3.2.1.1'!S18),('3.2.1.1'!$M18)&gt;0),'3.2.1.1'!S18/'3.2.1.1'!$M18*100,0)</f>
        <v>111.68734628464212</v>
      </c>
    </row>
    <row r="19" spans="1:19" s="22" customFormat="1" ht="15" customHeight="1">
      <c r="A19" s="91">
        <v>14</v>
      </c>
      <c r="B19" s="298" t="s">
        <v>637</v>
      </c>
      <c r="C19" s="269">
        <f>IF(AND(ISNUMBER('3.2.1.1'!C19),('3.2.1.1'!$M19)&gt;0),'3.2.1.1'!C19/'3.2.1.1'!$M19*100,0)</f>
        <v>133.74388795753003</v>
      </c>
      <c r="D19" s="269">
        <f>IF(AND(ISNUMBER('3.2.1.1'!D19),('3.2.1.1'!$M19)&gt;0),'3.2.1.1'!D19/'3.2.1.1'!$M19*100,0)</f>
        <v>146.67600936015648</v>
      </c>
      <c r="E19" s="269">
        <f>IF(AND(ISNUMBER('3.2.1.1'!E19),('3.2.1.1'!$M19)&gt;0),'3.2.1.1'!E19/'3.2.1.1'!$M19*100,0)</f>
        <v>137.17125943000838</v>
      </c>
      <c r="F19" s="269">
        <f>IF(AND(ISNUMBER('3.2.1.1'!F19),('3.2.1.1'!$M19)&gt;0),'3.2.1.1'!F19/'3.2.1.1'!$M19*100,0)</f>
        <v>132.25901089689859</v>
      </c>
      <c r="G19" s="269">
        <f>IF(AND(ISNUMBER('3.2.1.1'!G19),('3.2.1.1'!$M19)&gt;0),'3.2.1.1'!G19/'3.2.1.1'!$M19*100,0)</f>
        <v>115.24186225202571</v>
      </c>
      <c r="H19" s="697">
        <f>IF(AND(ISNUMBER('3.2.1.1'!H19),('3.2.1.1'!$M19)&gt;0),'3.2.1.1'!H19/'3.2.1.1'!$M19*100,0)</f>
        <v>109.44747136071528</v>
      </c>
      <c r="I19" s="697">
        <f>IF(AND(ISNUMBER('3.2.1.1'!I19),('3.2.1.1'!$M19)&gt;0),'3.2.1.1'!I19/'3.2.1.1'!$M19*100,0)</f>
        <v>123.84726879016486</v>
      </c>
      <c r="J19" s="697">
        <f>IF(AND(ISNUMBER('3.2.1.1'!J19),('3.2.1.1'!$M19)&gt;0),'3.2.1.1'!J19/'3.2.1.1'!$M19*100,0)</f>
        <v>110.09185526683432</v>
      </c>
      <c r="K19" s="697">
        <f>IF(AND(ISNUMBER('3.2.1.1'!K19),('3.2.1.1'!$M19)&gt;0),'3.2.1.1'!K19/'3.2.1.1'!$M19*100,0)</f>
        <v>108.47146549315451</v>
      </c>
      <c r="L19" s="697">
        <f>IF(AND(ISNUMBER('3.2.1.1'!L19),('3.2.1.1'!$M19)&gt;0),'3.2.1.1'!L19/'3.2.1.1'!$M19*100,0)</f>
        <v>99.305148086057557</v>
      </c>
      <c r="M19" s="729">
        <f>IF(AND(ISNUMBER('3.2.1.1'!M19),('3.2.1.1'!$M19)&gt;0),'3.2.1.1'!M19/'3.2.1.1'!$M19*100,0)</f>
        <v>100</v>
      </c>
      <c r="N19" s="697">
        <f>IF(AND(ISNUMBER('3.2.1.1'!N19),('3.2.1.1'!$M19)&gt;0),'3.2.1.1'!N19/'3.2.1.1'!$M19*100,0)</f>
        <v>103.8486658284437</v>
      </c>
      <c r="O19" s="697">
        <f>IF(AND(ISNUMBER('3.2.1.1'!O19),('3.2.1.1'!$M19)&gt;0),'3.2.1.1'!O19/'3.2.1.1'!$M19*100,0)</f>
        <v>70.704893126571662</v>
      </c>
      <c r="P19" s="697">
        <v>94.502043168482814</v>
      </c>
      <c r="Q19" s="697">
        <f>IF(AND(ISNUMBER('3.2.1.1'!Q19),('3.2.1.1'!$M19)&gt;0),'3.2.1.1'!Q19/'3.2.1.1'!$M19*100,0)</f>
        <v>81.950440067057841</v>
      </c>
      <c r="R19" s="697">
        <f>IF(AND(ISNUMBER('3.2.1.1'!R19),('3.2.1.1'!$M19)&gt;0),'3.2.1.1'!R19/'3.2.1.1'!$M19*100,0)</f>
        <v>82.69130692930986</v>
      </c>
      <c r="S19" s="697">
        <f>IF(AND(ISNUMBER('3.2.1.1'!S19),('3.2.1.1'!$M19)&gt;0),'3.2.1.1'!S19/'3.2.1.1'!$M19*100,0)</f>
        <v>71.25951732327465</v>
      </c>
    </row>
    <row r="20" spans="1:19" s="22" customFormat="1" ht="15" customHeight="1">
      <c r="A20" s="91">
        <v>15</v>
      </c>
      <c r="B20" s="298" t="s">
        <v>638</v>
      </c>
      <c r="C20" s="269">
        <f>IF(AND(ISNUMBER('3.2.1.1'!C20),('3.2.1.1'!$M20)&gt;0),'3.2.1.1'!C20/'3.2.1.1'!$M20*100,0)</f>
        <v>150.59068086421934</v>
      </c>
      <c r="D20" s="269">
        <f>IF(AND(ISNUMBER('3.2.1.1'!D20),('3.2.1.1'!$M20)&gt;0),'3.2.1.1'!D20/'3.2.1.1'!$M20*100,0)</f>
        <v>143.75731147576491</v>
      </c>
      <c r="E20" s="269">
        <f>IF(AND(ISNUMBER('3.2.1.1'!E20),('3.2.1.1'!$M20)&gt;0),'3.2.1.1'!E20/'3.2.1.1'!$M20*100,0)</f>
        <v>133.99948070311871</v>
      </c>
      <c r="F20" s="269">
        <f>IF(AND(ISNUMBER('3.2.1.1'!F20),('3.2.1.1'!$M20)&gt;0),'3.2.1.1'!F20/'3.2.1.1'!$M20*100,0)</f>
        <v>120.06587386655205</v>
      </c>
      <c r="G20" s="269">
        <f>IF(AND(ISNUMBER('3.2.1.1'!G20),('3.2.1.1'!$M20)&gt;0),'3.2.1.1'!G20/'3.2.1.1'!$M20*100,0)</f>
        <v>106.33261145738066</v>
      </c>
      <c r="H20" s="697">
        <f>IF(AND(ISNUMBER('3.2.1.1'!H20),('3.2.1.1'!$M20)&gt;0),'3.2.1.1'!H20/'3.2.1.1'!$M20*100,0)</f>
        <v>116.71390789983604</v>
      </c>
      <c r="I20" s="697">
        <f>IF(AND(ISNUMBER('3.2.1.1'!I20),('3.2.1.1'!$M20)&gt;0),'3.2.1.1'!I20/'3.2.1.1'!$M20*100,0)</f>
        <v>116.21910615444158</v>
      </c>
      <c r="J20" s="697">
        <f>IF(AND(ISNUMBER('3.2.1.1'!J20),('3.2.1.1'!$M20)&gt;0),'3.2.1.1'!J20/'3.2.1.1'!$M20*100,0)</f>
        <v>115.97312342119181</v>
      </c>
      <c r="K20" s="697">
        <f>IF(AND(ISNUMBER('3.2.1.1'!K20),('3.2.1.1'!$M20)&gt;0),'3.2.1.1'!K20/'3.2.1.1'!$M20*100,0)</f>
        <v>116.75980404922646</v>
      </c>
      <c r="L20" s="697">
        <f>IF(AND(ISNUMBER('3.2.1.1'!L20),('3.2.1.1'!$M20)&gt;0),'3.2.1.1'!L20/'3.2.1.1'!$M20*100,0)</f>
        <v>103.39654711407333</v>
      </c>
      <c r="M20" s="729">
        <f>IF(AND(ISNUMBER('3.2.1.1'!M20),('3.2.1.1'!$M20)&gt;0),'3.2.1.1'!M20/'3.2.1.1'!$M20*100,0)</f>
        <v>100</v>
      </c>
      <c r="N20" s="697">
        <f>IF(AND(ISNUMBER('3.2.1.1'!N20),('3.2.1.1'!$M20)&gt;0),'3.2.1.1'!N20/'3.2.1.1'!$M20*100,0)</f>
        <v>103.60436900400973</v>
      </c>
      <c r="O20" s="697">
        <f>IF(AND(ISNUMBER('3.2.1.1'!O20),('3.2.1.1'!$M20)&gt;0),'3.2.1.1'!O20/'3.2.1.1'!$M20*100,0)</f>
        <v>98.648874087523964</v>
      </c>
      <c r="P20" s="697">
        <v>96.238037026847451</v>
      </c>
      <c r="Q20" s="697">
        <f>IF(AND(ISNUMBER('3.2.1.1'!Q20),('3.2.1.1'!$M20)&gt;0),'3.2.1.1'!Q20/'3.2.1.1'!$M20*100,0)</f>
        <v>91.005875996339654</v>
      </c>
      <c r="R20" s="697">
        <f>IF(AND(ISNUMBER('3.2.1.1'!R20),('3.2.1.1'!$M20)&gt;0),'3.2.1.1'!R20/'3.2.1.1'!$M20*100,0)</f>
        <v>89.619709147334632</v>
      </c>
      <c r="S20" s="697">
        <f>IF(AND(ISNUMBER('3.2.1.1'!S20),('3.2.1.1'!$M20)&gt;0),'3.2.1.1'!S20/'3.2.1.1'!$M20*100,0)</f>
        <v>80.07537282241465</v>
      </c>
    </row>
    <row r="21" spans="1:19" s="22" customFormat="1" ht="15" customHeight="1">
      <c r="A21" s="91">
        <v>16</v>
      </c>
      <c r="B21" s="298" t="s">
        <v>639</v>
      </c>
      <c r="C21" s="269">
        <f>IF(AND(ISNUMBER('3.2.1.1'!C21),('3.2.1.1'!$M21)&gt;0),'3.2.1.1'!C21/'3.2.1.1'!$M21*100,0)</f>
        <v>90.116964251770938</v>
      </c>
      <c r="D21" s="269">
        <f>IF(AND(ISNUMBER('3.2.1.1'!D21),('3.2.1.1'!$M21)&gt;0),'3.2.1.1'!D21/'3.2.1.1'!$M21*100,0)</f>
        <v>86.051727852191647</v>
      </c>
      <c r="E21" s="269">
        <f>IF(AND(ISNUMBER('3.2.1.1'!E21),('3.2.1.1'!$M21)&gt;0),'3.2.1.1'!E21/'3.2.1.1'!$M21*100,0)</f>
        <v>85.4155842510106</v>
      </c>
      <c r="F21" s="269">
        <f>IF(AND(ISNUMBER('3.2.1.1'!F21),('3.2.1.1'!$M21)&gt;0),'3.2.1.1'!F21/'3.2.1.1'!$M21*100,0)</f>
        <v>88.189525173292111</v>
      </c>
      <c r="G21" s="269">
        <f>IF(AND(ISNUMBER('3.2.1.1'!G21),('3.2.1.1'!$M21)&gt;0),'3.2.1.1'!G21/'3.2.1.1'!$M21*100,0)</f>
        <v>90.798727712797628</v>
      </c>
      <c r="H21" s="697">
        <f>IF(AND(ISNUMBER('3.2.1.1'!H21),('3.2.1.1'!$M21)&gt;0),'3.2.1.1'!H21/'3.2.1.1'!$M21*100,0)</f>
        <v>87.805558019591189</v>
      </c>
      <c r="I21" s="697">
        <f>IF(AND(ISNUMBER('3.2.1.1'!I21),('3.2.1.1'!$M21)&gt;0),'3.2.1.1'!I21/'3.2.1.1'!$M21*100,0)</f>
        <v>83.058558158985207</v>
      </c>
      <c r="J21" s="697">
        <f>IF(AND(ISNUMBER('3.2.1.1'!J21),('3.2.1.1'!$M21)&gt;0),'3.2.1.1'!J21/'3.2.1.1'!$M21*100,0)</f>
        <v>79.330401834932147</v>
      </c>
      <c r="K21" s="697">
        <f>IF(AND(ISNUMBER('3.2.1.1'!K21),('3.2.1.1'!$M21)&gt;0),'3.2.1.1'!K21/'3.2.1.1'!$M21*100,0)</f>
        <v>78.97938235778642</v>
      </c>
      <c r="L21" s="697">
        <f>IF(AND(ISNUMBER('3.2.1.1'!L21),('3.2.1.1'!$M21)&gt;0),'3.2.1.1'!L21/'3.2.1.1'!$M21*100,0)</f>
        <v>93.116470036622616</v>
      </c>
      <c r="M21" s="729">
        <f>IF(AND(ISNUMBER('3.2.1.1'!M21),('3.2.1.1'!$M21)&gt;0),'3.2.1.1'!M21/'3.2.1.1'!$M21*100,0)</f>
        <v>100</v>
      </c>
      <c r="N21" s="697">
        <f>IF(AND(ISNUMBER('3.2.1.1'!N21),('3.2.1.1'!$M21)&gt;0),'3.2.1.1'!N21/'3.2.1.1'!$M21*100,0)</f>
        <v>90.801262149455724</v>
      </c>
      <c r="O21" s="697">
        <f>IF(AND(ISNUMBER('3.2.1.1'!O21),('3.2.1.1'!$M21)&gt;0),'3.2.1.1'!O21/'3.2.1.1'!$M21*100,0)</f>
        <v>76.209243090492066</v>
      </c>
      <c r="P21" s="697">
        <v>85.930074892603244</v>
      </c>
      <c r="Q21" s="697">
        <f>IF(AND(ISNUMBER('3.2.1.1'!Q21),('3.2.1.1'!$M21)&gt;0),'3.2.1.1'!Q21/'3.2.1.1'!$M21*100,0)</f>
        <v>80.915691964568566</v>
      </c>
      <c r="R21" s="697">
        <f>IF(AND(ISNUMBER('3.2.1.1'!R21),('3.2.1.1'!$M21)&gt;0),'3.2.1.1'!R21/'3.2.1.1'!$M21*100,0)</f>
        <v>87.398780935967451</v>
      </c>
      <c r="S21" s="697">
        <f>IF(AND(ISNUMBER('3.2.1.1'!S21),('3.2.1.1'!$M21)&gt;0),'3.2.1.1'!S21/'3.2.1.1'!$M21*100,0)</f>
        <v>81.389631619631743</v>
      </c>
    </row>
    <row r="22" spans="1:19" s="22" customFormat="1" ht="15" customHeight="1">
      <c r="A22" s="91">
        <v>17</v>
      </c>
      <c r="B22" s="298" t="s">
        <v>640</v>
      </c>
      <c r="C22" s="269">
        <f>IF(AND(ISNUMBER('3.2.1.1'!C22),('3.2.1.1'!$M22)&gt;0),'3.2.1.1'!C22/'3.2.1.1'!$M22*100,0)</f>
        <v>121.96088439943047</v>
      </c>
      <c r="D22" s="269">
        <f>IF(AND(ISNUMBER('3.2.1.1'!D22),('3.2.1.1'!$M22)&gt;0),'3.2.1.1'!D22/'3.2.1.1'!$M22*100,0)</f>
        <v>118.77132418128575</v>
      </c>
      <c r="E22" s="269">
        <f>IF(AND(ISNUMBER('3.2.1.1'!E22),('3.2.1.1'!$M22)&gt;0),'3.2.1.1'!E22/'3.2.1.1'!$M22*100,0)</f>
        <v>113.05644359670097</v>
      </c>
      <c r="F22" s="269">
        <f>IF(AND(ISNUMBER('3.2.1.1'!F22),('3.2.1.1'!$M22)&gt;0),'3.2.1.1'!F22/'3.2.1.1'!$M22*100,0)</f>
        <v>106.88955753163367</v>
      </c>
      <c r="G22" s="269">
        <f>IF(AND(ISNUMBER('3.2.1.1'!G22),('3.2.1.1'!$M22)&gt;0),'3.2.1.1'!G22/'3.2.1.1'!$M22*100,0)</f>
        <v>103.08948768234694</v>
      </c>
      <c r="H22" s="697">
        <f>IF(AND(ISNUMBER('3.2.1.1'!H22),('3.2.1.1'!$M22)&gt;0),'3.2.1.1'!H22/'3.2.1.1'!$M22*100,0)</f>
        <v>103.11769604814228</v>
      </c>
      <c r="I22" s="697">
        <f>IF(AND(ISNUMBER('3.2.1.1'!I22),('3.2.1.1'!$M22)&gt;0),'3.2.1.1'!I22/'3.2.1.1'!$M22*100,0)</f>
        <v>105.55033178411198</v>
      </c>
      <c r="J22" s="697">
        <f>IF(AND(ISNUMBER('3.2.1.1'!J22),('3.2.1.1'!$M22)&gt;0),'3.2.1.1'!J22/'3.2.1.1'!$M22*100,0)</f>
        <v>97.529081481879487</v>
      </c>
      <c r="K22" s="697">
        <f>IF(AND(ISNUMBER('3.2.1.1'!K22),('3.2.1.1'!$M22)&gt;0),'3.2.1.1'!K22/'3.2.1.1'!$M22*100,0)</f>
        <v>96.079708782204548</v>
      </c>
      <c r="L22" s="697">
        <f>IF(AND(ISNUMBER('3.2.1.1'!L22),('3.2.1.1'!$M22)&gt;0),'3.2.1.1'!L22/'3.2.1.1'!$M22*100,0)</f>
        <v>95.753297692287035</v>
      </c>
      <c r="M22" s="729">
        <f>IF(AND(ISNUMBER('3.2.1.1'!M22),('3.2.1.1'!$M22)&gt;0),'3.2.1.1'!M22/'3.2.1.1'!$M22*100,0)</f>
        <v>100</v>
      </c>
      <c r="N22" s="697">
        <f>IF(AND(ISNUMBER('3.2.1.1'!N22),('3.2.1.1'!$M22)&gt;0),'3.2.1.1'!N22/'3.2.1.1'!$M22*100,0)</f>
        <v>101.01684442414636</v>
      </c>
      <c r="O22" s="697">
        <f>IF(AND(ISNUMBER('3.2.1.1'!O22),('3.2.1.1'!$M22)&gt;0),'3.2.1.1'!O22/'3.2.1.1'!$M22*100,0)</f>
        <v>101.52616519622212</v>
      </c>
      <c r="P22" s="697">
        <v>102.67173521747306</v>
      </c>
      <c r="Q22" s="697">
        <f>IF(AND(ISNUMBER('3.2.1.1'!Q22),('3.2.1.1'!$M22)&gt;0),'3.2.1.1'!Q22/'3.2.1.1'!$M22*100,0)</f>
        <v>101.97995862773017</v>
      </c>
      <c r="R22" s="697">
        <f>IF(AND(ISNUMBER('3.2.1.1'!R22),('3.2.1.1'!$M22)&gt;0),'3.2.1.1'!R22/'3.2.1.1'!$M22*100,0)</f>
        <v>105.403916933079</v>
      </c>
      <c r="S22" s="697">
        <f>IF(AND(ISNUMBER('3.2.1.1'!S22),('3.2.1.1'!$M22)&gt;0),'3.2.1.1'!S22/'3.2.1.1'!$M22*100,0)</f>
        <v>102.77382263654194</v>
      </c>
    </row>
    <row r="23" spans="1:19" s="22" customFormat="1" ht="15" customHeight="1">
      <c r="A23" s="91">
        <v>18</v>
      </c>
      <c r="B23" s="298" t="s">
        <v>641</v>
      </c>
      <c r="C23" s="269">
        <f>IF(AND(ISNUMBER('3.2.1.1'!C23),('3.2.1.1'!$M23)&gt;0),'3.2.1.1'!C23/'3.2.1.1'!$M23*100,0)</f>
        <v>81.445874604940244</v>
      </c>
      <c r="D23" s="269">
        <f>IF(AND(ISNUMBER('3.2.1.1'!D23),('3.2.1.1'!$M23)&gt;0),'3.2.1.1'!D23/'3.2.1.1'!$M23*100,0)</f>
        <v>83.49532990801066</v>
      </c>
      <c r="E23" s="269">
        <f>IF(AND(ISNUMBER('3.2.1.1'!E23),('3.2.1.1'!$M23)&gt;0),'3.2.1.1'!E23/'3.2.1.1'!$M23*100,0)</f>
        <v>82.990359658880237</v>
      </c>
      <c r="F23" s="269">
        <f>IF(AND(ISNUMBER('3.2.1.1'!F23),('3.2.1.1'!$M23)&gt;0),'3.2.1.1'!F23/'3.2.1.1'!$M23*100,0)</f>
        <v>84.859279269735339</v>
      </c>
      <c r="G23" s="269">
        <f>IF(AND(ISNUMBER('3.2.1.1'!G23),('3.2.1.1'!$M23)&gt;0),'3.2.1.1'!G23/'3.2.1.1'!$M23*100,0)</f>
        <v>78.513604181012411</v>
      </c>
      <c r="H23" s="697">
        <f>IF(AND(ISNUMBER('3.2.1.1'!H23),('3.2.1.1'!$M23)&gt;0),'3.2.1.1'!H23/'3.2.1.1'!$M23*100,0)</f>
        <v>91.550576478273911</v>
      </c>
      <c r="I23" s="697">
        <f>IF(AND(ISNUMBER('3.2.1.1'!I23),('3.2.1.1'!$M23)&gt;0),'3.2.1.1'!I23/'3.2.1.1'!$M23*100,0)</f>
        <v>84.869873051185621</v>
      </c>
      <c r="J23" s="697">
        <f>IF(AND(ISNUMBER('3.2.1.1'!J23),('3.2.1.1'!$M23)&gt;0),'3.2.1.1'!J23/'3.2.1.1'!$M23*100,0)</f>
        <v>89.227448487737689</v>
      </c>
      <c r="K23" s="697">
        <f>IF(AND(ISNUMBER('3.2.1.1'!K23),('3.2.1.1'!$M23)&gt;0),'3.2.1.1'!K23/'3.2.1.1'!$M23*100,0)</f>
        <v>99.376291117114263</v>
      </c>
      <c r="L23" s="697">
        <f>IF(AND(ISNUMBER('3.2.1.1'!L23),('3.2.1.1'!$M23)&gt;0),'3.2.1.1'!L23/'3.2.1.1'!$M23*100,0)</f>
        <v>98.309850451118535</v>
      </c>
      <c r="M23" s="729">
        <f>IF(AND(ISNUMBER('3.2.1.1'!M23),('3.2.1.1'!$M23)&gt;0),'3.2.1.1'!M23/'3.2.1.1'!$M23*100,0)</f>
        <v>100</v>
      </c>
      <c r="N23" s="697">
        <f>IF(AND(ISNUMBER('3.2.1.1'!N23),('3.2.1.1'!$M23)&gt;0),'3.2.1.1'!N23/'3.2.1.1'!$M23*100,0)</f>
        <v>97.240761339760226</v>
      </c>
      <c r="O23" s="697">
        <f>IF(AND(ISNUMBER('3.2.1.1'!O23),('3.2.1.1'!$M23)&gt;0),'3.2.1.1'!O23/'3.2.1.1'!$M23*100,0)</f>
        <v>95.519713261648747</v>
      </c>
      <c r="P23" s="697">
        <v>93.995532955488457</v>
      </c>
      <c r="Q23" s="697">
        <f>IF(AND(ISNUMBER('3.2.1.1'!Q23),('3.2.1.1'!$M23)&gt;0),'3.2.1.1'!Q23/'3.2.1.1'!$M23*100,0)</f>
        <v>81.016826456203546</v>
      </c>
      <c r="R23" s="697">
        <f>IF(AND(ISNUMBER('3.2.1.1'!R23),('3.2.1.1'!$M23)&gt;0),'3.2.1.1'!R23/'3.2.1.1'!$M23*100,0)</f>
        <v>79.371259070925376</v>
      </c>
      <c r="S23" s="697">
        <f>IF(AND(ISNUMBER('3.2.1.1'!S23),('3.2.1.1'!$M23)&gt;0),'3.2.1.1'!S23/'3.2.1.1'!$M23*100,0)</f>
        <v>80.716227907551598</v>
      </c>
    </row>
    <row r="24" spans="1:19" s="22" customFormat="1" ht="15" customHeight="1">
      <c r="A24" s="91">
        <v>19</v>
      </c>
      <c r="B24" s="298" t="s">
        <v>642</v>
      </c>
      <c r="C24" s="269">
        <f>IF(AND(ISNUMBER('3.2.1.1'!C24),('3.2.1.1'!$M24)&gt;0),'3.2.1.1'!C24/'3.2.1.1'!$M24*100,0)</f>
        <v>107.57450822591923</v>
      </c>
      <c r="D24" s="269">
        <f>IF(AND(ISNUMBER('3.2.1.1'!D24),('3.2.1.1'!$M24)&gt;0),'3.2.1.1'!D24/'3.2.1.1'!$M24*100,0)</f>
        <v>102.18379355383458</v>
      </c>
      <c r="E24" s="269">
        <f>IF(AND(ISNUMBER('3.2.1.1'!E24),('3.2.1.1'!$M24)&gt;0),'3.2.1.1'!E24/'3.2.1.1'!$M24*100,0)</f>
        <v>104.36033088380807</v>
      </c>
      <c r="F24" s="269">
        <f>IF(AND(ISNUMBER('3.2.1.1'!F24),('3.2.1.1'!$M24)&gt;0),'3.2.1.1'!F24/'3.2.1.1'!$M24*100,0)</f>
        <v>113.07901368128026</v>
      </c>
      <c r="G24" s="269">
        <f>IF(AND(ISNUMBER('3.2.1.1'!G24),('3.2.1.1'!$M24)&gt;0),'3.2.1.1'!G24/'3.2.1.1'!$M24*100,0)</f>
        <v>119.3154082615407</v>
      </c>
      <c r="H24" s="697">
        <f>IF(AND(ISNUMBER('3.2.1.1'!H24),('3.2.1.1'!$M24)&gt;0),'3.2.1.1'!H24/'3.2.1.1'!$M24*100,0)</f>
        <v>104.78350066625327</v>
      </c>
      <c r="I24" s="697">
        <f>IF(AND(ISNUMBER('3.2.1.1'!I24),('3.2.1.1'!$M24)&gt;0),'3.2.1.1'!I24/'3.2.1.1'!$M24*100,0)</f>
        <v>96.896315157591999</v>
      </c>
      <c r="J24" s="697">
        <f>IF(AND(ISNUMBER('3.2.1.1'!J24),('3.2.1.1'!$M24)&gt;0),'3.2.1.1'!J24/'3.2.1.1'!$M24*100,0)</f>
        <v>94.627755715925431</v>
      </c>
      <c r="K24" s="697">
        <f>IF(AND(ISNUMBER('3.2.1.1'!K24),('3.2.1.1'!$M24)&gt;0),'3.2.1.1'!K24/'3.2.1.1'!$M24*100,0)</f>
        <v>87.313152235576609</v>
      </c>
      <c r="L24" s="697">
        <f>IF(AND(ISNUMBER('3.2.1.1'!L24),('3.2.1.1'!$M24)&gt;0),'3.2.1.1'!L24/'3.2.1.1'!$M24*100,0)</f>
        <v>96.730081665501274</v>
      </c>
      <c r="M24" s="729">
        <f>IF(AND(ISNUMBER('3.2.1.1'!M24),('3.2.1.1'!$M24)&gt;0),'3.2.1.1'!M24/'3.2.1.1'!$M24*100,0)</f>
        <v>100</v>
      </c>
      <c r="N24" s="697">
        <f>IF(AND(ISNUMBER('3.2.1.1'!N24),('3.2.1.1'!$M24)&gt;0),'3.2.1.1'!N24/'3.2.1.1'!$M24*100,0)</f>
        <v>109.2513555945486</v>
      </c>
      <c r="O24" s="697">
        <f>IF(AND(ISNUMBER('3.2.1.1'!O24),('3.2.1.1'!$M24)&gt;0),'3.2.1.1'!O24/'3.2.1.1'!$M24*100,0)</f>
        <v>105.3366228214837</v>
      </c>
      <c r="P24" s="697">
        <v>105.40489729144953</v>
      </c>
      <c r="Q24" s="697">
        <f>IF(AND(ISNUMBER('3.2.1.1'!Q24),('3.2.1.1'!$M24)&gt;0),'3.2.1.1'!Q24/'3.2.1.1'!$M24*100,0)</f>
        <v>102.89655263400925</v>
      </c>
      <c r="R24" s="697">
        <f>IF(AND(ISNUMBER('3.2.1.1'!R24),('3.2.1.1'!$M24)&gt;0),'3.2.1.1'!R24/'3.2.1.1'!$M24*100,0)</f>
        <v>104.19409739171735</v>
      </c>
      <c r="S24" s="697">
        <f>IF(AND(ISNUMBER('3.2.1.1'!S24),('3.2.1.1'!$M24)&gt;0),'3.2.1.1'!S24/'3.2.1.1'!$M24*100,0)</f>
        <v>110.18905761441746</v>
      </c>
    </row>
    <row r="25" spans="1:19" s="22" customFormat="1" ht="15" customHeight="1">
      <c r="A25" s="91">
        <v>20</v>
      </c>
      <c r="B25" s="298" t="s">
        <v>643</v>
      </c>
      <c r="C25" s="269">
        <f>IF(AND(ISNUMBER('3.2.1.1'!C25),('3.2.1.1'!$M25)&gt;0),'3.2.1.1'!C25/'3.2.1.1'!$M25*100,0)</f>
        <v>141.29943488349758</v>
      </c>
      <c r="D25" s="269">
        <f>IF(AND(ISNUMBER('3.2.1.1'!D25),('3.2.1.1'!$M25)&gt;0),'3.2.1.1'!D25/'3.2.1.1'!$M25*100,0)</f>
        <v>135.68001481764679</v>
      </c>
      <c r="E25" s="269">
        <f>IF(AND(ISNUMBER('3.2.1.1'!E25),('3.2.1.1'!$M25)&gt;0),'3.2.1.1'!E25/'3.2.1.1'!$M25*100,0)</f>
        <v>136.754844121318</v>
      </c>
      <c r="F25" s="269">
        <f>IF(AND(ISNUMBER('3.2.1.1'!F25),('3.2.1.1'!$M25)&gt;0),'3.2.1.1'!F25/'3.2.1.1'!$M25*100,0)</f>
        <v>133.3569462499737</v>
      </c>
      <c r="G25" s="269">
        <f>IF(AND(ISNUMBER('3.2.1.1'!G25),('3.2.1.1'!$M25)&gt;0),'3.2.1.1'!G25/'3.2.1.1'!$M25*100,0)</f>
        <v>120.00750380830145</v>
      </c>
      <c r="H25" s="697">
        <f>IF(AND(ISNUMBER('3.2.1.1'!H25),('3.2.1.1'!$M25)&gt;0),'3.2.1.1'!H25/'3.2.1.1'!$M25*100,0)</f>
        <v>125.98936631376232</v>
      </c>
      <c r="I25" s="697">
        <f>IF(AND(ISNUMBER('3.2.1.1'!I25),('3.2.1.1'!$M25)&gt;0),'3.2.1.1'!I25/'3.2.1.1'!$M25*100,0)</f>
        <v>98.123479264949253</v>
      </c>
      <c r="J25" s="697">
        <f>IF(AND(ISNUMBER('3.2.1.1'!J25),('3.2.1.1'!$M25)&gt;0),'3.2.1.1'!J25/'3.2.1.1'!$M25*100,0)</f>
        <v>96.908047290739646</v>
      </c>
      <c r="K25" s="697">
        <f>IF(AND(ISNUMBER('3.2.1.1'!K25),('3.2.1.1'!$M25)&gt;0),'3.2.1.1'!K25/'3.2.1.1'!$M25*100,0)</f>
        <v>89.729499833807651</v>
      </c>
      <c r="L25" s="697">
        <f>IF(AND(ISNUMBER('3.2.1.1'!L25),('3.2.1.1'!$M25)&gt;0),'3.2.1.1'!L25/'3.2.1.1'!$M25*100,0)</f>
        <v>96.347077004833181</v>
      </c>
      <c r="M25" s="729">
        <f>IF(AND(ISNUMBER('3.2.1.1'!M25),('3.2.1.1'!$M25)&gt;0),'3.2.1.1'!M25/'3.2.1.1'!$M25*100,0)</f>
        <v>100</v>
      </c>
      <c r="N25" s="697">
        <f>IF(AND(ISNUMBER('3.2.1.1'!N25),('3.2.1.1'!$M25)&gt;0),'3.2.1.1'!N25/'3.2.1.1'!$M25*100,0)</f>
        <v>91.141411542079496</v>
      </c>
      <c r="O25" s="697">
        <f>IF(AND(ISNUMBER('3.2.1.1'!O25),('3.2.1.1'!$M25)&gt;0),'3.2.1.1'!O25/'3.2.1.1'!$M25*100,0)</f>
        <v>107.56755755226624</v>
      </c>
      <c r="P25" s="697">
        <v>102.19542633885456</v>
      </c>
      <c r="Q25" s="697">
        <f>IF(AND(ISNUMBER('3.2.1.1'!Q25),('3.2.1.1'!$M25)&gt;0),'3.2.1.1'!Q25/'3.2.1.1'!$M25*100,0)</f>
        <v>83.080633881831659</v>
      </c>
      <c r="R25" s="697">
        <f>IF(AND(ISNUMBER('3.2.1.1'!R25),('3.2.1.1'!$M25)&gt;0),'3.2.1.1'!R25/'3.2.1.1'!$M25*100,0)</f>
        <v>98.123479264949253</v>
      </c>
      <c r="S25" s="697">
        <f>IF(AND(ISNUMBER('3.2.1.1'!S25),('3.2.1.1'!$M25)&gt;0),'3.2.1.1'!S25/'3.2.1.1'!$M25*100,0)</f>
        <v>100.29657165071472</v>
      </c>
    </row>
    <row r="26" spans="1:19" s="22" customFormat="1" ht="15" customHeight="1">
      <c r="A26" s="91">
        <v>21</v>
      </c>
      <c r="B26" s="298" t="s">
        <v>644</v>
      </c>
      <c r="C26" s="269">
        <f>IF(AND(ISNUMBER('3.2.1.1'!C26),('3.2.1.1'!$M26)&gt;0),'3.2.1.1'!C26/'3.2.1.1'!$M26*100,0)</f>
        <v>105.66294209381853</v>
      </c>
      <c r="D26" s="269">
        <f>IF(AND(ISNUMBER('3.2.1.1'!D26),('3.2.1.1'!$M26)&gt;0),'3.2.1.1'!D26/'3.2.1.1'!$M26*100,0)</f>
        <v>97.663070538255795</v>
      </c>
      <c r="E26" s="269">
        <f>IF(AND(ISNUMBER('3.2.1.1'!E26),('3.2.1.1'!$M26)&gt;0),'3.2.1.1'!E26/'3.2.1.1'!$M26*100,0)</f>
        <v>108.56449362500381</v>
      </c>
      <c r="F26" s="269">
        <f>IF(AND(ISNUMBER('3.2.1.1'!F26),('3.2.1.1'!$M26)&gt;0),'3.2.1.1'!F26/'3.2.1.1'!$M26*100,0)</f>
        <v>108.27699925499373</v>
      </c>
      <c r="G26" s="269">
        <v>100.0486897349986</v>
      </c>
      <c r="H26" s="697">
        <f>IF(AND(ISNUMBER('3.2.1.1'!H26),('3.2.1.1'!$M26)&gt;0),'3.2.1.1'!H26/'3.2.1.1'!$M26*100,0)</f>
        <v>101.46928832631252</v>
      </c>
      <c r="I26" s="697">
        <f>IF(AND(ISNUMBER('3.2.1.1'!I26),('3.2.1.1'!$M26)&gt;0),'3.2.1.1'!I26/'3.2.1.1'!$M26*100,0)</f>
        <v>102.08061946976513</v>
      </c>
      <c r="J26" s="697">
        <f>IF(AND(ISNUMBER('3.2.1.1'!J26),('3.2.1.1'!$M26)&gt;0),'3.2.1.1'!J26/'3.2.1.1'!$M26*100,0)</f>
        <v>101.4608516969443</v>
      </c>
      <c r="K26" s="697">
        <f>IF(AND(ISNUMBER('3.2.1.1'!K26),('3.2.1.1'!$M26)&gt;0),'3.2.1.1'!K26/'3.2.1.1'!$M26*100,0)</f>
        <v>96.791501827367441</v>
      </c>
      <c r="L26" s="697">
        <f>IF(AND(ISNUMBER('3.2.1.1'!L26),('3.2.1.1'!$M26)&gt;0),'3.2.1.1'!L26/'3.2.1.1'!$M26*100,0)</f>
        <v>99.782620509754906</v>
      </c>
      <c r="M26" s="729">
        <f>IF(AND(ISNUMBER('3.2.1.1'!M26),('3.2.1.1'!$M26)&gt;0),'3.2.1.1'!M26/'3.2.1.1'!$M26*100,0)</f>
        <v>100</v>
      </c>
      <c r="N26" s="697">
        <f>IF(AND(ISNUMBER('3.2.1.1'!N26),('3.2.1.1'!$M26)&gt;0),'3.2.1.1'!N26/'3.2.1.1'!$M26*100,0)</f>
        <v>103.32318895712189</v>
      </c>
      <c r="O26" s="697">
        <f>IF(AND(ISNUMBER('3.2.1.1'!O26),('3.2.1.1'!$M26)&gt;0),'3.2.1.1'!O26/'3.2.1.1'!$M26*100,0)</f>
        <v>105.44263898701158</v>
      </c>
      <c r="P26" s="697">
        <v>103.9372860170643</v>
      </c>
      <c r="Q26" s="697">
        <f>IF(AND(ISNUMBER('3.2.1.1'!Q26),('3.2.1.1'!$M26)&gt;0),'3.2.1.1'!Q26/'3.2.1.1'!$M26*100,0)</f>
        <v>71.265148633226474</v>
      </c>
      <c r="R26" s="697">
        <f>IF(AND(ISNUMBER('3.2.1.1'!R26),('3.2.1.1'!$M26)&gt;0),'3.2.1.1'!R26/'3.2.1.1'!$M26*100,0)</f>
        <v>102.97555115428861</v>
      </c>
      <c r="S26" s="697">
        <f>IF(AND(ISNUMBER('3.2.1.1'!S26),('3.2.1.1'!$M26)&gt;0),'3.2.1.1'!S26/'3.2.1.1'!$M26*100,0)</f>
        <v>100.94297244803224</v>
      </c>
    </row>
    <row r="27" spans="1:19" s="22" customFormat="1" ht="15" customHeight="1">
      <c r="A27" s="91">
        <v>22</v>
      </c>
      <c r="B27" s="298" t="s">
        <v>645</v>
      </c>
      <c r="C27" s="269">
        <f>IF(AND(ISNUMBER('3.2.1.1'!C27),('3.2.1.1'!$M27)&gt;0),'3.2.1.1'!C27/'3.2.1.1'!$M27*100,0)</f>
        <v>85.941599190331289</v>
      </c>
      <c r="D27" s="269">
        <f>IF(AND(ISNUMBER('3.2.1.1'!D27),('3.2.1.1'!$M27)&gt;0),'3.2.1.1'!D27/'3.2.1.1'!$M27*100,0)</f>
        <v>95.841187074906742</v>
      </c>
      <c r="E27" s="269">
        <f>IF(AND(ISNUMBER('3.2.1.1'!E27),('3.2.1.1'!$M27)&gt;0),'3.2.1.1'!E27/'3.2.1.1'!$M27*100,0)</f>
        <v>92.095391833144589</v>
      </c>
      <c r="F27" s="269">
        <f>IF(AND(ISNUMBER('3.2.1.1'!F27),('3.2.1.1'!$M27)&gt;0),'3.2.1.1'!F27/'3.2.1.1'!$M27*100,0)</f>
        <v>93.165075230436429</v>
      </c>
      <c r="G27" s="269">
        <f>IF(AND(ISNUMBER('3.2.1.1'!G27),('3.2.1.1'!$M27)&gt;0),'3.2.1.1'!G27/'3.2.1.1'!$M27*100,0)</f>
        <v>93.749049199245661</v>
      </c>
      <c r="H27" s="697">
        <f>IF(AND(ISNUMBER('3.2.1.1'!H27),('3.2.1.1'!$M27)&gt;0),'3.2.1.1'!H27/'3.2.1.1'!$M27*100,0)</f>
        <v>93.418737108502228</v>
      </c>
      <c r="I27" s="697">
        <f>IF(AND(ISNUMBER('3.2.1.1'!I27),('3.2.1.1'!$M27)&gt;0),'3.2.1.1'!I27/'3.2.1.1'!$M27*100,0)</f>
        <v>97.728085618473884</v>
      </c>
      <c r="J27" s="697">
        <f>IF(AND(ISNUMBER('3.2.1.1'!J27),('3.2.1.1'!$M27)&gt;0),'3.2.1.1'!J27/'3.2.1.1'!$M27*100,0)</f>
        <v>97.777927961825213</v>
      </c>
      <c r="K27" s="697">
        <f>IF(AND(ISNUMBER('3.2.1.1'!K27),('3.2.1.1'!$M27)&gt;0),'3.2.1.1'!K27/'3.2.1.1'!$M27*100,0)</f>
        <v>97.659477131889531</v>
      </c>
      <c r="L27" s="697">
        <f>IF(AND(ISNUMBER('3.2.1.1'!L27),('3.2.1.1'!$M27)&gt;0),'3.2.1.1'!L27/'3.2.1.1'!$M27*100,0)</f>
        <v>97.31334860913725</v>
      </c>
      <c r="M27" s="729">
        <f>IF(AND(ISNUMBER('3.2.1.1'!M27),('3.2.1.1'!$M27)&gt;0),'3.2.1.1'!M27/'3.2.1.1'!$M27*100,0)</f>
        <v>100</v>
      </c>
      <c r="N27" s="697">
        <f>IF(AND(ISNUMBER('3.2.1.1'!N27),('3.2.1.1'!$M27)&gt;0),'3.2.1.1'!N27/'3.2.1.1'!$M27*100,0)</f>
        <v>101.79153928456182</v>
      </c>
      <c r="O27" s="697">
        <f>IF(AND(ISNUMBER('3.2.1.1'!O27),('3.2.1.1'!$M27)&gt;0),'3.2.1.1'!O27/'3.2.1.1'!$M27*100,0)</f>
        <v>99.242333984327317</v>
      </c>
      <c r="P27" s="697">
        <v>102.0185382956797</v>
      </c>
      <c r="Q27" s="697">
        <f>IF(AND(ISNUMBER('3.2.1.1'!Q27),('3.2.1.1'!$M27)&gt;0),'3.2.1.1'!Q27/'3.2.1.1'!$M27*100,0)</f>
        <v>95.016347385521371</v>
      </c>
      <c r="R27" s="697">
        <f>IF(AND(ISNUMBER('3.2.1.1'!R27),('3.2.1.1'!$M27)&gt;0),'3.2.1.1'!R27/'3.2.1.1'!$M27*100,0)</f>
        <v>104.69180260450477</v>
      </c>
      <c r="S27" s="697">
        <f>IF(AND(ISNUMBER('3.2.1.1'!S27),('3.2.1.1'!$M27)&gt;0),'3.2.1.1'!S27/'3.2.1.1'!$M27*100,0)</f>
        <v>95.499971039767232</v>
      </c>
    </row>
    <row r="28" spans="1:19" s="22" customFormat="1" ht="15" customHeight="1">
      <c r="A28" s="91">
        <v>23</v>
      </c>
      <c r="B28" s="298" t="s">
        <v>646</v>
      </c>
      <c r="C28" s="269">
        <f>IF(AND(ISNUMBER('3.2.1.1'!C28),('3.2.1.1'!$M28)&gt;0),'3.2.1.1'!C28/'3.2.1.1'!$M28*100,0)</f>
        <v>118.50159890360896</v>
      </c>
      <c r="D28" s="269">
        <f>IF(AND(ISNUMBER('3.2.1.1'!D28),('3.2.1.1'!$M28)&gt;0),'3.2.1.1'!D28/'3.2.1.1'!$M28*100,0)</f>
        <v>111.07811786203744</v>
      </c>
      <c r="E28" s="269">
        <f>IF(AND(ISNUMBER('3.2.1.1'!E28),('3.2.1.1'!$M28)&gt;0),'3.2.1.1'!E28/'3.2.1.1'!$M28*100,0)</f>
        <v>108.87391502969392</v>
      </c>
      <c r="F28" s="269">
        <f>IF(AND(ISNUMBER('3.2.1.1'!F28),('3.2.1.1'!$M28)&gt;0),'3.2.1.1'!F28/'3.2.1.1'!$M28*100,0)</f>
        <v>110.88396528095021</v>
      </c>
      <c r="G28" s="269">
        <f>IF(AND(ISNUMBER('3.2.1.1'!G28),('3.2.1.1'!$M28)&gt;0),'3.2.1.1'!G28/'3.2.1.1'!$M28*100,0)</f>
        <v>89.687071722247609</v>
      </c>
      <c r="H28" s="697">
        <f>IF(AND(ISNUMBER('3.2.1.1'!H28),('3.2.1.1'!$M28)&gt;0),'3.2.1.1'!H28/'3.2.1.1'!$M28*100,0)</f>
        <v>88.957035175879412</v>
      </c>
      <c r="I28" s="697">
        <f>IF(AND(ISNUMBER('3.2.1.1'!I28),('3.2.1.1'!$M28)&gt;0),'3.2.1.1'!I28/'3.2.1.1'!$M28*100,0)</f>
        <v>88.22638190954774</v>
      </c>
      <c r="J28" s="697">
        <f>IF(AND(ISNUMBER('3.2.1.1'!J28),('3.2.1.1'!$M28)&gt;0),'3.2.1.1'!J28/'3.2.1.1'!$M28*100,0)</f>
        <v>97.361809045226138</v>
      </c>
      <c r="K28" s="697">
        <f>IF(AND(ISNUMBER('3.2.1.1'!K28),('3.2.1.1'!$M28)&gt;0),'3.2.1.1'!K28/'3.2.1.1'!$M28*100,0)</f>
        <v>101.17633622658748</v>
      </c>
      <c r="L28" s="697">
        <f>IF(AND(ISNUMBER('3.2.1.1'!L28),('3.2.1.1'!$M28)&gt;0),'3.2.1.1'!L28/'3.2.1.1'!$M28*100,0)</f>
        <v>101.08497030607583</v>
      </c>
      <c r="M28" s="729">
        <f>IF(AND(ISNUMBER('3.2.1.1'!M28),('3.2.1.1'!$M28)&gt;0),'3.2.1.1'!M28/'3.2.1.1'!$M28*100,0)</f>
        <v>100</v>
      </c>
      <c r="N28" s="697">
        <f>IF(AND(ISNUMBER('3.2.1.1'!N28),('3.2.1.1'!$M28)&gt;0),'3.2.1.1'!N28/'3.2.1.1'!$M28*100,0)</f>
        <v>150.92507994518044</v>
      </c>
      <c r="O28" s="697">
        <f>IF(AND(ISNUMBER('3.2.1.1'!O28),('3.2.1.1'!$M28)&gt;0),'3.2.1.1'!O28/'3.2.1.1'!$M28*100,0)</f>
        <v>110.33576975788031</v>
      </c>
      <c r="P28" s="697">
        <v>94.024110575378714</v>
      </c>
      <c r="Q28" s="697">
        <f>IF(AND(ISNUMBER('3.2.1.1'!Q28),('3.2.1.1'!$M28)&gt;0),'3.2.1.1'!Q28/'3.2.1.1'!$M28*100,0)</f>
        <v>77.281863864778444</v>
      </c>
      <c r="R28" s="697">
        <f>IF(AND(ISNUMBER('3.2.1.1'!R28),('3.2.1.1'!$M28)&gt;0),'3.2.1.1'!R28/'3.2.1.1'!$M28*100,0)</f>
        <v>113.38510735495659</v>
      </c>
      <c r="S28" s="697">
        <f>IF(AND(ISNUMBER('3.2.1.1'!S28),('3.2.1.1'!$M28)&gt;0),'3.2.1.1'!S28/'3.2.1.1'!$M28*100,0)</f>
        <v>140.76062128825947</v>
      </c>
    </row>
    <row r="29" spans="1:19" s="22" customFormat="1" ht="15" customHeight="1">
      <c r="A29" s="91">
        <v>24</v>
      </c>
      <c r="B29" s="298" t="s">
        <v>647</v>
      </c>
      <c r="C29" s="269">
        <f>IF(AND(ISNUMBER('3.2.1.1'!C29),('3.2.1.1'!$M29)&gt;0),'3.2.1.1'!C29/'3.2.1.1'!$M29*100,0)</f>
        <v>109.32888344003995</v>
      </c>
      <c r="D29" s="269">
        <f>IF(AND(ISNUMBER('3.2.1.1'!D29),('3.2.1.1'!$M29)&gt;0),'3.2.1.1'!D29/'3.2.1.1'!$M29*100,0)</f>
        <v>93.317213821913441</v>
      </c>
      <c r="E29" s="269">
        <f>IF(AND(ISNUMBER('3.2.1.1'!E29),('3.2.1.1'!$M29)&gt;0),'3.2.1.1'!E29/'3.2.1.1'!$M29*100,0)</f>
        <v>94.337454025337138</v>
      </c>
      <c r="F29" s="269">
        <f>IF(AND(ISNUMBER('3.2.1.1'!F29),('3.2.1.1'!$M29)&gt;0),'3.2.1.1'!F29/'3.2.1.1'!$M29*100,0)</f>
        <v>89.761272306225308</v>
      </c>
      <c r="G29" s="269">
        <f>IF(AND(ISNUMBER('3.2.1.1'!G29),('3.2.1.1'!$M29)&gt;0),'3.2.1.1'!G29/'3.2.1.1'!$M29*100,0)</f>
        <v>100.35672932842937</v>
      </c>
      <c r="H29" s="697">
        <f>IF(AND(ISNUMBER('3.2.1.1'!H29),('3.2.1.1'!$M29)&gt;0),'3.2.1.1'!H29/'3.2.1.1'!$M29*100,0)</f>
        <v>130.51128365799391</v>
      </c>
      <c r="I29" s="697">
        <f>IF(AND(ISNUMBER('3.2.1.1'!I29),('3.2.1.1'!$M29)&gt;0),'3.2.1.1'!I29/'3.2.1.1'!$M29*100,0)</f>
        <v>122.04286427825454</v>
      </c>
      <c r="J29" s="697">
        <f>IF(AND(ISNUMBER('3.2.1.1'!J29),('3.2.1.1'!$M29)&gt;0),'3.2.1.1'!J29/'3.2.1.1'!$M29*100,0)</f>
        <v>126.99791127457655</v>
      </c>
      <c r="K29" s="697">
        <f>IF(AND(ISNUMBER('3.2.1.1'!K29),('3.2.1.1'!$M29)&gt;0),'3.2.1.1'!K29/'3.2.1.1'!$M29*100,0)</f>
        <v>90.529219452390677</v>
      </c>
      <c r="L29" s="697">
        <f>IF(AND(ISNUMBER('3.2.1.1'!L29),('3.2.1.1'!$M29)&gt;0),'3.2.1.1'!L29/'3.2.1.1'!$M29*100,0)</f>
        <v>101.70617082141398</v>
      </c>
      <c r="M29" s="729">
        <f>IF(AND(ISNUMBER('3.2.1.1'!M29),('3.2.1.1'!$M29)&gt;0),'3.2.1.1'!M29/'3.2.1.1'!$M29*100,0)</f>
        <v>100</v>
      </c>
      <c r="N29" s="697">
        <f>IF(AND(ISNUMBER('3.2.1.1'!N29),('3.2.1.1'!$M29)&gt;0),'3.2.1.1'!N29/'3.2.1.1'!$M29*100,0)</f>
        <v>102.38046587658356</v>
      </c>
      <c r="O29" s="697">
        <f>IF(AND(ISNUMBER('3.2.1.1'!O29),('3.2.1.1'!$M29)&gt;0),'3.2.1.1'!O29/'3.2.1.1'!$M29*100,0)</f>
        <v>108.1375153248876</v>
      </c>
      <c r="P29" s="697">
        <v>104.44421740907232</v>
      </c>
      <c r="Q29" s="697">
        <f>IF(AND(ISNUMBER('3.2.1.1'!Q29),('3.2.1.1'!$M29)&gt;0),'3.2.1.1'!Q29/'3.2.1.1'!$M29*100,0)</f>
        <v>97.35901103391906</v>
      </c>
      <c r="R29" s="697">
        <f>IF(AND(ISNUMBER('3.2.1.1'!R29),('3.2.1.1'!$M29)&gt;0),'3.2.1.1'!R29/'3.2.1.1'!$M29*100,0)</f>
        <v>107.04944830404577</v>
      </c>
      <c r="S29" s="697">
        <f>IF(AND(ISNUMBER('3.2.1.1'!S29),('3.2.1.1'!$M29)&gt;0),'3.2.1.1'!S29/'3.2.1.1'!$M29*100,0)</f>
        <v>90.278912954638329</v>
      </c>
    </row>
    <row r="30" spans="1:19" s="22" customFormat="1" ht="15" customHeight="1">
      <c r="A30" s="91">
        <v>25</v>
      </c>
      <c r="B30" s="298" t="s">
        <v>683</v>
      </c>
      <c r="C30" s="269">
        <f>IF(AND(ISNUMBER('3.2.1.1'!C30),('3.2.1.1'!$M30)&gt;0),'3.2.1.1'!C30/'3.2.1.1'!$M30*100,0)</f>
        <v>6.0278050529137639</v>
      </c>
      <c r="D30" s="269">
        <f>IF(AND(ISNUMBER('3.2.1.1'!D30),('3.2.1.1'!$M30)&gt;0),'3.2.1.1'!D30/'3.2.1.1'!$M30*100,0)</f>
        <v>7.327270460248438</v>
      </c>
      <c r="E30" s="269">
        <f>IF(AND(ISNUMBER('3.2.1.1'!E30),('3.2.1.1'!$M30)&gt;0),'3.2.1.1'!E30/'3.2.1.1'!$M30*100,0)</f>
        <v>10.702568538520284</v>
      </c>
      <c r="F30" s="269">
        <f>IF(AND(ISNUMBER('3.2.1.1'!F30),('3.2.1.1'!$M30)&gt;0),'3.2.1.1'!F30/'3.2.1.1'!$M30*100,0)</f>
        <v>16.228705911690902</v>
      </c>
      <c r="G30" s="269">
        <f>IF(AND(ISNUMBER('3.2.1.1'!G30),('3.2.1.1'!$M30)&gt;0),'3.2.1.1'!G30/'3.2.1.1'!$M30*100,0)</f>
        <v>19.940072629790681</v>
      </c>
      <c r="H30" s="697">
        <f>IF(AND(ISNUMBER('3.2.1.1'!H30),('3.2.1.1'!$M30)&gt;0),'3.2.1.1'!H30/'3.2.1.1'!$M30*100,0)</f>
        <v>33.988715886597774</v>
      </c>
      <c r="I30" s="697">
        <f>IF(AND(ISNUMBER('3.2.1.1'!I30),('3.2.1.1'!$M30)&gt;0),'3.2.1.1'!I30/'3.2.1.1'!$M30*100,0)</f>
        <v>37.074702701017749</v>
      </c>
      <c r="J30" s="697">
        <f>IF(AND(ISNUMBER('3.2.1.1'!J30),('3.2.1.1'!$M30)&gt;0),'3.2.1.1'!J30/'3.2.1.1'!$M30*100,0)</f>
        <v>54.513255716089212</v>
      </c>
      <c r="K30" s="697">
        <f>IF(AND(ISNUMBER('3.2.1.1'!K30),('3.2.1.1'!$M30)&gt;0),'3.2.1.1'!K30/'3.2.1.1'!$M30*100,0)</f>
        <v>66.608219946696579</v>
      </c>
      <c r="L30" s="697">
        <f>IF(AND(ISNUMBER('3.2.1.1'!L30),('3.2.1.1'!$M30)&gt;0),'3.2.1.1'!L30/'3.2.1.1'!$M30*100,0)</f>
        <v>91.408332164398928</v>
      </c>
      <c r="M30" s="729">
        <f>IF(AND(ISNUMBER('3.2.1.1'!M30),('3.2.1.1'!$M30)&gt;0),'3.2.1.1'!M30/'3.2.1.1'!$M30*100,0)</f>
        <v>100</v>
      </c>
      <c r="N30" s="697">
        <f>IF(AND(ISNUMBER('3.2.1.1'!N30),('3.2.1.1'!$M30)&gt;0),'3.2.1.1'!N30/'3.2.1.1'!$M30*100,0)</f>
        <v>115.47902931687473</v>
      </c>
      <c r="O30" s="697">
        <f>IF(AND(ISNUMBER('3.2.1.1'!O30),('3.2.1.1'!$M30)&gt;0),'3.2.1.1'!O30/'3.2.1.1'!$M30*100,0)</f>
        <v>150.04909524477483</v>
      </c>
      <c r="P30" s="697">
        <v>157.785103100014</v>
      </c>
      <c r="Q30" s="697">
        <f>IF(AND(ISNUMBER('3.2.1.1'!Q30),('3.2.1.1'!$M30)&gt;0),'3.2.1.1'!Q30/'3.2.1.1'!$M30*100,0)</f>
        <v>158.56712021321363</v>
      </c>
      <c r="R30" s="697">
        <f>IF(AND(ISNUMBER('3.2.1.1'!R30),('3.2.1.1'!$M30)&gt;0),'3.2.1.1'!R30/'3.2.1.1'!$M30*100,0)</f>
        <v>173.50259503436666</v>
      </c>
      <c r="S30" s="697">
        <f>IF(AND(ISNUMBER('3.2.1.1'!S30),('3.2.1.1'!$M30)&gt;0),'3.2.1.1'!S30/'3.2.1.1'!$M30*100,0)</f>
        <v>239.24463459110675</v>
      </c>
    </row>
    <row r="31" spans="1:19" s="22" customFormat="1" ht="15" customHeight="1">
      <c r="A31" s="91">
        <v>26</v>
      </c>
      <c r="B31" s="298" t="s">
        <v>648</v>
      </c>
      <c r="C31" s="269">
        <f>IF(AND(ISNUMBER('3.2.1.1'!C31),('3.2.1.1'!$M31)&gt;0),'3.2.1.1'!C31/'3.2.1.1'!$M31*100,0)</f>
        <v>21.201119878981768</v>
      </c>
      <c r="D31" s="269">
        <f>IF(AND(ISNUMBER('3.2.1.1'!D31),('3.2.1.1'!$M31)&gt;0),'3.2.1.1'!D31/'3.2.1.1'!$M31*100,0)</f>
        <v>21.722490889782694</v>
      </c>
      <c r="E31" s="269">
        <f>IF(AND(ISNUMBER('3.2.1.1'!E31),('3.2.1.1'!$M31)&gt;0),'3.2.1.1'!E31/'3.2.1.1'!$M31*100,0)</f>
        <v>29.773832473666221</v>
      </c>
      <c r="F31" s="269">
        <f>IF(AND(ISNUMBER('3.2.1.1'!F31),('3.2.1.1'!$M31)&gt;0),'3.2.1.1'!F31/'3.2.1.1'!$M31*100,0)</f>
        <v>33.402992632311133</v>
      </c>
      <c r="G31" s="269">
        <f>IF(AND(ISNUMBER('3.2.1.1'!G31),('3.2.1.1'!$M31)&gt;0),'3.2.1.1'!G31/'3.2.1.1'!$M31*100,0)</f>
        <v>34.890409819037849</v>
      </c>
      <c r="H31" s="697">
        <f>IF(AND(ISNUMBER('3.2.1.1'!H31),('3.2.1.1'!$M31)&gt;0),'3.2.1.1'!H31/'3.2.1.1'!$M31*100,0)</f>
        <v>40.09183481404213</v>
      </c>
      <c r="I31" s="697">
        <f>IF(AND(ISNUMBER('3.2.1.1'!I31),('3.2.1.1'!$M31)&gt;0),'3.2.1.1'!I31/'3.2.1.1'!$M31*100,0)</f>
        <v>41.898664938898818</v>
      </c>
      <c r="J31" s="697">
        <f>IF(AND(ISNUMBER('3.2.1.1'!J31),('3.2.1.1'!$M31)&gt;0),'3.2.1.1'!J31/'3.2.1.1'!$M31*100,0)</f>
        <v>41.490730298648721</v>
      </c>
      <c r="K31" s="697">
        <f>IF(AND(ISNUMBER('3.2.1.1'!K31),('3.2.1.1'!$M31)&gt;0),'3.2.1.1'!K31/'3.2.1.1'!$M31*100,0)</f>
        <v>66.796740926121046</v>
      </c>
      <c r="L31" s="697">
        <f>IF(AND(ISNUMBER('3.2.1.1'!L31),('3.2.1.1'!$M31)&gt;0),'3.2.1.1'!L31/'3.2.1.1'!$M31*100,0)</f>
        <v>77.428903124054386</v>
      </c>
      <c r="M31" s="729">
        <f>IF(AND(ISNUMBER('3.2.1.1'!M31),('3.2.1.1'!$M31)&gt;0),'3.2.1.1'!M31/'3.2.1.1'!$M31*100,0)</f>
        <v>100</v>
      </c>
      <c r="N31" s="697">
        <f>IF(AND(ISNUMBER('3.2.1.1'!N31),('3.2.1.1'!$M31)&gt;0),'3.2.1.1'!N31/'3.2.1.1'!$M31*100,0)</f>
        <v>118.4475267026352</v>
      </c>
      <c r="O31" s="697">
        <f>IF(AND(ISNUMBER('3.2.1.1'!O31),('3.2.1.1'!$M31)&gt;0),'3.2.1.1'!O31/'3.2.1.1'!$M31*100,0)</f>
        <v>135.93278091491192</v>
      </c>
      <c r="P31" s="697">
        <v>139.20913046824009</v>
      </c>
      <c r="Q31" s="697">
        <f>IF(AND(ISNUMBER('3.2.1.1'!Q31),('3.2.1.1'!$M31)&gt;0),'3.2.1.1'!Q31/'3.2.1.1'!$M31*100,0)</f>
        <v>146.87951543300221</v>
      </c>
      <c r="R31" s="697">
        <f>IF(AND(ISNUMBER('3.2.1.1'!R31),('3.2.1.1'!$M31)&gt;0),'3.2.1.1'!R31/'3.2.1.1'!$M31*100,0)</f>
        <v>171.13383943842345</v>
      </c>
      <c r="S31" s="697">
        <f>IF(AND(ISNUMBER('3.2.1.1'!S31),('3.2.1.1'!$M31)&gt;0),'3.2.1.1'!S31/'3.2.1.1'!$M31*100,0)</f>
        <v>170.85774042436981</v>
      </c>
    </row>
    <row r="32" spans="1:19" s="22" customFormat="1" ht="15" customHeight="1">
      <c r="A32" s="91">
        <v>27</v>
      </c>
      <c r="B32" s="298" t="s">
        <v>649</v>
      </c>
      <c r="C32" s="269">
        <f>IF(AND(ISNUMBER('3.2.1.1'!C32),('3.2.1.1'!$M32)&gt;0),'3.2.1.1'!C32/'3.2.1.1'!$M32*100,0)</f>
        <v>41.207039695964511</v>
      </c>
      <c r="D32" s="269">
        <f>IF(AND(ISNUMBER('3.2.1.1'!D32),('3.2.1.1'!$M32)&gt;0),'3.2.1.1'!D32/'3.2.1.1'!$M32*100,0)</f>
        <v>44.306630432413947</v>
      </c>
      <c r="E32" s="269">
        <f>IF(AND(ISNUMBER('3.2.1.1'!E32),('3.2.1.1'!$M32)&gt;0),'3.2.1.1'!E32/'3.2.1.1'!$M32*100,0)</f>
        <v>46.282392871520678</v>
      </c>
      <c r="F32" s="269">
        <f>IF(AND(ISNUMBER('3.2.1.1'!F32),('3.2.1.1'!$M32)&gt;0),'3.2.1.1'!F32/'3.2.1.1'!$M32*100,0)</f>
        <v>50.282254876041513</v>
      </c>
      <c r="G32" s="269">
        <f>IF(AND(ISNUMBER('3.2.1.1'!G32),('3.2.1.1'!$M32)&gt;0),'3.2.1.1'!G32/'3.2.1.1'!$M32*100,0)</f>
        <v>50.155370823345748</v>
      </c>
      <c r="H32" s="697">
        <f>IF(AND(ISNUMBER('3.2.1.1'!H32),('3.2.1.1'!$M32)&gt;0),'3.2.1.1'!H32/'3.2.1.1'!$M32*100,0)</f>
        <v>55.919522200269036</v>
      </c>
      <c r="I32" s="697">
        <f>IF(AND(ISNUMBER('3.2.1.1'!I32),('3.2.1.1'!$M32)&gt;0),'3.2.1.1'!I32/'3.2.1.1'!$M32*100,0)</f>
        <v>68.565611589184556</v>
      </c>
      <c r="J32" s="697">
        <f>IF(AND(ISNUMBER('3.2.1.1'!J32),('3.2.1.1'!$M32)&gt;0),'3.2.1.1'!J32/'3.2.1.1'!$M32*100,0)</f>
        <v>75.622769716813963</v>
      </c>
      <c r="K32" s="697">
        <f>IF(AND(ISNUMBER('3.2.1.1'!K32),('3.2.1.1'!$M32)&gt;0),'3.2.1.1'!K32/'3.2.1.1'!$M32*100,0)</f>
        <v>84.009187333543395</v>
      </c>
      <c r="L32" s="697">
        <f>IF(AND(ISNUMBER('3.2.1.1'!L32),('3.2.1.1'!$M32)&gt;0),'3.2.1.1'!L32/'3.2.1.1'!$M32*100,0)</f>
        <v>88.703889414378253</v>
      </c>
      <c r="M32" s="729">
        <f>IF(AND(ISNUMBER('3.2.1.1'!M32),('3.2.1.1'!$M32)&gt;0),'3.2.1.1'!M32/'3.2.1.1'!$M32*100,0)</f>
        <v>100</v>
      </c>
      <c r="N32" s="697">
        <f>IF(AND(ISNUMBER('3.2.1.1'!N32),('3.2.1.1'!$M32)&gt;0),'3.2.1.1'!N32/'3.2.1.1'!$M32*100,0)</f>
        <v>113.98398380429589</v>
      </c>
      <c r="O32" s="697">
        <f>IF(AND(ISNUMBER('3.2.1.1'!O32),('3.2.1.1'!$M32)&gt;0),'3.2.1.1'!O32/'3.2.1.1'!$M32*100,0)</f>
        <v>131.03741358683325</v>
      </c>
      <c r="P32" s="697">
        <v>190.78737637871572</v>
      </c>
      <c r="Q32" s="697">
        <f>IF(AND(ISNUMBER('3.2.1.1'!Q32),('3.2.1.1'!$M32)&gt;0),'3.2.1.1'!Q32/'3.2.1.1'!$M32*100,0)</f>
        <v>211.16057078325298</v>
      </c>
      <c r="R32" s="697">
        <f>IF(AND(ISNUMBER('3.2.1.1'!R32),('3.2.1.1'!$M32)&gt;0),'3.2.1.1'!R32/'3.2.1.1'!$M32*100,0)</f>
        <v>235.738091437376</v>
      </c>
      <c r="S32" s="697">
        <f>IF(AND(ISNUMBER('3.2.1.1'!S32),('3.2.1.1'!$M32)&gt;0),'3.2.1.1'!S32/'3.2.1.1'!$M32*100,0)</f>
        <v>259.7312213768808</v>
      </c>
    </row>
    <row r="33" spans="1:19" s="22" customFormat="1" ht="15" customHeight="1">
      <c r="A33" s="91">
        <v>28</v>
      </c>
      <c r="B33" s="298" t="s">
        <v>650</v>
      </c>
      <c r="C33" s="269">
        <f>IF(AND(ISNUMBER('3.2.1.1'!C33),('3.2.1.1'!$M33)&gt;0),'3.2.1.1'!C33/'3.2.1.1'!$M33*100,0)</f>
        <v>89.206950209941311</v>
      </c>
      <c r="D33" s="269">
        <f>IF(AND(ISNUMBER('3.2.1.1'!D33),('3.2.1.1'!$M33)&gt;0),'3.2.1.1'!D33/'3.2.1.1'!$M33*100,0)</f>
        <v>90.484084368548679</v>
      </c>
      <c r="E33" s="269">
        <f>IF(AND(ISNUMBER('3.2.1.1'!E33),('3.2.1.1'!$M33)&gt;0),'3.2.1.1'!E33/'3.2.1.1'!$M33*100,0)</f>
        <v>90.989140940490543</v>
      </c>
      <c r="F33" s="269">
        <f>IF(AND(ISNUMBER('3.2.1.1'!F33),('3.2.1.1'!$M33)&gt;0),'3.2.1.1'!F33/'3.2.1.1'!$M33*100,0)</f>
        <v>91.80095340677704</v>
      </c>
      <c r="G33" s="269">
        <f>IF(AND(ISNUMBER('3.2.1.1'!G33),('3.2.1.1'!$M33)&gt;0),'3.2.1.1'!G33/'3.2.1.1'!$M33*100,0)</f>
        <v>91.998148176749211</v>
      </c>
      <c r="H33" s="697">
        <f>IF(AND(ISNUMBER('3.2.1.1'!H33),('3.2.1.1'!$M33)&gt;0),'3.2.1.1'!H33/'3.2.1.1'!$M33*100,0)</f>
        <v>95.181970426123371</v>
      </c>
      <c r="I33" s="697">
        <f>IF(AND(ISNUMBER('3.2.1.1'!I33),('3.2.1.1'!$M33)&gt;0),'3.2.1.1'!I33/'3.2.1.1'!$M33*100,0)</f>
        <v>95.079483297076735</v>
      </c>
      <c r="J33" s="697">
        <f>IF(AND(ISNUMBER('3.2.1.1'!J33),('3.2.1.1'!$M33)&gt;0),'3.2.1.1'!J33/'3.2.1.1'!$M33*100,0)</f>
        <v>95.891743846625104</v>
      </c>
      <c r="K33" s="697">
        <f>IF(AND(ISNUMBER('3.2.1.1'!K33),('3.2.1.1'!$M33)&gt;0),'3.2.1.1'!K33/'3.2.1.1'!$M33*100,0)</f>
        <v>98.19514922221326</v>
      </c>
      <c r="L33" s="697">
        <f>IF(AND(ISNUMBER('3.2.1.1'!L33),('3.2.1.1'!$M33)&gt;0),'3.2.1.1'!L33/'3.2.1.1'!$M33*100,0)</f>
        <v>99.485674644646167</v>
      </c>
      <c r="M33" s="729">
        <f>IF(AND(ISNUMBER('3.2.1.1'!M33),('3.2.1.1'!$M33)&gt;0),'3.2.1.1'!M33/'3.2.1.1'!$M33*100,0)</f>
        <v>100</v>
      </c>
      <c r="N33" s="697">
        <f>IF(AND(ISNUMBER('3.2.1.1'!N33),('3.2.1.1'!$M33)&gt;0),'3.2.1.1'!N33/'3.2.1.1'!$M33*100,0)</f>
        <v>100.93782873342496</v>
      </c>
      <c r="O33" s="697">
        <f>IF(AND(ISNUMBER('3.2.1.1'!O33),('3.2.1.1'!$M33)&gt;0),'3.2.1.1'!O33/'3.2.1.1'!$M33*100,0)</f>
        <v>101.02072413687246</v>
      </c>
      <c r="P33" s="697">
        <v>100.33508278798739</v>
      </c>
      <c r="Q33" s="697">
        <f>IF(AND(ISNUMBER('3.2.1.1'!Q33),('3.2.1.1'!$M33)&gt;0),'3.2.1.1'!Q33/'3.2.1.1'!$M33*100,0)</f>
        <v>95.041638963476743</v>
      </c>
      <c r="R33" s="697">
        <f>IF(AND(ISNUMBER('3.2.1.1'!R33),('3.2.1.1'!$M33)&gt;0),'3.2.1.1'!R33/'3.2.1.1'!$M33*100,0)</f>
        <v>100.64059747317016</v>
      </c>
      <c r="S33" s="697">
        <f>IF(AND(ISNUMBER('3.2.1.1'!S33),('3.2.1.1'!$M33)&gt;0),'3.2.1.1'!S33/'3.2.1.1'!$M33*100,0)</f>
        <v>99.157669885398164</v>
      </c>
    </row>
    <row r="34" spans="1:19" s="22" customFormat="1" ht="15" customHeight="1">
      <c r="A34" s="91">
        <v>29</v>
      </c>
      <c r="B34" s="298" t="s">
        <v>651</v>
      </c>
      <c r="C34" s="269">
        <f>IF(AND(ISNUMBER('3.2.1.1'!C34),('3.2.1.1'!$M34)&gt;0),'3.2.1.1'!C34/'3.2.1.1'!$M34*100,0)</f>
        <v>94.562896310231565</v>
      </c>
      <c r="D34" s="269">
        <f>IF(AND(ISNUMBER('3.2.1.1'!D34),('3.2.1.1'!$M34)&gt;0),'3.2.1.1'!D34/'3.2.1.1'!$M34*100,0)</f>
        <v>99.180363815463224</v>
      </c>
      <c r="E34" s="269">
        <f>IF(AND(ISNUMBER('3.2.1.1'!E34),('3.2.1.1'!$M34)&gt;0),'3.2.1.1'!E34/'3.2.1.1'!$M34*100,0)</f>
        <v>104.52306709681918</v>
      </c>
      <c r="F34" s="269">
        <f>IF(AND(ISNUMBER('3.2.1.1'!F34),('3.2.1.1'!$M34)&gt;0),'3.2.1.1'!F34/'3.2.1.1'!$M34*100,0)</f>
        <v>99.200548298262561</v>
      </c>
      <c r="G34" s="269">
        <f>IF(AND(ISNUMBER('3.2.1.1'!G34),('3.2.1.1'!$M34)&gt;0),'3.2.1.1'!G34/'3.2.1.1'!$M34*100,0)</f>
        <v>104.32285277022186</v>
      </c>
      <c r="H34" s="697">
        <f>IF(AND(ISNUMBER('3.2.1.1'!H34),('3.2.1.1'!$M34)&gt;0),'3.2.1.1'!H34/'3.2.1.1'!$M34*100,0)</f>
        <v>104.07928959616417</v>
      </c>
      <c r="I34" s="697">
        <f>IF(AND(ISNUMBER('3.2.1.1'!I34),('3.2.1.1'!$M34)&gt;0),'3.2.1.1'!I34/'3.2.1.1'!$M34*100,0)</f>
        <v>105.04111674727341</v>
      </c>
      <c r="J34" s="697">
        <f>IF(AND(ISNUMBER('3.2.1.1'!J34),('3.2.1.1'!$M34)&gt;0),'3.2.1.1'!J34/'3.2.1.1'!$M34*100,0)</f>
        <v>101.09788968140003</v>
      </c>
      <c r="K34" s="697">
        <f>IF(AND(ISNUMBER('3.2.1.1'!K34),('3.2.1.1'!$M34)&gt;0),'3.2.1.1'!K34/'3.2.1.1'!$M34*100,0)</f>
        <v>101.23951840611178</v>
      </c>
      <c r="L34" s="697">
        <f>IF(AND(ISNUMBER('3.2.1.1'!L34),('3.2.1.1'!$M34)&gt;0),'3.2.1.1'!L34/'3.2.1.1'!$M34*100,0)</f>
        <v>102.46587227950843</v>
      </c>
      <c r="M34" s="729">
        <f>IF(AND(ISNUMBER('3.2.1.1'!M34),('3.2.1.1'!$M34)&gt;0),'3.2.1.1'!M34/'3.2.1.1'!$M34*100,0)</f>
        <v>100</v>
      </c>
      <c r="N34" s="697">
        <f>IF(AND(ISNUMBER('3.2.1.1'!N34),('3.2.1.1'!$M34)&gt;0),'3.2.1.1'!N34/'3.2.1.1'!$M34*100,0)</f>
        <v>102.64787804299351</v>
      </c>
      <c r="O34" s="697">
        <f>IF(AND(ISNUMBER('3.2.1.1'!O34),('3.2.1.1'!$M34)&gt;0),'3.2.1.1'!O34/'3.2.1.1'!$M34*100,0)</f>
        <v>86.195894060139636</v>
      </c>
      <c r="P34" s="697">
        <v>91.252247561838175</v>
      </c>
      <c r="Q34" s="697">
        <f>IF(AND(ISNUMBER('3.2.1.1'!Q34),('3.2.1.1'!$M34)&gt;0),'3.2.1.1'!Q34/'3.2.1.1'!$M34*100,0)</f>
        <v>82.760540067041717</v>
      </c>
      <c r="R34" s="697">
        <f>IF(AND(ISNUMBER('3.2.1.1'!R34),('3.2.1.1'!$M34)&gt;0),'3.2.1.1'!R34/'3.2.1.1'!$M34*100,0)</f>
        <v>86.210231227587627</v>
      </c>
      <c r="S34" s="697">
        <f>IF(AND(ISNUMBER('3.2.1.1'!S34),('3.2.1.1'!$M34)&gt;0),'3.2.1.1'!S34/'3.2.1.1'!$M34*100,0)</f>
        <v>66.224107356709851</v>
      </c>
    </row>
    <row r="35" spans="1:19" s="22" customFormat="1" ht="15" customHeight="1">
      <c r="A35" s="91">
        <v>30</v>
      </c>
      <c r="B35" s="298" t="s">
        <v>652</v>
      </c>
      <c r="C35" s="269">
        <f>IF(AND(ISNUMBER('3.2.1.1'!C35),('3.2.1.1'!$M35)&gt;0),'3.2.1.1'!C35/'3.2.1.1'!$M35*100,0)</f>
        <v>79.980165770874606</v>
      </c>
      <c r="D35" s="269">
        <f>IF(AND(ISNUMBER('3.2.1.1'!D35),('3.2.1.1'!$M35)&gt;0),'3.2.1.1'!D35/'3.2.1.1'!$M35*100,0)</f>
        <v>75.272944296743233</v>
      </c>
      <c r="E35" s="269">
        <f>IF(AND(ISNUMBER('3.2.1.1'!E35),('3.2.1.1'!$M35)&gt;0),'3.2.1.1'!E35/'3.2.1.1'!$M35*100,0)</f>
        <v>67.686223858413584</v>
      </c>
      <c r="F35" s="269">
        <f>IF(AND(ISNUMBER('3.2.1.1'!F35),('3.2.1.1'!$M35)&gt;0),'3.2.1.1'!F35/'3.2.1.1'!$M35*100,0)</f>
        <v>68.020415283432229</v>
      </c>
      <c r="G35" s="269">
        <f>IF(AND(ISNUMBER('3.2.1.1'!G35),('3.2.1.1'!$M35)&gt;0),'3.2.1.1'!G35/'3.2.1.1'!$M35*100,0)</f>
        <v>63.350255191042905</v>
      </c>
      <c r="H35" s="697">
        <f>IF(AND(ISNUMBER('3.2.1.1'!H35),('3.2.1.1'!$M35)&gt;0),'3.2.1.1'!H35/'3.2.1.1'!$M35*100,0)</f>
        <v>58.111820578609105</v>
      </c>
      <c r="I35" s="697">
        <f>IF(AND(ISNUMBER('3.2.1.1'!I35),('3.2.1.1'!$M35)&gt;0),'3.2.1.1'!I35/'3.2.1.1'!$M35*100,0)</f>
        <v>58.646441660060219</v>
      </c>
      <c r="J35" s="697">
        <f>IF(AND(ISNUMBER('3.2.1.1'!J35),('3.2.1.1'!$M35)&gt;0),'3.2.1.1'!J35/'3.2.1.1'!$M35*100,0)</f>
        <v>59.067748631817317</v>
      </c>
      <c r="K35" s="697">
        <f>IF(AND(ISNUMBER('3.2.1.1'!K35),('3.2.1.1'!$M35)&gt;0),'3.2.1.1'!K35/'3.2.1.1'!$M35*100,0)</f>
        <v>95.61986204646135</v>
      </c>
      <c r="L35" s="697">
        <f>IF(AND(ISNUMBER('3.2.1.1'!L35),('3.2.1.1'!$M35)&gt;0),'3.2.1.1'!L35/'3.2.1.1'!$M35*100,0)</f>
        <v>99.566721782337211</v>
      </c>
      <c r="M35" s="729">
        <f>IF(AND(ISNUMBER('3.2.1.1'!M35),('3.2.1.1'!$M35)&gt;0),'3.2.1.1'!M35/'3.2.1.1'!$M35*100,0)</f>
        <v>100</v>
      </c>
      <c r="N35" s="697">
        <f>IF(AND(ISNUMBER('3.2.1.1'!N35),('3.2.1.1'!$M35)&gt;0),'3.2.1.1'!N35/'3.2.1.1'!$M35*100,0)</f>
        <v>99.953878175404299</v>
      </c>
      <c r="O35" s="697">
        <f>IF(AND(ISNUMBER('3.2.1.1'!O35),('3.2.1.1'!$M35)&gt;0),'3.2.1.1'!O35/'3.2.1.1'!$M35*100,0)</f>
        <v>95.136977588939857</v>
      </c>
      <c r="P35" s="697">
        <v>97.298715162833645</v>
      </c>
      <c r="Q35" s="697">
        <f>IF(AND(ISNUMBER('3.2.1.1'!Q35),('3.2.1.1'!$M35)&gt;0),'3.2.1.1'!Q35/'3.2.1.1'!$M35*100,0)</f>
        <v>96.196650247480562</v>
      </c>
      <c r="R35" s="697">
        <f>IF(AND(ISNUMBER('3.2.1.1'!R35),('3.2.1.1'!$M35)&gt;0),'3.2.1.1'!R35/'3.2.1.1'!$M35*100,0)</f>
        <v>105.41598845048065</v>
      </c>
      <c r="S35" s="697">
        <f>IF(AND(ISNUMBER('3.2.1.1'!S35),('3.2.1.1'!$M35)&gt;0),'3.2.1.1'!S35/'3.2.1.1'!$M35*100,0)</f>
        <v>95.873321641248381</v>
      </c>
    </row>
    <row r="36" spans="1:19" s="22" customFormat="1" ht="15" customHeight="1">
      <c r="A36" s="91">
        <v>31</v>
      </c>
      <c r="B36" s="361" t="s">
        <v>314</v>
      </c>
      <c r="C36" s="99">
        <f>IF(AND(ISNUMBER('3.2.1.1'!C36),('3.2.1.1'!$M36)&gt;0),'3.2.1.1'!C36/'3.2.1.1'!$M36*100,0)</f>
        <v>95.369188424895825</v>
      </c>
      <c r="D36" s="99">
        <f>IF(AND(ISNUMBER('3.2.1.1'!D36),('3.2.1.1'!$M36)&gt;0),'3.2.1.1'!D36/'3.2.1.1'!$M36*100,0)</f>
        <v>97.515319300895158</v>
      </c>
      <c r="E36" s="99">
        <f>IF(AND(ISNUMBER('3.2.1.1'!E36),('3.2.1.1'!$M36)&gt;0),'3.2.1.1'!E36/'3.2.1.1'!$M36*100,0)</f>
        <v>95.885470739190694</v>
      </c>
      <c r="F36" s="99">
        <f>IF(AND(ISNUMBER('3.2.1.1'!F36),('3.2.1.1'!$M36)&gt;0),'3.2.1.1'!F36/'3.2.1.1'!$M36*100,0)</f>
        <v>96.450040427350558</v>
      </c>
      <c r="G36" s="99">
        <f>IF(AND(ISNUMBER('3.2.1.1'!G36),('3.2.1.1'!$M36)&gt;0),'3.2.1.1'!G36/'3.2.1.1'!$M36*100,0)</f>
        <v>94.874565819069517</v>
      </c>
      <c r="H36" s="699">
        <f>IF(AND(ISNUMBER('3.2.1.1'!H36),('3.2.1.1'!$M36)&gt;0),'3.2.1.1'!H36/'3.2.1.1'!$M36*100,0)</f>
        <v>96.056877683206366</v>
      </c>
      <c r="I36" s="699">
        <f>IF(AND(ISNUMBER('3.2.1.1'!I36),('3.2.1.1'!$M36)&gt;0),'3.2.1.1'!I36/'3.2.1.1'!$M36*100,0)</f>
        <v>96.709708108840005</v>
      </c>
      <c r="J36" s="699">
        <f>IF(AND(ISNUMBER('3.2.1.1'!J36),('3.2.1.1'!$M36)&gt;0),'3.2.1.1'!J36/'3.2.1.1'!$M36*100,0)</f>
        <v>95.689004303453743</v>
      </c>
      <c r="K36" s="699">
        <f>IF(AND(ISNUMBER('3.2.1.1'!K36),('3.2.1.1'!$M36)&gt;0),'3.2.1.1'!K36/'3.2.1.1'!$M36*100,0)</f>
        <v>98.008454971222321</v>
      </c>
      <c r="L36" s="699">
        <f>IF(AND(ISNUMBER('3.2.1.1'!L36),('3.2.1.1'!$M36)&gt;0),'3.2.1.1'!L36/'3.2.1.1'!$M36*100,0)</f>
        <v>98.992661428439916</v>
      </c>
      <c r="M36" s="730">
        <f>IF(AND(ISNUMBER('3.2.1.1'!M36),('3.2.1.1'!$M36)&gt;0),'3.2.1.1'!M36/'3.2.1.1'!$M36*100,0)</f>
        <v>100</v>
      </c>
      <c r="N36" s="699">
        <f>IF(AND(ISNUMBER('3.2.1.1'!N36),('3.2.1.1'!$M36)&gt;0),'3.2.1.1'!N36/'3.2.1.1'!$M36*100,0)</f>
        <v>101.15358969465602</v>
      </c>
      <c r="O36" s="699">
        <f>IF(AND(ISNUMBER('3.2.1.1'!O36),('3.2.1.1'!$M36)&gt;0),'3.2.1.1'!O36/'3.2.1.1'!$M36*100,0)</f>
        <v>98.277184383254706</v>
      </c>
      <c r="P36" s="699">
        <v>98.662453344361779</v>
      </c>
      <c r="Q36" s="699">
        <f>IF(AND(ISNUMBER('3.2.1.1'!Q36),('3.2.1.1'!$M36)&gt;0),'3.2.1.1'!Q36/'3.2.1.1'!$M36*100,0)</f>
        <v>92.372237443830102</v>
      </c>
      <c r="R36" s="699">
        <f>IF(AND(ISNUMBER('3.2.1.1'!R36),('3.2.1.1'!$M36)&gt;0),'3.2.1.1'!R36/'3.2.1.1'!$M36*100,0)</f>
        <v>96.376987500158052</v>
      </c>
      <c r="S36" s="699">
        <f>IF(AND(ISNUMBER('3.2.1.1'!S36),('3.2.1.1'!$M36)&gt;0),'3.2.1.1'!S36/'3.2.1.1'!$M36*100,0)</f>
        <v>92.886268886271324</v>
      </c>
    </row>
    <row r="37" spans="1:19" ht="15" customHeight="1">
      <c r="B37" s="59" t="s">
        <v>868</v>
      </c>
    </row>
    <row r="38" spans="1:19" ht="12" customHeight="1">
      <c r="B38" s="16" t="s">
        <v>112</v>
      </c>
    </row>
    <row r="39" spans="1:19" ht="12" customHeight="1">
      <c r="B39" s="16" t="s">
        <v>113</v>
      </c>
      <c r="C39" s="131"/>
      <c r="D39" s="131"/>
      <c r="E39" s="131"/>
      <c r="F39" s="131"/>
      <c r="G39" s="131"/>
      <c r="J39" s="131"/>
      <c r="K39" s="131"/>
      <c r="L39" s="131"/>
    </row>
    <row r="40" spans="1:19" ht="15" customHeight="1">
      <c r="B40" s="650" t="s">
        <v>720</v>
      </c>
    </row>
    <row r="41" spans="1:19" ht="15" customHeight="1">
      <c r="B41" s="94"/>
    </row>
    <row r="42" spans="1:19" ht="15" customHeight="1">
      <c r="B42" s="94"/>
    </row>
    <row r="43" spans="1:19" ht="15" customHeight="1">
      <c r="B43" s="94"/>
    </row>
    <row r="44" spans="1:19" ht="15" customHeight="1">
      <c r="B44" s="94"/>
    </row>
    <row r="45" spans="1:19" ht="15" customHeight="1">
      <c r="B45" s="94"/>
    </row>
    <row r="46" spans="1:19" ht="15" customHeight="1">
      <c r="B46" s="94"/>
    </row>
    <row r="47" spans="1:19" ht="15" customHeight="1">
      <c r="B47" s="94"/>
    </row>
    <row r="48" spans="1:19" ht="15" customHeight="1">
      <c r="B48" s="94"/>
    </row>
    <row r="49" spans="2:2" ht="15" customHeight="1">
      <c r="B49" s="94"/>
    </row>
    <row r="50" spans="2:2" ht="15" customHeight="1">
      <c r="B50" s="94"/>
    </row>
    <row r="51" spans="2:2" ht="15" customHeight="1">
      <c r="B51" s="94"/>
    </row>
    <row r="52" spans="2:2" ht="15" customHeight="1">
      <c r="B52" s="94"/>
    </row>
    <row r="53" spans="2:2" ht="15" customHeight="1">
      <c r="B53" s="94"/>
    </row>
    <row r="54" spans="2:2" ht="15" customHeight="1">
      <c r="B54" s="94"/>
    </row>
    <row r="55" spans="2:2" ht="15" customHeight="1">
      <c r="B55" s="94"/>
    </row>
    <row r="56" spans="2:2" ht="15" customHeight="1">
      <c r="B56" s="94"/>
    </row>
    <row r="57" spans="2:2" ht="15" customHeight="1">
      <c r="B57" s="94"/>
    </row>
    <row r="58" spans="2:2" ht="15" customHeight="1">
      <c r="B58" s="94"/>
    </row>
    <row r="59" spans="2:2" ht="15" customHeight="1">
      <c r="B59" s="94"/>
    </row>
    <row r="60" spans="2:2" ht="15" customHeight="1">
      <c r="B60" s="94"/>
    </row>
    <row r="61" spans="2:2" ht="15" customHeight="1">
      <c r="B61" s="94"/>
    </row>
    <row r="62" spans="2:2" ht="15" customHeight="1">
      <c r="B62" s="94"/>
    </row>
    <row r="63" spans="2:2" ht="15" customHeight="1">
      <c r="B63" s="94"/>
    </row>
    <row r="64" spans="2:2" ht="15" customHeight="1">
      <c r="B64" s="94"/>
    </row>
    <row r="65" spans="2:18" ht="15" customHeight="1">
      <c r="B65" s="94"/>
    </row>
    <row r="66" spans="2:18" ht="15" customHeight="1">
      <c r="B66" s="94"/>
    </row>
    <row r="67" spans="2:18" ht="15" customHeight="1">
      <c r="B67" s="94"/>
    </row>
    <row r="68" spans="2:18" ht="15" customHeight="1">
      <c r="B68" s="94"/>
    </row>
    <row r="69" spans="2:18" ht="15" customHeight="1">
      <c r="B69" s="94"/>
    </row>
    <row r="70" spans="2:18" ht="15" customHeight="1">
      <c r="B70" s="94"/>
    </row>
    <row r="71" spans="2:18" ht="15" customHeight="1">
      <c r="B71" s="94"/>
    </row>
    <row r="72" spans="2:18" ht="15" customHeight="1">
      <c r="B72" s="94"/>
    </row>
    <row r="73" spans="2:18" ht="15" customHeight="1">
      <c r="B73" s="94"/>
    </row>
    <row r="74" spans="2:18" ht="15" customHeight="1">
      <c r="B74" s="94"/>
    </row>
    <row r="75" spans="2:18">
      <c r="B75" s="94"/>
      <c r="R75" s="3"/>
    </row>
    <row r="76" spans="2:18" ht="15" customHeight="1">
      <c r="B76" s="94"/>
    </row>
    <row r="77" spans="2:18" ht="15" customHeight="1">
      <c r="B77" s="94"/>
      <c r="R77" s="3"/>
    </row>
    <row r="78" spans="2:18" ht="15" customHeight="1">
      <c r="B78" s="94"/>
    </row>
    <row r="79" spans="2:18">
      <c r="B79" s="94"/>
    </row>
    <row r="80" spans="2:18">
      <c r="B80" s="94"/>
    </row>
    <row r="81" spans="2:2">
      <c r="B81" s="94"/>
    </row>
    <row r="82" spans="2:2">
      <c r="B82" s="94"/>
    </row>
    <row r="83" spans="2:2">
      <c r="B83" s="94"/>
    </row>
    <row r="84" spans="2:2">
      <c r="B84" s="94"/>
    </row>
    <row r="85" spans="2:2">
      <c r="B85" s="94"/>
    </row>
    <row r="86" spans="2:2">
      <c r="B86" s="94"/>
    </row>
    <row r="87" spans="2:2">
      <c r="B87" s="94"/>
    </row>
    <row r="88" spans="2:2">
      <c r="B88" s="94"/>
    </row>
    <row r="89" spans="2:2">
      <c r="B89" s="94"/>
    </row>
    <row r="90" spans="2:2">
      <c r="B90" s="94"/>
    </row>
    <row r="91" spans="2:2">
      <c r="B91" s="94"/>
    </row>
    <row r="92" spans="2:2">
      <c r="B92" s="94"/>
    </row>
    <row r="93" spans="2:2">
      <c r="B93" s="94"/>
    </row>
    <row r="94" spans="2:2">
      <c r="B94" s="94"/>
    </row>
    <row r="95" spans="2:2">
      <c r="B95" s="94"/>
    </row>
    <row r="96" spans="2:2">
      <c r="B96" s="94"/>
    </row>
    <row r="97" spans="2:2">
      <c r="B97" s="94"/>
    </row>
    <row r="98" spans="2:2">
      <c r="B98" s="94"/>
    </row>
    <row r="99" spans="2:2">
      <c r="B99" s="94"/>
    </row>
    <row r="100" spans="2:2">
      <c r="B100" s="94"/>
    </row>
    <row r="101" spans="2:2">
      <c r="B101" s="94"/>
    </row>
    <row r="102" spans="2:2">
      <c r="B102" s="94"/>
    </row>
    <row r="103" spans="2:2">
      <c r="B103" s="94"/>
    </row>
    <row r="104" spans="2:2">
      <c r="B104" s="94"/>
    </row>
    <row r="105" spans="2:2">
      <c r="B105" s="94"/>
    </row>
    <row r="106" spans="2:2">
      <c r="B106" s="94"/>
    </row>
    <row r="107" spans="2:2">
      <c r="B107" s="94"/>
    </row>
    <row r="108" spans="2:2">
      <c r="B108" s="94"/>
    </row>
    <row r="109" spans="2:2">
      <c r="B109" s="94"/>
    </row>
    <row r="110" spans="2:2">
      <c r="B110" s="94"/>
    </row>
    <row r="111" spans="2:2">
      <c r="B111" s="94"/>
    </row>
    <row r="112" spans="2:2">
      <c r="B112" s="94"/>
    </row>
    <row r="113" spans="2:2">
      <c r="B113" s="94"/>
    </row>
    <row r="114" spans="2:2">
      <c r="B114" s="94"/>
    </row>
    <row r="115" spans="2:2">
      <c r="B115" s="94"/>
    </row>
    <row r="116" spans="2:2">
      <c r="B116" s="94"/>
    </row>
    <row r="117" spans="2:2">
      <c r="B117" s="94"/>
    </row>
    <row r="118" spans="2:2">
      <c r="B118" s="94"/>
    </row>
    <row r="119" spans="2:2">
      <c r="B119" s="94"/>
    </row>
    <row r="120" spans="2:2">
      <c r="B120" s="94"/>
    </row>
    <row r="121" spans="2:2">
      <c r="B121" s="94"/>
    </row>
    <row r="122" spans="2:2">
      <c r="B122" s="94"/>
    </row>
    <row r="123" spans="2:2">
      <c r="B123" s="94"/>
    </row>
    <row r="124" spans="2:2">
      <c r="B124" s="94"/>
    </row>
    <row r="125" spans="2:2">
      <c r="B125" s="94"/>
    </row>
    <row r="126" spans="2:2">
      <c r="B126" s="94"/>
    </row>
    <row r="127" spans="2:2">
      <c r="B127" s="94"/>
    </row>
    <row r="128" spans="2:2">
      <c r="B128" s="94"/>
    </row>
    <row r="129" spans="2:2">
      <c r="B129" s="94"/>
    </row>
    <row r="130" spans="2:2">
      <c r="B130" s="94"/>
    </row>
    <row r="131" spans="2:2">
      <c r="B131" s="94"/>
    </row>
    <row r="132" spans="2:2">
      <c r="B132" s="94"/>
    </row>
    <row r="133" spans="2:2">
      <c r="B133" s="94"/>
    </row>
    <row r="134" spans="2:2">
      <c r="B134" s="94"/>
    </row>
    <row r="135" spans="2:2">
      <c r="B135" s="94"/>
    </row>
    <row r="136" spans="2:2">
      <c r="B136" s="94"/>
    </row>
    <row r="137" spans="2:2">
      <c r="B137" s="94"/>
    </row>
    <row r="138" spans="2:2">
      <c r="B138" s="94"/>
    </row>
    <row r="139" spans="2:2">
      <c r="B139" s="94"/>
    </row>
    <row r="140" spans="2:2">
      <c r="B140" s="94"/>
    </row>
    <row r="141" spans="2:2">
      <c r="B141" s="94"/>
    </row>
    <row r="142" spans="2:2">
      <c r="B142" s="94"/>
    </row>
    <row r="143" spans="2:2">
      <c r="B143" s="94"/>
    </row>
    <row r="144" spans="2:2">
      <c r="B144" s="94"/>
    </row>
    <row r="145" spans="2:2">
      <c r="B145" s="94"/>
    </row>
    <row r="146" spans="2:2">
      <c r="B146" s="94"/>
    </row>
    <row r="147" spans="2:2">
      <c r="B147" s="94"/>
    </row>
    <row r="148" spans="2:2">
      <c r="B148" s="94"/>
    </row>
    <row r="149" spans="2:2">
      <c r="B149" s="94"/>
    </row>
    <row r="150" spans="2:2">
      <c r="B150" s="94"/>
    </row>
    <row r="151" spans="2:2">
      <c r="B151" s="94"/>
    </row>
    <row r="152" spans="2:2">
      <c r="B152" s="94"/>
    </row>
    <row r="153" spans="2:2">
      <c r="B153" s="94"/>
    </row>
    <row r="154" spans="2:2">
      <c r="B154" s="94"/>
    </row>
    <row r="155" spans="2:2">
      <c r="B155" s="94"/>
    </row>
    <row r="156" spans="2:2">
      <c r="B156" s="94"/>
    </row>
    <row r="157" spans="2:2">
      <c r="B157" s="94"/>
    </row>
    <row r="158" spans="2:2">
      <c r="B158" s="94"/>
    </row>
    <row r="159" spans="2:2">
      <c r="B159" s="94"/>
    </row>
    <row r="160" spans="2:2">
      <c r="B160" s="94"/>
    </row>
    <row r="161" spans="2:2">
      <c r="B161" s="94"/>
    </row>
    <row r="162" spans="2:2">
      <c r="B162" s="94"/>
    </row>
    <row r="163" spans="2:2">
      <c r="B163" s="94"/>
    </row>
    <row r="164" spans="2:2">
      <c r="B164" s="94"/>
    </row>
    <row r="165" spans="2:2">
      <c r="B165" s="94"/>
    </row>
    <row r="166" spans="2:2">
      <c r="B166" s="94"/>
    </row>
    <row r="167" spans="2:2">
      <c r="B167" s="94"/>
    </row>
    <row r="168" spans="2:2">
      <c r="B168" s="94"/>
    </row>
    <row r="169" spans="2:2">
      <c r="B169" s="94"/>
    </row>
    <row r="170" spans="2:2">
      <c r="B170" s="94"/>
    </row>
    <row r="171" spans="2:2">
      <c r="B171" s="94"/>
    </row>
    <row r="172" spans="2:2">
      <c r="B172" s="94"/>
    </row>
    <row r="173" spans="2:2">
      <c r="B173" s="94"/>
    </row>
    <row r="174" spans="2:2">
      <c r="B174" s="94"/>
    </row>
    <row r="175" spans="2:2">
      <c r="B175" s="94"/>
    </row>
    <row r="176" spans="2:2">
      <c r="B176" s="94"/>
    </row>
    <row r="177" spans="2:2">
      <c r="B177" s="94"/>
    </row>
    <row r="178" spans="2:2">
      <c r="B178" s="94"/>
    </row>
    <row r="179" spans="2:2">
      <c r="B179" s="94"/>
    </row>
    <row r="180" spans="2:2">
      <c r="B180" s="94"/>
    </row>
    <row r="181" spans="2:2">
      <c r="B181" s="94"/>
    </row>
    <row r="182" spans="2:2">
      <c r="B182" s="94"/>
    </row>
    <row r="183" spans="2:2">
      <c r="B183" s="94"/>
    </row>
    <row r="184" spans="2:2">
      <c r="B184" s="94"/>
    </row>
    <row r="185" spans="2:2">
      <c r="B185" s="94"/>
    </row>
  </sheetData>
  <mergeCells count="1">
    <mergeCell ref="L2:M2"/>
  </mergeCells>
  <phoneticPr fontId="0" type="noConversion"/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84"/>
  <sheetViews>
    <sheetView workbookViewId="0"/>
  </sheetViews>
  <sheetFormatPr baseColWidth="10" defaultRowHeight="12.75"/>
  <cols>
    <col min="1" max="1" width="3.85546875" style="1" customWidth="1"/>
    <col min="2" max="2" width="40.28515625" style="1" customWidth="1"/>
    <col min="3" max="7" width="11.28515625" style="1" hidden="1" customWidth="1"/>
    <col min="8" max="19" width="11.28515625" style="1" customWidth="1"/>
    <col min="20" max="16384" width="11.42578125" style="1"/>
  </cols>
  <sheetData>
    <row r="1" spans="1:19" s="19" customFormat="1" ht="19.5" customHeight="1">
      <c r="A1" s="18" t="s">
        <v>1157</v>
      </c>
      <c r="B1" s="20"/>
      <c r="D1" s="20"/>
      <c r="E1" s="20"/>
      <c r="F1" s="20"/>
      <c r="G1" s="20"/>
      <c r="H1" s="20"/>
      <c r="N1" s="18"/>
    </row>
    <row r="2" spans="1:19" s="19" customFormat="1" ht="19.5" customHeight="1">
      <c r="A2" s="87" t="s">
        <v>296</v>
      </c>
      <c r="B2" s="87"/>
      <c r="D2" s="20"/>
      <c r="E2" s="20"/>
      <c r="F2" s="20"/>
      <c r="G2" s="20"/>
      <c r="H2" s="20"/>
      <c r="N2" s="87"/>
    </row>
    <row r="3" spans="1:19" ht="12" customHeight="1">
      <c r="B3" s="101"/>
    </row>
    <row r="4" spans="1:19" s="13" customFormat="1" ht="30" customHeight="1">
      <c r="A4" s="49" t="s">
        <v>895</v>
      </c>
      <c r="B4" s="50" t="s">
        <v>620</v>
      </c>
      <c r="C4" s="50">
        <v>1995</v>
      </c>
      <c r="D4" s="50">
        <v>1996</v>
      </c>
      <c r="E4" s="50">
        <v>1997</v>
      </c>
      <c r="F4" s="50">
        <v>1998</v>
      </c>
      <c r="G4" s="51">
        <v>1999</v>
      </c>
      <c r="H4" s="50">
        <v>2000</v>
      </c>
      <c r="I4" s="52">
        <v>2001</v>
      </c>
      <c r="J4" s="51">
        <v>2002</v>
      </c>
      <c r="K4" s="51">
        <v>2003</v>
      </c>
      <c r="L4" s="51">
        <v>2004</v>
      </c>
      <c r="M4" s="51">
        <v>2005</v>
      </c>
      <c r="N4" s="50">
        <v>2006</v>
      </c>
      <c r="O4" s="50">
        <v>2007</v>
      </c>
      <c r="P4" s="50">
        <v>2008</v>
      </c>
      <c r="Q4" s="51">
        <v>2009</v>
      </c>
      <c r="R4" s="50">
        <v>2010</v>
      </c>
      <c r="S4" s="51">
        <v>2011</v>
      </c>
    </row>
    <row r="5" spans="1:19" s="120" customFormat="1" ht="5.0999999999999996" customHeight="1">
      <c r="A5" s="286"/>
      <c r="B5" s="358"/>
      <c r="C5" s="359"/>
      <c r="D5" s="359"/>
      <c r="E5" s="359"/>
      <c r="F5" s="359"/>
      <c r="G5" s="359"/>
      <c r="H5" s="359"/>
      <c r="I5" s="359"/>
      <c r="J5" s="359"/>
      <c r="K5" s="359"/>
      <c r="L5" s="359"/>
      <c r="M5" s="359"/>
      <c r="N5" s="360"/>
      <c r="O5" s="360"/>
      <c r="P5" s="359"/>
      <c r="Q5" s="360"/>
      <c r="R5" s="360"/>
      <c r="S5" s="360"/>
    </row>
    <row r="6" spans="1:19" s="32" customFormat="1" ht="15" customHeight="1">
      <c r="A6" s="91">
        <v>1</v>
      </c>
      <c r="B6" s="298" t="s">
        <v>621</v>
      </c>
      <c r="C6" s="269">
        <f>'3.2.1.1'!C6/'3.2.1.1'!C$36*100</f>
        <v>9.1503355186748028</v>
      </c>
      <c r="D6" s="269">
        <f>'3.2.1.1'!D6/'3.2.1.1'!D$36*100</f>
        <v>9.0948258542265705</v>
      </c>
      <c r="E6" s="269">
        <f>'3.2.1.1'!E6/'3.2.1.1'!E$36*100</f>
        <v>8.8652737845616869</v>
      </c>
      <c r="F6" s="269">
        <f>'3.2.1.1'!F6/'3.2.1.1'!F$36*100</f>
        <v>8.7329419167724307</v>
      </c>
      <c r="G6" s="269">
        <f>'3.2.1.1'!G6/'3.2.1.1'!G$36*100</f>
        <v>8.2941406085865399</v>
      </c>
      <c r="H6" s="697">
        <f>'3.2.1.1'!H6/'3.2.1.1'!H$36*100</f>
        <v>8.2578922309704375</v>
      </c>
      <c r="I6" s="697">
        <f>'3.2.1.1'!I6/'3.2.1.1'!I$36*100</f>
        <v>7.7719633566622512</v>
      </c>
      <c r="J6" s="697">
        <f>'3.2.1.1'!J6/'3.2.1.1'!J$36*100</f>
        <v>7.6320655111266689</v>
      </c>
      <c r="K6" s="697">
        <f>'3.2.1.1'!K6/'3.2.1.1'!K$36*100</f>
        <v>7.9407089719709418</v>
      </c>
      <c r="L6" s="697">
        <f>'3.2.1.1'!L6/'3.2.1.1'!L$36*100</f>
        <v>7.7548108769927335</v>
      </c>
      <c r="M6" s="697">
        <f>'3.2.1.1'!M6/'3.2.1.1'!M$36*100</f>
        <v>7.4982598079277265</v>
      </c>
      <c r="N6" s="697">
        <f>'3.2.1.1'!N6/'3.2.1.1'!N$36*100</f>
        <v>7.7977367414258216</v>
      </c>
      <c r="O6" s="697">
        <f>'3.2.1.1'!O6/'3.2.1.1'!O$36*100</f>
        <v>8.2071180185749846</v>
      </c>
      <c r="P6" s="697">
        <f>'3.2.1.1'!P6/'3.2.1.1'!P$36*100</f>
        <v>7.4303064182952028</v>
      </c>
      <c r="Q6" s="697">
        <f>'3.2.1.1'!Q6/'3.2.1.1'!Q$36*100</f>
        <v>6.7315179937013916</v>
      </c>
      <c r="R6" s="697">
        <f>'3.2.1.1'!R6/'3.2.1.1'!R$36*100</f>
        <v>7.3464262016011723</v>
      </c>
      <c r="S6" s="697">
        <f>'3.2.1.1'!S6/'3.2.1.1'!S$36*100</f>
        <v>7.6095362913628843</v>
      </c>
    </row>
    <row r="7" spans="1:19" s="22" customFormat="1" ht="15" customHeight="1">
      <c r="A7" s="91">
        <v>2</v>
      </c>
      <c r="B7" s="298" t="s">
        <v>622</v>
      </c>
      <c r="C7" s="269">
        <f>'3.2.1.1'!C7/'3.2.1.1'!C$36*100</f>
        <v>4.0878810974271637E-2</v>
      </c>
      <c r="D7" s="269">
        <f>'3.2.1.1'!D7/'3.2.1.1'!D$36*100</f>
        <v>4.6005011670520991E-2</v>
      </c>
      <c r="E7" s="269">
        <f>'3.2.1.1'!E7/'3.2.1.1'!E$36*100</f>
        <v>3.6898361941826212E-2</v>
      </c>
      <c r="F7" s="269">
        <f>'3.2.1.1'!F7/'3.2.1.1'!F$36*100</f>
        <v>3.0735432851547593E-2</v>
      </c>
      <c r="G7" s="269">
        <f>'3.2.1.1'!G7/'3.2.1.1'!G$36*100</f>
        <v>2.9130499030950177E-2</v>
      </c>
      <c r="H7" s="697">
        <f>'3.2.1.1'!H7/'3.2.1.1'!H$36*100</f>
        <v>1.6125569995037316E-2</v>
      </c>
      <c r="I7" s="697">
        <f>'3.2.1.1'!I7/'3.2.1.1'!I$36*100</f>
        <v>1.2424715535567767E-2</v>
      </c>
      <c r="J7" s="697">
        <f>'3.2.1.1'!J7/'3.2.1.1'!J$36*100</f>
        <v>1.4659010277305181E-2</v>
      </c>
      <c r="K7" s="697">
        <f>'3.2.1.1'!K7/'3.2.1.1'!K$36*100</f>
        <v>1.2667872331124461E-2</v>
      </c>
      <c r="L7" s="697">
        <f>'3.2.1.1'!L7/'3.2.1.1'!L$36*100</f>
        <v>8.766741569275328E-3</v>
      </c>
      <c r="M7" s="697">
        <f>'3.2.1.1'!M7/'3.2.1.1'!M$36*100</f>
        <v>6.2751739739276896E-3</v>
      </c>
      <c r="N7" s="697">
        <f>'3.2.1.1'!N7/'3.2.1.1'!N$36*100</f>
        <v>6.33560144852273E-3</v>
      </c>
      <c r="O7" s="697">
        <f>'3.2.1.1'!O7/'3.2.1.1'!O$36*100</f>
        <v>8.0154360642460259E-3</v>
      </c>
      <c r="P7" s="697">
        <v>3.3831086566860446E-3</v>
      </c>
      <c r="Q7" s="697">
        <f>'3.2.1.1'!Q7/'3.2.1.1'!Q$36*100</f>
        <v>7.3715117316759983E-3</v>
      </c>
      <c r="R7" s="697">
        <f>'3.2.1.1'!R7/'3.2.1.1'!R$36*100</f>
        <v>4.7655737514042423E-2</v>
      </c>
      <c r="S7" s="697">
        <f>'3.2.1.1'!S7/'3.2.1.1'!S$36*100</f>
        <v>3.9385217922512768E-2</v>
      </c>
    </row>
    <row r="8" spans="1:19" s="22" customFormat="1" ht="15" customHeight="1">
      <c r="A8" s="91">
        <v>3</v>
      </c>
      <c r="B8" s="298" t="s">
        <v>623</v>
      </c>
      <c r="C8" s="269">
        <f>'3.2.1.1'!C8/'3.2.1.1'!C$36*100</f>
        <v>1.8868676520580507</v>
      </c>
      <c r="D8" s="269">
        <f>'3.2.1.1'!D8/'3.2.1.1'!D$36*100</f>
        <v>1.7395309843595577</v>
      </c>
      <c r="E8" s="269">
        <f>'3.2.1.1'!E8/'3.2.1.1'!E$36*100</f>
        <v>1.8035986719532338</v>
      </c>
      <c r="F8" s="269">
        <f>'3.2.1.1'!F8/'3.2.1.1'!F$36*100</f>
        <v>1.7646776103856565</v>
      </c>
      <c r="G8" s="269">
        <f>'3.2.1.1'!G8/'3.2.1.1'!G$36*100</f>
        <v>1.6717545232338753</v>
      </c>
      <c r="H8" s="697">
        <f>'3.2.1.1'!H8/'3.2.1.1'!H$36*100</f>
        <v>1.9001126963435915</v>
      </c>
      <c r="I8" s="697">
        <f>'3.2.1.1'!I8/'3.2.1.1'!I$36*100</f>
        <v>1.7486006504212583</v>
      </c>
      <c r="J8" s="697">
        <f>'3.2.1.1'!J8/'3.2.1.1'!J$36*100</f>
        <v>1.7358241069379083</v>
      </c>
      <c r="K8" s="697">
        <f>'3.2.1.1'!K8/'3.2.1.1'!K$36*100</f>
        <v>1.6663900598228369</v>
      </c>
      <c r="L8" s="697">
        <f>'3.2.1.1'!L8/'3.2.1.1'!L$36*100</f>
        <v>1.5752531309224802</v>
      </c>
      <c r="M8" s="697">
        <f>'3.2.1.1'!M8/'3.2.1.1'!M$36*100</f>
        <v>1.4126874045920568</v>
      </c>
      <c r="N8" s="697">
        <f>'3.2.1.1'!N8/'3.2.1.1'!N$36*100</f>
        <v>1.4793481872055581</v>
      </c>
      <c r="O8" s="697">
        <f>'3.2.1.1'!O8/'3.2.1.1'!O$36*100</f>
        <v>1.5380121649775949</v>
      </c>
      <c r="P8" s="697">
        <v>1.3866328284411849</v>
      </c>
      <c r="Q8" s="697">
        <f>'3.2.1.1'!Q8/'3.2.1.1'!Q$36*100</f>
        <v>1.2022066579496151</v>
      </c>
      <c r="R8" s="697">
        <f>'3.2.1.1'!R8/'3.2.1.1'!R$36*100</f>
        <v>1.3943384092807463</v>
      </c>
      <c r="S8" s="697">
        <f>'3.2.1.1'!S8/'3.2.1.1'!S$36*100</f>
        <v>1.4048904983008452</v>
      </c>
    </row>
    <row r="9" spans="1:19" s="22" customFormat="1" ht="15" customHeight="1">
      <c r="A9" s="91">
        <v>4</v>
      </c>
      <c r="B9" s="298" t="s">
        <v>624</v>
      </c>
      <c r="C9" s="269">
        <f>'3.2.1.1'!C9/'3.2.1.1'!C$36*100</f>
        <v>0.18443838272381322</v>
      </c>
      <c r="D9" s="269">
        <f>'3.2.1.1'!D9/'3.2.1.1'!D$36*100</f>
        <v>0.22061127575411624</v>
      </c>
      <c r="E9" s="269">
        <f>'3.2.1.1'!E9/'3.2.1.1'!E$36*100</f>
        <v>0.18468692182611704</v>
      </c>
      <c r="F9" s="269">
        <f>'3.2.1.1'!F9/'3.2.1.1'!F$36*100</f>
        <v>0.17204259932078259</v>
      </c>
      <c r="G9" s="269">
        <f>'3.2.1.1'!G9/'3.2.1.1'!G$36*100</f>
        <v>0.14757062647555805</v>
      </c>
      <c r="H9" s="697">
        <f>'3.2.1.1'!H9/'3.2.1.1'!H$36*100</f>
        <v>0.17308761007849141</v>
      </c>
      <c r="I9" s="697">
        <f>'3.2.1.1'!I9/'3.2.1.1'!I$36*100</f>
        <v>0.14852063535280069</v>
      </c>
      <c r="J9" s="697">
        <f>'3.2.1.1'!J9/'3.2.1.1'!J$36*100</f>
        <v>0.19158024495483869</v>
      </c>
      <c r="K9" s="697">
        <f>'3.2.1.1'!K9/'3.2.1.1'!K$36*100</f>
        <v>8.739096583499012E-2</v>
      </c>
      <c r="L9" s="697">
        <f>'3.2.1.1'!L9/'3.2.1.1'!L$36*100</f>
        <v>6.8964071557978956E-2</v>
      </c>
      <c r="M9" s="697">
        <f>'3.2.1.1'!M9/'3.2.1.1'!M$36*100</f>
        <v>4.4657876216399814E-2</v>
      </c>
      <c r="N9" s="697">
        <f>'3.2.1.1'!N9/'3.2.1.1'!N$36*100</f>
        <v>9.2441475442430657E-2</v>
      </c>
      <c r="O9" s="697">
        <f>'3.2.1.1'!O9/'3.2.1.1'!O$36*100</f>
        <v>4.7011272188284166E-2</v>
      </c>
      <c r="P9" s="697">
        <v>3.8539922175570999E-2</v>
      </c>
      <c r="Q9" s="697">
        <f>'3.2.1.1'!Q9/'3.2.1.1'!Q$36*100</f>
        <v>6.3766968214629294E-2</v>
      </c>
      <c r="R9" s="697">
        <f>'3.2.1.1'!R9/'3.2.1.1'!R$36*100</f>
        <v>5.3995424128343378E-2</v>
      </c>
      <c r="S9" s="697">
        <f>'3.2.1.1'!S9/'3.2.1.1'!S$36*100</f>
        <v>0.13356825589969781</v>
      </c>
    </row>
    <row r="10" spans="1:19" s="32" customFormat="1" ht="15" customHeight="1">
      <c r="A10" s="91">
        <v>5</v>
      </c>
      <c r="B10" s="298" t="s">
        <v>625</v>
      </c>
      <c r="C10" s="269">
        <f>'3.2.1.1'!C10/'3.2.1.1'!C$36*100</f>
        <v>7.6197147412315065</v>
      </c>
      <c r="D10" s="269">
        <f>'3.2.1.1'!D10/'3.2.1.1'!D$36*100</f>
        <v>7.2373239101705273</v>
      </c>
      <c r="E10" s="269">
        <f>'3.2.1.1'!E10/'3.2.1.1'!E$36*100</f>
        <v>6.9649128056822915</v>
      </c>
      <c r="F10" s="269">
        <f>'3.2.1.1'!F10/'3.2.1.1'!F$36*100</f>
        <v>6.546629563740594</v>
      </c>
      <c r="G10" s="269">
        <f>'3.2.1.1'!G10/'3.2.1.1'!G$36*100</f>
        <v>6.4876814995366461</v>
      </c>
      <c r="H10" s="697">
        <f>'3.2.1.1'!H10/'3.2.1.1'!H$36*100</f>
        <v>6.7641299459144797</v>
      </c>
      <c r="I10" s="697">
        <f>'3.2.1.1'!I10/'3.2.1.1'!I$36*100</f>
        <v>7.077445074096854</v>
      </c>
      <c r="J10" s="697">
        <f>'3.2.1.1'!J10/'3.2.1.1'!J$36*100</f>
        <v>7.3472345872753388</v>
      </c>
      <c r="K10" s="697">
        <f>'3.2.1.1'!K10/'3.2.1.1'!K$36*100</f>
        <v>7.1225410206040678</v>
      </c>
      <c r="L10" s="697">
        <f>'3.2.1.1'!L10/'3.2.1.1'!L$36*100</f>
        <v>7.1235985844408951</v>
      </c>
      <c r="M10" s="697">
        <f>'3.2.1.1'!M10/'3.2.1.1'!M$36*100</f>
        <v>6.8400093728990958</v>
      </c>
      <c r="N10" s="697">
        <f>'3.2.1.1'!N10/'3.2.1.1'!N$36*100</f>
        <v>6.6806854295804001</v>
      </c>
      <c r="O10" s="697">
        <f>'3.2.1.1'!O10/'3.2.1.1'!O$36*100</f>
        <v>7.0437118892864303</v>
      </c>
      <c r="P10" s="697">
        <v>6.7890952910509546</v>
      </c>
      <c r="Q10" s="697">
        <f>'3.2.1.1'!Q10/'3.2.1.1'!Q$36*100</f>
        <v>7.0359268414920573</v>
      </c>
      <c r="R10" s="697">
        <f>'3.2.1.1'!R10/'3.2.1.1'!R$36*100</f>
        <v>6.7773235194961066</v>
      </c>
      <c r="S10" s="697">
        <f>'3.2.1.1'!S10/'3.2.1.1'!S$36*100</f>
        <v>7.2926097963762286</v>
      </c>
    </row>
    <row r="11" spans="1:19" s="22" customFormat="1" ht="15" customHeight="1">
      <c r="A11" s="91">
        <v>6</v>
      </c>
      <c r="B11" s="298" t="s">
        <v>626</v>
      </c>
      <c r="C11" s="269">
        <f>'3.2.1.1'!C11/'3.2.1.1'!C$36*100</f>
        <v>0.4668004435192703</v>
      </c>
      <c r="D11" s="269">
        <f>'3.2.1.1'!D11/'3.2.1.1'!D$36*100</f>
        <v>0.43832298438086098</v>
      </c>
      <c r="E11" s="269">
        <f>'3.2.1.1'!E11/'3.2.1.1'!E$36*100</f>
        <v>0.31910143296427784</v>
      </c>
      <c r="F11" s="269">
        <f>'3.2.1.1'!F11/'3.2.1.1'!F$36*100</f>
        <v>0.1979287814355685</v>
      </c>
      <c r="G11" s="269">
        <f>'3.2.1.1'!G11/'3.2.1.1'!G$36*100</f>
        <v>0.18172501618553824</v>
      </c>
      <c r="H11" s="697">
        <f>'3.2.1.1'!H11/'3.2.1.1'!H$36*100</f>
        <v>0.15517902527906186</v>
      </c>
      <c r="I11" s="697">
        <f>'3.2.1.1'!I11/'3.2.1.1'!I$36*100</f>
        <v>0.14582655915418144</v>
      </c>
      <c r="J11" s="697">
        <f>'3.2.1.1'!J11/'3.2.1.1'!J$36*100</f>
        <v>0.13289532566645751</v>
      </c>
      <c r="K11" s="697">
        <f>'3.2.1.1'!K11/'3.2.1.1'!K$36*100</f>
        <v>0.12281035422606389</v>
      </c>
      <c r="L11" s="697">
        <f>'3.2.1.1'!L11/'3.2.1.1'!L$36*100</f>
        <v>0.1130942327280427</v>
      </c>
      <c r="M11" s="697">
        <f>'3.2.1.1'!M11/'3.2.1.1'!M$36*100</f>
        <v>0.10555007923831947</v>
      </c>
      <c r="N11" s="697">
        <f>'3.2.1.1'!N11/'3.2.1.1'!N$36*100</f>
        <v>0.1164704634622506</v>
      </c>
      <c r="O11" s="697">
        <f>'3.2.1.1'!O11/'3.2.1.1'!O$36*100</f>
        <v>9.4239602360440849E-2</v>
      </c>
      <c r="P11" s="697">
        <v>0.1209208858693577</v>
      </c>
      <c r="Q11" s="697">
        <f>'3.2.1.1'!Q11/'3.2.1.1'!Q$36*100</f>
        <v>0.13112018650012724</v>
      </c>
      <c r="R11" s="697">
        <f>'3.2.1.1'!R11/'3.2.1.1'!R$36*100</f>
        <v>0.13737752364837685</v>
      </c>
      <c r="S11" s="697">
        <f>'3.2.1.1'!S11/'3.2.1.1'!S$36*100</f>
        <v>0.13143054125885478</v>
      </c>
    </row>
    <row r="12" spans="1:19" s="22" customFormat="1" ht="15" customHeight="1">
      <c r="A12" s="91">
        <v>7</v>
      </c>
      <c r="B12" s="298" t="s">
        <v>628</v>
      </c>
      <c r="C12" s="269">
        <f>'3.2.1.1'!C12/'3.2.1.1'!C$36*100</f>
        <v>0.34463213963476907</v>
      </c>
      <c r="D12" s="269">
        <f>'3.2.1.1'!D12/'3.2.1.1'!D$36*100</f>
        <v>0.31426511384255523</v>
      </c>
      <c r="E12" s="269">
        <f>'3.2.1.1'!E12/'3.2.1.1'!E$36*100</f>
        <v>0.30551896900227643</v>
      </c>
      <c r="F12" s="269">
        <f>'3.2.1.1'!F12/'3.2.1.1'!F$36*100</f>
        <v>0.29366180779876527</v>
      </c>
      <c r="G12" s="269">
        <f>'3.2.1.1'!G12/'3.2.1.1'!G$36*100</f>
        <v>0.28879080416236896</v>
      </c>
      <c r="H12" s="697">
        <f>'3.2.1.1'!H12/'3.2.1.1'!H$36*100</f>
        <v>0.29807295028707598</v>
      </c>
      <c r="I12" s="697">
        <f>'3.2.1.1'!I12/'3.2.1.1'!I$36*100</f>
        <v>0.27733143356973783</v>
      </c>
      <c r="J12" s="697">
        <f>'3.2.1.1'!J12/'3.2.1.1'!J$36*100</f>
        <v>0.26599505099122239</v>
      </c>
      <c r="K12" s="697">
        <f>'3.2.1.1'!K12/'3.2.1.1'!K$36*100</f>
        <v>0.29747588029659588</v>
      </c>
      <c r="L12" s="697">
        <f>'3.2.1.1'!L12/'3.2.1.1'!L$36*100</f>
        <v>0.31926687343509147</v>
      </c>
      <c r="M12" s="697">
        <f>'3.2.1.1'!M12/'3.2.1.1'!M$36*100</f>
        <v>0.31607167991353952</v>
      </c>
      <c r="N12" s="697">
        <f>'3.2.1.1'!N12/'3.2.1.1'!N$36*100</f>
        <v>0.31675673509611485</v>
      </c>
      <c r="O12" s="697">
        <f>'3.2.1.1'!O12/'3.2.1.1'!O$36*100</f>
        <v>0.34816771212858361</v>
      </c>
      <c r="P12" s="697">
        <v>0.37779333499542855</v>
      </c>
      <c r="Q12" s="697">
        <f>'3.2.1.1'!Q12/'3.2.1.1'!Q$36*100</f>
        <v>0.37306084797927425</v>
      </c>
      <c r="R12" s="697">
        <f>'3.2.1.1'!R12/'3.2.1.1'!R$36*100</f>
        <v>0.37516650682458241</v>
      </c>
      <c r="S12" s="697">
        <f>'3.2.1.1'!S12/'3.2.1.1'!S$36*100</f>
        <v>0.44397632337337445</v>
      </c>
    </row>
    <row r="13" spans="1:19" s="22" customFormat="1" ht="15" customHeight="1">
      <c r="A13" s="91">
        <v>8</v>
      </c>
      <c r="B13" s="298" t="s">
        <v>629</v>
      </c>
      <c r="C13" s="269">
        <f>'3.2.1.1'!C13/'3.2.1.1'!C$36*100</f>
        <v>0.11635458706582411</v>
      </c>
      <c r="D13" s="269">
        <f>'3.2.1.1'!D13/'3.2.1.1'!D$36*100</f>
        <v>0.12545751121181883</v>
      </c>
      <c r="E13" s="269">
        <f>'3.2.1.1'!E13/'3.2.1.1'!E$36*100</f>
        <v>0.12555464728047921</v>
      </c>
      <c r="F13" s="269">
        <f>'3.2.1.1'!F13/'3.2.1.1'!F$36*100</f>
        <v>0.15671455858285505</v>
      </c>
      <c r="G13" s="269">
        <f>'3.2.1.1'!G13/'3.2.1.1'!G$36*100</f>
        <v>0.1371015732853581</v>
      </c>
      <c r="H13" s="697">
        <f>'3.2.1.1'!H13/'3.2.1.1'!H$36*100</f>
        <v>0.13196143087896031</v>
      </c>
      <c r="I13" s="697">
        <f>'3.2.1.1'!I13/'3.2.1.1'!I$36*100</f>
        <v>0.14481432424293386</v>
      </c>
      <c r="J13" s="697">
        <f>'3.2.1.1'!J13/'3.2.1.1'!J$36*100</f>
        <v>8.3461712651901554E-2</v>
      </c>
      <c r="K13" s="697">
        <f>'3.2.1.1'!K13/'3.2.1.1'!K$36*100</f>
        <v>2.4806930405423547E-2</v>
      </c>
      <c r="L13" s="697">
        <f>'3.2.1.1'!L13/'3.2.1.1'!L$36*100</f>
        <v>3.6685132390776667E-4</v>
      </c>
      <c r="M13" s="697">
        <f>'3.2.1.1'!M13/'3.2.1.1'!M$36*100</f>
        <v>5.4473383353264735E-4</v>
      </c>
      <c r="N13" s="697">
        <f>'3.2.1.1'!N13/'3.2.1.1'!N$36*100</f>
        <v>5.1812061299852307E-3</v>
      </c>
      <c r="O13" s="697">
        <f>'3.2.1.1'!O13/'3.2.1.1'!O$36*100</f>
        <v>5.5311929452187235E-3</v>
      </c>
      <c r="P13" s="697">
        <v>1.9789477980322046E-3</v>
      </c>
      <c r="Q13" s="697">
        <f>'3.2.1.1'!Q13/'3.2.1.1'!Q$36*100</f>
        <v>1.2140926786688203E-3</v>
      </c>
      <c r="R13" s="698" t="s">
        <v>1155</v>
      </c>
      <c r="S13" s="698" t="s">
        <v>1155</v>
      </c>
    </row>
    <row r="14" spans="1:19" s="32" customFormat="1" ht="15" customHeight="1">
      <c r="A14" s="91">
        <v>9</v>
      </c>
      <c r="B14" s="298" t="s">
        <v>630</v>
      </c>
      <c r="C14" s="269">
        <f>'3.2.1.1'!C14/'3.2.1.1'!C$36*100</f>
        <v>19.616800224267358</v>
      </c>
      <c r="D14" s="269">
        <f>'3.2.1.1'!D14/'3.2.1.1'!D$36*100</f>
        <v>19.441863564356236</v>
      </c>
      <c r="E14" s="269">
        <f>'3.2.1.1'!E14/'3.2.1.1'!E$36*100</f>
        <v>19.202198448955322</v>
      </c>
      <c r="F14" s="269">
        <f>'3.2.1.1'!F14/'3.2.1.1'!F$36*100</f>
        <v>20.414666706663475</v>
      </c>
      <c r="G14" s="269">
        <f>'3.2.1.1'!G14/'3.2.1.1'!G$36*100</f>
        <v>20.32542027993523</v>
      </c>
      <c r="H14" s="697">
        <f>'3.2.1.1'!H14/'3.2.1.1'!H$36*100</f>
        <v>20.223146826095796</v>
      </c>
      <c r="I14" s="697">
        <f>'3.2.1.1'!I14/'3.2.1.1'!I$36*100</f>
        <v>19.982160872690503</v>
      </c>
      <c r="J14" s="697">
        <f>'3.2.1.1'!J14/'3.2.1.1'!J$36*100</f>
        <v>20.290745193231697</v>
      </c>
      <c r="K14" s="697">
        <f>'3.2.1.1'!K14/'3.2.1.1'!K$36*100</f>
        <v>20.246630853904453</v>
      </c>
      <c r="L14" s="697">
        <f>'3.2.1.1'!L14/'3.2.1.1'!L$36*100</f>
        <v>20.618165445596816</v>
      </c>
      <c r="M14" s="697">
        <f>'3.2.1.1'!M14/'3.2.1.1'!M$36*100</f>
        <v>20.917477321830916</v>
      </c>
      <c r="N14" s="697">
        <f>'3.2.1.1'!N14/'3.2.1.1'!N$36*100</f>
        <v>20.172023987928831</v>
      </c>
      <c r="O14" s="697">
        <f>'3.2.1.1'!O14/'3.2.1.1'!O$36*100</f>
        <v>20.266968300254</v>
      </c>
      <c r="P14" s="697">
        <v>19.874458101466207</v>
      </c>
      <c r="Q14" s="697">
        <f>'3.2.1.1'!Q14/'3.2.1.1'!Q$36*100</f>
        <v>19.765116723940658</v>
      </c>
      <c r="R14" s="697">
        <f>'3.2.1.1'!R14/'3.2.1.1'!R$36*100</f>
        <v>17.878869190608931</v>
      </c>
      <c r="S14" s="697">
        <f>'3.2.1.1'!S14/'3.2.1.1'!S$36*100</f>
        <v>18.211905122737889</v>
      </c>
    </row>
    <row r="15" spans="1:19" s="22" customFormat="1" ht="15" customHeight="1">
      <c r="A15" s="91">
        <v>10</v>
      </c>
      <c r="B15" s="298" t="s">
        <v>633</v>
      </c>
      <c r="C15" s="269">
        <f>'3.2.1.1'!C15/'3.2.1.1'!C$36*100</f>
        <v>6.8521556391990019</v>
      </c>
      <c r="D15" s="269">
        <f>'3.2.1.1'!D15/'3.2.1.1'!D$36*100</f>
        <v>6.6923643731390134</v>
      </c>
      <c r="E15" s="269">
        <f>'3.2.1.1'!E15/'3.2.1.1'!E$36*100</f>
        <v>6.779702554805997</v>
      </c>
      <c r="F15" s="269">
        <f>'3.2.1.1'!F15/'3.2.1.1'!F$36*100</f>
        <v>6.7597106136223761</v>
      </c>
      <c r="G15" s="269">
        <f>'3.2.1.1'!G15/'3.2.1.1'!G$36*100</f>
        <v>6.8403048082667786</v>
      </c>
      <c r="H15" s="697">
        <f>'3.2.1.1'!H15/'3.2.1.1'!H$36*100</f>
        <v>6.4354750655778874</v>
      </c>
      <c r="I15" s="697">
        <f>'3.2.1.1'!I15/'3.2.1.1'!I$36*100</f>
        <v>6.2199498642763134</v>
      </c>
      <c r="J15" s="697">
        <f>'3.2.1.1'!J15/'3.2.1.1'!J$36*100</f>
        <v>6.1459893532709513</v>
      </c>
      <c r="K15" s="697">
        <f>'3.2.1.1'!K15/'3.2.1.1'!K$36*100</f>
        <v>5.7937949462710927</v>
      </c>
      <c r="L15" s="697">
        <f>'3.2.1.1'!L15/'3.2.1.1'!L$36*100</f>
        <v>5.6042791492721493</v>
      </c>
      <c r="M15" s="697">
        <f>'3.2.1.1'!M15/'3.2.1.1'!M$36*100</f>
        <v>5.295204757759282</v>
      </c>
      <c r="N15" s="697">
        <f>'3.2.1.1'!N15/'3.2.1.1'!N$36*100</f>
        <v>4.96515298178943</v>
      </c>
      <c r="O15" s="697">
        <f>'3.2.1.1'!O15/'3.2.1.1'!O$36*100</f>
        <v>4.9369422657786952</v>
      </c>
      <c r="P15" s="697">
        <v>4.7143028917533458</v>
      </c>
      <c r="Q15" s="697">
        <f>'3.2.1.1'!Q15/'3.2.1.1'!Q$36*100</f>
        <v>4.7275618445703707</v>
      </c>
      <c r="R15" s="697">
        <f>'3.2.1.1'!R15/'3.2.1.1'!R$36*100</f>
        <v>4.3498112030076639</v>
      </c>
      <c r="S15" s="697">
        <f>'3.2.1.1'!S15/'3.2.1.1'!S$36*100</f>
        <v>4.554696357826181</v>
      </c>
    </row>
    <row r="16" spans="1:19" s="22" customFormat="1" ht="15" customHeight="1">
      <c r="A16" s="91">
        <v>11</v>
      </c>
      <c r="B16" s="298" t="s">
        <v>634</v>
      </c>
      <c r="C16" s="269">
        <f>'3.2.1.1'!C16/'3.2.1.1'!C$36*100</f>
        <v>2.8685431621455137</v>
      </c>
      <c r="D16" s="269">
        <f>'3.2.1.1'!D16/'3.2.1.1'!D$36*100</f>
        <v>2.7685808174867157</v>
      </c>
      <c r="E16" s="269">
        <f>'3.2.1.1'!E16/'3.2.1.1'!E$36*100</f>
        <v>3.0172935956645328</v>
      </c>
      <c r="F16" s="269">
        <f>'3.2.1.1'!F16/'3.2.1.1'!F$36*100</f>
        <v>3.1488609659161892</v>
      </c>
      <c r="G16" s="269">
        <f>'3.2.1.1'!G16/'3.2.1.1'!G$36*100</f>
        <v>3.1785228631869193</v>
      </c>
      <c r="H16" s="697">
        <f>'3.2.1.1'!H16/'3.2.1.1'!H$36*100</f>
        <v>3.5061451034309945</v>
      </c>
      <c r="I16" s="697">
        <f>'3.2.1.1'!I16/'3.2.1.1'!I$36*100</f>
        <v>3.3124748861424407</v>
      </c>
      <c r="J16" s="697">
        <f>'3.2.1.1'!J16/'3.2.1.1'!J$36*100</f>
        <v>3.2967620888396914</v>
      </c>
      <c r="K16" s="697">
        <f>'3.2.1.1'!K16/'3.2.1.1'!K$36*100</f>
        <v>3.2905882958206329</v>
      </c>
      <c r="L16" s="697">
        <f>'3.2.1.1'!L16/'3.2.1.1'!L$36*100</f>
        <v>3.4387769463501789</v>
      </c>
      <c r="M16" s="697">
        <f>'3.2.1.1'!M16/'3.2.1.1'!M$36*100</f>
        <v>3.4102935897984521</v>
      </c>
      <c r="N16" s="697">
        <f>'3.2.1.1'!N16/'3.2.1.1'!N$36*100</f>
        <v>3.1843659516526333</v>
      </c>
      <c r="O16" s="697">
        <f>'3.2.1.1'!O16/'3.2.1.1'!O$36*100</f>
        <v>3.2059035899441666</v>
      </c>
      <c r="P16" s="697">
        <v>3.0008295529742703</v>
      </c>
      <c r="Q16" s="697">
        <f>'3.2.1.1'!Q16/'3.2.1.1'!Q$36*100</f>
        <v>3.0823205960608209</v>
      </c>
      <c r="R16" s="697">
        <f>'3.2.1.1'!R16/'3.2.1.1'!R$36*100</f>
        <v>3.2531107011367815</v>
      </c>
      <c r="S16" s="697">
        <f>'3.2.1.1'!S16/'3.2.1.1'!S$36*100</f>
        <v>3.2300227366500724</v>
      </c>
    </row>
    <row r="17" spans="1:19" s="22" customFormat="1" ht="15" customHeight="1">
      <c r="A17" s="91">
        <v>12</v>
      </c>
      <c r="B17" s="298" t="s">
        <v>635</v>
      </c>
      <c r="C17" s="269">
        <f>'3.2.1.1'!C17/'3.2.1.1'!C$36*100</f>
        <v>1.3356078132833979</v>
      </c>
      <c r="D17" s="269">
        <f>'3.2.1.1'!D17/'3.2.1.1'!D$36*100</f>
        <v>1.3468467505383916</v>
      </c>
      <c r="E17" s="269">
        <f>'3.2.1.1'!E17/'3.2.1.1'!E$36*100</f>
        <v>1.4373820971031366</v>
      </c>
      <c r="F17" s="269">
        <f>'3.2.1.1'!F17/'3.2.1.1'!F$36*100</f>
        <v>1.4787657869461885</v>
      </c>
      <c r="G17" s="269">
        <f>'3.2.1.1'!G17/'3.2.1.1'!G$36*100</f>
        <v>1.598708676509959</v>
      </c>
      <c r="H17" s="697">
        <f>'3.2.1.1'!H17/'3.2.1.1'!H$36*100</f>
        <v>1.6644438870913867</v>
      </c>
      <c r="I17" s="697">
        <f>'3.2.1.1'!I17/'3.2.1.1'!I$36*100</f>
        <v>1.5871672799205587</v>
      </c>
      <c r="J17" s="697">
        <f>'3.2.1.1'!J17/'3.2.1.1'!J$36*100</f>
        <v>1.5994228827843959</v>
      </c>
      <c r="K17" s="697">
        <f>'3.2.1.1'!K17/'3.2.1.1'!K$36*100</f>
        <v>1.6160734444561078</v>
      </c>
      <c r="L17" s="697">
        <f>'3.2.1.1'!L17/'3.2.1.1'!L$36*100</f>
        <v>1.6165768970748875</v>
      </c>
      <c r="M17" s="697">
        <f>'3.2.1.1'!M17/'3.2.1.1'!M$36*100</f>
        <v>1.8095801559600864</v>
      </c>
      <c r="N17" s="697">
        <f>'3.2.1.1'!N17/'3.2.1.1'!N$36*100</f>
        <v>1.8485854581240511</v>
      </c>
      <c r="O17" s="697">
        <f>'3.2.1.1'!O17/'3.2.1.1'!O$36*100</f>
        <v>1.9788229329804996</v>
      </c>
      <c r="P17" s="697">
        <v>1.9774696205611138</v>
      </c>
      <c r="Q17" s="697">
        <f>'3.2.1.1'!Q17/'3.2.1.1'!Q$36*100</f>
        <v>2.013559082631653</v>
      </c>
      <c r="R17" s="697">
        <f>'3.2.1.1'!R17/'3.2.1.1'!R$36*100</f>
        <v>1.848364970545572</v>
      </c>
      <c r="S17" s="697">
        <f>'3.2.1.1'!S17/'3.2.1.1'!S$36*100</f>
        <v>1.8399543368653941</v>
      </c>
    </row>
    <row r="18" spans="1:19" s="22" customFormat="1" ht="15" customHeight="1">
      <c r="A18" s="91">
        <v>13</v>
      </c>
      <c r="B18" s="298" t="s">
        <v>636</v>
      </c>
      <c r="C18" s="269">
        <f>'3.2.1.1'!C18/'3.2.1.1'!C$36*100</f>
        <v>4.8871819284440097</v>
      </c>
      <c r="D18" s="269">
        <f>'3.2.1.1'!D18/'3.2.1.1'!D$36*100</f>
        <v>4.8190550239307175</v>
      </c>
      <c r="E18" s="269">
        <f>'3.2.1.1'!E18/'3.2.1.1'!E$36*100</f>
        <v>4.9289897181996079</v>
      </c>
      <c r="F18" s="269">
        <f>'3.2.1.1'!F18/'3.2.1.1'!F$36*100</f>
        <v>4.9719435921220159</v>
      </c>
      <c r="G18" s="269">
        <f>'3.2.1.1'!G18/'3.2.1.1'!G$36*100</f>
        <v>5.4288624116295665</v>
      </c>
      <c r="H18" s="697">
        <f>'3.2.1.1'!H18/'3.2.1.1'!H$36*100</f>
        <v>5.3214158216309526</v>
      </c>
      <c r="I18" s="697">
        <f>'3.2.1.1'!I18/'3.2.1.1'!I$36*100</f>
        <v>5.523281475886626</v>
      </c>
      <c r="J18" s="697">
        <f>'3.2.1.1'!J18/'3.2.1.1'!J$36*100</f>
        <v>5.6211771270219133</v>
      </c>
      <c r="K18" s="697">
        <f>'3.2.1.1'!K18/'3.2.1.1'!K$36*100</f>
        <v>5.4863779170779035</v>
      </c>
      <c r="L18" s="697">
        <f>'3.2.1.1'!L18/'3.2.1.1'!L$36*100</f>
        <v>5.6163097999774081</v>
      </c>
      <c r="M18" s="697">
        <f>'3.2.1.1'!M18/'3.2.1.1'!M$36*100</f>
        <v>5.4708545901032402</v>
      </c>
      <c r="N18" s="697">
        <f>'3.2.1.1'!N18/'3.2.1.1'!N$36*100</f>
        <v>5.396852982841601</v>
      </c>
      <c r="O18" s="697">
        <f>'3.2.1.1'!O18/'3.2.1.1'!O$36*100</f>
        <v>5.6303519446982095</v>
      </c>
      <c r="P18" s="697">
        <v>5.7189169263178599</v>
      </c>
      <c r="Q18" s="697">
        <f>'3.2.1.1'!Q18/'3.2.1.1'!Q$36*100</f>
        <v>6.1614922907731255</v>
      </c>
      <c r="R18" s="697">
        <f>'3.2.1.1'!R18/'3.2.1.1'!R$36*100</f>
        <v>6.1752026270541389</v>
      </c>
      <c r="S18" s="697">
        <f>'3.2.1.1'!S18/'3.2.1.1'!S$36*100</f>
        <v>6.5782083660386386</v>
      </c>
    </row>
    <row r="19" spans="1:19" s="22" customFormat="1" ht="15" customHeight="1">
      <c r="A19" s="91">
        <v>14</v>
      </c>
      <c r="B19" s="298" t="s">
        <v>637</v>
      </c>
      <c r="C19" s="269">
        <f>'3.2.1.1'!C19/'3.2.1.1'!C$36*100</f>
        <v>6.8290753276641718</v>
      </c>
      <c r="D19" s="269">
        <f>'3.2.1.1'!D19/'3.2.1.1'!D$36*100</f>
        <v>7.3245725390708341</v>
      </c>
      <c r="E19" s="269">
        <f>'3.2.1.1'!E19/'3.2.1.1'!E$36*100</f>
        <v>6.9663672778270955</v>
      </c>
      <c r="F19" s="269">
        <f>'3.2.1.1'!F19/'3.2.1.1'!F$36*100</f>
        <v>6.6775769672722012</v>
      </c>
      <c r="G19" s="269">
        <f>'3.2.1.1'!G19/'3.2.1.1'!G$36*100</f>
        <v>5.9150240156934366</v>
      </c>
      <c r="H19" s="697">
        <f>'3.2.1.1'!H19/'3.2.1.1'!H$36*100</f>
        <v>5.5484708968924998</v>
      </c>
      <c r="I19" s="697">
        <f>'3.2.1.1'!I19/'3.2.1.1'!I$36*100</f>
        <v>6.2360904692916659</v>
      </c>
      <c r="J19" s="697">
        <f>'3.2.1.1'!J19/'3.2.1.1'!J$36*100</f>
        <v>5.6025946342052162</v>
      </c>
      <c r="K19" s="697">
        <f>'3.2.1.1'!K19/'3.2.1.1'!K$36*100</f>
        <v>5.3894942235275956</v>
      </c>
      <c r="L19" s="697">
        <f>'3.2.1.1'!L19/'3.2.1.1'!L$36*100</f>
        <v>4.8850027093950237</v>
      </c>
      <c r="M19" s="697">
        <f>'3.2.1.1'!M19/'3.2.1.1'!M$36*100</f>
        <v>4.8696309165068135</v>
      </c>
      <c r="N19" s="697">
        <f>'3.2.1.1'!N19/'3.2.1.1'!N$36*100</f>
        <v>4.9993744688913457</v>
      </c>
      <c r="O19" s="697">
        <f>'3.2.1.1'!O19/'3.2.1.1'!O$36*100</f>
        <v>3.5034248862356434</v>
      </c>
      <c r="P19" s="697">
        <v>4.6642877354782879</v>
      </c>
      <c r="Q19" s="697">
        <f>'3.2.1.1'!Q19/'3.2.1.1'!Q$36*100</f>
        <v>4.3202200965907087</v>
      </c>
      <c r="R19" s="697">
        <f>'3.2.1.1'!R19/'3.2.1.1'!R$36*100</f>
        <v>4.1781358309073626</v>
      </c>
      <c r="S19" s="697">
        <f>'3.2.1.1'!S19/'3.2.1.1'!S$36*100</f>
        <v>3.7358325704485176</v>
      </c>
    </row>
    <row r="20" spans="1:19" s="22" customFormat="1" ht="15" customHeight="1">
      <c r="A20" s="91">
        <v>15</v>
      </c>
      <c r="B20" s="298" t="s">
        <v>638</v>
      </c>
      <c r="C20" s="269">
        <f>'3.2.1.1'!C20/'3.2.1.1'!C$36*100</f>
        <v>2.6038630038829353</v>
      </c>
      <c r="D20" s="269">
        <f>'3.2.1.1'!D20/'3.2.1.1'!D$36*100</f>
        <v>2.4310014398395663</v>
      </c>
      <c r="E20" s="269">
        <f>'3.2.1.1'!E20/'3.2.1.1'!E$36*100</f>
        <v>2.3045091230180854</v>
      </c>
      <c r="F20" s="269">
        <f>'3.2.1.1'!F20/'3.2.1.1'!F$36*100</f>
        <v>2.0527936387054706</v>
      </c>
      <c r="G20" s="269">
        <f>'3.2.1.1'!G20/'3.2.1.1'!G$36*100</f>
        <v>1.848182270211016</v>
      </c>
      <c r="H20" s="697">
        <f>'3.2.1.1'!H20/'3.2.1.1'!H$36*100</f>
        <v>2.0036518694849357</v>
      </c>
      <c r="I20" s="697">
        <f>'3.2.1.1'!I20/'3.2.1.1'!I$36*100</f>
        <v>1.98168936904605</v>
      </c>
      <c r="J20" s="697">
        <f>'3.2.1.1'!J20/'3.2.1.1'!J$36*100</f>
        <v>1.9985887546337078</v>
      </c>
      <c r="K20" s="697">
        <f>'3.2.1.1'!K20/'3.2.1.1'!K$36*100</f>
        <v>1.9645266998108739</v>
      </c>
      <c r="L20" s="697">
        <f>'3.2.1.1'!L20/'3.2.1.1'!L$36*100</f>
        <v>1.7223886564059709</v>
      </c>
      <c r="M20" s="697">
        <f>'3.2.1.1'!M20/'3.2.1.1'!M$36*100</f>
        <v>1.6490283464076574</v>
      </c>
      <c r="N20" s="697">
        <f>'3.2.1.1'!N20/'3.2.1.1'!N$36*100</f>
        <v>1.6889814965045851</v>
      </c>
      <c r="O20" s="697">
        <f>'3.2.1.1'!O20/'3.2.1.1'!O$36*100</f>
        <v>1.6552650621037204</v>
      </c>
      <c r="P20" s="697">
        <v>1.6085070427550876</v>
      </c>
      <c r="Q20" s="697">
        <f>'3.2.1.1'!Q20/'3.2.1.1'!Q$36*100</f>
        <v>1.6246360742195942</v>
      </c>
      <c r="R20" s="697">
        <f>'3.2.1.1'!R20/'3.2.1.1'!R$36*100</f>
        <v>1.5334100454273079</v>
      </c>
      <c r="S20" s="697">
        <f>'3.2.1.1'!S20/'3.2.1.1'!S$36*100</f>
        <v>1.4215939688028498</v>
      </c>
    </row>
    <row r="21" spans="1:19" s="22" customFormat="1" ht="15" customHeight="1">
      <c r="A21" s="91">
        <v>16</v>
      </c>
      <c r="B21" s="298" t="s">
        <v>639</v>
      </c>
      <c r="C21" s="269">
        <f>'3.2.1.1'!C21/'3.2.1.1'!C$36*100</f>
        <v>0.31705265172040059</v>
      </c>
      <c r="D21" s="269">
        <f>'3.2.1.1'!D21/'3.2.1.1'!D$36*100</f>
        <v>0.29608722609216176</v>
      </c>
      <c r="E21" s="269">
        <f>'3.2.1.1'!E21/'3.2.1.1'!E$36*100</f>
        <v>0.29889402575734331</v>
      </c>
      <c r="F21" s="269">
        <f>'3.2.1.1'!F21/'3.2.1.1'!F$36*100</f>
        <v>0.30679446047586795</v>
      </c>
      <c r="G21" s="269">
        <f>'3.2.1.1'!G21/'3.2.1.1'!G$36*100</f>
        <v>0.3211166948562526</v>
      </c>
      <c r="H21" s="697">
        <f>'3.2.1.1'!H21/'3.2.1.1'!H$36*100</f>
        <v>0.30670896100909573</v>
      </c>
      <c r="I21" s="697">
        <f>'3.2.1.1'!I21/'3.2.1.1'!I$36*100</f>
        <v>0.28816898622195813</v>
      </c>
      <c r="J21" s="697">
        <f>'3.2.1.1'!J21/'3.2.1.1'!J$36*100</f>
        <v>0.27817016107300968</v>
      </c>
      <c r="K21" s="697">
        <f>'3.2.1.1'!K21/'3.2.1.1'!K$36*100</f>
        <v>0.27038532295799039</v>
      </c>
      <c r="L21" s="697">
        <f>'3.2.1.1'!L21/'3.2.1.1'!L$36*100</f>
        <v>0.31561412167271519</v>
      </c>
      <c r="M21" s="697">
        <f>'3.2.1.1'!M21/'3.2.1.1'!M$36*100</f>
        <v>0.33553121028421184</v>
      </c>
      <c r="N21" s="697">
        <f>'3.2.1.1'!N21/'3.2.1.1'!N$36*100</f>
        <v>0.30119205335478511</v>
      </c>
      <c r="O21" s="697">
        <f>'3.2.1.1'!O21/'3.2.1.1'!O$36*100</f>
        <v>0.26018836141334795</v>
      </c>
      <c r="P21" s="697">
        <v>0.29223094552387591</v>
      </c>
      <c r="Q21" s="697">
        <f>'3.2.1.1'!Q21/'3.2.1.1'!Q$36*100</f>
        <v>0.2939166659502585</v>
      </c>
      <c r="R21" s="697">
        <f>'3.2.1.1'!R21/'3.2.1.1'!R$36*100</f>
        <v>0.30427407522736455</v>
      </c>
      <c r="S21" s="697">
        <f>'3.2.1.1'!S21/'3.2.1.1'!S$36*100</f>
        <v>0.29400213755337373</v>
      </c>
    </row>
    <row r="22" spans="1:19" s="22" customFormat="1" ht="15" customHeight="1">
      <c r="A22" s="91">
        <v>17</v>
      </c>
      <c r="B22" s="298" t="s">
        <v>640</v>
      </c>
      <c r="C22" s="269">
        <f>'3.2.1.1'!C22/'3.2.1.1'!C$36*100</f>
        <v>0.80959573397513218</v>
      </c>
      <c r="D22" s="269">
        <f>'3.2.1.1'!D22/'3.2.1.1'!D$36*100</f>
        <v>0.77107120356616465</v>
      </c>
      <c r="E22" s="269">
        <f>'3.2.1.1'!E22/'3.2.1.1'!E$36*100</f>
        <v>0.74644574719282419</v>
      </c>
      <c r="F22" s="269">
        <f>'3.2.1.1'!F22/'3.2.1.1'!F$36*100</f>
        <v>0.7015984134141996</v>
      </c>
      <c r="G22" s="269">
        <f>'3.2.1.1'!G22/'3.2.1.1'!G$36*100</f>
        <v>0.68789208573209293</v>
      </c>
      <c r="H22" s="697">
        <f>'3.2.1.1'!H22/'3.2.1.1'!H$36*100</f>
        <v>0.67961110722428197</v>
      </c>
      <c r="I22" s="697">
        <f>'3.2.1.1'!I22/'3.2.1.1'!I$36*100</f>
        <v>0.69094783959932338</v>
      </c>
      <c r="J22" s="697">
        <f>'3.2.1.1'!J22/'3.2.1.1'!J$36*100</f>
        <v>0.64524973003889585</v>
      </c>
      <c r="K22" s="697">
        <f>'3.2.1.1'!K22/'3.2.1.1'!K$36*100</f>
        <v>0.62061728641404446</v>
      </c>
      <c r="L22" s="697">
        <f>'3.2.1.1'!L22/'3.2.1.1'!L$36*100</f>
        <v>0.61235951759988738</v>
      </c>
      <c r="M22" s="697">
        <f>'3.2.1.1'!M22/'3.2.1.1'!M$36*100</f>
        <v>0.63307582985866551</v>
      </c>
      <c r="N22" s="697">
        <f>'3.2.1.1'!N22/'3.2.1.1'!N$36*100</f>
        <v>0.63222000135205025</v>
      </c>
      <c r="O22" s="697">
        <f>'3.2.1.1'!O22/'3.2.1.1'!O$36*100</f>
        <v>0.65400491159083096</v>
      </c>
      <c r="P22" s="697">
        <v>0.65880172013323857</v>
      </c>
      <c r="Q22" s="697">
        <f>'3.2.1.1'!Q22/'3.2.1.1'!Q$36*100</f>
        <v>0.69892262787789539</v>
      </c>
      <c r="R22" s="697">
        <f>'3.2.1.1'!R22/'3.2.1.1'!R$36*100</f>
        <v>0.69237142510449823</v>
      </c>
      <c r="S22" s="697">
        <f>'3.2.1.1'!S22/'3.2.1.1'!S$36*100</f>
        <v>0.700465459895252</v>
      </c>
    </row>
    <row r="23" spans="1:19" s="22" customFormat="1" ht="15" customHeight="1">
      <c r="A23" s="91">
        <v>18</v>
      </c>
      <c r="B23" s="298" t="s">
        <v>641</v>
      </c>
      <c r="C23" s="269">
        <f>'3.2.1.1'!C23/'3.2.1.1'!C$36*100</f>
        <v>0.82263201309922085</v>
      </c>
      <c r="D23" s="269">
        <f>'3.2.1.1'!D23/'3.2.1.1'!D$36*100</f>
        <v>0.82477205881534821</v>
      </c>
      <c r="E23" s="269">
        <f>'3.2.1.1'!E23/'3.2.1.1'!E$36*100</f>
        <v>0.83371851024739463</v>
      </c>
      <c r="F23" s="269">
        <f>'3.2.1.1'!F23/'3.2.1.1'!F$36*100</f>
        <v>0.84750355126383681</v>
      </c>
      <c r="G23" s="269">
        <f>'3.2.1.1'!G23/'3.2.1.1'!G$36*100</f>
        <v>0.79714938355909837</v>
      </c>
      <c r="H23" s="697">
        <f>'3.2.1.1'!H23/'3.2.1.1'!H$36*100</f>
        <v>0.9180730086167197</v>
      </c>
      <c r="I23" s="697">
        <f>'3.2.1.1'!I23/'3.2.1.1'!I$36*100</f>
        <v>0.84533350344626679</v>
      </c>
      <c r="J23" s="697">
        <f>'3.2.1.1'!J23/'3.2.1.1'!J$36*100</f>
        <v>0.89821652454843914</v>
      </c>
      <c r="K23" s="697">
        <f>'3.2.1.1'!K23/'3.2.1.1'!K$36*100</f>
        <v>0.97670597166702244</v>
      </c>
      <c r="L23" s="697">
        <f>'3.2.1.1'!L23/'3.2.1.1'!L$36*100</f>
        <v>0.95661819470101739</v>
      </c>
      <c r="M23" s="697">
        <f>'3.2.1.1'!M23/'3.2.1.1'!M$36*100</f>
        <v>0.96326238550641374</v>
      </c>
      <c r="N23" s="697">
        <f>'3.2.1.1'!N23/'3.2.1.1'!N$36*100</f>
        <v>0.92600142040778033</v>
      </c>
      <c r="O23" s="697">
        <f>'3.2.1.1'!O23/'3.2.1.1'!O$36*100</f>
        <v>0.93623507263382622</v>
      </c>
      <c r="P23" s="697">
        <v>0.91769825533965133</v>
      </c>
      <c r="Q23" s="697">
        <f>'3.2.1.1'!Q23/'3.2.1.1'!Q$36*100</f>
        <v>0.84484758275793392</v>
      </c>
      <c r="R23" s="697">
        <f>'3.2.1.1'!R23/'3.2.1.1'!R$36*100</f>
        <v>0.79329464778282022</v>
      </c>
      <c r="S23" s="697">
        <f>'3.2.1.1'!S23/'3.2.1.1'!S$36*100</f>
        <v>0.83705489708607705</v>
      </c>
    </row>
    <row r="24" spans="1:19" s="22" customFormat="1" ht="15" customHeight="1">
      <c r="A24" s="91">
        <v>19</v>
      </c>
      <c r="B24" s="298" t="s">
        <v>642</v>
      </c>
      <c r="C24" s="269">
        <f>'3.2.1.1'!C24/'3.2.1.1'!C$36*100</f>
        <v>1.4541113355536719</v>
      </c>
      <c r="D24" s="269">
        <f>'3.2.1.1'!D24/'3.2.1.1'!D$36*100</f>
        <v>1.350845100998241</v>
      </c>
      <c r="E24" s="269">
        <f>'3.2.1.1'!E24/'3.2.1.1'!E$36*100</f>
        <v>1.4030689707113746</v>
      </c>
      <c r="F24" s="269">
        <f>'3.2.1.1'!F24/'3.2.1.1'!F$36*100</f>
        <v>1.5113880191753126</v>
      </c>
      <c r="G24" s="269">
        <f>'3.2.1.1'!G24/'3.2.1.1'!G$36*100</f>
        <v>1.6212243114532656</v>
      </c>
      <c r="H24" s="697">
        <f>'3.2.1.1'!H24/'3.2.1.1'!H$36*100</f>
        <v>1.4062444296715346</v>
      </c>
      <c r="I24" s="697">
        <f>'3.2.1.1'!I24/'3.2.1.1'!I$36*100</f>
        <v>1.2916164474904555</v>
      </c>
      <c r="J24" s="697">
        <f>'3.2.1.1'!J24/'3.2.1.1'!J$36*100</f>
        <v>1.2748317819214479</v>
      </c>
      <c r="K24" s="697">
        <f>'3.2.1.1'!K24/'3.2.1.1'!K$36*100</f>
        <v>1.1484510846274867</v>
      </c>
      <c r="L24" s="697">
        <f>'3.2.1.1'!L24/'3.2.1.1'!L$36*100</f>
        <v>1.2596646196900405</v>
      </c>
      <c r="M24" s="697">
        <f>'3.2.1.1'!M24/'3.2.1.1'!M$36*100</f>
        <v>1.2891289975498286</v>
      </c>
      <c r="N24" s="697">
        <f>'3.2.1.1'!N24/'3.2.1.1'!N$36*100</f>
        <v>1.3923291397141673</v>
      </c>
      <c r="O24" s="697">
        <f>'3.2.1.1'!O24/'3.2.1.1'!O$36*100</f>
        <v>1.3817296032168496</v>
      </c>
      <c r="P24" s="697">
        <v>1.377226137970692</v>
      </c>
      <c r="Q24" s="697">
        <f>'3.2.1.1'!Q24/'3.2.1.1'!Q$36*100</f>
        <v>1.4360042954364267</v>
      </c>
      <c r="R24" s="697">
        <f>'3.2.1.1'!R24/'3.2.1.1'!R$36*100</f>
        <v>1.3936898818400349</v>
      </c>
      <c r="S24" s="697">
        <f>'3.2.1.1'!S24/'3.2.1.1'!S$36*100</f>
        <v>1.529267038999659</v>
      </c>
    </row>
    <row r="25" spans="1:19" s="22" customFormat="1" ht="15" customHeight="1">
      <c r="A25" s="91">
        <v>20</v>
      </c>
      <c r="B25" s="298" t="s">
        <v>643</v>
      </c>
      <c r="C25" s="269">
        <f>'3.2.1.1'!C25/'3.2.1.1'!C$36*100</f>
        <v>0.40324189523164716</v>
      </c>
      <c r="D25" s="269">
        <f>'3.2.1.1'!D25/'3.2.1.1'!D$36*100</f>
        <v>0.37868346683471499</v>
      </c>
      <c r="E25" s="269">
        <f>'3.2.1.1'!E25/'3.2.1.1'!E$36*100</f>
        <v>0.38817112237731538</v>
      </c>
      <c r="F25" s="269">
        <f>'3.2.1.1'!F25/'3.2.1.1'!F$36*100</f>
        <v>0.37631067399222684</v>
      </c>
      <c r="G25" s="269">
        <f>'3.2.1.1'!G25/'3.2.1.1'!G$36*100</f>
        <v>0.34426423754776914</v>
      </c>
      <c r="H25" s="697">
        <f>'3.2.1.1'!H25/'3.2.1.1'!H$36*100</f>
        <v>0.35697576662634628</v>
      </c>
      <c r="I25" s="697">
        <f>'3.2.1.1'!I25/'3.2.1.1'!I$36*100</f>
        <v>0.2761443588370403</v>
      </c>
      <c r="J25" s="697">
        <f>'3.2.1.1'!J25/'3.2.1.1'!J$36*100</f>
        <v>0.27563293922749854</v>
      </c>
      <c r="K25" s="697">
        <f>'3.2.1.1'!K25/'3.2.1.1'!K$36*100</f>
        <v>0.24917531342824126</v>
      </c>
      <c r="L25" s="697">
        <f>'3.2.1.1'!L25/'3.2.1.1'!L$36*100</f>
        <v>0.26489200601377499</v>
      </c>
      <c r="M25" s="697">
        <f>'3.2.1.1'!M25/'3.2.1.1'!M$36*100</f>
        <v>0.27216564821272649</v>
      </c>
      <c r="N25" s="697">
        <f>'3.2.1.1'!N25/'3.2.1.1'!N$36*100</f>
        <v>0.24522670353322537</v>
      </c>
      <c r="O25" s="697">
        <f>'3.2.1.1'!O25/'3.2.1.1'!O$36*100</f>
        <v>0.29789410646628811</v>
      </c>
      <c r="P25" s="697">
        <v>0.2819115429535361</v>
      </c>
      <c r="Q25" s="697">
        <f>'3.2.1.1'!Q25/'3.2.1.1'!Q$36*100</f>
        <v>0.24478885864513875</v>
      </c>
      <c r="R25" s="697">
        <f>'3.2.1.1'!R25/'3.2.1.1'!R$36*100</f>
        <v>0.27709768723564993</v>
      </c>
      <c r="S25" s="697">
        <f>'3.2.1.1'!S25/'3.2.1.1'!S$36*100</f>
        <v>0.29387854377328215</v>
      </c>
    </row>
    <row r="26" spans="1:19" s="22" customFormat="1" ht="15" customHeight="1">
      <c r="A26" s="91">
        <v>21</v>
      </c>
      <c r="B26" s="298" t="s">
        <v>644</v>
      </c>
      <c r="C26" s="269">
        <f>'3.2.1.1'!C26/'3.2.1.1'!C$36*100</f>
        <v>0.72589426192463857</v>
      </c>
      <c r="D26" s="269">
        <f>'3.2.1.1'!D26/'3.2.1.1'!D$36*100</f>
        <v>0.6561698607985057</v>
      </c>
      <c r="E26" s="269">
        <f>'3.2.1.1'!E26/'3.2.1.1'!E$36*100</f>
        <v>0.74181183441440712</v>
      </c>
      <c r="F26" s="269">
        <f>'3.2.1.1'!F26/'3.2.1.1'!F$36*100</f>
        <v>0.73551671811296704</v>
      </c>
      <c r="G26" s="269">
        <v>0.69090821278560521</v>
      </c>
      <c r="H26" s="697">
        <f>'3.2.1.1'!H26/'3.2.1.1'!H$36*100</f>
        <v>0.69209370601264464</v>
      </c>
      <c r="I26" s="697">
        <f>'3.2.1.1'!I26/'3.2.1.1'!I$36*100</f>
        <v>0.69156335983109241</v>
      </c>
      <c r="J26" s="697">
        <f>'3.2.1.1'!J26/'3.2.1.1'!J$36*100</f>
        <v>0.6946966734659501</v>
      </c>
      <c r="K26" s="697">
        <f>'3.2.1.1'!K26/'3.2.1.1'!K$36*100</f>
        <v>0.64704194749927701</v>
      </c>
      <c r="L26" s="697">
        <f>'3.2.1.1'!L26/'3.2.1.1'!L$36*100</f>
        <v>0.66040546122652144</v>
      </c>
      <c r="M26" s="697">
        <f>'3.2.1.1'!M26/'3.2.1.1'!M$36*100</f>
        <v>0.65517716306416851</v>
      </c>
      <c r="N26" s="697">
        <f>'3.2.1.1'!N26/'3.2.1.1'!N$36*100</f>
        <v>0.66922977250748528</v>
      </c>
      <c r="O26" s="697">
        <f>'3.2.1.1'!O26/'3.2.1.1'!O$36*100</f>
        <v>0.70294656395630917</v>
      </c>
      <c r="P26" s="697">
        <v>0.69020517817014915</v>
      </c>
      <c r="Q26" s="697">
        <f>'3.2.1.1'!Q26/'3.2.1.1'!Q$36*100</f>
        <v>0.50546895040033835</v>
      </c>
      <c r="R26" s="697">
        <f>'3.2.1.1'!R26/'3.2.1.1'!R$36*100</f>
        <v>0.70003463710800595</v>
      </c>
      <c r="S26" s="697">
        <f>'3.2.1.1'!S26/'3.2.1.1'!S$36*100</f>
        <v>0.71200545691787576</v>
      </c>
    </row>
    <row r="27" spans="1:19" s="22" customFormat="1" ht="15" customHeight="1">
      <c r="A27" s="91">
        <v>22</v>
      </c>
      <c r="B27" s="298" t="s">
        <v>645</v>
      </c>
      <c r="C27" s="269">
        <f>'3.2.1.1'!C27/'3.2.1.1'!C$36*100</f>
        <v>11.877164874993269</v>
      </c>
      <c r="D27" s="269">
        <f>'3.2.1.1'!D27/'3.2.1.1'!D$36*100</f>
        <v>12.9537877998985</v>
      </c>
      <c r="E27" s="269">
        <f>'3.2.1.1'!E27/'3.2.1.1'!E$36*100</f>
        <v>12.659091433998951</v>
      </c>
      <c r="F27" s="269">
        <f>'3.2.1.1'!F27/'3.2.1.1'!F$36*100</f>
        <v>12.731165574967193</v>
      </c>
      <c r="G27" s="269">
        <f>'3.2.1.1'!G27/'3.2.1.1'!G$36*100</f>
        <v>13.023703841294324</v>
      </c>
      <c r="H27" s="697">
        <f>'3.2.1.1'!H27/'3.2.1.1'!H$36*100</f>
        <v>12.818079696933601</v>
      </c>
      <c r="I27" s="697">
        <f>'3.2.1.1'!I27/'3.2.1.1'!I$36*100</f>
        <v>13.318851000247154</v>
      </c>
      <c r="J27" s="697">
        <f>'3.2.1.1'!J27/'3.2.1.1'!J$36*100</f>
        <v>13.467786890643382</v>
      </c>
      <c r="K27" s="697">
        <f>'3.2.1.1'!K27/'3.2.1.1'!K$36*100</f>
        <v>13.133131512731715</v>
      </c>
      <c r="L27" s="697">
        <f>'3.2.1.1'!L27/'3.2.1.1'!L$36*100</f>
        <v>12.956474901506109</v>
      </c>
      <c r="M27" s="697">
        <f>'3.2.1.1'!M27/'3.2.1.1'!M$36*100</f>
        <v>13.180061641722645</v>
      </c>
      <c r="N27" s="697">
        <f>'3.2.1.1'!N27/'3.2.1.1'!N$36*100</f>
        <v>13.263184889692898</v>
      </c>
      <c r="O27" s="697">
        <f>'3.2.1.1'!O27/'3.2.1.1'!O$36*100</f>
        <v>13.309498919718049</v>
      </c>
      <c r="P27" s="697">
        <v>13.628392339306661</v>
      </c>
      <c r="Q27" s="697">
        <f>'3.2.1.1'!Q27/'3.2.1.1'!Q$36*100</f>
        <v>13.557334434753928</v>
      </c>
      <c r="R27" s="697">
        <f>'3.2.1.1'!R27/'3.2.1.1'!R$36*100</f>
        <v>14.31715648622208</v>
      </c>
      <c r="S27" s="697">
        <f>'3.2.1.1'!S27/'3.2.1.1'!S$36*100</f>
        <v>13.550931910377296</v>
      </c>
    </row>
    <row r="28" spans="1:19" s="22" customFormat="1" ht="15" customHeight="1">
      <c r="A28" s="91">
        <v>23</v>
      </c>
      <c r="B28" s="298" t="s">
        <v>646</v>
      </c>
      <c r="C28" s="269">
        <f>'3.2.1.1'!C28/'3.2.1.1'!C$36*100</f>
        <v>4.6260065728982711E-2</v>
      </c>
      <c r="D28" s="269">
        <f>'3.2.1.1'!D28/'3.2.1.1'!D$36*100</f>
        <v>4.2407804332052622E-2</v>
      </c>
      <c r="E28" s="269">
        <f>'3.2.1.1'!E28/'3.2.1.1'!E$36*100</f>
        <v>4.227281389153098E-2</v>
      </c>
      <c r="F28" s="269">
        <f>'3.2.1.1'!F28/'3.2.1.1'!F$36*100</f>
        <v>4.2801250366562765E-2</v>
      </c>
      <c r="G28" s="269">
        <f>'3.2.1.1'!G28/'3.2.1.1'!G$36*100</f>
        <v>3.5194124444623345E-2</v>
      </c>
      <c r="H28" s="697">
        <f>'3.2.1.1'!H28/'3.2.1.1'!H$36*100</f>
        <v>3.4477991349383827E-2</v>
      </c>
      <c r="I28" s="697">
        <f>'3.2.1.1'!I28/'3.2.1.1'!I$36*100</f>
        <v>3.3963975524856908E-2</v>
      </c>
      <c r="J28" s="697">
        <f>'3.2.1.1'!J28/'3.2.1.1'!J$36*100</f>
        <v>3.788058884935637E-2</v>
      </c>
      <c r="K28" s="697">
        <f>'3.2.1.1'!K28/'3.2.1.1'!K$36*100</f>
        <v>3.8433109925147813E-2</v>
      </c>
      <c r="L28" s="697">
        <f>'3.2.1.1'!L28/'3.2.1.1'!L$36*100</f>
        <v>3.8016638191167809E-2</v>
      </c>
      <c r="M28" s="697">
        <f>'3.2.1.1'!M28/'3.2.1.1'!M$36*100</f>
        <v>3.7229750196400582E-2</v>
      </c>
      <c r="N28" s="697">
        <f>'3.2.1.1'!N28/'3.2.1.1'!N$36*100</f>
        <v>5.554823157232653E-2</v>
      </c>
      <c r="O28" s="697">
        <f>'3.2.1.1'!O28/'3.2.1.1'!O$36*100</f>
        <v>4.1797831018379999E-2</v>
      </c>
      <c r="P28" s="697">
        <v>3.5479496307904625E-2</v>
      </c>
      <c r="Q28" s="697">
        <f>'3.2.1.1'!Q28/'3.2.1.1'!Q$36*100</f>
        <v>3.1147718903609997E-2</v>
      </c>
      <c r="R28" s="697">
        <f>'3.2.1.1'!R28/'3.2.1.1'!R$36*100</f>
        <v>4.3799866880153041E-2</v>
      </c>
      <c r="S28" s="697">
        <f>'3.2.1.1'!S28/'3.2.1.1'!S$36*100</f>
        <v>5.6418271838095051E-2</v>
      </c>
    </row>
    <row r="29" spans="1:19" s="22" customFormat="1" ht="15" customHeight="1">
      <c r="A29" s="91">
        <v>24</v>
      </c>
      <c r="B29" s="298" t="s">
        <v>647</v>
      </c>
      <c r="C29" s="269">
        <f>'3.2.1.1'!C29/'3.2.1.1'!C$36*100</f>
        <v>0.34350862994281617</v>
      </c>
      <c r="D29" s="269">
        <f>'3.2.1.1'!D29/'3.2.1.1'!D$36*100</f>
        <v>0.28674756776610205</v>
      </c>
      <c r="E29" s="269">
        <f>'3.2.1.1'!E29/'3.2.1.1'!E$36*100</f>
        <v>0.29480997439952311</v>
      </c>
      <c r="F29" s="269">
        <f>'3.2.1.1'!F29/'3.2.1.1'!F$36*100</f>
        <v>0.27886718464188148</v>
      </c>
      <c r="G29" s="269">
        <f>'3.2.1.1'!G29/'3.2.1.1'!G$36*100</f>
        <v>0.31696223753291558</v>
      </c>
      <c r="H29" s="697">
        <f>'3.2.1.1'!H29/'3.2.1.1'!H$36*100</f>
        <v>0.40712748445334951</v>
      </c>
      <c r="I29" s="697">
        <f>'3.2.1.1'!I29/'3.2.1.1'!I$36*100</f>
        <v>0.37814045781426481</v>
      </c>
      <c r="J29" s="697">
        <f>'3.2.1.1'!J29/'3.2.1.1'!J$36*100</f>
        <v>0.39769063953283229</v>
      </c>
      <c r="K29" s="697">
        <f>'3.2.1.1'!K29/'3.2.1.1'!K$36*100</f>
        <v>0.27678086316023137</v>
      </c>
      <c r="L29" s="697">
        <f>'3.2.1.1'!L29/'3.2.1.1'!L$36*100</f>
        <v>0.30786132177043773</v>
      </c>
      <c r="M29" s="697">
        <f>'3.2.1.1'!M29/'3.2.1.1'!M$36*100</f>
        <v>0.29964761574246873</v>
      </c>
      <c r="N29" s="697">
        <f>'3.2.1.1'!N29/'3.2.1.1'!N$36*100</f>
        <v>0.30328199514349191</v>
      </c>
      <c r="O29" s="697">
        <f>'3.2.1.1'!O29/'3.2.1.1'!O$36*100</f>
        <v>0.32971181299876928</v>
      </c>
      <c r="P29" s="697">
        <v>0.31720740427447575</v>
      </c>
      <c r="Q29" s="697">
        <f>'3.2.1.1'!Q29/'3.2.1.1'!Q$36*100</f>
        <v>0.31582428156618347</v>
      </c>
      <c r="R29" s="697">
        <f>'3.2.1.1'!R29/'3.2.1.1'!R$36*100</f>
        <v>0.3328295766746327</v>
      </c>
      <c r="S29" s="697">
        <f>'3.2.1.1'!S29/'3.2.1.1'!S$36*100</f>
        <v>0.29123638340776914</v>
      </c>
    </row>
    <row r="30" spans="1:19" s="22" customFormat="1" ht="15" customHeight="1">
      <c r="A30" s="91">
        <v>25</v>
      </c>
      <c r="B30" s="298" t="s">
        <v>683</v>
      </c>
      <c r="C30" s="269">
        <f>'3.2.1.1'!C30/'3.2.1.1'!C$36*100</f>
        <v>2.7588404657955382E-2</v>
      </c>
      <c r="D30" s="269">
        <f>'3.2.1.1'!D30/'3.2.1.1'!D$36*100</f>
        <v>3.2797810424192865E-2</v>
      </c>
      <c r="E30" s="269">
        <f>'3.2.1.1'!E30/'3.2.1.1'!E$36*100</f>
        <v>4.8720382484658646E-2</v>
      </c>
      <c r="F30" s="269">
        <f>'3.2.1.1'!F30/'3.2.1.1'!F$36*100</f>
        <v>7.3444106613135801E-2</v>
      </c>
      <c r="G30" s="269">
        <f>'3.2.1.1'!G30/'3.2.1.1'!G$36*100</f>
        <v>9.1738663871315393E-2</v>
      </c>
      <c r="H30" s="697">
        <f>'3.2.1.1'!H30/'3.2.1.1'!H$36*100</f>
        <v>0.15444781451189735</v>
      </c>
      <c r="I30" s="697">
        <f>'3.2.1.1'!I30/'3.2.1.1'!I$36*100</f>
        <v>0.16733357157951492</v>
      </c>
      <c r="J30" s="697">
        <f>'3.2.1.1'!J30/'3.2.1.1'!J$36*100</f>
        <v>0.24866551474342302</v>
      </c>
      <c r="K30" s="697">
        <f>'3.2.1.1'!K30/'3.2.1.1'!K$36*100</f>
        <v>0.29664686349539754</v>
      </c>
      <c r="L30" s="697">
        <f>'3.2.1.1'!L30/'3.2.1.1'!L$36*100</f>
        <v>0.4030493828864003</v>
      </c>
      <c r="M30" s="697">
        <f>'3.2.1.1'!M30/'3.2.1.1'!M$36*100</f>
        <v>0.43649118361832023</v>
      </c>
      <c r="N30" s="697">
        <f>'3.2.1.1'!N30/'3.2.1.1'!N$36*100</f>
        <v>0.49830735954870714</v>
      </c>
      <c r="O30" s="697">
        <f>'3.2.1.1'!O30/'3.2.1.1'!O$36*100</f>
        <v>0.6664324745897936</v>
      </c>
      <c r="P30" s="697">
        <v>0.6980548737124993</v>
      </c>
      <c r="Q30" s="697">
        <f>'3.2.1.1'!Q30/'3.2.1.1'!Q$36*100</f>
        <v>0.74928519542358574</v>
      </c>
      <c r="R30" s="697">
        <f>'3.2.1.1'!R30/'3.2.1.1'!R$36*100</f>
        <v>0.78579290587679551</v>
      </c>
      <c r="S30" s="697">
        <f>'3.2.1.1'!S30/'3.2.1.1'!S$36*100</f>
        <v>1.1242584612249324</v>
      </c>
    </row>
    <row r="31" spans="1:19" s="22" customFormat="1" ht="15" customHeight="1">
      <c r="A31" s="91">
        <v>26</v>
      </c>
      <c r="B31" s="298" t="s">
        <v>648</v>
      </c>
      <c r="C31" s="269">
        <f>'3.2.1.1'!C31/'3.2.1.1'!C$36*100</f>
        <v>0.8232651018938929</v>
      </c>
      <c r="D31" s="269">
        <f>'3.2.1.1'!D31/'3.2.1.1'!D$36*100</f>
        <v>0.82494646886812251</v>
      </c>
      <c r="E31" s="269">
        <f>'3.2.1.1'!E31/'3.2.1.1'!E$36*100</f>
        <v>1.1499287363872439</v>
      </c>
      <c r="F31" s="269">
        <f>'3.2.1.1'!F31/'3.2.1.1'!F$36*100</f>
        <v>1.2825430600880081</v>
      </c>
      <c r="G31" s="269">
        <f>'3.2.1.1'!G31/'3.2.1.1'!G$36*100</f>
        <v>1.3619001274645115</v>
      </c>
      <c r="H31" s="697">
        <f>'3.2.1.1'!H31/'3.2.1.1'!H$36*100</f>
        <v>1.5456688611026861</v>
      </c>
      <c r="I31" s="697">
        <f>'3.2.1.1'!I31/'3.2.1.1'!I$36*100</f>
        <v>1.6044238292755137</v>
      </c>
      <c r="J31" s="697">
        <f>'3.2.1.1'!J31/'3.2.1.1'!J$36*100</f>
        <v>1.605750385250259</v>
      </c>
      <c r="K31" s="697">
        <f>'3.2.1.1'!K31/'3.2.1.1'!K$36*100</f>
        <v>2.5239498520499777</v>
      </c>
      <c r="L31" s="697">
        <f>'3.2.1.1'!L31/'3.2.1.1'!L$36*100</f>
        <v>2.8966038115281765</v>
      </c>
      <c r="M31" s="697">
        <f>'3.2.1.1'!M31/'3.2.1.1'!M$36*100</f>
        <v>3.7033008196890851</v>
      </c>
      <c r="N31" s="697">
        <f>'3.2.1.1'!N31/'3.2.1.1'!N$36*100</f>
        <v>4.336443462383496</v>
      </c>
      <c r="O31" s="697">
        <f>'3.2.1.1'!O31/'3.2.1.1'!O$36*100</f>
        <v>5.1222466551512609</v>
      </c>
      <c r="P31" s="697">
        <v>5.2252226606596865</v>
      </c>
      <c r="Q31" s="697">
        <f>'3.2.1.1'!Q31/'3.2.1.1'!Q$36*100</f>
        <v>5.8885553165184756</v>
      </c>
      <c r="R31" s="697">
        <f>'3.2.1.1'!R31/'3.2.1.1'!R$36*100</f>
        <v>6.5758445486565398</v>
      </c>
      <c r="S31" s="697">
        <f>'3.2.1.1'!S31/'3.2.1.1'!S$36*100</f>
        <v>6.8119606670659678</v>
      </c>
    </row>
    <row r="32" spans="1:19" s="22" customFormat="1" ht="15" customHeight="1">
      <c r="A32" s="91">
        <v>27</v>
      </c>
      <c r="B32" s="298" t="s">
        <v>649</v>
      </c>
      <c r="C32" s="269">
        <f>'3.2.1.1'!C32/'3.2.1.1'!C$36*100</f>
        <v>3.0406097200710309E-2</v>
      </c>
      <c r="D32" s="269">
        <f>'3.2.1.1'!D32/'3.2.1.1'!D$36*100</f>
        <v>3.1973724306108398E-2</v>
      </c>
      <c r="E32" s="269">
        <f>'3.2.1.1'!E32/'3.2.1.1'!E$36*100</f>
        <v>3.3967247069410199E-2</v>
      </c>
      <c r="F32" s="269">
        <f>'3.2.1.1'!F32/'3.2.1.1'!F$36*100</f>
        <v>3.6686787269842147E-2</v>
      </c>
      <c r="G32" s="269">
        <f>'3.2.1.1'!G32/'3.2.1.1'!G$36*100</f>
        <v>3.7201889174368064E-2</v>
      </c>
      <c r="H32" s="697">
        <f>'3.2.1.1'!H32/'3.2.1.1'!H$36*100</f>
        <v>4.096682780940377E-2</v>
      </c>
      <c r="I32" s="697">
        <f>'3.2.1.1'!I32/'3.2.1.1'!I$36*100</f>
        <v>4.9892312286489951E-2</v>
      </c>
      <c r="J32" s="697">
        <f>'3.2.1.1'!J32/'3.2.1.1'!J$36*100</f>
        <v>5.5614481724958122E-2</v>
      </c>
      <c r="K32" s="697">
        <f>'3.2.1.1'!K32/'3.2.1.1'!K$36*100</f>
        <v>6.0319896959388032E-2</v>
      </c>
      <c r="L32" s="697">
        <f>'3.2.1.1'!L32/'3.2.1.1'!L$36*100</f>
        <v>6.3057538354446052E-2</v>
      </c>
      <c r="M32" s="697">
        <f>'3.2.1.1'!M32/'3.2.1.1'!M$36*100</f>
        <v>7.0371587830518736E-2</v>
      </c>
      <c r="N32" s="697">
        <f>'3.2.1.1'!N32/'3.2.1.1'!N$36*100</f>
        <v>7.929757067217752E-2</v>
      </c>
      <c r="O32" s="697">
        <f>'3.2.1.1'!O32/'3.2.1.1'!O$36*100</f>
        <v>9.3829619938532269E-2</v>
      </c>
      <c r="P32" s="697">
        <v>0.13608024287545534</v>
      </c>
      <c r="Q32" s="697">
        <f>'3.2.1.1'!Q32/'3.2.1.1'!Q$36*100</f>
        <v>0.16086764881333615</v>
      </c>
      <c r="R32" s="697">
        <f>'3.2.1.1'!R32/'3.2.1.1'!R$36*100</f>
        <v>0.17212888923880254</v>
      </c>
      <c r="S32" s="697">
        <f>'3.2.1.1'!S32/'3.2.1.1'!S$36*100</f>
        <v>0.196775031192501</v>
      </c>
    </row>
    <row r="33" spans="1:20" s="22" customFormat="1" ht="15" customHeight="1">
      <c r="A33" s="91">
        <v>28</v>
      </c>
      <c r="B33" s="298" t="s">
        <v>650</v>
      </c>
      <c r="C33" s="269">
        <f>'3.2.1.1'!C33/'3.2.1.1'!C$36*100</f>
        <v>8.3434200151540026</v>
      </c>
      <c r="D33" s="269">
        <f>'3.2.1.1'!D33/'3.2.1.1'!D$36*100</f>
        <v>8.2766168456971165</v>
      </c>
      <c r="E33" s="269">
        <f>'3.2.1.1'!E33/'3.2.1.1'!E$36*100</f>
        <v>8.4642846829716518</v>
      </c>
      <c r="F33" s="269">
        <f>'3.2.1.1'!F33/'3.2.1.1'!F$36*100</f>
        <v>8.4898160288840181</v>
      </c>
      <c r="G33" s="269">
        <f>'3.2.1.1'!G33/'3.2.1.1'!G$36*100</f>
        <v>8.649336347318922</v>
      </c>
      <c r="H33" s="697">
        <f>'3.2.1.1'!H33/'3.2.1.1'!H$36*100</f>
        <v>8.8385236241923586</v>
      </c>
      <c r="I33" s="697">
        <f>'3.2.1.1'!I33/'3.2.1.1'!I$36*100</f>
        <v>8.769407311419954</v>
      </c>
      <c r="J33" s="697">
        <f>'3.2.1.1'!J33/'3.2.1.1'!J$36*100</f>
        <v>8.9386654434199162</v>
      </c>
      <c r="K33" s="697">
        <f>'3.2.1.1'!K33/'3.2.1.1'!K$36*100</f>
        <v>8.9367579073264878</v>
      </c>
      <c r="L33" s="697">
        <f>'3.2.1.1'!L33/'3.2.1.1'!L$36*100</f>
        <v>8.9641899510636289</v>
      </c>
      <c r="M33" s="697">
        <f>'3.2.1.1'!M33/'3.2.1.1'!M$36*100</f>
        <v>8.9197668305063864</v>
      </c>
      <c r="N33" s="697">
        <f>'3.2.1.1'!N33/'3.2.1.1'!N$36*100</f>
        <v>8.9007409366046844</v>
      </c>
      <c r="O33" s="697">
        <f>'3.2.1.1'!O33/'3.2.1.1'!O$36*100</f>
        <v>9.1687741158297253</v>
      </c>
      <c r="P33" s="697">
        <v>9.0709840780535043</v>
      </c>
      <c r="Q33" s="697">
        <f>'3.2.1.1'!Q33/'3.2.1.1'!Q$36*100</f>
        <v>9.1775330142769853</v>
      </c>
      <c r="R33" s="697">
        <f>'3.2.1.1'!R33/'3.2.1.1'!R$36*100</f>
        <v>9.3143673238599192</v>
      </c>
      <c r="S33" s="697">
        <f>'3.2.1.1'!S33/'3.2.1.1'!S$36*100</f>
        <v>9.5220026107088174</v>
      </c>
    </row>
    <row r="34" spans="1:20" s="22" customFormat="1" ht="15" customHeight="1">
      <c r="A34" s="91">
        <v>29</v>
      </c>
      <c r="B34" s="298" t="s">
        <v>651</v>
      </c>
      <c r="C34" s="269">
        <f>'3.2.1.1'!C34/'3.2.1.1'!C$36*100</f>
        <v>7.4984909357092082</v>
      </c>
      <c r="D34" s="269">
        <f>'3.2.1.1'!D34/'3.2.1.1'!D$36*100</f>
        <v>7.6915530913643977</v>
      </c>
      <c r="E34" s="269">
        <f>'3.2.1.1'!E34/'3.2.1.1'!E$36*100</f>
        <v>8.2436687516758251</v>
      </c>
      <c r="F34" s="269">
        <f>'3.2.1.1'!F34/'3.2.1.1'!F$36*100</f>
        <v>7.778087971521698</v>
      </c>
      <c r="G34" s="269">
        <f>'3.2.1.1'!G34/'3.2.1.1'!G$36*100</f>
        <v>8.3155474372226816</v>
      </c>
      <c r="H34" s="697">
        <f>'3.2.1.1'!H34/'3.2.1.1'!H$36*100</f>
        <v>8.1940204900283664</v>
      </c>
      <c r="I34" s="697">
        <f>'3.2.1.1'!I34/'3.2.1.1'!I$36*100</f>
        <v>8.2139196471699059</v>
      </c>
      <c r="J34" s="697">
        <f>'3.2.1.1'!J34/'3.2.1.1'!J$36*100</f>
        <v>7.9898982172895634</v>
      </c>
      <c r="K34" s="697">
        <f>'3.2.1.1'!K34/'3.2.1.1'!K$36*100</f>
        <v>7.8117389158616266</v>
      </c>
      <c r="L34" s="697">
        <f>'3.2.1.1'!L34/'3.2.1.1'!L$36*100</f>
        <v>7.8277587669188904</v>
      </c>
      <c r="M34" s="697">
        <f>'3.2.1.1'!M34/'3.2.1.1'!M$36*100</f>
        <v>7.5624269439032537</v>
      </c>
      <c r="N34" s="697">
        <f>'3.2.1.1'!N34/'3.2.1.1'!N$36*100</f>
        <v>7.67414266750278</v>
      </c>
      <c r="O34" s="697">
        <f>'3.2.1.1'!O34/'3.2.1.1'!O$36*100</f>
        <v>6.6327719478835441</v>
      </c>
      <c r="P34" s="697">
        <v>6.994438433886879</v>
      </c>
      <c r="Q34" s="697">
        <f>'3.2.1.1'!Q34/'3.2.1.1'!Q$36*100</f>
        <v>6.7755264505264563</v>
      </c>
      <c r="R34" s="697">
        <f>'3.2.1.1'!R34/'3.2.1.1'!R$36*100</f>
        <v>6.7646706167752884</v>
      </c>
      <c r="S34" s="697">
        <f>'3.2.1.1'!S34/'3.2.1.1'!S$36*100</f>
        <v>5.3917008381886387</v>
      </c>
    </row>
    <row r="35" spans="1:20" s="22" customFormat="1" ht="15" customHeight="1">
      <c r="A35" s="91">
        <v>30</v>
      </c>
      <c r="B35" s="298" t="s">
        <v>652</v>
      </c>
      <c r="C35" s="269">
        <f>'3.2.1.1'!C35/'3.2.1.1'!C$36*100</f>
        <v>1.6741186084457411</v>
      </c>
      <c r="D35" s="269">
        <f>'3.2.1.1'!D35/'3.2.1.1'!D$36*100</f>
        <v>1.540912816260271</v>
      </c>
      <c r="E35" s="269">
        <f>'3.2.1.1'!E35/'3.2.1.1'!E$36*100</f>
        <v>1.4091573556345962</v>
      </c>
      <c r="F35" s="269">
        <f>'3.2.1.1'!F35/'3.2.1.1'!F$36*100</f>
        <v>1.4078256570771261</v>
      </c>
      <c r="G35" s="269">
        <f>'3.2.1.1'!G35/'3.2.1.1'!G$36*100</f>
        <v>1.3329399298125115</v>
      </c>
      <c r="H35" s="697">
        <f>'3.2.1.1'!H35/'3.2.1.1'!H$36*100</f>
        <v>1.2076693005067338</v>
      </c>
      <c r="I35" s="697">
        <f>'3.2.1.1'!I35/'3.2.1.1'!I$36*100</f>
        <v>1.2105524329664645</v>
      </c>
      <c r="J35" s="697">
        <f>'3.2.1.1'!J35/'3.2.1.1'!J$36*100</f>
        <v>1.2322544444018546</v>
      </c>
      <c r="K35" s="697">
        <f>'3.2.1.1'!K35/'3.2.1.1'!K$36*100</f>
        <v>1.9475857155352772</v>
      </c>
      <c r="L35" s="697">
        <f>'3.2.1.1'!L35/'3.2.1.1'!L$36*100</f>
        <v>2.0078127998339523</v>
      </c>
      <c r="M35" s="697">
        <f>'3.2.1.1'!M35/'3.2.1.1'!M$36*100</f>
        <v>1.9962365853538584</v>
      </c>
      <c r="N35" s="697">
        <f>'3.2.1.1'!N35/'3.2.1.1'!N$36*100</f>
        <v>1.9725606284863855</v>
      </c>
      <c r="O35" s="697">
        <f>'3.2.1.1'!O35/'3.2.1.1'!O$36*100</f>
        <v>1.9324517330737787</v>
      </c>
      <c r="P35" s="697">
        <v>1.9686440822431908</v>
      </c>
      <c r="Q35" s="697">
        <f>'3.2.1.1'!Q35/'3.2.1.1'!Q$36*100</f>
        <v>2.0788851491150768</v>
      </c>
      <c r="R35" s="697">
        <f>'3.2.1.1'!R35/'3.2.1.1'!R$36*100</f>
        <v>2.1834595403362673</v>
      </c>
      <c r="S35" s="697">
        <f>'3.2.1.1'!S35/'3.2.1.1'!S$36*100</f>
        <v>2.0604319079065179</v>
      </c>
    </row>
    <row r="36" spans="1:20" s="22" customFormat="1" ht="15" customHeight="1">
      <c r="A36" s="91">
        <v>31</v>
      </c>
      <c r="B36" s="361" t="s">
        <v>314</v>
      </c>
      <c r="C36" s="99">
        <f t="shared" ref="C36:L36" si="0">SUM(C6:C35)</f>
        <v>100.00000000000001</v>
      </c>
      <c r="D36" s="99">
        <f t="shared" si="0"/>
        <v>100.00000000000001</v>
      </c>
      <c r="E36" s="99">
        <f t="shared" si="0"/>
        <v>100.00000000000001</v>
      </c>
      <c r="F36" s="99">
        <f t="shared" si="0"/>
        <v>100.00000000000001</v>
      </c>
      <c r="G36" s="99">
        <f t="shared" si="0"/>
        <v>99.999999999999986</v>
      </c>
      <c r="H36" s="730">
        <f t="shared" si="0"/>
        <v>100</v>
      </c>
      <c r="I36" s="730">
        <f t="shared" si="0"/>
        <v>100.00000000000003</v>
      </c>
      <c r="J36" s="730">
        <f t="shared" si="0"/>
        <v>100.00000000000001</v>
      </c>
      <c r="K36" s="730">
        <f t="shared" si="0"/>
        <v>100.00000000000003</v>
      </c>
      <c r="L36" s="730">
        <f t="shared" si="0"/>
        <v>100</v>
      </c>
      <c r="M36" s="730">
        <f t="shared" ref="M36:S36" si="1">SUM(M6:M35)</f>
        <v>99.999999999999986</v>
      </c>
      <c r="N36" s="730">
        <f t="shared" si="1"/>
        <v>100</v>
      </c>
      <c r="O36" s="730">
        <f t="shared" si="1"/>
        <v>100</v>
      </c>
      <c r="P36" s="730">
        <v>100</v>
      </c>
      <c r="Q36" s="730">
        <f t="shared" si="1"/>
        <v>100</v>
      </c>
      <c r="R36" s="730">
        <f t="shared" si="1"/>
        <v>99.999999999999972</v>
      </c>
      <c r="S36" s="730">
        <f t="shared" si="1"/>
        <v>99.999999999999986</v>
      </c>
    </row>
    <row r="37" spans="1:20" ht="15" customHeight="1">
      <c r="B37" s="59" t="s">
        <v>868</v>
      </c>
      <c r="T37" s="4"/>
    </row>
    <row r="38" spans="1:20" ht="12" customHeight="1">
      <c r="B38" s="16" t="s">
        <v>112</v>
      </c>
      <c r="C38" s="131"/>
      <c r="D38" s="131"/>
      <c r="E38" s="131"/>
      <c r="F38" s="131"/>
      <c r="G38" s="131"/>
      <c r="J38" s="131"/>
      <c r="K38" s="131"/>
      <c r="L38" s="131"/>
      <c r="T38" s="4"/>
    </row>
    <row r="39" spans="1:20" ht="12" customHeight="1">
      <c r="B39" s="16" t="s">
        <v>113</v>
      </c>
      <c r="T39" s="4"/>
    </row>
    <row r="40" spans="1:20" ht="15" customHeight="1">
      <c r="B40" s="94"/>
      <c r="T40" s="4"/>
    </row>
    <row r="41" spans="1:20" ht="15" customHeight="1">
      <c r="B41" s="94"/>
      <c r="T41" s="4"/>
    </row>
    <row r="42" spans="1:20" ht="15" customHeight="1">
      <c r="B42" s="94"/>
      <c r="T42" s="4"/>
    </row>
    <row r="43" spans="1:20" ht="15" customHeight="1">
      <c r="B43" s="94"/>
      <c r="T43" s="4"/>
    </row>
    <row r="44" spans="1:20" ht="15" customHeight="1">
      <c r="B44" s="94"/>
      <c r="T44" s="4"/>
    </row>
    <row r="45" spans="1:20" ht="15" customHeight="1">
      <c r="B45" s="94"/>
      <c r="T45" s="4"/>
    </row>
    <row r="46" spans="1:20" ht="15" customHeight="1">
      <c r="B46" s="94"/>
      <c r="T46" s="4"/>
    </row>
    <row r="47" spans="1:20" ht="15" customHeight="1">
      <c r="B47" s="94"/>
      <c r="T47" s="4"/>
    </row>
    <row r="48" spans="1:20" ht="15" customHeight="1">
      <c r="B48" s="94"/>
      <c r="T48" s="4"/>
    </row>
    <row r="49" spans="2:20" ht="15" customHeight="1">
      <c r="B49" s="94"/>
      <c r="T49" s="4"/>
    </row>
    <row r="50" spans="2:20" ht="15" customHeight="1">
      <c r="B50" s="94"/>
      <c r="T50" s="4"/>
    </row>
    <row r="51" spans="2:20" ht="15" customHeight="1">
      <c r="B51" s="94"/>
      <c r="T51" s="4"/>
    </row>
    <row r="52" spans="2:20" ht="15" customHeight="1">
      <c r="B52" s="94"/>
      <c r="T52" s="4"/>
    </row>
    <row r="53" spans="2:20" ht="15" customHeight="1">
      <c r="B53" s="94"/>
      <c r="T53" s="4"/>
    </row>
    <row r="54" spans="2:20" ht="15" customHeight="1">
      <c r="B54" s="94"/>
      <c r="T54" s="4"/>
    </row>
    <row r="55" spans="2:20" ht="15" customHeight="1">
      <c r="B55" s="94"/>
      <c r="T55" s="4"/>
    </row>
    <row r="56" spans="2:20" ht="15" customHeight="1">
      <c r="B56" s="94"/>
      <c r="T56" s="4"/>
    </row>
    <row r="57" spans="2:20" ht="15" customHeight="1">
      <c r="B57" s="94"/>
      <c r="T57" s="4"/>
    </row>
    <row r="58" spans="2:20" ht="15" customHeight="1">
      <c r="B58" s="94"/>
      <c r="T58" s="4"/>
    </row>
    <row r="59" spans="2:20" ht="15" customHeight="1">
      <c r="B59" s="94"/>
      <c r="T59" s="4"/>
    </row>
    <row r="60" spans="2:20" ht="15" customHeight="1">
      <c r="B60" s="94"/>
      <c r="T60" s="4"/>
    </row>
    <row r="61" spans="2:20" ht="15" customHeight="1">
      <c r="B61" s="94"/>
      <c r="T61" s="4"/>
    </row>
    <row r="62" spans="2:20" ht="15" customHeight="1">
      <c r="B62" s="94"/>
      <c r="T62" s="4"/>
    </row>
    <row r="63" spans="2:20" ht="15" customHeight="1">
      <c r="B63" s="94"/>
      <c r="T63" s="4"/>
    </row>
    <row r="64" spans="2:20" ht="15" customHeight="1">
      <c r="B64" s="94"/>
      <c r="T64" s="4"/>
    </row>
    <row r="65" spans="2:20" ht="15" customHeight="1">
      <c r="B65" s="94"/>
      <c r="T65" s="4"/>
    </row>
    <row r="66" spans="2:20" ht="15" customHeight="1">
      <c r="B66" s="94"/>
      <c r="T66" s="4"/>
    </row>
    <row r="67" spans="2:20" ht="15" customHeight="1">
      <c r="B67" s="94"/>
      <c r="T67" s="4"/>
    </row>
    <row r="68" spans="2:20" ht="15" customHeight="1">
      <c r="B68" s="94"/>
      <c r="T68" s="4"/>
    </row>
    <row r="69" spans="2:20" ht="15" customHeight="1">
      <c r="B69" s="94"/>
      <c r="T69" s="4"/>
    </row>
    <row r="70" spans="2:20" ht="15" customHeight="1">
      <c r="B70" s="94"/>
      <c r="T70" s="4"/>
    </row>
    <row r="71" spans="2:20" ht="15" customHeight="1">
      <c r="B71" s="94"/>
      <c r="T71" s="4"/>
    </row>
    <row r="72" spans="2:20" ht="15" customHeight="1">
      <c r="B72" s="94"/>
      <c r="T72" s="4"/>
    </row>
    <row r="73" spans="2:20" ht="15" customHeight="1">
      <c r="B73" s="94"/>
      <c r="T73" s="4"/>
    </row>
    <row r="74" spans="2:20" ht="15" customHeight="1">
      <c r="B74" s="94"/>
      <c r="T74" s="4"/>
    </row>
    <row r="75" spans="2:20">
      <c r="B75" s="94"/>
      <c r="R75" s="3"/>
      <c r="T75" s="4"/>
    </row>
    <row r="76" spans="2:20" ht="15" customHeight="1">
      <c r="B76" s="94"/>
      <c r="T76" s="4"/>
    </row>
    <row r="77" spans="2:20" ht="15" customHeight="1">
      <c r="B77" s="94"/>
      <c r="R77" s="3"/>
      <c r="T77" s="4"/>
    </row>
    <row r="78" spans="2:20" ht="15" customHeight="1">
      <c r="B78" s="94"/>
      <c r="T78" s="4"/>
    </row>
    <row r="79" spans="2:20">
      <c r="B79" s="94"/>
      <c r="T79" s="4"/>
    </row>
    <row r="80" spans="2:20">
      <c r="B80" s="94"/>
      <c r="T80" s="4"/>
    </row>
    <row r="81" spans="2:20">
      <c r="B81" s="94"/>
      <c r="T81" s="4"/>
    </row>
    <row r="82" spans="2:20">
      <c r="B82" s="94"/>
      <c r="T82" s="4"/>
    </row>
    <row r="83" spans="2:20">
      <c r="B83" s="94"/>
      <c r="T83" s="4"/>
    </row>
    <row r="84" spans="2:20">
      <c r="B84" s="94"/>
      <c r="T84" s="4"/>
    </row>
    <row r="85" spans="2:20">
      <c r="B85" s="94"/>
      <c r="T85" s="4"/>
    </row>
    <row r="86" spans="2:20">
      <c r="B86" s="94"/>
      <c r="T86" s="4"/>
    </row>
    <row r="87" spans="2:20">
      <c r="B87" s="94"/>
    </row>
    <row r="88" spans="2:20">
      <c r="B88" s="94"/>
    </row>
    <row r="89" spans="2:20">
      <c r="B89" s="94"/>
    </row>
    <row r="90" spans="2:20">
      <c r="B90" s="94"/>
    </row>
    <row r="91" spans="2:20">
      <c r="B91" s="94"/>
    </row>
    <row r="92" spans="2:20">
      <c r="B92" s="94"/>
    </row>
    <row r="93" spans="2:20">
      <c r="B93" s="94"/>
    </row>
    <row r="94" spans="2:20">
      <c r="B94" s="94"/>
    </row>
    <row r="95" spans="2:20">
      <c r="B95" s="94"/>
    </row>
    <row r="96" spans="2:20">
      <c r="B96" s="94"/>
    </row>
    <row r="97" spans="2:2">
      <c r="B97" s="94"/>
    </row>
    <row r="98" spans="2:2">
      <c r="B98" s="94"/>
    </row>
    <row r="99" spans="2:2">
      <c r="B99" s="94"/>
    </row>
    <row r="100" spans="2:2">
      <c r="B100" s="94"/>
    </row>
    <row r="101" spans="2:2">
      <c r="B101" s="94"/>
    </row>
    <row r="102" spans="2:2">
      <c r="B102" s="94"/>
    </row>
    <row r="103" spans="2:2">
      <c r="B103" s="94"/>
    </row>
    <row r="104" spans="2:2">
      <c r="B104" s="94"/>
    </row>
    <row r="105" spans="2:2">
      <c r="B105" s="94"/>
    </row>
    <row r="106" spans="2:2">
      <c r="B106" s="94"/>
    </row>
    <row r="107" spans="2:2">
      <c r="B107" s="94"/>
    </row>
    <row r="108" spans="2:2">
      <c r="B108" s="94"/>
    </row>
    <row r="109" spans="2:2">
      <c r="B109" s="94"/>
    </row>
    <row r="110" spans="2:2">
      <c r="B110" s="94"/>
    </row>
    <row r="111" spans="2:2">
      <c r="B111" s="94"/>
    </row>
    <row r="112" spans="2:2">
      <c r="B112" s="94"/>
    </row>
    <row r="113" spans="2:2">
      <c r="B113" s="94"/>
    </row>
    <row r="114" spans="2:2">
      <c r="B114" s="94"/>
    </row>
    <row r="115" spans="2:2">
      <c r="B115" s="94"/>
    </row>
    <row r="116" spans="2:2">
      <c r="B116" s="94"/>
    </row>
    <row r="117" spans="2:2">
      <c r="B117" s="94"/>
    </row>
    <row r="118" spans="2:2">
      <c r="B118" s="94"/>
    </row>
    <row r="119" spans="2:2">
      <c r="B119" s="94"/>
    </row>
    <row r="120" spans="2:2">
      <c r="B120" s="94"/>
    </row>
    <row r="121" spans="2:2">
      <c r="B121" s="94"/>
    </row>
    <row r="122" spans="2:2">
      <c r="B122" s="94"/>
    </row>
    <row r="123" spans="2:2">
      <c r="B123" s="94"/>
    </row>
    <row r="124" spans="2:2">
      <c r="B124" s="94"/>
    </row>
    <row r="125" spans="2:2">
      <c r="B125" s="94"/>
    </row>
    <row r="126" spans="2:2">
      <c r="B126" s="94"/>
    </row>
    <row r="127" spans="2:2">
      <c r="B127" s="94"/>
    </row>
    <row r="128" spans="2:2">
      <c r="B128" s="94"/>
    </row>
    <row r="129" spans="2:2">
      <c r="B129" s="94"/>
    </row>
    <row r="130" spans="2:2">
      <c r="B130" s="94"/>
    </row>
    <row r="131" spans="2:2">
      <c r="B131" s="94"/>
    </row>
    <row r="132" spans="2:2">
      <c r="B132" s="94"/>
    </row>
    <row r="133" spans="2:2">
      <c r="B133" s="94"/>
    </row>
    <row r="134" spans="2:2">
      <c r="B134" s="94"/>
    </row>
    <row r="135" spans="2:2">
      <c r="B135" s="94"/>
    </row>
    <row r="136" spans="2:2">
      <c r="B136" s="94"/>
    </row>
    <row r="137" spans="2:2">
      <c r="B137" s="94"/>
    </row>
    <row r="138" spans="2:2">
      <c r="B138" s="94"/>
    </row>
    <row r="139" spans="2:2">
      <c r="B139" s="94"/>
    </row>
    <row r="140" spans="2:2">
      <c r="B140" s="94"/>
    </row>
    <row r="141" spans="2:2">
      <c r="B141" s="94"/>
    </row>
    <row r="142" spans="2:2">
      <c r="B142" s="94"/>
    </row>
    <row r="143" spans="2:2">
      <c r="B143" s="94"/>
    </row>
    <row r="144" spans="2:2">
      <c r="B144" s="94"/>
    </row>
    <row r="145" spans="2:2">
      <c r="B145" s="94"/>
    </row>
    <row r="146" spans="2:2">
      <c r="B146" s="94"/>
    </row>
    <row r="147" spans="2:2">
      <c r="B147" s="94"/>
    </row>
    <row r="148" spans="2:2">
      <c r="B148" s="94"/>
    </row>
    <row r="149" spans="2:2">
      <c r="B149" s="94"/>
    </row>
    <row r="150" spans="2:2">
      <c r="B150" s="94"/>
    </row>
    <row r="151" spans="2:2">
      <c r="B151" s="94"/>
    </row>
    <row r="152" spans="2:2">
      <c r="B152" s="94"/>
    </row>
    <row r="153" spans="2:2">
      <c r="B153" s="94"/>
    </row>
    <row r="154" spans="2:2">
      <c r="B154" s="94"/>
    </row>
    <row r="155" spans="2:2">
      <c r="B155" s="94"/>
    </row>
    <row r="156" spans="2:2">
      <c r="B156" s="94"/>
    </row>
    <row r="157" spans="2:2">
      <c r="B157" s="94"/>
    </row>
    <row r="158" spans="2:2">
      <c r="B158" s="94"/>
    </row>
    <row r="159" spans="2:2">
      <c r="B159" s="94"/>
    </row>
    <row r="160" spans="2:2">
      <c r="B160" s="94"/>
    </row>
    <row r="161" spans="2:2">
      <c r="B161" s="94"/>
    </row>
    <row r="162" spans="2:2">
      <c r="B162" s="94"/>
    </row>
    <row r="163" spans="2:2">
      <c r="B163" s="94"/>
    </row>
    <row r="164" spans="2:2">
      <c r="B164" s="94"/>
    </row>
    <row r="165" spans="2:2">
      <c r="B165" s="94"/>
    </row>
    <row r="166" spans="2:2">
      <c r="B166" s="94"/>
    </row>
    <row r="167" spans="2:2">
      <c r="B167" s="94"/>
    </row>
    <row r="168" spans="2:2">
      <c r="B168" s="94"/>
    </row>
    <row r="169" spans="2:2">
      <c r="B169" s="94"/>
    </row>
    <row r="170" spans="2:2">
      <c r="B170" s="94"/>
    </row>
    <row r="171" spans="2:2">
      <c r="B171" s="94"/>
    </row>
    <row r="172" spans="2:2">
      <c r="B172" s="94"/>
    </row>
    <row r="173" spans="2:2">
      <c r="B173" s="94"/>
    </row>
    <row r="174" spans="2:2">
      <c r="B174" s="94"/>
    </row>
    <row r="175" spans="2:2">
      <c r="B175" s="94"/>
    </row>
    <row r="176" spans="2:2">
      <c r="B176" s="94"/>
    </row>
    <row r="177" spans="2:2">
      <c r="B177" s="94"/>
    </row>
    <row r="178" spans="2:2">
      <c r="B178" s="94"/>
    </row>
    <row r="179" spans="2:2">
      <c r="B179" s="94"/>
    </row>
    <row r="180" spans="2:2">
      <c r="B180" s="94"/>
    </row>
    <row r="181" spans="2:2">
      <c r="B181" s="94"/>
    </row>
    <row r="182" spans="2:2">
      <c r="B182" s="94"/>
    </row>
    <row r="183" spans="2:2">
      <c r="B183" s="94"/>
    </row>
    <row r="184" spans="2:2">
      <c r="B184" s="94"/>
    </row>
  </sheetData>
  <phoneticPr fontId="0" type="noConversion"/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V1664"/>
  <sheetViews>
    <sheetView workbookViewId="0"/>
  </sheetViews>
  <sheetFormatPr baseColWidth="10" defaultRowHeight="11.25"/>
  <cols>
    <col min="1" max="1" width="3.85546875" style="22" customWidth="1"/>
    <col min="2" max="2" width="8.140625" style="22" customWidth="1"/>
    <col min="3" max="3" width="52.7109375" style="22" customWidth="1"/>
    <col min="4" max="8" width="11.85546875" style="22" hidden="1" customWidth="1"/>
    <col min="9" max="20" width="11.7109375" style="22" customWidth="1"/>
    <col min="21" max="16384" width="11.42578125" style="22"/>
  </cols>
  <sheetData>
    <row r="1" spans="1:21" s="25" customFormat="1" ht="25.5" customHeight="1">
      <c r="A1" s="35" t="s">
        <v>1159</v>
      </c>
      <c r="B1" s="94"/>
      <c r="C1" s="94"/>
      <c r="D1" s="588"/>
      <c r="E1" s="589"/>
      <c r="F1" s="588"/>
      <c r="G1" s="589"/>
      <c r="H1" s="588"/>
      <c r="I1" s="473"/>
      <c r="J1" s="473"/>
      <c r="K1" s="334"/>
      <c r="L1" s="593"/>
      <c r="M1" s="593"/>
      <c r="N1" s="593"/>
      <c r="O1" s="593"/>
      <c r="P1" s="593"/>
      <c r="Q1" s="593"/>
      <c r="R1" s="593"/>
      <c r="S1" s="593"/>
      <c r="T1" s="593"/>
    </row>
    <row r="2" spans="1:21" s="25" customFormat="1" ht="15.75" customHeight="1">
      <c r="A2" s="828" t="s">
        <v>64</v>
      </c>
      <c r="B2" s="829"/>
      <c r="C2" s="130"/>
      <c r="D2" s="588"/>
      <c r="E2" s="589"/>
      <c r="F2" s="588"/>
      <c r="G2" s="589"/>
      <c r="H2" s="590" t="s">
        <v>1</v>
      </c>
      <c r="I2" s="572"/>
      <c r="J2" s="208"/>
      <c r="K2" s="591"/>
      <c r="L2" s="592"/>
      <c r="M2" s="572"/>
      <c r="N2" s="588"/>
      <c r="O2" s="588"/>
      <c r="P2" s="588"/>
      <c r="Q2" s="573"/>
      <c r="R2" s="572"/>
      <c r="S2" s="572"/>
      <c r="T2" s="572"/>
    </row>
    <row r="3" spans="1:21" ht="9.9499999999999993" customHeight="1">
      <c r="C3" s="28"/>
      <c r="D3" s="571"/>
      <c r="E3" s="571"/>
      <c r="F3" s="571"/>
      <c r="G3" s="571"/>
      <c r="H3" s="571"/>
      <c r="I3" s="571"/>
      <c r="J3" s="571"/>
      <c r="K3" s="571"/>
      <c r="L3" s="571"/>
      <c r="M3" s="571"/>
      <c r="N3" s="571"/>
      <c r="O3" s="571"/>
      <c r="P3" s="571"/>
      <c r="Q3" s="571"/>
      <c r="R3" s="571"/>
      <c r="S3" s="571"/>
      <c r="T3" s="571"/>
    </row>
    <row r="4" spans="1:21" s="29" customFormat="1" ht="30" customHeight="1">
      <c r="A4" s="49" t="s">
        <v>895</v>
      </c>
      <c r="B4" s="50" t="s">
        <v>655</v>
      </c>
      <c r="C4" s="50" t="s">
        <v>77</v>
      </c>
      <c r="D4" s="50">
        <v>1995</v>
      </c>
      <c r="E4" s="52">
        <v>1996</v>
      </c>
      <c r="F4" s="52">
        <v>1997</v>
      </c>
      <c r="G4" s="50">
        <v>1998</v>
      </c>
      <c r="H4" s="51">
        <v>1999</v>
      </c>
      <c r="I4" s="50">
        <v>2000</v>
      </c>
      <c r="J4" s="52">
        <v>2001</v>
      </c>
      <c r="K4" s="51">
        <v>2002</v>
      </c>
      <c r="L4" s="50">
        <v>2003</v>
      </c>
      <c r="M4" s="50">
        <v>2004</v>
      </c>
      <c r="N4" s="51">
        <v>2005</v>
      </c>
      <c r="O4" s="50">
        <v>2006</v>
      </c>
      <c r="P4" s="51">
        <v>2007</v>
      </c>
      <c r="Q4" s="50">
        <v>2008</v>
      </c>
      <c r="R4" s="51">
        <v>2009</v>
      </c>
      <c r="S4" s="50">
        <v>2010</v>
      </c>
      <c r="T4" s="51">
        <v>2011</v>
      </c>
    </row>
    <row r="5" spans="1:21" s="418" customFormat="1" ht="5.0999999999999996" customHeight="1">
      <c r="A5" s="286"/>
      <c r="B5" s="359"/>
      <c r="C5" s="362"/>
      <c r="D5" s="359"/>
      <c r="E5" s="359"/>
      <c r="F5" s="359"/>
      <c r="G5" s="359"/>
      <c r="H5" s="359"/>
      <c r="I5" s="359"/>
      <c r="J5" s="359"/>
      <c r="K5" s="359"/>
      <c r="L5" s="359"/>
      <c r="M5" s="359"/>
      <c r="N5" s="359"/>
      <c r="O5" s="359"/>
      <c r="P5" s="359"/>
      <c r="Q5" s="359"/>
      <c r="R5" s="359"/>
      <c r="S5" s="359"/>
      <c r="T5" s="359"/>
    </row>
    <row r="6" spans="1:21" s="60" customFormat="1" ht="12.75" customHeight="1">
      <c r="A6" s="91">
        <v>1</v>
      </c>
      <c r="B6" s="114" t="s">
        <v>206</v>
      </c>
      <c r="C6" s="450" t="s">
        <v>376</v>
      </c>
      <c r="D6" s="428">
        <v>229896.93656195496</v>
      </c>
      <c r="E6" s="428">
        <v>228069.43594585956</v>
      </c>
      <c r="F6" s="428">
        <v>203810.960869865</v>
      </c>
      <c r="G6" s="428">
        <v>199332.45934693015</v>
      </c>
      <c r="H6" s="428">
        <v>186771.3373808382</v>
      </c>
      <c r="I6" s="695">
        <v>181749.35721214261</v>
      </c>
      <c r="J6" s="695">
        <v>184989.1469454825</v>
      </c>
      <c r="K6" s="695">
        <v>183552.60883501521</v>
      </c>
      <c r="L6" s="695">
        <v>175702.05047425427</v>
      </c>
      <c r="M6" s="695">
        <v>171842.20619704522</v>
      </c>
      <c r="N6" s="695">
        <v>171688.947073666</v>
      </c>
      <c r="O6" s="695">
        <v>179653.76874275412</v>
      </c>
      <c r="P6" s="695">
        <v>171073.22969417452</v>
      </c>
      <c r="Q6" s="695">
        <v>180307.65795283104</v>
      </c>
      <c r="R6" s="695">
        <v>186975.07991500324</v>
      </c>
      <c r="S6" s="695">
        <v>214346.82448633143</v>
      </c>
      <c r="T6" s="695">
        <v>216873.66955450643</v>
      </c>
    </row>
    <row r="7" spans="1:21" s="60" customFormat="1" ht="12.75" customHeight="1">
      <c r="A7" s="91">
        <v>2</v>
      </c>
      <c r="B7" s="451" t="s">
        <v>876</v>
      </c>
      <c r="C7" s="452" t="s">
        <v>377</v>
      </c>
      <c r="D7" s="428">
        <v>224869.66307225052</v>
      </c>
      <c r="E7" s="428">
        <v>223296.52526797209</v>
      </c>
      <c r="F7" s="428">
        <v>199464.7433617661</v>
      </c>
      <c r="G7" s="428">
        <v>194869.17792297463</v>
      </c>
      <c r="H7" s="428">
        <v>182459.19207569933</v>
      </c>
      <c r="I7" s="695">
        <v>177472.26102645334</v>
      </c>
      <c r="J7" s="695">
        <v>181190.36861351522</v>
      </c>
      <c r="K7" s="695">
        <v>179845.89728524906</v>
      </c>
      <c r="L7" s="695">
        <v>172103.03347450116</v>
      </c>
      <c r="M7" s="695">
        <v>168288.05237207413</v>
      </c>
      <c r="N7" s="695">
        <v>167671.64340032189</v>
      </c>
      <c r="O7" s="695">
        <v>175521.71136340991</v>
      </c>
      <c r="P7" s="695">
        <v>166736.64238192272</v>
      </c>
      <c r="Q7" s="695">
        <v>176144.20727567573</v>
      </c>
      <c r="R7" s="695">
        <v>182211.05135308666</v>
      </c>
      <c r="S7" s="695">
        <v>209618.25734877551</v>
      </c>
      <c r="T7" s="695">
        <v>212314.23845045187</v>
      </c>
    </row>
    <row r="8" spans="1:21" s="60" customFormat="1" ht="12.75" customHeight="1">
      <c r="A8" s="91">
        <v>3</v>
      </c>
      <c r="B8" s="451" t="s">
        <v>877</v>
      </c>
      <c r="C8" s="452" t="s">
        <v>378</v>
      </c>
      <c r="D8" s="428">
        <v>3243.3198658495971</v>
      </c>
      <c r="E8" s="428">
        <v>2910.9246082446384</v>
      </c>
      <c r="F8" s="428">
        <v>2770.5680883351661</v>
      </c>
      <c r="G8" s="428">
        <v>2712.8463737992852</v>
      </c>
      <c r="H8" s="428">
        <v>2771.5602593479734</v>
      </c>
      <c r="I8" s="695">
        <v>2507.393274655396</v>
      </c>
      <c r="J8" s="695">
        <v>2280.4040608780269</v>
      </c>
      <c r="K8" s="695">
        <v>2181.7436222792094</v>
      </c>
      <c r="L8" s="695">
        <v>2123.4168004177636</v>
      </c>
      <c r="M8" s="695">
        <v>2066.5453499386149</v>
      </c>
      <c r="N8" s="695">
        <v>2544.4289575159869</v>
      </c>
      <c r="O8" s="695">
        <v>2642.4736435247955</v>
      </c>
      <c r="P8" s="695">
        <v>2954.0930678956302</v>
      </c>
      <c r="Q8" s="695">
        <v>2930.201134138033</v>
      </c>
      <c r="R8" s="695">
        <v>3067.7381697172236</v>
      </c>
      <c r="S8" s="695">
        <v>3029.4447548816597</v>
      </c>
      <c r="T8" s="695">
        <v>2954.34101636688</v>
      </c>
    </row>
    <row r="9" spans="1:21" s="60" customFormat="1" ht="12.75" customHeight="1">
      <c r="A9" s="91">
        <v>4</v>
      </c>
      <c r="B9" s="451" t="s">
        <v>207</v>
      </c>
      <c r="C9" s="452" t="s">
        <v>379</v>
      </c>
      <c r="D9" s="428">
        <v>1783.9536238548533</v>
      </c>
      <c r="E9" s="428">
        <v>1861.98606964283</v>
      </c>
      <c r="F9" s="428">
        <v>1575.6494197637385</v>
      </c>
      <c r="G9" s="428">
        <v>1750.4350501562405</v>
      </c>
      <c r="H9" s="428">
        <v>1540.5850457908805</v>
      </c>
      <c r="I9" s="695">
        <v>1769.7029110338663</v>
      </c>
      <c r="J9" s="695">
        <v>1518.3742710892466</v>
      </c>
      <c r="K9" s="695">
        <v>1524.9679274869452</v>
      </c>
      <c r="L9" s="695">
        <v>1475.600199335332</v>
      </c>
      <c r="M9" s="695">
        <v>1487.6084750324715</v>
      </c>
      <c r="N9" s="695">
        <v>1472.8747158281362</v>
      </c>
      <c r="O9" s="695">
        <v>1489.5837358194012</v>
      </c>
      <c r="P9" s="695">
        <v>1382.4942443561708</v>
      </c>
      <c r="Q9" s="695">
        <v>1233.2495430172655</v>
      </c>
      <c r="R9" s="695">
        <v>1696.290392199352</v>
      </c>
      <c r="S9" s="695">
        <v>1699.1223826742594</v>
      </c>
      <c r="T9" s="695">
        <v>1605.0900876876908</v>
      </c>
      <c r="U9" s="21"/>
    </row>
    <row r="10" spans="1:21" s="60" customFormat="1" ht="12.75" customHeight="1">
      <c r="A10" s="91">
        <v>5</v>
      </c>
      <c r="B10" s="114" t="s">
        <v>209</v>
      </c>
      <c r="C10" s="450" t="s">
        <v>380</v>
      </c>
      <c r="D10" s="428">
        <v>339303.73921959015</v>
      </c>
      <c r="E10" s="428">
        <v>319599.23063646775</v>
      </c>
      <c r="F10" s="428">
        <v>268190.44249839988</v>
      </c>
      <c r="G10" s="428">
        <v>227119.53400073943</v>
      </c>
      <c r="H10" s="428">
        <v>212644.86461381958</v>
      </c>
      <c r="I10" s="695">
        <v>204092.69492722821</v>
      </c>
      <c r="J10" s="695">
        <v>199783.26467616076</v>
      </c>
      <c r="K10" s="695">
        <v>193056.03580671191</v>
      </c>
      <c r="L10" s="695">
        <v>189639.14591927268</v>
      </c>
      <c r="M10" s="695">
        <v>210619.8410648593</v>
      </c>
      <c r="N10" s="695">
        <v>201546.15105568717</v>
      </c>
      <c r="O10" s="695">
        <v>207619.30540197444</v>
      </c>
      <c r="P10" s="695">
        <v>193470.65288469079</v>
      </c>
      <c r="Q10" s="695">
        <v>206189.35129864066</v>
      </c>
      <c r="R10" s="695">
        <v>197620.28350081787</v>
      </c>
      <c r="S10" s="695">
        <v>208952.6636329449</v>
      </c>
      <c r="T10" s="695">
        <v>242980.27969169937</v>
      </c>
    </row>
    <row r="11" spans="1:21" s="60" customFormat="1" ht="12.75" customHeight="1">
      <c r="A11" s="91">
        <v>6</v>
      </c>
      <c r="B11" s="451" t="s">
        <v>878</v>
      </c>
      <c r="C11" s="452" t="s">
        <v>38</v>
      </c>
      <c r="D11" s="428">
        <v>275990.06345854182</v>
      </c>
      <c r="E11" s="428">
        <v>256445.85625710449</v>
      </c>
      <c r="F11" s="428">
        <v>220133.71891268186</v>
      </c>
      <c r="G11" s="428">
        <v>179009.89175801844</v>
      </c>
      <c r="H11" s="428">
        <v>163058.98621411429</v>
      </c>
      <c r="I11" s="695">
        <v>157250.22779877234</v>
      </c>
      <c r="J11" s="695">
        <v>153564.29706385941</v>
      </c>
      <c r="K11" s="695">
        <v>150459.22954861468</v>
      </c>
      <c r="L11" s="695">
        <v>157984.92305356628</v>
      </c>
      <c r="M11" s="695">
        <v>170220.54475450807</v>
      </c>
      <c r="N11" s="695">
        <v>163140.86221509185</v>
      </c>
      <c r="O11" s="695">
        <v>176024.56054400926</v>
      </c>
      <c r="P11" s="695">
        <v>162905.45152583561</v>
      </c>
      <c r="Q11" s="695">
        <v>170351.86677096234</v>
      </c>
      <c r="R11" s="695">
        <v>166690.71101215683</v>
      </c>
      <c r="S11" s="695">
        <v>177456.91753487458</v>
      </c>
      <c r="T11" s="695">
        <v>213977.3630414494</v>
      </c>
    </row>
    <row r="12" spans="1:21" s="60" customFormat="1" ht="12.75" customHeight="1">
      <c r="A12" s="91">
        <v>7</v>
      </c>
      <c r="B12" s="451" t="s">
        <v>210</v>
      </c>
      <c r="C12" s="452" t="s">
        <v>381</v>
      </c>
      <c r="D12" s="428">
        <v>21592.557706881144</v>
      </c>
      <c r="E12" s="428">
        <v>26397.042398969257</v>
      </c>
      <c r="F12" s="428">
        <v>24265.135300932816</v>
      </c>
      <c r="G12" s="428">
        <v>25023.32950385621</v>
      </c>
      <c r="H12" s="428">
        <v>24370.184156800013</v>
      </c>
      <c r="I12" s="695">
        <v>23672.554148408795</v>
      </c>
      <c r="J12" s="695">
        <v>22582.489150562775</v>
      </c>
      <c r="K12" s="695">
        <v>20328.745919879319</v>
      </c>
      <c r="L12" s="695">
        <v>10264.953641527405</v>
      </c>
      <c r="M12" s="695">
        <v>11541.952393456138</v>
      </c>
      <c r="N12" s="695">
        <v>17099.645479017592</v>
      </c>
      <c r="O12" s="695">
        <v>11273.897351046653</v>
      </c>
      <c r="P12" s="695">
        <v>10444.789419145962</v>
      </c>
      <c r="Q12" s="695">
        <v>10489.592860313083</v>
      </c>
      <c r="R12" s="695">
        <v>10871.492226522136</v>
      </c>
      <c r="S12" s="695">
        <v>11289.735391884689</v>
      </c>
      <c r="T12" s="695">
        <v>11446.790053944214</v>
      </c>
    </row>
    <row r="13" spans="1:21" s="60" customFormat="1" ht="12.75" customHeight="1">
      <c r="A13" s="91">
        <v>8</v>
      </c>
      <c r="B13" s="451" t="s">
        <v>211</v>
      </c>
      <c r="C13" s="452" t="s">
        <v>382</v>
      </c>
      <c r="D13" s="428">
        <v>41721.118054167193</v>
      </c>
      <c r="E13" s="428">
        <v>36756.331980394025</v>
      </c>
      <c r="F13" s="428">
        <v>23791.588284785219</v>
      </c>
      <c r="G13" s="428">
        <v>23086.312738864763</v>
      </c>
      <c r="H13" s="428">
        <v>25215.694242905276</v>
      </c>
      <c r="I13" s="695">
        <v>23169.912980047084</v>
      </c>
      <c r="J13" s="695">
        <v>23636.478461738545</v>
      </c>
      <c r="K13" s="695">
        <v>22268.060338217903</v>
      </c>
      <c r="L13" s="695">
        <v>21389.269224178974</v>
      </c>
      <c r="M13" s="695">
        <v>28857.343916895112</v>
      </c>
      <c r="N13" s="695">
        <v>21305.64336157772</v>
      </c>
      <c r="O13" s="695">
        <v>20320.847506918541</v>
      </c>
      <c r="P13" s="695">
        <v>20120.411939709225</v>
      </c>
      <c r="Q13" s="695">
        <v>25347.891667365246</v>
      </c>
      <c r="R13" s="695">
        <v>20058.080262138927</v>
      </c>
      <c r="S13" s="695">
        <v>20206.010706185629</v>
      </c>
      <c r="T13" s="695">
        <v>17556.126596305756</v>
      </c>
    </row>
    <row r="14" spans="1:21" s="60" customFormat="1" ht="12.75" customHeight="1">
      <c r="A14" s="91">
        <v>9</v>
      </c>
      <c r="B14" s="114" t="s">
        <v>212</v>
      </c>
      <c r="C14" s="450" t="s">
        <v>75</v>
      </c>
      <c r="D14" s="428">
        <v>9448996.9761819169</v>
      </c>
      <c r="E14" s="428">
        <v>9437511.3631859999</v>
      </c>
      <c r="F14" s="428">
        <v>9316875.7891909182</v>
      </c>
      <c r="G14" s="428">
        <v>9573951.5543943159</v>
      </c>
      <c r="H14" s="428">
        <v>9346864.0352566093</v>
      </c>
      <c r="I14" s="695">
        <v>9630481.0390743297</v>
      </c>
      <c r="J14" s="695">
        <v>9356655.7016714513</v>
      </c>
      <c r="K14" s="695">
        <v>9327608.5080640782</v>
      </c>
      <c r="L14" s="695">
        <v>9637118.2367729787</v>
      </c>
      <c r="M14" s="695">
        <v>9923717.5740996655</v>
      </c>
      <c r="N14" s="695">
        <v>10127714.781111425</v>
      </c>
      <c r="O14" s="695">
        <v>10041375.952743273</v>
      </c>
      <c r="P14" s="695">
        <v>10024761.160581378</v>
      </c>
      <c r="Q14" s="695">
        <v>9770008.4170970488</v>
      </c>
      <c r="R14" s="695">
        <v>8911626.6729741264</v>
      </c>
      <c r="S14" s="695">
        <v>9169868.5554073248</v>
      </c>
      <c r="T14" s="695">
        <v>9147973.1886595935</v>
      </c>
    </row>
    <row r="15" spans="1:21" s="60" customFormat="1" ht="12.75" customHeight="1">
      <c r="A15" s="91">
        <v>10</v>
      </c>
      <c r="B15" s="451" t="s">
        <v>213</v>
      </c>
      <c r="C15" s="452" t="s">
        <v>383</v>
      </c>
      <c r="D15" s="428">
        <v>226644.91976446036</v>
      </c>
      <c r="E15" s="428">
        <v>231169.17864617566</v>
      </c>
      <c r="F15" s="428">
        <v>225232.48569214158</v>
      </c>
      <c r="G15" s="428">
        <v>226816.25051743808</v>
      </c>
      <c r="H15" s="428">
        <v>227781.83628163664</v>
      </c>
      <c r="I15" s="695">
        <v>221979.15715662125</v>
      </c>
      <c r="J15" s="695">
        <v>225757.11322472064</v>
      </c>
      <c r="K15" s="695">
        <v>223876.18904863825</v>
      </c>
      <c r="L15" s="695">
        <v>228486.03596326435</v>
      </c>
      <c r="M15" s="695">
        <v>225641.21826508828</v>
      </c>
      <c r="N15" s="695">
        <v>225096.01961873658</v>
      </c>
      <c r="O15" s="695">
        <v>224825.76530695843</v>
      </c>
      <c r="P15" s="695">
        <v>223638.56066907264</v>
      </c>
      <c r="Q15" s="695">
        <v>220261.08593218075</v>
      </c>
      <c r="R15" s="695">
        <v>218695.55720524388</v>
      </c>
      <c r="S15" s="695">
        <v>228825.14399047903</v>
      </c>
      <c r="T15" s="695">
        <v>225439.34185609157</v>
      </c>
    </row>
    <row r="16" spans="1:21" s="60" customFormat="1" ht="12.75" customHeight="1">
      <c r="A16" s="91">
        <v>11</v>
      </c>
      <c r="B16" s="114" t="s">
        <v>214</v>
      </c>
      <c r="C16" s="452" t="s">
        <v>384</v>
      </c>
      <c r="D16" s="428">
        <v>64290.412895355388</v>
      </c>
      <c r="E16" s="428">
        <v>63611.161932272436</v>
      </c>
      <c r="F16" s="428">
        <v>59571.53380787716</v>
      </c>
      <c r="G16" s="428">
        <v>57736.789888332154</v>
      </c>
      <c r="H16" s="428">
        <v>52710.617869311311</v>
      </c>
      <c r="I16" s="695">
        <v>51884.124250474182</v>
      </c>
      <c r="J16" s="695">
        <v>53734.152689996547</v>
      </c>
      <c r="K16" s="695">
        <v>44169.424976816437</v>
      </c>
      <c r="L16" s="695">
        <v>45368.975523043235</v>
      </c>
      <c r="M16" s="695">
        <v>40959.282281010434</v>
      </c>
      <c r="N16" s="695">
        <v>41142.686535135523</v>
      </c>
      <c r="O16" s="695">
        <v>35400.78059192482</v>
      </c>
      <c r="P16" s="695">
        <v>33795.376738926345</v>
      </c>
      <c r="Q16" s="695">
        <v>31257.394061411203</v>
      </c>
      <c r="R16" s="695">
        <v>25471.938197871445</v>
      </c>
      <c r="S16" s="695">
        <v>25735.961910731738</v>
      </c>
      <c r="T16" s="695">
        <v>27817.103854749919</v>
      </c>
    </row>
    <row r="17" spans="1:20" s="60" customFormat="1" ht="12.75" customHeight="1">
      <c r="A17" s="91">
        <v>12</v>
      </c>
      <c r="B17" s="114">
        <v>16</v>
      </c>
      <c r="C17" s="452" t="s">
        <v>385</v>
      </c>
      <c r="D17" s="428">
        <v>39670.423248194689</v>
      </c>
      <c r="E17" s="428">
        <v>39409.217139162691</v>
      </c>
      <c r="F17" s="428">
        <v>37698.31986947656</v>
      </c>
      <c r="G17" s="428">
        <v>40325.258822502081</v>
      </c>
      <c r="H17" s="428">
        <v>41448.340635579021</v>
      </c>
      <c r="I17" s="695">
        <v>43637.38623684401</v>
      </c>
      <c r="J17" s="695">
        <v>43480.996016301578</v>
      </c>
      <c r="K17" s="695">
        <v>39754.752105758969</v>
      </c>
      <c r="L17" s="695">
        <v>53083.619727679696</v>
      </c>
      <c r="M17" s="695">
        <v>64221.632674961926</v>
      </c>
      <c r="N17" s="695">
        <v>66642.230892713284</v>
      </c>
      <c r="O17" s="695">
        <v>61720.785308808365</v>
      </c>
      <c r="P17" s="695">
        <v>67753.418984200543</v>
      </c>
      <c r="Q17" s="695">
        <v>69310.292560793998</v>
      </c>
      <c r="R17" s="695">
        <v>71987.129653213531</v>
      </c>
      <c r="S17" s="695">
        <v>86821.579176242434</v>
      </c>
      <c r="T17" s="695">
        <v>87959.49650800931</v>
      </c>
    </row>
    <row r="18" spans="1:20" s="60" customFormat="1" ht="12.75" customHeight="1">
      <c r="A18" s="91">
        <v>13</v>
      </c>
      <c r="B18" s="114">
        <v>17</v>
      </c>
      <c r="C18" s="452" t="s">
        <v>215</v>
      </c>
      <c r="D18" s="428">
        <v>176073.53204355913</v>
      </c>
      <c r="E18" s="428">
        <v>168219.10352146521</v>
      </c>
      <c r="F18" s="428">
        <v>170933.01650782255</v>
      </c>
      <c r="G18" s="428">
        <v>163641.04549666229</v>
      </c>
      <c r="H18" s="428">
        <v>175559.86894577421</v>
      </c>
      <c r="I18" s="695">
        <v>180840.36458491266</v>
      </c>
      <c r="J18" s="695">
        <v>177063.47826194513</v>
      </c>
      <c r="K18" s="695">
        <v>170748.69106320015</v>
      </c>
      <c r="L18" s="695">
        <v>198331.69669961644</v>
      </c>
      <c r="M18" s="695">
        <v>199405.74460056351</v>
      </c>
      <c r="N18" s="695">
        <v>303807.58219807968</v>
      </c>
      <c r="O18" s="695">
        <v>225427.14989505685</v>
      </c>
      <c r="P18" s="695">
        <v>244200.22801325214</v>
      </c>
      <c r="Q18" s="695">
        <v>235292.31869022039</v>
      </c>
      <c r="R18" s="695">
        <v>226819.86702261138</v>
      </c>
      <c r="S18" s="695">
        <v>245815.49682787596</v>
      </c>
      <c r="T18" s="695">
        <v>236350.55894282894</v>
      </c>
    </row>
    <row r="19" spans="1:20" s="60" customFormat="1" ht="12.75" customHeight="1">
      <c r="A19" s="91">
        <v>14</v>
      </c>
      <c r="B19" s="114">
        <v>18</v>
      </c>
      <c r="C19" s="452" t="s">
        <v>386</v>
      </c>
      <c r="D19" s="428">
        <v>20734.626551494926</v>
      </c>
      <c r="E19" s="428">
        <v>21664.433292029244</v>
      </c>
      <c r="F19" s="428">
        <v>21290.155211832956</v>
      </c>
      <c r="G19" s="428">
        <v>22484.445798532521</v>
      </c>
      <c r="H19" s="428">
        <v>23442.398549463123</v>
      </c>
      <c r="I19" s="695">
        <v>28117.863350065163</v>
      </c>
      <c r="J19" s="695">
        <v>29125.746730162467</v>
      </c>
      <c r="K19" s="695">
        <v>28832.438504570444</v>
      </c>
      <c r="L19" s="695">
        <v>27845.447547542888</v>
      </c>
      <c r="M19" s="695">
        <v>30915.713913517058</v>
      </c>
      <c r="N19" s="695">
        <v>31996.60579543015</v>
      </c>
      <c r="O19" s="695">
        <v>27040.222942331791</v>
      </c>
      <c r="P19" s="695">
        <v>25479.520139318171</v>
      </c>
      <c r="Q19" s="695">
        <v>26121.063068862812</v>
      </c>
      <c r="R19" s="695">
        <v>23547.095511725925</v>
      </c>
      <c r="S19" s="695">
        <v>27292.5568040582</v>
      </c>
      <c r="T19" s="695">
        <v>28766.295772330126</v>
      </c>
    </row>
    <row r="20" spans="1:20" s="60" customFormat="1" ht="12.75" customHeight="1">
      <c r="A20" s="91">
        <v>15</v>
      </c>
      <c r="B20" s="114">
        <v>19</v>
      </c>
      <c r="C20" s="452" t="s">
        <v>216</v>
      </c>
      <c r="D20" s="428">
        <v>5883034.4548928766</v>
      </c>
      <c r="E20" s="428">
        <v>5925383.4853821304</v>
      </c>
      <c r="F20" s="428">
        <v>5727747.576193966</v>
      </c>
      <c r="G20" s="428">
        <v>5993162.5643035807</v>
      </c>
      <c r="H20" s="428">
        <v>5814215.8129734797</v>
      </c>
      <c r="I20" s="695">
        <v>5997656.062046092</v>
      </c>
      <c r="J20" s="695">
        <v>5804077.0401553083</v>
      </c>
      <c r="K20" s="695">
        <v>5814623.3368430296</v>
      </c>
      <c r="L20" s="695">
        <v>5942702.8586189784</v>
      </c>
      <c r="M20" s="695">
        <v>6167865.0089668045</v>
      </c>
      <c r="N20" s="695">
        <v>6358546.9622559119</v>
      </c>
      <c r="O20" s="695">
        <v>6302241.9169386942</v>
      </c>
      <c r="P20" s="695">
        <v>6214638.7476504399</v>
      </c>
      <c r="Q20" s="695">
        <v>6030185.7585833212</v>
      </c>
      <c r="R20" s="695">
        <v>5570982.6841859268</v>
      </c>
      <c r="S20" s="695">
        <v>5412829.2294516582</v>
      </c>
      <c r="T20" s="695">
        <v>5347550.3492584014</v>
      </c>
    </row>
    <row r="21" spans="1:20" s="60" customFormat="1" ht="12.75" customHeight="1">
      <c r="A21" s="91">
        <v>16</v>
      </c>
      <c r="B21" s="451" t="s">
        <v>217</v>
      </c>
      <c r="C21" s="453" t="s">
        <v>218</v>
      </c>
      <c r="D21" s="428">
        <v>510253.33966152422</v>
      </c>
      <c r="E21" s="428">
        <v>486000.33659474913</v>
      </c>
      <c r="F21" s="428">
        <v>470782.32020046772</v>
      </c>
      <c r="G21" s="428">
        <v>435420.30486837373</v>
      </c>
      <c r="H21" s="428">
        <v>380475.33998589474</v>
      </c>
      <c r="I21" s="695">
        <v>401239.83526226087</v>
      </c>
      <c r="J21" s="695">
        <v>321727.80957632838</v>
      </c>
      <c r="K21" s="695">
        <v>320519.45743042597</v>
      </c>
      <c r="L21" s="695">
        <v>318283.61420220806</v>
      </c>
      <c r="M21" s="695">
        <v>354697.77057833649</v>
      </c>
      <c r="N21" s="695">
        <v>351586.62606645265</v>
      </c>
      <c r="O21" s="695">
        <v>356598.13183232117</v>
      </c>
      <c r="P21" s="695">
        <v>357964.95871398784</v>
      </c>
      <c r="Q21" s="695">
        <v>355595.00994681113</v>
      </c>
      <c r="R21" s="695">
        <v>296532.83413891488</v>
      </c>
      <c r="S21" s="695">
        <v>377591.2595108152</v>
      </c>
      <c r="T21" s="695">
        <v>367483.24574269535</v>
      </c>
    </row>
    <row r="22" spans="1:20" s="60" customFormat="1" ht="12.75" customHeight="1">
      <c r="A22" s="91">
        <v>17</v>
      </c>
      <c r="B22" s="451" t="s">
        <v>219</v>
      </c>
      <c r="C22" s="453" t="s">
        <v>220</v>
      </c>
      <c r="D22" s="428">
        <v>5372781.1152313519</v>
      </c>
      <c r="E22" s="428">
        <v>5439383.1487873811</v>
      </c>
      <c r="F22" s="428">
        <v>5256965.2559934985</v>
      </c>
      <c r="G22" s="428">
        <v>5557742.2594352067</v>
      </c>
      <c r="H22" s="428">
        <v>5433740.4729875848</v>
      </c>
      <c r="I22" s="695">
        <v>5596416.2267838307</v>
      </c>
      <c r="J22" s="695">
        <v>5482349.2305789795</v>
      </c>
      <c r="K22" s="695">
        <v>5494103.8794126036</v>
      </c>
      <c r="L22" s="695">
        <v>5624419.2444167705</v>
      </c>
      <c r="M22" s="695">
        <v>5813167.2383884676</v>
      </c>
      <c r="N22" s="695">
        <v>6006960.3361894591</v>
      </c>
      <c r="O22" s="695">
        <v>5945643.785106373</v>
      </c>
      <c r="P22" s="695">
        <v>5856673.788936452</v>
      </c>
      <c r="Q22" s="695">
        <v>5674590.7486365102</v>
      </c>
      <c r="R22" s="695">
        <v>5274449.8500470119</v>
      </c>
      <c r="S22" s="695">
        <v>5035237.9699408431</v>
      </c>
      <c r="T22" s="695">
        <v>4980067.103515706</v>
      </c>
    </row>
    <row r="23" spans="1:20" s="60" customFormat="1" ht="12.75" customHeight="1">
      <c r="A23" s="91">
        <v>18</v>
      </c>
      <c r="B23" s="114">
        <v>20</v>
      </c>
      <c r="C23" s="452" t="s">
        <v>221</v>
      </c>
      <c r="D23" s="428">
        <v>1249007.2954372542</v>
      </c>
      <c r="E23" s="428">
        <v>1240245.2123174937</v>
      </c>
      <c r="F23" s="428">
        <v>1298176.3488103049</v>
      </c>
      <c r="G23" s="428">
        <v>1272768.8193893216</v>
      </c>
      <c r="H23" s="428">
        <v>1266537.5937711871</v>
      </c>
      <c r="I23" s="695">
        <v>1318541.3640459853</v>
      </c>
      <c r="J23" s="695">
        <v>1285102.1170641272</v>
      </c>
      <c r="K23" s="695">
        <v>1327637.568464261</v>
      </c>
      <c r="L23" s="695">
        <v>1323838.0415130586</v>
      </c>
      <c r="M23" s="695">
        <v>1373430.8225675295</v>
      </c>
      <c r="N23" s="695">
        <v>1405850.1227904516</v>
      </c>
      <c r="O23" s="695">
        <v>1363581.3232117505</v>
      </c>
      <c r="P23" s="695">
        <v>1406779.4656850626</v>
      </c>
      <c r="Q23" s="695">
        <v>1389607.1818762426</v>
      </c>
      <c r="R23" s="695">
        <v>1308660.0420658693</v>
      </c>
      <c r="S23" s="695">
        <v>1456844.4737876314</v>
      </c>
      <c r="T23" s="695">
        <v>1468794.4084193329</v>
      </c>
    </row>
    <row r="24" spans="1:20" s="60" customFormat="1" ht="12.75" customHeight="1">
      <c r="A24" s="91">
        <v>19</v>
      </c>
      <c r="B24" s="114">
        <v>21</v>
      </c>
      <c r="C24" s="452" t="s">
        <v>793</v>
      </c>
      <c r="D24" s="428">
        <v>38411.255993960775</v>
      </c>
      <c r="E24" s="428">
        <v>40547.14886892528</v>
      </c>
      <c r="F24" s="428">
        <v>40635.601642423564</v>
      </c>
      <c r="G24" s="428">
        <v>59862.071399756845</v>
      </c>
      <c r="H24" s="428">
        <v>57044.55597919198</v>
      </c>
      <c r="I24" s="695">
        <v>56498.165018869797</v>
      </c>
      <c r="J24" s="695">
        <v>57491.909400847639</v>
      </c>
      <c r="K24" s="695">
        <v>37942.998961043733</v>
      </c>
      <c r="L24" s="695">
        <v>30701.734431199136</v>
      </c>
      <c r="M24" s="695">
        <v>27743.919234762281</v>
      </c>
      <c r="N24" s="695">
        <v>33462.16278528962</v>
      </c>
      <c r="O24" s="695">
        <v>41431.512903053183</v>
      </c>
      <c r="P24" s="695">
        <v>30170.103786393622</v>
      </c>
      <c r="Q24" s="695">
        <v>30012.11534166905</v>
      </c>
      <c r="R24" s="695">
        <v>28550.247698562871</v>
      </c>
      <c r="S24" s="695">
        <v>20975.664177003175</v>
      </c>
      <c r="T24" s="695">
        <v>20619.813138751037</v>
      </c>
    </row>
    <row r="25" spans="1:20" s="60" customFormat="1" ht="12.75" customHeight="1">
      <c r="A25" s="91">
        <v>20</v>
      </c>
      <c r="B25" s="114">
        <v>22</v>
      </c>
      <c r="C25" s="452" t="s">
        <v>78</v>
      </c>
      <c r="D25" s="428">
        <v>77022.11338627871</v>
      </c>
      <c r="E25" s="428">
        <v>76154.126392010337</v>
      </c>
      <c r="F25" s="428">
        <v>73930.978960933644</v>
      </c>
      <c r="G25" s="428">
        <v>77369.947628981492</v>
      </c>
      <c r="H25" s="428">
        <v>78806.825185083406</v>
      </c>
      <c r="I25" s="695">
        <v>79391.542786192818</v>
      </c>
      <c r="J25" s="695">
        <v>79265.529009207996</v>
      </c>
      <c r="K25" s="695">
        <v>76890.296318074426</v>
      </c>
      <c r="L25" s="695">
        <v>86873.758434701711</v>
      </c>
      <c r="M25" s="695">
        <v>90160.0843363733</v>
      </c>
      <c r="N25" s="695">
        <v>87766.352163678137</v>
      </c>
      <c r="O25" s="695">
        <v>90663.972706739194</v>
      </c>
      <c r="P25" s="695">
        <v>90513.622100238179</v>
      </c>
      <c r="Q25" s="695">
        <v>93130.423583718162</v>
      </c>
      <c r="R25" s="695">
        <v>84888.575916870934</v>
      </c>
      <c r="S25" s="695">
        <v>96232.026474157305</v>
      </c>
      <c r="T25" s="695">
        <v>91055.043744259514</v>
      </c>
    </row>
    <row r="26" spans="1:20" s="60" customFormat="1" ht="12.75" customHeight="1">
      <c r="A26" s="91">
        <v>21</v>
      </c>
      <c r="B26" s="114">
        <v>23</v>
      </c>
      <c r="C26" s="452" t="s">
        <v>387</v>
      </c>
      <c r="D26" s="428">
        <v>336401.67129831651</v>
      </c>
      <c r="E26" s="428">
        <v>331497.22264690482</v>
      </c>
      <c r="F26" s="428">
        <v>334306.70611157804</v>
      </c>
      <c r="G26" s="428">
        <v>328136.92012170778</v>
      </c>
      <c r="H26" s="428">
        <v>324544.83247651818</v>
      </c>
      <c r="I26" s="695">
        <v>311241.30993961496</v>
      </c>
      <c r="J26" s="695">
        <v>281815.44954344898</v>
      </c>
      <c r="K26" s="695">
        <v>265241.82831726031</v>
      </c>
      <c r="L26" s="695">
        <v>290335.37085653387</v>
      </c>
      <c r="M26" s="695">
        <v>294127.50786379795</v>
      </c>
      <c r="N26" s="695">
        <v>254755.09487406816</v>
      </c>
      <c r="O26" s="695">
        <v>273609.06194495986</v>
      </c>
      <c r="P26" s="695">
        <v>310889.87348047161</v>
      </c>
      <c r="Q26" s="695">
        <v>296517.11666230561</v>
      </c>
      <c r="R26" s="695">
        <v>272335.00355068245</v>
      </c>
      <c r="S26" s="695">
        <v>279993.18342816911</v>
      </c>
      <c r="T26" s="695">
        <v>292595.76939906063</v>
      </c>
    </row>
    <row r="27" spans="1:20" s="60" customFormat="1" ht="12.75" customHeight="1">
      <c r="A27" s="91">
        <v>22</v>
      </c>
      <c r="B27" s="490" t="s">
        <v>747</v>
      </c>
      <c r="C27" s="453" t="s">
        <v>222</v>
      </c>
      <c r="D27" s="428">
        <v>104737.65635410522</v>
      </c>
      <c r="E27" s="428">
        <v>104062.22574429655</v>
      </c>
      <c r="F27" s="428">
        <v>103718.25267779495</v>
      </c>
      <c r="G27" s="428">
        <v>105213.77679128134</v>
      </c>
      <c r="H27" s="428">
        <v>102178.88890659083</v>
      </c>
      <c r="I27" s="695">
        <v>100143.23545859588</v>
      </c>
      <c r="J27" s="695">
        <v>97610.336101024208</v>
      </c>
      <c r="K27" s="695">
        <v>96945.866437522054</v>
      </c>
      <c r="L27" s="695">
        <v>97818.284580434934</v>
      </c>
      <c r="M27" s="695">
        <v>94565.988069792846</v>
      </c>
      <c r="N27" s="695">
        <v>88072.215859998352</v>
      </c>
      <c r="O27" s="695">
        <v>83432.68963720696</v>
      </c>
      <c r="P27" s="695">
        <v>86632.703944950583</v>
      </c>
      <c r="Q27" s="695">
        <v>91290.206727826691</v>
      </c>
      <c r="R27" s="695">
        <v>83677.735074493656</v>
      </c>
      <c r="S27" s="695">
        <v>87811.652587820892</v>
      </c>
      <c r="T27" s="695">
        <v>90030.902787534273</v>
      </c>
    </row>
    <row r="28" spans="1:20" s="60" customFormat="1" ht="12.75" customHeight="1">
      <c r="A28" s="91">
        <v>23</v>
      </c>
      <c r="B28" s="451" t="s">
        <v>223</v>
      </c>
      <c r="C28" s="453" t="s">
        <v>388</v>
      </c>
      <c r="D28" s="428">
        <v>231664.01494421129</v>
      </c>
      <c r="E28" s="428">
        <v>227434.99690260825</v>
      </c>
      <c r="F28" s="428">
        <v>230588.45343378306</v>
      </c>
      <c r="G28" s="428">
        <v>222923.14333042642</v>
      </c>
      <c r="H28" s="428">
        <v>222365.94356992736</v>
      </c>
      <c r="I28" s="695">
        <v>211098.07448101908</v>
      </c>
      <c r="J28" s="695">
        <v>184205.11344242474</v>
      </c>
      <c r="K28" s="695">
        <v>168295.96187973826</v>
      </c>
      <c r="L28" s="695">
        <v>192517.08627609894</v>
      </c>
      <c r="M28" s="695">
        <v>199561.51979400509</v>
      </c>
      <c r="N28" s="695">
        <v>166682.87901406983</v>
      </c>
      <c r="O28" s="695">
        <v>190176.3723077529</v>
      </c>
      <c r="P28" s="695">
        <v>224257.16953552104</v>
      </c>
      <c r="Q28" s="695">
        <v>205226.9099344789</v>
      </c>
      <c r="R28" s="695">
        <v>188657.26847618882</v>
      </c>
      <c r="S28" s="695">
        <v>192181.53084034819</v>
      </c>
      <c r="T28" s="695">
        <v>202564.86661152638</v>
      </c>
    </row>
    <row r="29" spans="1:20" s="60" customFormat="1" ht="12.75" customHeight="1">
      <c r="A29" s="91">
        <v>24</v>
      </c>
      <c r="B29" s="114">
        <v>24</v>
      </c>
      <c r="C29" s="452" t="s">
        <v>224</v>
      </c>
      <c r="D29" s="428">
        <v>896402.67897472077</v>
      </c>
      <c r="E29" s="428">
        <v>858113.51291386143</v>
      </c>
      <c r="F29" s="428">
        <v>908673.92354666023</v>
      </c>
      <c r="G29" s="428">
        <v>907538.2505364113</v>
      </c>
      <c r="H29" s="428">
        <v>867900.83483122208</v>
      </c>
      <c r="I29" s="695">
        <v>928650.57690890913</v>
      </c>
      <c r="J29" s="695">
        <v>890512.56022252096</v>
      </c>
      <c r="K29" s="695">
        <v>880790.91617892729</v>
      </c>
      <c r="L29" s="695">
        <v>944078.47153050336</v>
      </c>
      <c r="M29" s="695">
        <v>948906.34071669902</v>
      </c>
      <c r="N29" s="695">
        <v>865365.61308538844</v>
      </c>
      <c r="O29" s="695">
        <v>922875.37505600683</v>
      </c>
      <c r="P29" s="695">
        <v>908030.57965946302</v>
      </c>
      <c r="Q29" s="695">
        <v>882903.17018427094</v>
      </c>
      <c r="R29" s="695">
        <v>664582.77869952295</v>
      </c>
      <c r="S29" s="695">
        <v>835883.60405949818</v>
      </c>
      <c r="T29" s="695">
        <v>866609.43970871123</v>
      </c>
    </row>
    <row r="30" spans="1:20" s="60" customFormat="1" ht="12.75" customHeight="1">
      <c r="A30" s="91">
        <v>25</v>
      </c>
      <c r="B30" s="451" t="s">
        <v>225</v>
      </c>
      <c r="C30" s="453" t="s">
        <v>389</v>
      </c>
      <c r="D30" s="428">
        <v>775663.4175424428</v>
      </c>
      <c r="E30" s="428">
        <v>736575.11239503406</v>
      </c>
      <c r="F30" s="428">
        <v>778678.40145691345</v>
      </c>
      <c r="G30" s="428">
        <v>772897.76874578523</v>
      </c>
      <c r="H30" s="428">
        <v>733355.0408598358</v>
      </c>
      <c r="I30" s="695">
        <v>792679.56709466351</v>
      </c>
      <c r="J30" s="695">
        <v>751242.29317429033</v>
      </c>
      <c r="K30" s="695">
        <v>742490.40759582759</v>
      </c>
      <c r="L30" s="695">
        <v>808371.44462358858</v>
      </c>
      <c r="M30" s="695">
        <v>808667.71537881205</v>
      </c>
      <c r="N30" s="695">
        <v>726129.69821656216</v>
      </c>
      <c r="O30" s="695">
        <v>787021.10504386551</v>
      </c>
      <c r="P30" s="695">
        <v>771773.85410237464</v>
      </c>
      <c r="Q30" s="695">
        <v>742359.04140302236</v>
      </c>
      <c r="R30" s="695">
        <v>560394.96998955635</v>
      </c>
      <c r="S30" s="695">
        <v>711393.03679520951</v>
      </c>
      <c r="T30" s="695">
        <v>743359.503445187</v>
      </c>
    </row>
    <row r="31" spans="1:20" s="60" customFormat="1" ht="12.75" customHeight="1">
      <c r="A31" s="91">
        <v>26</v>
      </c>
      <c r="B31" s="451" t="s">
        <v>885</v>
      </c>
      <c r="C31" s="453" t="s">
        <v>79</v>
      </c>
      <c r="D31" s="428">
        <v>89750.693079742006</v>
      </c>
      <c r="E31" s="428">
        <v>88894.952024573067</v>
      </c>
      <c r="F31" s="428">
        <v>96305.127788355108</v>
      </c>
      <c r="G31" s="428">
        <v>98925.277523495635</v>
      </c>
      <c r="H31" s="428">
        <v>98510.730315980094</v>
      </c>
      <c r="I31" s="695">
        <v>98182.434434550421</v>
      </c>
      <c r="J31" s="695">
        <v>101292.44093172658</v>
      </c>
      <c r="K31" s="695">
        <v>100716.57848596608</v>
      </c>
      <c r="L31" s="695">
        <v>95142.596356047419</v>
      </c>
      <c r="M31" s="695">
        <v>99865.577328127241</v>
      </c>
      <c r="N31" s="695">
        <v>92653.797859324317</v>
      </c>
      <c r="O31" s="695">
        <v>85587.645935955676</v>
      </c>
      <c r="P31" s="695">
        <v>87764.884922826735</v>
      </c>
      <c r="Q31" s="695">
        <v>92616.742938532669</v>
      </c>
      <c r="R31" s="695">
        <v>66336.204917274037</v>
      </c>
      <c r="S31" s="695">
        <v>77411.360740306234</v>
      </c>
      <c r="T31" s="695">
        <v>76192.421313627114</v>
      </c>
    </row>
    <row r="32" spans="1:20" s="60" customFormat="1" ht="12.75" customHeight="1">
      <c r="A32" s="91">
        <v>27</v>
      </c>
      <c r="B32" s="451" t="s">
        <v>226</v>
      </c>
      <c r="C32" s="453" t="s">
        <v>794</v>
      </c>
      <c r="D32" s="428">
        <v>30988.568352535909</v>
      </c>
      <c r="E32" s="428">
        <v>32643.448494254284</v>
      </c>
      <c r="F32" s="428">
        <v>33690.394301391694</v>
      </c>
      <c r="G32" s="428">
        <v>35715.20426713043</v>
      </c>
      <c r="H32" s="428">
        <v>36035.063655406157</v>
      </c>
      <c r="I32" s="695">
        <v>37788.575379695154</v>
      </c>
      <c r="J32" s="695">
        <v>37977.826116504039</v>
      </c>
      <c r="K32" s="695">
        <v>37583.930097133642</v>
      </c>
      <c r="L32" s="695">
        <v>40564.430550867321</v>
      </c>
      <c r="M32" s="695">
        <v>40373.048009759725</v>
      </c>
      <c r="N32" s="695">
        <v>46582.117009501948</v>
      </c>
      <c r="O32" s="695">
        <v>50266.624076185588</v>
      </c>
      <c r="P32" s="695">
        <v>48491.840634261556</v>
      </c>
      <c r="Q32" s="695">
        <v>47927.385842715819</v>
      </c>
      <c r="R32" s="695">
        <v>37851.603792692542</v>
      </c>
      <c r="S32" s="695">
        <v>47079.206523982473</v>
      </c>
      <c r="T32" s="695">
        <v>47057.514949897071</v>
      </c>
    </row>
    <row r="33" spans="1:22" s="60" customFormat="1" ht="12.75" customHeight="1">
      <c r="A33" s="91">
        <v>28</v>
      </c>
      <c r="B33" s="114">
        <v>25</v>
      </c>
      <c r="C33" s="452" t="s">
        <v>795</v>
      </c>
      <c r="D33" s="428">
        <v>93557.126358479465</v>
      </c>
      <c r="E33" s="428">
        <v>94351.550594281172</v>
      </c>
      <c r="F33" s="428">
        <v>91731.902933406483</v>
      </c>
      <c r="G33" s="428">
        <v>96323.424260252257</v>
      </c>
      <c r="H33" s="428">
        <v>95004.061524159799</v>
      </c>
      <c r="I33" s="695">
        <v>94101.586815333125</v>
      </c>
      <c r="J33" s="695">
        <v>96614.651824852146</v>
      </c>
      <c r="K33" s="695">
        <v>91116.77677666978</v>
      </c>
      <c r="L33" s="695">
        <v>112179.61927616298</v>
      </c>
      <c r="M33" s="695">
        <v>109451.66622282829</v>
      </c>
      <c r="N33" s="695">
        <v>106254.45036256005</v>
      </c>
      <c r="O33" s="695">
        <v>108145.81176598836</v>
      </c>
      <c r="P33" s="695">
        <v>104627.35435183572</v>
      </c>
      <c r="Q33" s="695">
        <v>107480.90480228009</v>
      </c>
      <c r="R33" s="695">
        <v>102120.33373743275</v>
      </c>
      <c r="S33" s="695">
        <v>108367.4596751403</v>
      </c>
      <c r="T33" s="695">
        <v>110023.03923235822</v>
      </c>
    </row>
    <row r="34" spans="1:22" s="60" customFormat="1" ht="12.75" customHeight="1">
      <c r="A34" s="91">
        <v>29</v>
      </c>
      <c r="B34" s="114">
        <v>26</v>
      </c>
      <c r="C34" s="452" t="s">
        <v>390</v>
      </c>
      <c r="D34" s="428">
        <v>40248.850523687339</v>
      </c>
      <c r="E34" s="428">
        <v>41420.983297579645</v>
      </c>
      <c r="F34" s="428">
        <v>38811.747080503708</v>
      </c>
      <c r="G34" s="428">
        <v>38871.728822032768</v>
      </c>
      <c r="H34" s="428">
        <v>38118.692194559961</v>
      </c>
      <c r="I34" s="695">
        <v>35769.096756522704</v>
      </c>
      <c r="J34" s="695">
        <v>39605.911095618554</v>
      </c>
      <c r="K34" s="695">
        <v>36454.27172487606</v>
      </c>
      <c r="L34" s="695">
        <v>35703.014004800163</v>
      </c>
      <c r="M34" s="695">
        <v>34003.708942025332</v>
      </c>
      <c r="N34" s="695">
        <v>32880.554003582161</v>
      </c>
      <c r="O34" s="695">
        <v>33474.850421234623</v>
      </c>
      <c r="P34" s="695">
        <v>40844.475825257017</v>
      </c>
      <c r="Q34" s="695">
        <v>38236.411106911321</v>
      </c>
      <c r="R34" s="695">
        <v>28567.018954154908</v>
      </c>
      <c r="S34" s="695">
        <v>30073.208199181423</v>
      </c>
      <c r="T34" s="695">
        <v>33007.594513190998</v>
      </c>
    </row>
    <row r="35" spans="1:22" s="60" customFormat="1" ht="12.75" customHeight="1">
      <c r="A35" s="91">
        <v>30</v>
      </c>
      <c r="B35" s="114">
        <v>27</v>
      </c>
      <c r="C35" s="452" t="s">
        <v>227</v>
      </c>
      <c r="D35" s="428">
        <v>46421.26071786895</v>
      </c>
      <c r="E35" s="428">
        <v>42210.940503394479</v>
      </c>
      <c r="F35" s="428">
        <v>37808.23303962341</v>
      </c>
      <c r="G35" s="428">
        <v>39195.223672435517</v>
      </c>
      <c r="H35" s="428">
        <v>36699.725516982151</v>
      </c>
      <c r="I35" s="695">
        <v>35641.460798941334</v>
      </c>
      <c r="J35" s="695">
        <v>35119.937040054683</v>
      </c>
      <c r="K35" s="695">
        <v>36792.260606161282</v>
      </c>
      <c r="L35" s="695">
        <v>38895.485586742092</v>
      </c>
      <c r="M35" s="695">
        <v>35727.266775906872</v>
      </c>
      <c r="N35" s="695">
        <v>33805.096935879526</v>
      </c>
      <c r="O35" s="695">
        <v>36767.863923171091</v>
      </c>
      <c r="P35" s="695">
        <v>38435.388602708976</v>
      </c>
      <c r="Q35" s="695">
        <v>34944.849835888352</v>
      </c>
      <c r="R35" s="695">
        <v>30973.694833936144</v>
      </c>
      <c r="S35" s="695">
        <v>34355.863506086454</v>
      </c>
      <c r="T35" s="695">
        <v>37185.522832587871</v>
      </c>
      <c r="U35" s="81"/>
    </row>
    <row r="36" spans="1:22" s="60" customFormat="1" ht="12.75" customHeight="1">
      <c r="A36" s="91">
        <v>31</v>
      </c>
      <c r="B36" s="114">
        <v>28</v>
      </c>
      <c r="C36" s="452" t="s">
        <v>796</v>
      </c>
      <c r="D36" s="428">
        <v>101815.68987428273</v>
      </c>
      <c r="E36" s="428">
        <v>103568.4686864362</v>
      </c>
      <c r="F36" s="428">
        <v>94154.192698571103</v>
      </c>
      <c r="G36" s="428">
        <v>91706.600568604059</v>
      </c>
      <c r="H36" s="428">
        <v>88700.936625989678</v>
      </c>
      <c r="I36" s="695">
        <v>86081.26959100175</v>
      </c>
      <c r="J36" s="695">
        <v>88279.779519904594</v>
      </c>
      <c r="K36" s="695">
        <v>84585.632139691923</v>
      </c>
      <c r="L36" s="695">
        <v>93119.063135845354</v>
      </c>
      <c r="M36" s="695">
        <v>91333.54310919503</v>
      </c>
      <c r="N36" s="695">
        <v>92546.792180813369</v>
      </c>
      <c r="O36" s="695">
        <v>95657.644580878288</v>
      </c>
      <c r="P36" s="695">
        <v>98198.484417837244</v>
      </c>
      <c r="Q36" s="695">
        <v>100786.20501730485</v>
      </c>
      <c r="R36" s="695">
        <v>88183.307506801502</v>
      </c>
      <c r="S36" s="695">
        <v>95250.424979607109</v>
      </c>
      <c r="T36" s="695">
        <v>92795.098475317223</v>
      </c>
    </row>
    <row r="37" spans="1:22" s="60" customFormat="1" ht="12.75" customHeight="1">
      <c r="A37" s="91">
        <v>32</v>
      </c>
      <c r="B37" s="114">
        <v>29</v>
      </c>
      <c r="C37" s="452" t="s">
        <v>228</v>
      </c>
      <c r="D37" s="428">
        <v>113346.82096067953</v>
      </c>
      <c r="E37" s="428">
        <v>114429.83672887026</v>
      </c>
      <c r="F37" s="428">
        <v>113723.83718094224</v>
      </c>
      <c r="G37" s="428">
        <v>117886.32750495287</v>
      </c>
      <c r="H37" s="428">
        <v>118383.40020664591</v>
      </c>
      <c r="I37" s="695">
        <v>115803.75995297002</v>
      </c>
      <c r="J37" s="695">
        <v>119914.23836416307</v>
      </c>
      <c r="K37" s="695">
        <v>120840.44943456298</v>
      </c>
      <c r="L37" s="695">
        <v>132991.62276447014</v>
      </c>
      <c r="M37" s="695">
        <v>137588.71505619603</v>
      </c>
      <c r="N37" s="695">
        <v>135870.12255178468</v>
      </c>
      <c r="O37" s="695">
        <v>133744.84063659119</v>
      </c>
      <c r="P37" s="695">
        <v>134928.86128976065</v>
      </c>
      <c r="Q37" s="695">
        <v>129541.41643093117</v>
      </c>
      <c r="R37" s="695">
        <v>110540.16021904607</v>
      </c>
      <c r="S37" s="695">
        <v>125369.25792787904</v>
      </c>
      <c r="T37" s="695">
        <v>124793.50137371344</v>
      </c>
    </row>
    <row r="38" spans="1:22" s="60" customFormat="1" ht="12.75" customHeight="1">
      <c r="A38" s="91">
        <v>33</v>
      </c>
      <c r="B38" s="114">
        <v>30</v>
      </c>
      <c r="C38" s="452" t="s">
        <v>391</v>
      </c>
      <c r="D38" s="428">
        <v>20124.692671440382</v>
      </c>
      <c r="E38" s="428">
        <v>20693.265673332797</v>
      </c>
      <c r="F38" s="428">
        <v>19057.969769058887</v>
      </c>
      <c r="G38" s="428">
        <v>16869.667640632237</v>
      </c>
      <c r="H38" s="428">
        <v>17034.583230455333</v>
      </c>
      <c r="I38" s="695">
        <v>16858.318280657732</v>
      </c>
      <c r="J38" s="695">
        <v>17260.514660607681</v>
      </c>
      <c r="K38" s="695">
        <v>17377.603084924638</v>
      </c>
      <c r="L38" s="695">
        <v>22010.000226537129</v>
      </c>
      <c r="M38" s="695">
        <v>21592.673076830841</v>
      </c>
      <c r="N38" s="695">
        <v>21618.998577942661</v>
      </c>
      <c r="O38" s="695">
        <v>17942.641144891943</v>
      </c>
      <c r="P38" s="695">
        <v>15093.691476595721</v>
      </c>
      <c r="Q38" s="695">
        <v>13074.134772300386</v>
      </c>
      <c r="R38" s="695">
        <v>13147.279556892756</v>
      </c>
      <c r="S38" s="695">
        <v>15780.316986397731</v>
      </c>
      <c r="T38" s="695">
        <v>13968.75176047543</v>
      </c>
    </row>
    <row r="39" spans="1:22" s="58" customFormat="1" ht="12.75" customHeight="1">
      <c r="A39" s="91">
        <v>34</v>
      </c>
      <c r="B39" s="114" t="s">
        <v>229</v>
      </c>
      <c r="C39" s="452" t="s">
        <v>392</v>
      </c>
      <c r="D39" s="428">
        <v>21383.947027779821</v>
      </c>
      <c r="E39" s="428">
        <v>20579.277479686421</v>
      </c>
      <c r="F39" s="428">
        <v>19261.819710292337</v>
      </c>
      <c r="G39" s="428">
        <v>18602.295961546151</v>
      </c>
      <c r="H39" s="428">
        <v>18415.718586266157</v>
      </c>
      <c r="I39" s="695">
        <v>16621.386439771755</v>
      </c>
      <c r="J39" s="695">
        <v>20824.566816375307</v>
      </c>
      <c r="K39" s="695">
        <v>18364.088401472196</v>
      </c>
      <c r="L39" s="695">
        <v>19373.586706640406</v>
      </c>
      <c r="M39" s="695">
        <v>19407.160623315012</v>
      </c>
      <c r="N39" s="695">
        <v>18393.402508822885</v>
      </c>
      <c r="O39" s="695">
        <v>33979.097893723963</v>
      </c>
      <c r="P39" s="695">
        <v>26115.902023321411</v>
      </c>
      <c r="Q39" s="695">
        <v>26116.55832111893</v>
      </c>
      <c r="R39" s="695">
        <v>27035.681047914673</v>
      </c>
      <c r="S39" s="695">
        <v>26005.703164502964</v>
      </c>
      <c r="T39" s="695">
        <v>26505.883368235751</v>
      </c>
      <c r="U39" s="62"/>
      <c r="V39" s="62"/>
    </row>
    <row r="40" spans="1:22" s="58" customFormat="1" ht="12.75" customHeight="1">
      <c r="A40" s="91">
        <v>35</v>
      </c>
      <c r="B40" s="114">
        <v>33</v>
      </c>
      <c r="C40" s="452" t="s">
        <v>393</v>
      </c>
      <c r="D40" s="428">
        <v>4405.2035612271475</v>
      </c>
      <c r="E40" s="428">
        <v>4243.2371699905916</v>
      </c>
      <c r="F40" s="428">
        <v>4129.4404235029933</v>
      </c>
      <c r="G40" s="428">
        <v>4653.9220606349063</v>
      </c>
      <c r="H40" s="428">
        <v>4513.3998731043957</v>
      </c>
      <c r="I40" s="695">
        <v>11166.244114549796</v>
      </c>
      <c r="J40" s="695">
        <v>11610.010031286613</v>
      </c>
      <c r="K40" s="695">
        <v>11568.985114140181</v>
      </c>
      <c r="L40" s="695">
        <v>11199.834225660034</v>
      </c>
      <c r="M40" s="695">
        <v>11235.564872262355</v>
      </c>
      <c r="N40" s="695">
        <v>11913.930995158909</v>
      </c>
      <c r="O40" s="695">
        <v>12845.335570506542</v>
      </c>
      <c r="P40" s="695">
        <v>10627.505687219345</v>
      </c>
      <c r="Q40" s="695">
        <v>15230.016265318582</v>
      </c>
      <c r="R40" s="695">
        <v>14538.277409845317</v>
      </c>
      <c r="S40" s="695">
        <v>17417.400881025944</v>
      </c>
      <c r="T40" s="695">
        <v>16136.176501188293</v>
      </c>
    </row>
    <row r="41" spans="1:22" s="58" customFormat="1" ht="12.75" customHeight="1">
      <c r="A41" s="91">
        <v>36</v>
      </c>
      <c r="B41" s="114" t="s">
        <v>231</v>
      </c>
      <c r="C41" s="450" t="s">
        <v>394</v>
      </c>
      <c r="D41" s="428">
        <v>5684645.4990854226</v>
      </c>
      <c r="E41" s="428">
        <v>5820175.6674510855</v>
      </c>
      <c r="F41" s="428">
        <v>5747016.6047853911</v>
      </c>
      <c r="G41" s="428">
        <v>5724426.417065246</v>
      </c>
      <c r="H41" s="428">
        <v>5703781.0579349734</v>
      </c>
      <c r="I41" s="695">
        <v>5835955.4477794757</v>
      </c>
      <c r="J41" s="695">
        <v>5930707.8939331044</v>
      </c>
      <c r="K41" s="695">
        <v>5888698.3115361994</v>
      </c>
      <c r="L41" s="695">
        <v>6160139.1040081223</v>
      </c>
      <c r="M41" s="695">
        <v>6202444.402129041</v>
      </c>
      <c r="N41" s="695">
        <v>6275452.8886818588</v>
      </c>
      <c r="O41" s="695">
        <v>6458127.2691408619</v>
      </c>
      <c r="P41" s="695">
        <v>6416897.4300343329</v>
      </c>
      <c r="Q41" s="695">
        <v>6353971.691278914</v>
      </c>
      <c r="R41" s="695">
        <v>5949206.8766543502</v>
      </c>
      <c r="S41" s="695">
        <v>6275615.4169594934</v>
      </c>
      <c r="T41" s="695">
        <v>5902724.8161747977</v>
      </c>
    </row>
    <row r="42" spans="1:22" s="58" customFormat="1" ht="12.75" customHeight="1">
      <c r="A42" s="91">
        <v>37</v>
      </c>
      <c r="B42" s="114" t="s">
        <v>233</v>
      </c>
      <c r="C42" s="452" t="s">
        <v>395</v>
      </c>
      <c r="D42" s="428">
        <v>5678074.7708159396</v>
      </c>
      <c r="E42" s="428">
        <v>5812354.306821052</v>
      </c>
      <c r="F42" s="428">
        <v>5739635.2304301029</v>
      </c>
      <c r="G42" s="428">
        <v>5716976.9436484305</v>
      </c>
      <c r="H42" s="428">
        <v>5696566.4626260512</v>
      </c>
      <c r="I42" s="695">
        <v>5828090.304655388</v>
      </c>
      <c r="J42" s="695">
        <v>5922917.140265299</v>
      </c>
      <c r="K42" s="695">
        <v>5880699.6191494856</v>
      </c>
      <c r="L42" s="695">
        <v>6152405.1795322159</v>
      </c>
      <c r="M42" s="695">
        <v>6194791.4764691973</v>
      </c>
      <c r="N42" s="695">
        <v>6235355.0800068174</v>
      </c>
      <c r="O42" s="695">
        <v>6426889.0087497281</v>
      </c>
      <c r="P42" s="695">
        <v>6375382.3734660773</v>
      </c>
      <c r="Q42" s="695">
        <v>6315562.3822957892</v>
      </c>
      <c r="R42" s="695">
        <v>5918576.7389933299</v>
      </c>
      <c r="S42" s="695">
        <v>6240740.4156553335</v>
      </c>
      <c r="T42" s="695">
        <v>5873027.6093633249</v>
      </c>
    </row>
    <row r="43" spans="1:22" s="58" customFormat="1" ht="12.75" customHeight="1">
      <c r="A43" s="91">
        <v>38</v>
      </c>
      <c r="B43" s="114" t="s">
        <v>234</v>
      </c>
      <c r="C43" s="452" t="s">
        <v>396</v>
      </c>
      <c r="D43" s="428">
        <v>6570.7282694827072</v>
      </c>
      <c r="E43" s="428">
        <v>7821.3606300334468</v>
      </c>
      <c r="F43" s="428">
        <v>7381.3743552878377</v>
      </c>
      <c r="G43" s="428">
        <v>7449.473416815561</v>
      </c>
      <c r="H43" s="428">
        <v>7214.5953089226541</v>
      </c>
      <c r="I43" s="695">
        <v>7865.1431240880729</v>
      </c>
      <c r="J43" s="695">
        <v>7790.7536678067363</v>
      </c>
      <c r="K43" s="695">
        <v>7998.6923867134701</v>
      </c>
      <c r="L43" s="695">
        <v>7733.9244759066814</v>
      </c>
      <c r="M43" s="695">
        <v>7652.9256598438769</v>
      </c>
      <c r="N43" s="695">
        <v>40097.808675041473</v>
      </c>
      <c r="O43" s="695">
        <v>31238.260391133808</v>
      </c>
      <c r="P43" s="695">
        <v>41515.056568255895</v>
      </c>
      <c r="Q43" s="695">
        <v>38409.308983124909</v>
      </c>
      <c r="R43" s="695">
        <v>30630.137661020399</v>
      </c>
      <c r="S43" s="695">
        <v>34875.001304160069</v>
      </c>
      <c r="T43" s="695">
        <v>29697.206811472744</v>
      </c>
    </row>
    <row r="44" spans="1:22" s="59" customFormat="1" ht="12.75" customHeight="1">
      <c r="A44" s="91">
        <v>39</v>
      </c>
      <c r="B44" s="114" t="s">
        <v>236</v>
      </c>
      <c r="C44" s="450" t="s">
        <v>397</v>
      </c>
      <c r="D44" s="428">
        <v>108267.78880983882</v>
      </c>
      <c r="E44" s="428">
        <v>109777.96453809447</v>
      </c>
      <c r="F44" s="428">
        <v>110808.08978905551</v>
      </c>
      <c r="G44" s="428">
        <v>113179.65223824182</v>
      </c>
      <c r="H44" s="428">
        <v>114512.18365379782</v>
      </c>
      <c r="I44" s="695">
        <v>116125.11164859679</v>
      </c>
      <c r="J44" s="695">
        <v>118635.13697230459</v>
      </c>
      <c r="K44" s="695">
        <v>111424.43909786262</v>
      </c>
      <c r="L44" s="695">
        <v>91758.552195150871</v>
      </c>
      <c r="M44" s="695">
        <v>92612.978360072084</v>
      </c>
      <c r="N44" s="695">
        <v>93063.812983157797</v>
      </c>
      <c r="O44" s="695">
        <v>106648.85316552386</v>
      </c>
      <c r="P44" s="695">
        <v>106203.48152384658</v>
      </c>
      <c r="Q44" s="695">
        <v>100322.07473784563</v>
      </c>
      <c r="R44" s="695">
        <v>108575.3331933122</v>
      </c>
      <c r="S44" s="695">
        <v>93863.448429927288</v>
      </c>
      <c r="T44" s="695">
        <v>93946.354756602872</v>
      </c>
    </row>
    <row r="45" spans="1:22" s="58" customFormat="1" ht="12.75" customHeight="1">
      <c r="A45" s="91">
        <v>40</v>
      </c>
      <c r="B45" s="114">
        <v>36</v>
      </c>
      <c r="C45" s="452" t="s">
        <v>398</v>
      </c>
      <c r="D45" s="428">
        <v>19109.34333007309</v>
      </c>
      <c r="E45" s="428">
        <v>19023.201288801913</v>
      </c>
      <c r="F45" s="428">
        <v>19029.290214289398</v>
      </c>
      <c r="G45" s="428">
        <v>18985.359167896753</v>
      </c>
      <c r="H45" s="428">
        <v>18711.195668679396</v>
      </c>
      <c r="I45" s="695">
        <v>20147.245859026083</v>
      </c>
      <c r="J45" s="695">
        <v>18695.714800627884</v>
      </c>
      <c r="K45" s="695">
        <v>19056.625491479161</v>
      </c>
      <c r="L45" s="695">
        <v>18365.305253653434</v>
      </c>
      <c r="M45" s="695">
        <v>18148.059252140913</v>
      </c>
      <c r="N45" s="695">
        <v>17950.385855476095</v>
      </c>
      <c r="O45" s="695">
        <v>19055.302245997573</v>
      </c>
      <c r="P45" s="695">
        <v>18837.067180979218</v>
      </c>
      <c r="Q45" s="695">
        <v>19338.817042674142</v>
      </c>
      <c r="R45" s="695">
        <v>21503.223149217294</v>
      </c>
      <c r="S45" s="695">
        <v>21675.849615264735</v>
      </c>
      <c r="T45" s="695">
        <v>22574.192909034311</v>
      </c>
    </row>
    <row r="46" spans="1:22" s="60" customFormat="1" ht="12.75" customHeight="1">
      <c r="A46" s="91">
        <v>41</v>
      </c>
      <c r="B46" s="114" t="s">
        <v>239</v>
      </c>
      <c r="C46" s="452" t="s">
        <v>399</v>
      </c>
      <c r="D46" s="428">
        <v>89158.445479765724</v>
      </c>
      <c r="E46" s="428">
        <v>90754.763249292548</v>
      </c>
      <c r="F46" s="428">
        <v>91778.799574766104</v>
      </c>
      <c r="G46" s="428">
        <v>94194.293070345084</v>
      </c>
      <c r="H46" s="428">
        <v>95800.987985118423</v>
      </c>
      <c r="I46" s="695">
        <v>95977.865789570715</v>
      </c>
      <c r="J46" s="695">
        <v>99939.422171676721</v>
      </c>
      <c r="K46" s="695">
        <v>92367.813606383468</v>
      </c>
      <c r="L46" s="695">
        <v>73393.246941497433</v>
      </c>
      <c r="M46" s="695">
        <v>74464.919107931171</v>
      </c>
      <c r="N46" s="695">
        <v>75113.427127681702</v>
      </c>
      <c r="O46" s="695">
        <v>87593.550919526286</v>
      </c>
      <c r="P46" s="695">
        <v>87366.414342867371</v>
      </c>
      <c r="Q46" s="695">
        <v>80983.257695171487</v>
      </c>
      <c r="R46" s="695">
        <v>87072.110044094894</v>
      </c>
      <c r="S46" s="695">
        <v>72187.598814662546</v>
      </c>
      <c r="T46" s="695">
        <v>71372.161847568568</v>
      </c>
    </row>
    <row r="47" spans="1:22" s="60" customFormat="1" ht="12.75" customHeight="1">
      <c r="A47" s="91">
        <v>42</v>
      </c>
      <c r="B47" s="114">
        <v>37</v>
      </c>
      <c r="C47" s="453" t="s">
        <v>400</v>
      </c>
      <c r="D47" s="428">
        <v>10892.066733946358</v>
      </c>
      <c r="E47" s="428">
        <v>11310.841439920512</v>
      </c>
      <c r="F47" s="428">
        <v>11224.436636043818</v>
      </c>
      <c r="G47" s="428">
        <v>11756.751173152821</v>
      </c>
      <c r="H47" s="428">
        <v>12289.885188073444</v>
      </c>
      <c r="I47" s="695">
        <v>11911.011500553381</v>
      </c>
      <c r="J47" s="695">
        <v>14057.3864074025</v>
      </c>
      <c r="K47" s="695">
        <v>9680.2410330884086</v>
      </c>
      <c r="L47" s="695">
        <v>9250.3106653414525</v>
      </c>
      <c r="M47" s="695">
        <v>9250.1744453695028</v>
      </c>
      <c r="N47" s="695">
        <v>9076.9736619450523</v>
      </c>
      <c r="O47" s="695">
        <v>10146.198687930997</v>
      </c>
      <c r="P47" s="695">
        <v>10210.445931202696</v>
      </c>
      <c r="Q47" s="695">
        <v>10548.346544791395</v>
      </c>
      <c r="R47" s="695">
        <v>10187.176762915658</v>
      </c>
      <c r="S47" s="695">
        <v>10071.299189881673</v>
      </c>
      <c r="T47" s="695">
        <v>10135.114021384703</v>
      </c>
    </row>
    <row r="48" spans="1:22" s="60" customFormat="1" ht="12.75" customHeight="1">
      <c r="A48" s="91">
        <v>43</v>
      </c>
      <c r="B48" s="114" t="s">
        <v>242</v>
      </c>
      <c r="C48" s="453" t="s">
        <v>401</v>
      </c>
      <c r="D48" s="428">
        <v>78266.378745819369</v>
      </c>
      <c r="E48" s="428">
        <v>79443.921809372041</v>
      </c>
      <c r="F48" s="428">
        <v>80554.36293872229</v>
      </c>
      <c r="G48" s="428">
        <v>82437.541897192263</v>
      </c>
      <c r="H48" s="428">
        <v>83511.10279704498</v>
      </c>
      <c r="I48" s="695">
        <v>84066.854289017327</v>
      </c>
      <c r="J48" s="695">
        <v>85882.035764274216</v>
      </c>
      <c r="K48" s="695">
        <v>82687.572573295052</v>
      </c>
      <c r="L48" s="695">
        <v>64142.936276155982</v>
      </c>
      <c r="M48" s="695">
        <v>65214.744662561658</v>
      </c>
      <c r="N48" s="695">
        <v>66036.453465736646</v>
      </c>
      <c r="O48" s="695">
        <v>77447.352231595287</v>
      </c>
      <c r="P48" s="695">
        <v>77155.968411664668</v>
      </c>
      <c r="Q48" s="695">
        <v>70434.911150380096</v>
      </c>
      <c r="R48" s="695">
        <v>76884.933281179241</v>
      </c>
      <c r="S48" s="695">
        <v>62116.299624780877</v>
      </c>
      <c r="T48" s="695">
        <v>61237.047826183858</v>
      </c>
    </row>
    <row r="49" spans="1:20" s="60" customFormat="1" ht="12.75" customHeight="1">
      <c r="A49" s="91">
        <v>44</v>
      </c>
      <c r="B49" s="114" t="s">
        <v>243</v>
      </c>
      <c r="C49" s="450" t="s">
        <v>859</v>
      </c>
      <c r="D49" s="428">
        <v>316029.65277714393</v>
      </c>
      <c r="E49" s="428">
        <v>321860.27705021529</v>
      </c>
      <c r="F49" s="428">
        <v>312830.29078427335</v>
      </c>
      <c r="G49" s="428">
        <v>304994.68484582228</v>
      </c>
      <c r="H49" s="428">
        <v>312613.47124168684</v>
      </c>
      <c r="I49" s="695">
        <v>290203.23990311206</v>
      </c>
      <c r="J49" s="695">
        <v>282088.44211281388</v>
      </c>
      <c r="K49" s="695">
        <v>271867.21075787558</v>
      </c>
      <c r="L49" s="695">
        <v>255990.95603312994</v>
      </c>
      <c r="M49" s="695">
        <v>236468.90476521774</v>
      </c>
      <c r="N49" s="695">
        <v>233568.00629389228</v>
      </c>
      <c r="O49" s="695">
        <v>248225.10237590031</v>
      </c>
      <c r="P49" s="695">
        <v>226312.62502461101</v>
      </c>
      <c r="Q49" s="695">
        <v>229462.46369701065</v>
      </c>
      <c r="R49" s="695">
        <v>228747.52653390722</v>
      </c>
      <c r="S49" s="695">
        <v>233839.76122046809</v>
      </c>
      <c r="T49" s="695">
        <v>245380.62169650238</v>
      </c>
    </row>
    <row r="50" spans="1:20" s="60" customFormat="1" ht="12.75" customHeight="1">
      <c r="A50" s="91">
        <v>45</v>
      </c>
      <c r="B50" s="114" t="s">
        <v>244</v>
      </c>
      <c r="C50" s="452" t="s">
        <v>402</v>
      </c>
      <c r="D50" s="428">
        <v>234005.324760224</v>
      </c>
      <c r="E50" s="428">
        <v>233332.68109663198</v>
      </c>
      <c r="F50" s="428">
        <v>228640.43416930476</v>
      </c>
      <c r="G50" s="428">
        <v>218041.80467394591</v>
      </c>
      <c r="H50" s="428">
        <v>227089.53704304033</v>
      </c>
      <c r="I50" s="695">
        <v>209109.46509745659</v>
      </c>
      <c r="J50" s="695">
        <v>198627.66846757417</v>
      </c>
      <c r="K50" s="695">
        <v>190604.96442297322</v>
      </c>
      <c r="L50" s="695">
        <v>179719.02378523719</v>
      </c>
      <c r="M50" s="695">
        <v>161334.75065664327</v>
      </c>
      <c r="N50" s="695">
        <v>160884.28532504296</v>
      </c>
      <c r="O50" s="695">
        <v>171457.05025341167</v>
      </c>
      <c r="P50" s="695">
        <v>157726.69769066502</v>
      </c>
      <c r="Q50" s="695">
        <v>159303.69321528854</v>
      </c>
      <c r="R50" s="695">
        <v>150941.21575499556</v>
      </c>
      <c r="S50" s="695">
        <v>150328.73964687673</v>
      </c>
      <c r="T50" s="695">
        <v>161673.29853803091</v>
      </c>
    </row>
    <row r="51" spans="1:20" s="60" customFormat="1" ht="12.75" customHeight="1">
      <c r="A51" s="91">
        <v>46</v>
      </c>
      <c r="B51" s="114">
        <v>43</v>
      </c>
      <c r="C51" s="452" t="s">
        <v>407</v>
      </c>
      <c r="D51" s="428">
        <v>82024.328016919928</v>
      </c>
      <c r="E51" s="428">
        <v>88527.595953583324</v>
      </c>
      <c r="F51" s="428">
        <v>84189.856614968608</v>
      </c>
      <c r="G51" s="428">
        <v>86952.880171876357</v>
      </c>
      <c r="H51" s="428">
        <v>85523.934198646515</v>
      </c>
      <c r="I51" s="695">
        <v>81093.774805655485</v>
      </c>
      <c r="J51" s="695">
        <v>83460.773645239708</v>
      </c>
      <c r="K51" s="695">
        <v>81262.24633490236</v>
      </c>
      <c r="L51" s="695">
        <v>76271.932247892735</v>
      </c>
      <c r="M51" s="695">
        <v>75134.154108574454</v>
      </c>
      <c r="N51" s="695">
        <v>72683.720968849302</v>
      </c>
      <c r="O51" s="695">
        <v>76768.052122488632</v>
      </c>
      <c r="P51" s="695">
        <v>68585.927333945976</v>
      </c>
      <c r="Q51" s="695">
        <v>70158.770481722109</v>
      </c>
      <c r="R51" s="695">
        <v>77806.310778911677</v>
      </c>
      <c r="S51" s="695">
        <v>83511.021573591366</v>
      </c>
      <c r="T51" s="695">
        <v>83707.323158471467</v>
      </c>
    </row>
    <row r="52" spans="1:20" s="60" customFormat="1" ht="12.75" customHeight="1">
      <c r="A52" s="91">
        <v>47</v>
      </c>
      <c r="B52" s="114" t="s">
        <v>246</v>
      </c>
      <c r="C52" s="450" t="s">
        <v>408</v>
      </c>
      <c r="D52" s="428">
        <v>503909.85117289884</v>
      </c>
      <c r="E52" s="428">
        <v>538721.6452820003</v>
      </c>
      <c r="F52" s="428">
        <v>509013.67742089287</v>
      </c>
      <c r="G52" s="428">
        <v>515492.78696164349</v>
      </c>
      <c r="H52" s="428">
        <v>505731.78571551532</v>
      </c>
      <c r="I52" s="695">
        <v>489447.19009074825</v>
      </c>
      <c r="J52" s="695">
        <v>511109.45379196224</v>
      </c>
      <c r="K52" s="695">
        <v>503040.48717557697</v>
      </c>
      <c r="L52" s="695">
        <v>478662.22281130694</v>
      </c>
      <c r="M52" s="695">
        <v>470500.10401762725</v>
      </c>
      <c r="N52" s="695">
        <v>458078.62035811954</v>
      </c>
      <c r="O52" s="695">
        <v>465779.84006830637</v>
      </c>
      <c r="P52" s="695">
        <v>414493.15737880161</v>
      </c>
      <c r="Q52" s="695">
        <v>431058.09451422654</v>
      </c>
      <c r="R52" s="695">
        <v>399708.0941192765</v>
      </c>
      <c r="S52" s="695">
        <v>428590.28490885149</v>
      </c>
      <c r="T52" s="695">
        <v>403202.37118578982</v>
      </c>
    </row>
    <row r="53" spans="1:20" s="60" customFormat="1" ht="12.75" customHeight="1">
      <c r="A53" s="91">
        <v>48</v>
      </c>
      <c r="B53" s="114">
        <v>45</v>
      </c>
      <c r="C53" s="452" t="s">
        <v>76</v>
      </c>
      <c r="D53" s="428">
        <v>81779.98080257549</v>
      </c>
      <c r="E53" s="428">
        <v>89279.146449440101</v>
      </c>
      <c r="F53" s="428">
        <v>86210.329624004284</v>
      </c>
      <c r="G53" s="428">
        <v>90258.282979536583</v>
      </c>
      <c r="H53" s="428">
        <v>88840.491074021658</v>
      </c>
      <c r="I53" s="695">
        <v>84391.534379313263</v>
      </c>
      <c r="J53" s="695">
        <v>87318.606599256833</v>
      </c>
      <c r="K53" s="695">
        <v>78791.324960003607</v>
      </c>
      <c r="L53" s="695">
        <v>71679.571519515797</v>
      </c>
      <c r="M53" s="695">
        <v>68449.422149509701</v>
      </c>
      <c r="N53" s="695">
        <v>69344.537005036444</v>
      </c>
      <c r="O53" s="695">
        <v>73316.656016209381</v>
      </c>
      <c r="P53" s="695">
        <v>68151.346660886033</v>
      </c>
      <c r="Q53" s="695">
        <v>70787.340882689125</v>
      </c>
      <c r="R53" s="695">
        <v>63266.471410057231</v>
      </c>
      <c r="S53" s="695">
        <v>66354.759009007466</v>
      </c>
      <c r="T53" s="695">
        <v>65720.999565040824</v>
      </c>
    </row>
    <row r="54" spans="1:20" s="60" customFormat="1" ht="12.75" customHeight="1">
      <c r="A54" s="91">
        <v>49</v>
      </c>
      <c r="B54" s="114">
        <v>46</v>
      </c>
      <c r="C54" s="452" t="s">
        <v>409</v>
      </c>
      <c r="D54" s="428">
        <v>148746.72556857043</v>
      </c>
      <c r="E54" s="428">
        <v>157038.81557105179</v>
      </c>
      <c r="F54" s="428">
        <v>150589.52378322801</v>
      </c>
      <c r="G54" s="428">
        <v>153667.44798942577</v>
      </c>
      <c r="H54" s="428">
        <v>152541.4312096755</v>
      </c>
      <c r="I54" s="695">
        <v>146641.88543290293</v>
      </c>
      <c r="J54" s="695">
        <v>151474.25262190169</v>
      </c>
      <c r="K54" s="695">
        <v>142524.09598855147</v>
      </c>
      <c r="L54" s="695">
        <v>131606.94527413949</v>
      </c>
      <c r="M54" s="695">
        <v>134238.26438162164</v>
      </c>
      <c r="N54" s="695">
        <v>139211.7100848539</v>
      </c>
      <c r="O54" s="695">
        <v>146812.79551419104</v>
      </c>
      <c r="P54" s="695">
        <v>121516.22993817777</v>
      </c>
      <c r="Q54" s="695">
        <v>124221.61703250202</v>
      </c>
      <c r="R54" s="695">
        <v>110530.23920177041</v>
      </c>
      <c r="S54" s="695">
        <v>116829.15188885617</v>
      </c>
      <c r="T54" s="695">
        <v>112202.43972683961</v>
      </c>
    </row>
    <row r="55" spans="1:20" s="60" customFormat="1" ht="12.75" customHeight="1">
      <c r="A55" s="91">
        <v>50</v>
      </c>
      <c r="B55" s="114">
        <v>47</v>
      </c>
      <c r="C55" s="452" t="s">
        <v>427</v>
      </c>
      <c r="D55" s="428">
        <v>273383.14480175293</v>
      </c>
      <c r="E55" s="428">
        <v>292403.68326150835</v>
      </c>
      <c r="F55" s="428">
        <v>272213.8240136606</v>
      </c>
      <c r="G55" s="428">
        <v>271567.05599268113</v>
      </c>
      <c r="H55" s="428">
        <v>264349.86343181814</v>
      </c>
      <c r="I55" s="695">
        <v>258413.77027853209</v>
      </c>
      <c r="J55" s="695">
        <v>272316.59457080375</v>
      </c>
      <c r="K55" s="695">
        <v>281725.06622702186</v>
      </c>
      <c r="L55" s="695">
        <v>275375.70601765165</v>
      </c>
      <c r="M55" s="695">
        <v>267812.41748649592</v>
      </c>
      <c r="N55" s="695">
        <v>249522.37326822919</v>
      </c>
      <c r="O55" s="695">
        <v>245650.38853790594</v>
      </c>
      <c r="P55" s="695">
        <v>224825.58077973782</v>
      </c>
      <c r="Q55" s="695">
        <v>236049.13659903538</v>
      </c>
      <c r="R55" s="695">
        <v>225911.38350744886</v>
      </c>
      <c r="S55" s="695">
        <v>245406.37401098787</v>
      </c>
      <c r="T55" s="695">
        <v>225278.93189390935</v>
      </c>
    </row>
    <row r="56" spans="1:20" s="60" customFormat="1" ht="12.75" customHeight="1">
      <c r="A56" s="91">
        <v>51</v>
      </c>
      <c r="B56" s="114" t="s">
        <v>247</v>
      </c>
      <c r="C56" s="450" t="s">
        <v>248</v>
      </c>
      <c r="D56" s="428">
        <v>760820.87762586493</v>
      </c>
      <c r="E56" s="428">
        <v>764448.06082404009</v>
      </c>
      <c r="F56" s="428">
        <v>782583.79882082436</v>
      </c>
      <c r="G56" s="428">
        <v>795794.67738297582</v>
      </c>
      <c r="H56" s="428">
        <v>860090.90467306529</v>
      </c>
      <c r="I56" s="695">
        <v>868111.75907182437</v>
      </c>
      <c r="J56" s="695">
        <v>866960.60902412084</v>
      </c>
      <c r="K56" s="695">
        <v>854133.69893839164</v>
      </c>
      <c r="L56" s="695">
        <v>868168.90994599939</v>
      </c>
      <c r="M56" s="695">
        <v>876559.07762290677</v>
      </c>
      <c r="N56" s="695">
        <v>924136.85035120882</v>
      </c>
      <c r="O56" s="695">
        <v>976883.34548425174</v>
      </c>
      <c r="P56" s="695">
        <v>977924.96992378403</v>
      </c>
      <c r="Q56" s="695">
        <v>977964.49947785633</v>
      </c>
      <c r="R56" s="695">
        <v>937989.97162348067</v>
      </c>
      <c r="S56" s="695">
        <v>975974.96944333636</v>
      </c>
      <c r="T56" s="695">
        <v>948971.79912219732</v>
      </c>
    </row>
    <row r="57" spans="1:20" s="60" customFormat="1" ht="12.75" customHeight="1">
      <c r="A57" s="91">
        <v>52</v>
      </c>
      <c r="B57" s="114" t="s">
        <v>249</v>
      </c>
      <c r="C57" s="452" t="s">
        <v>428</v>
      </c>
      <c r="D57" s="428">
        <v>83601.027198077951</v>
      </c>
      <c r="E57" s="428">
        <v>82495.111106028402</v>
      </c>
      <c r="F57" s="428">
        <v>83722.147133944673</v>
      </c>
      <c r="G57" s="428">
        <v>79240.526710367587</v>
      </c>
      <c r="H57" s="428">
        <v>78165.27587399249</v>
      </c>
      <c r="I57" s="695">
        <v>77898.180884165398</v>
      </c>
      <c r="J57" s="695">
        <v>75199.573312663459</v>
      </c>
      <c r="K57" s="695">
        <v>72459.992262330125</v>
      </c>
      <c r="L57" s="695">
        <v>72389.990490891039</v>
      </c>
      <c r="M57" s="695">
        <v>72030.024144896175</v>
      </c>
      <c r="N57" s="695">
        <v>71173.301880476371</v>
      </c>
      <c r="O57" s="695">
        <v>69385.700655459776</v>
      </c>
      <c r="P57" s="695">
        <v>68795.432843362811</v>
      </c>
      <c r="Q57" s="695">
        <v>71647.02316479318</v>
      </c>
      <c r="R57" s="695">
        <v>68722.173497033305</v>
      </c>
      <c r="S57" s="695">
        <v>71511.325682319948</v>
      </c>
      <c r="T57" s="695">
        <v>70875.367959582523</v>
      </c>
    </row>
    <row r="58" spans="1:20" s="60" customFormat="1" ht="12.75" customHeight="1">
      <c r="A58" s="91">
        <v>53</v>
      </c>
      <c r="B58" s="114" t="s">
        <v>250</v>
      </c>
      <c r="C58" s="452" t="s">
        <v>429</v>
      </c>
      <c r="D58" s="428">
        <v>127842.97915121005</v>
      </c>
      <c r="E58" s="428">
        <v>128412.83050393258</v>
      </c>
      <c r="F58" s="428">
        <v>129775.46399679258</v>
      </c>
      <c r="G58" s="428">
        <v>137468.67529373083</v>
      </c>
      <c r="H58" s="428">
        <v>155974.0657120859</v>
      </c>
      <c r="I58" s="695">
        <v>160166.98904862185</v>
      </c>
      <c r="J58" s="695">
        <v>166665.58740447761</v>
      </c>
      <c r="K58" s="695">
        <v>167952.08293954187</v>
      </c>
      <c r="L58" s="695">
        <v>170216.49246227866</v>
      </c>
      <c r="M58" s="695">
        <v>172522.9075296598</v>
      </c>
      <c r="N58" s="695">
        <v>172402.47210303135</v>
      </c>
      <c r="O58" s="695">
        <v>181270.14521538315</v>
      </c>
      <c r="P58" s="695">
        <v>193030.55699521449</v>
      </c>
      <c r="Q58" s="695">
        <v>184178.18036962824</v>
      </c>
      <c r="R58" s="695">
        <v>171938.64934283294</v>
      </c>
      <c r="S58" s="695">
        <v>180462.16832308812</v>
      </c>
      <c r="T58" s="695">
        <v>181681.22625992115</v>
      </c>
    </row>
    <row r="59" spans="1:20" s="60" customFormat="1" ht="12.75" customHeight="1">
      <c r="A59" s="91">
        <v>54</v>
      </c>
      <c r="B59" s="114">
        <v>50</v>
      </c>
      <c r="C59" s="452" t="s">
        <v>201</v>
      </c>
      <c r="D59" s="428">
        <v>82423.252716030242</v>
      </c>
      <c r="E59" s="428">
        <v>71413.81476164599</v>
      </c>
      <c r="F59" s="428">
        <v>73791.986934519984</v>
      </c>
      <c r="G59" s="428">
        <v>69508.93234284241</v>
      </c>
      <c r="H59" s="428">
        <v>75386.825221481005</v>
      </c>
      <c r="I59" s="695">
        <v>56235.324375288859</v>
      </c>
      <c r="J59" s="695">
        <v>53073.885361067682</v>
      </c>
      <c r="K59" s="695">
        <v>52025.83007145959</v>
      </c>
      <c r="L59" s="695">
        <v>52292.590697342042</v>
      </c>
      <c r="M59" s="695">
        <v>42784.667783868608</v>
      </c>
      <c r="N59" s="695">
        <v>39050.211053294959</v>
      </c>
      <c r="O59" s="695">
        <v>56206.415087992696</v>
      </c>
      <c r="P59" s="695">
        <v>39380.742865689957</v>
      </c>
      <c r="Q59" s="695">
        <v>44437.759431508341</v>
      </c>
      <c r="R59" s="695">
        <v>44347.588897668713</v>
      </c>
      <c r="S59" s="695">
        <v>76319.46663324059</v>
      </c>
      <c r="T59" s="695">
        <v>69472.939031642643</v>
      </c>
    </row>
    <row r="60" spans="1:20" s="60" customFormat="1" ht="12.75" customHeight="1">
      <c r="A60" s="91">
        <v>55</v>
      </c>
      <c r="B60" s="114">
        <v>51</v>
      </c>
      <c r="C60" s="452" t="s">
        <v>202</v>
      </c>
      <c r="D60" s="428">
        <v>297617.08661670901</v>
      </c>
      <c r="E60" s="428">
        <v>312142.96946066647</v>
      </c>
      <c r="F60" s="428">
        <v>324324.88983192679</v>
      </c>
      <c r="G60" s="428">
        <v>333820.18748500565</v>
      </c>
      <c r="H60" s="428">
        <v>358021.70236103883</v>
      </c>
      <c r="I60" s="695">
        <v>379081.73624964181</v>
      </c>
      <c r="J60" s="695">
        <v>369552.08939318941</v>
      </c>
      <c r="K60" s="695">
        <v>365988.85300851625</v>
      </c>
      <c r="L60" s="695">
        <v>376581.99857247638</v>
      </c>
      <c r="M60" s="695">
        <v>383638.61816736637</v>
      </c>
      <c r="N60" s="695">
        <v>436756.82314937608</v>
      </c>
      <c r="O60" s="695">
        <v>450507.69681689196</v>
      </c>
      <c r="P60" s="695">
        <v>467980.97804184159</v>
      </c>
      <c r="Q60" s="695">
        <v>468897.16948535439</v>
      </c>
      <c r="R60" s="695">
        <v>446821.49308612163</v>
      </c>
      <c r="S60" s="695">
        <v>429607.53345042997</v>
      </c>
      <c r="T60" s="695">
        <v>411736.65767661668</v>
      </c>
    </row>
    <row r="61" spans="1:20" s="60" customFormat="1" ht="12.75" customHeight="1">
      <c r="A61" s="91">
        <v>56</v>
      </c>
      <c r="B61" s="114">
        <v>52</v>
      </c>
      <c r="C61" s="452" t="s">
        <v>430</v>
      </c>
      <c r="D61" s="428">
        <v>125258.18220691306</v>
      </c>
      <c r="E61" s="428">
        <v>125821.85804793407</v>
      </c>
      <c r="F61" s="428">
        <v>127585.95766587868</v>
      </c>
      <c r="G61" s="428">
        <v>130541.95606144604</v>
      </c>
      <c r="H61" s="428">
        <v>142585.10974064231</v>
      </c>
      <c r="I61" s="695">
        <v>144663.44906241875</v>
      </c>
      <c r="J61" s="695">
        <v>151660.76491757296</v>
      </c>
      <c r="K61" s="695">
        <v>145384.81305080446</v>
      </c>
      <c r="L61" s="695">
        <v>147046.82635453876</v>
      </c>
      <c r="M61" s="695">
        <v>154661.9040132066</v>
      </c>
      <c r="N61" s="695">
        <v>154621.84480133557</v>
      </c>
      <c r="O61" s="695">
        <v>166178.94565469175</v>
      </c>
      <c r="P61" s="695">
        <v>159183.63136279851</v>
      </c>
      <c r="Q61" s="695">
        <v>159457.25525792452</v>
      </c>
      <c r="R61" s="695">
        <v>159959.61605059434</v>
      </c>
      <c r="S61" s="695">
        <v>170311.81615405608</v>
      </c>
      <c r="T61" s="695">
        <v>167025.80158457873</v>
      </c>
    </row>
    <row r="62" spans="1:20" s="60" customFormat="1" ht="12.75" customHeight="1">
      <c r="A62" s="91">
        <v>57</v>
      </c>
      <c r="B62" s="114">
        <v>53</v>
      </c>
      <c r="C62" s="452" t="s">
        <v>431</v>
      </c>
      <c r="D62" s="428">
        <v>44078.349736924603</v>
      </c>
      <c r="E62" s="428">
        <v>44161.476943832604</v>
      </c>
      <c r="F62" s="428">
        <v>43383.35325776173</v>
      </c>
      <c r="G62" s="428">
        <v>45214.399489583338</v>
      </c>
      <c r="H62" s="428">
        <v>49957.92576382478</v>
      </c>
      <c r="I62" s="695">
        <v>50066.079451687794</v>
      </c>
      <c r="J62" s="695">
        <v>50808.708635149778</v>
      </c>
      <c r="K62" s="695">
        <v>50322.127605739435</v>
      </c>
      <c r="L62" s="695">
        <v>49641.011368472435</v>
      </c>
      <c r="M62" s="695">
        <v>50920.955983909203</v>
      </c>
      <c r="N62" s="695">
        <v>50132.197363694373</v>
      </c>
      <c r="O62" s="695">
        <v>53334.442053832354</v>
      </c>
      <c r="P62" s="695">
        <v>49553.62781487676</v>
      </c>
      <c r="Q62" s="695">
        <v>49347.111768647614</v>
      </c>
      <c r="R62" s="695">
        <v>46200.450749229662</v>
      </c>
      <c r="S62" s="695">
        <v>47762.65920020164</v>
      </c>
      <c r="T62" s="695">
        <v>48179.806609855623</v>
      </c>
    </row>
    <row r="63" spans="1:20" s="60" customFormat="1" ht="12.75" customHeight="1">
      <c r="A63" s="91">
        <v>58</v>
      </c>
      <c r="B63" s="114" t="s">
        <v>253</v>
      </c>
      <c r="C63" s="450" t="s">
        <v>432</v>
      </c>
      <c r="D63" s="428">
        <v>104367.65633056786</v>
      </c>
      <c r="E63" s="428">
        <v>122222.97544034185</v>
      </c>
      <c r="F63" s="428">
        <v>113677.90632998323</v>
      </c>
      <c r="G63" s="428">
        <v>111524.219659957</v>
      </c>
      <c r="H63" s="428">
        <v>110617.93312825725</v>
      </c>
      <c r="I63" s="695">
        <v>107484.95301682851</v>
      </c>
      <c r="J63" s="695">
        <v>115202.81677166946</v>
      </c>
      <c r="K63" s="695">
        <v>120816.52157214667</v>
      </c>
      <c r="L63" s="695">
        <v>116434.49855257294</v>
      </c>
      <c r="M63" s="695">
        <v>115672.55170989045</v>
      </c>
      <c r="N63" s="695">
        <v>114632.25284572995</v>
      </c>
      <c r="O63" s="695">
        <v>117014.74124622601</v>
      </c>
      <c r="P63" s="695">
        <v>98012.867375502712</v>
      </c>
      <c r="Q63" s="695">
        <v>108406.82978503003</v>
      </c>
      <c r="R63" s="695">
        <v>104791.4492441921</v>
      </c>
      <c r="S63" s="695">
        <v>109456.51565357526</v>
      </c>
      <c r="T63" s="695">
        <v>102320.00391405572</v>
      </c>
    </row>
    <row r="64" spans="1:20" s="60" customFormat="1" ht="12.75" customHeight="1">
      <c r="A64" s="91">
        <v>59</v>
      </c>
      <c r="B64" s="114" t="s">
        <v>767</v>
      </c>
      <c r="C64" s="450" t="s">
        <v>255</v>
      </c>
      <c r="D64" s="428">
        <v>76607.1480615256</v>
      </c>
      <c r="E64" s="428">
        <v>80313.011855864228</v>
      </c>
      <c r="F64" s="428">
        <v>80531.268128351468</v>
      </c>
      <c r="G64" s="428">
        <v>86311.024951318919</v>
      </c>
      <c r="H64" s="428">
        <v>89305.572287465766</v>
      </c>
      <c r="I64" s="695">
        <v>94764.43608188373</v>
      </c>
      <c r="J64" s="695">
        <v>97331.082991058764</v>
      </c>
      <c r="K64" s="695">
        <v>88901.951019509012</v>
      </c>
      <c r="L64" s="695">
        <v>91216.358310816286</v>
      </c>
      <c r="M64" s="695">
        <v>101233.1120297329</v>
      </c>
      <c r="N64" s="695">
        <v>100862.68006148341</v>
      </c>
      <c r="O64" s="695">
        <v>105012.34405977758</v>
      </c>
      <c r="P64" s="695">
        <v>97921.782923581544</v>
      </c>
      <c r="Q64" s="695">
        <v>100769.68388381397</v>
      </c>
      <c r="R64" s="695">
        <v>87298.676880805986</v>
      </c>
      <c r="S64" s="695">
        <v>90154.791744624716</v>
      </c>
      <c r="T64" s="695">
        <v>82268.748925100939</v>
      </c>
    </row>
    <row r="65" spans="1:20" s="60" customFormat="1" ht="12.75" customHeight="1">
      <c r="A65" s="91">
        <v>60</v>
      </c>
      <c r="B65" s="114" t="s">
        <v>768</v>
      </c>
      <c r="C65" s="450" t="s">
        <v>80</v>
      </c>
      <c r="D65" s="428">
        <v>53837.317846317761</v>
      </c>
      <c r="E65" s="428">
        <v>59039.836715643207</v>
      </c>
      <c r="F65" s="428">
        <v>52151.516731351694</v>
      </c>
      <c r="G65" s="428">
        <v>53123.350193544691</v>
      </c>
      <c r="H65" s="428">
        <v>50654.820344867716</v>
      </c>
      <c r="I65" s="695">
        <v>49308.53921748892</v>
      </c>
      <c r="J65" s="695">
        <v>53153.121338367811</v>
      </c>
      <c r="K65" s="695">
        <v>55050.192525424318</v>
      </c>
      <c r="L65" s="695">
        <v>53143.414192625176</v>
      </c>
      <c r="M65" s="695">
        <v>50405.543105023426</v>
      </c>
      <c r="N65" s="695">
        <v>48509.513511202909</v>
      </c>
      <c r="O65" s="695">
        <v>51577.501303968704</v>
      </c>
      <c r="P65" s="695">
        <v>42856.972832756073</v>
      </c>
      <c r="Q65" s="695">
        <v>47079.614975294215</v>
      </c>
      <c r="R65" s="695">
        <v>44071.001340698887</v>
      </c>
      <c r="S65" s="695">
        <v>46588.868686207912</v>
      </c>
      <c r="T65" s="695">
        <v>40433.06849311429</v>
      </c>
    </row>
    <row r="66" spans="1:20" s="60" customFormat="1" ht="12.75" customHeight="1">
      <c r="A66" s="91">
        <v>61</v>
      </c>
      <c r="B66" s="114" t="s">
        <v>769</v>
      </c>
      <c r="C66" s="450" t="s">
        <v>433</v>
      </c>
      <c r="D66" s="428">
        <v>29069.293996164608</v>
      </c>
      <c r="E66" s="428">
        <v>30073.165423276831</v>
      </c>
      <c r="F66" s="428">
        <v>31387.21763710435</v>
      </c>
      <c r="G66" s="428">
        <v>34132.04533287161</v>
      </c>
      <c r="H66" s="428">
        <v>34427.230286900638</v>
      </c>
      <c r="I66" s="695">
        <v>34548.207232430024</v>
      </c>
      <c r="J66" s="695">
        <v>34326.520632017375</v>
      </c>
      <c r="K66" s="695">
        <v>35570.020781004765</v>
      </c>
      <c r="L66" s="695">
        <v>36926.773202775454</v>
      </c>
      <c r="M66" s="695">
        <v>36984.48922949886</v>
      </c>
      <c r="N66" s="695">
        <v>37268.245505495841</v>
      </c>
      <c r="O66" s="695">
        <v>42371.703126579465</v>
      </c>
      <c r="P66" s="695">
        <v>39468.94757759769</v>
      </c>
      <c r="Q66" s="695">
        <v>41596.920724309282</v>
      </c>
      <c r="R66" s="695">
        <v>42044.702819439161</v>
      </c>
      <c r="S66" s="695">
        <v>43230.4687246342</v>
      </c>
      <c r="T66" s="695">
        <v>41360.512479951751</v>
      </c>
    </row>
    <row r="67" spans="1:20" s="60" customFormat="1" ht="12.75" customHeight="1">
      <c r="A67" s="91">
        <v>62</v>
      </c>
      <c r="B67" s="114" t="s">
        <v>770</v>
      </c>
      <c r="C67" s="450" t="s">
        <v>256</v>
      </c>
      <c r="D67" s="428">
        <v>117963.73957075138</v>
      </c>
      <c r="E67" s="428">
        <v>128143.33798887779</v>
      </c>
      <c r="F67" s="428">
        <v>127069.62130454596</v>
      </c>
      <c r="G67" s="428">
        <v>133526.3426309136</v>
      </c>
      <c r="H67" s="428">
        <v>136699.40203586986</v>
      </c>
      <c r="I67" s="695">
        <v>134882.84050148589</v>
      </c>
      <c r="J67" s="695">
        <v>145101.80521150009</v>
      </c>
      <c r="K67" s="695">
        <v>152021.67854637493</v>
      </c>
      <c r="L67" s="695">
        <v>146594.20049366527</v>
      </c>
      <c r="M67" s="695">
        <v>144540.87608388951</v>
      </c>
      <c r="N67" s="695">
        <v>147226.79144324915</v>
      </c>
      <c r="O67" s="695">
        <v>159630.0443616212</v>
      </c>
      <c r="P67" s="695">
        <v>150049.5599015631</v>
      </c>
      <c r="Q67" s="695">
        <v>164243.11056283856</v>
      </c>
      <c r="R67" s="695">
        <v>159258.19953077121</v>
      </c>
      <c r="S67" s="695">
        <v>162631.96736346261</v>
      </c>
      <c r="T67" s="695">
        <v>154424.97370712456</v>
      </c>
    </row>
    <row r="68" spans="1:20" s="60" customFormat="1" ht="12.75" customHeight="1">
      <c r="A68" s="91">
        <v>63</v>
      </c>
      <c r="B68" s="114" t="s">
        <v>771</v>
      </c>
      <c r="C68" s="450" t="s">
        <v>257</v>
      </c>
      <c r="D68" s="428">
        <v>18980.430756574391</v>
      </c>
      <c r="E68" s="428">
        <v>20522.420991642404</v>
      </c>
      <c r="F68" s="428">
        <v>20093.933354646855</v>
      </c>
      <c r="G68" s="428">
        <v>23360.670928837037</v>
      </c>
      <c r="H68" s="428">
        <v>23955.178793248666</v>
      </c>
      <c r="I68" s="695">
        <v>20844.159521643902</v>
      </c>
      <c r="J68" s="695">
        <v>22609.448680324174</v>
      </c>
      <c r="K68" s="695">
        <v>23750.202292814563</v>
      </c>
      <c r="L68" s="695">
        <v>22935.771908995044</v>
      </c>
      <c r="M68" s="695">
        <v>22596.41152056168</v>
      </c>
      <c r="N68" s="695">
        <v>26308.658800216352</v>
      </c>
      <c r="O68" s="695">
        <v>22674.854776740896</v>
      </c>
      <c r="P68" s="695">
        <v>24597.588712632747</v>
      </c>
      <c r="Q68" s="695">
        <v>26289.416181143781</v>
      </c>
      <c r="R68" s="695">
        <v>25304.404184723626</v>
      </c>
      <c r="S68" s="695">
        <v>27282.904819264437</v>
      </c>
      <c r="T68" s="695">
        <v>26804.036521767252</v>
      </c>
    </row>
    <row r="69" spans="1:20" s="60" customFormat="1" ht="12.75" customHeight="1">
      <c r="A69" s="91">
        <v>64</v>
      </c>
      <c r="B69" s="114" t="s">
        <v>772</v>
      </c>
      <c r="C69" s="450" t="s">
        <v>434</v>
      </c>
      <c r="D69" s="428">
        <v>185881.43950311304</v>
      </c>
      <c r="E69" s="428">
        <v>195641.37884186121</v>
      </c>
      <c r="F69" s="428">
        <v>187110.40888866404</v>
      </c>
      <c r="G69" s="428">
        <v>181627.14519639261</v>
      </c>
      <c r="H69" s="428">
        <v>166081.68608069912</v>
      </c>
      <c r="I69" s="695">
        <v>158675.70887432049</v>
      </c>
      <c r="J69" s="695">
        <v>156374.50712305127</v>
      </c>
      <c r="K69" s="695">
        <v>156318.37219103868</v>
      </c>
      <c r="L69" s="695">
        <v>153641.67670481029</v>
      </c>
      <c r="M69" s="695">
        <v>146702.25015504385</v>
      </c>
      <c r="N69" s="695">
        <v>144603.3552255723</v>
      </c>
      <c r="O69" s="695">
        <v>168699.54186955089</v>
      </c>
      <c r="P69" s="695">
        <v>144676.17914144095</v>
      </c>
      <c r="Q69" s="695">
        <v>163255.23427455866</v>
      </c>
      <c r="R69" s="695">
        <v>148701.21935745509</v>
      </c>
      <c r="S69" s="695">
        <v>158540.60023526405</v>
      </c>
      <c r="T69" s="695">
        <v>141483.57250530343</v>
      </c>
    </row>
    <row r="70" spans="1:20" s="60" customFormat="1" ht="12.75" customHeight="1">
      <c r="A70" s="91">
        <v>65</v>
      </c>
      <c r="B70" s="114" t="s">
        <v>259</v>
      </c>
      <c r="C70" s="450" t="s">
        <v>298</v>
      </c>
      <c r="D70" s="428">
        <v>128860.40215947916</v>
      </c>
      <c r="E70" s="428">
        <v>147715.43347572486</v>
      </c>
      <c r="F70" s="428">
        <v>134322.76779708912</v>
      </c>
      <c r="G70" s="428">
        <v>134820.80850077231</v>
      </c>
      <c r="H70" s="428">
        <v>128031.31792874087</v>
      </c>
      <c r="I70" s="695">
        <v>118619.06112537622</v>
      </c>
      <c r="J70" s="695">
        <v>130734.46387332473</v>
      </c>
      <c r="K70" s="695">
        <v>124305.16779934154</v>
      </c>
      <c r="L70" s="695">
        <v>127654.10678814999</v>
      </c>
      <c r="M70" s="695">
        <v>128123.57195925436</v>
      </c>
      <c r="N70" s="695">
        <v>132220.43739947557</v>
      </c>
      <c r="O70" s="695">
        <v>143229.3377133483</v>
      </c>
      <c r="P70" s="695">
        <v>114156.79539477441</v>
      </c>
      <c r="Q70" s="695">
        <v>128905.71379363931</v>
      </c>
      <c r="R70" s="695">
        <v>111413.34547756374</v>
      </c>
      <c r="S70" s="695">
        <v>124013.6615424802</v>
      </c>
      <c r="T70" s="695">
        <v>106565.78311422217</v>
      </c>
    </row>
    <row r="71" spans="1:20" s="60" customFormat="1" ht="12.75" customHeight="1">
      <c r="A71" s="91">
        <v>66</v>
      </c>
      <c r="B71" s="114" t="s">
        <v>260</v>
      </c>
      <c r="C71" s="450" t="s">
        <v>435</v>
      </c>
      <c r="D71" s="428">
        <v>154053.49217102071</v>
      </c>
      <c r="E71" s="428">
        <v>178028.38041824597</v>
      </c>
      <c r="F71" s="428">
        <v>168323.76991059521</v>
      </c>
      <c r="G71" s="428">
        <v>167338.12479794203</v>
      </c>
      <c r="H71" s="428">
        <v>164309.61621624039</v>
      </c>
      <c r="I71" s="695">
        <v>156858.02694859635</v>
      </c>
      <c r="J71" s="695">
        <v>170694.63985409579</v>
      </c>
      <c r="K71" s="695">
        <v>177011.69570599793</v>
      </c>
      <c r="L71" s="695">
        <v>177268.1241834315</v>
      </c>
      <c r="M71" s="695">
        <v>174224.54758642256</v>
      </c>
      <c r="N71" s="695">
        <v>184885.96236296382</v>
      </c>
      <c r="O71" s="695">
        <v>205095.08709716864</v>
      </c>
      <c r="P71" s="695">
        <v>165420.69087013844</v>
      </c>
      <c r="Q71" s="695">
        <v>183568.05818346387</v>
      </c>
      <c r="R71" s="695">
        <v>174793.44987237104</v>
      </c>
      <c r="S71" s="695">
        <v>192793.10935158381</v>
      </c>
      <c r="T71" s="695">
        <v>169078.40017913346</v>
      </c>
    </row>
    <row r="72" spans="1:20" s="60" customFormat="1" ht="12.75" customHeight="1">
      <c r="A72" s="91">
        <v>67</v>
      </c>
      <c r="B72" s="114" t="s">
        <v>261</v>
      </c>
      <c r="C72" s="450" t="s">
        <v>262</v>
      </c>
      <c r="D72" s="428">
        <v>194173.49650207709</v>
      </c>
      <c r="E72" s="428">
        <v>201765.87930565263</v>
      </c>
      <c r="F72" s="428">
        <v>190896.1498195327</v>
      </c>
      <c r="G72" s="428">
        <v>201918.56698056127</v>
      </c>
      <c r="H72" s="428">
        <v>200936.5494268561</v>
      </c>
      <c r="I72" s="695">
        <v>195516.65454404085</v>
      </c>
      <c r="J72" s="695">
        <v>208841.41297500388</v>
      </c>
      <c r="K72" s="695">
        <v>187773.91025303217</v>
      </c>
      <c r="L72" s="695">
        <v>173616.55749557959</v>
      </c>
      <c r="M72" s="695">
        <v>170790.56327256834</v>
      </c>
      <c r="N72" s="695">
        <v>172955.15685624859</v>
      </c>
      <c r="O72" s="695">
        <v>170044.02356360707</v>
      </c>
      <c r="P72" s="695">
        <v>145175.58886700837</v>
      </c>
      <c r="Q72" s="695">
        <v>159433.53484064116</v>
      </c>
      <c r="R72" s="695">
        <v>139498.00632976298</v>
      </c>
      <c r="S72" s="695">
        <v>145377.28180726388</v>
      </c>
      <c r="T72" s="695">
        <v>131439.55727522913</v>
      </c>
    </row>
    <row r="73" spans="1:20" s="60" customFormat="1" ht="5.0999999999999996" customHeight="1">
      <c r="A73" s="82"/>
      <c r="B73" s="75"/>
      <c r="C73" s="454"/>
      <c r="D73" s="428"/>
      <c r="E73" s="428"/>
      <c r="F73" s="428"/>
      <c r="G73" s="428"/>
      <c r="H73" s="428"/>
      <c r="I73" s="695"/>
      <c r="J73" s="695"/>
      <c r="K73" s="695"/>
      <c r="L73" s="695"/>
      <c r="M73" s="695"/>
      <c r="N73" s="695"/>
      <c r="O73" s="695"/>
      <c r="P73" s="695"/>
      <c r="Q73" s="695"/>
      <c r="R73" s="695"/>
      <c r="S73" s="695"/>
      <c r="T73" s="695"/>
    </row>
    <row r="74" spans="1:20" s="60" customFormat="1" ht="15" customHeight="1">
      <c r="A74" s="82">
        <v>68</v>
      </c>
      <c r="B74" s="76"/>
      <c r="C74" s="361" t="s">
        <v>850</v>
      </c>
      <c r="D74" s="429">
        <f>SUM(D63:D72)+D56+D52+D49+D44+D41+D14+D10+D6</f>
        <v>18455665.738332223</v>
      </c>
      <c r="E74" s="429">
        <f t="shared" ref="E74:R74" si="0">SUM(E63:E72)+E56+E52+E49+E44+E41+E14+E10+E6</f>
        <v>18703629.465370893</v>
      </c>
      <c r="F74" s="429">
        <f t="shared" si="0"/>
        <v>18356694.214061484</v>
      </c>
      <c r="G74" s="429">
        <f t="shared" si="0"/>
        <v>18581974.065409027</v>
      </c>
      <c r="H74" s="429">
        <f t="shared" si="0"/>
        <v>18348028.946999453</v>
      </c>
      <c r="I74" s="696">
        <f t="shared" si="0"/>
        <v>18687668.426771548</v>
      </c>
      <c r="J74" s="696">
        <f t="shared" si="0"/>
        <v>18585299.468577817</v>
      </c>
      <c r="K74" s="696">
        <f t="shared" si="0"/>
        <v>18454901.012898393</v>
      </c>
      <c r="L74" s="696">
        <f t="shared" si="0"/>
        <v>18956610.659993637</v>
      </c>
      <c r="M74" s="696">
        <f t="shared" si="0"/>
        <v>19276039.00490832</v>
      </c>
      <c r="N74" s="696">
        <f t="shared" si="0"/>
        <v>19594723.111920651</v>
      </c>
      <c r="O74" s="696">
        <f t="shared" si="0"/>
        <v>19869662.616241433</v>
      </c>
      <c r="P74" s="696">
        <f t="shared" si="0"/>
        <v>19553473.680642616</v>
      </c>
      <c r="Q74" s="696">
        <f t="shared" si="0"/>
        <v>19372832.367259104</v>
      </c>
      <c r="R74" s="696">
        <f t="shared" si="0"/>
        <v>17957624.293552056</v>
      </c>
      <c r="S74" s="696">
        <f>SUM(S63:S72)+S56+S52+S49+S44+S41+S14+S10+S6</f>
        <v>18701122.094417036</v>
      </c>
      <c r="T74" s="696">
        <f>SUM(T63:T72)+T56+T52+T49+T44+T41+T14+T10+T6</f>
        <v>18198231.757956691</v>
      </c>
    </row>
    <row r="75" spans="1:20" s="60" customFormat="1" ht="15" customHeight="1">
      <c r="A75" s="82">
        <v>69</v>
      </c>
      <c r="B75" s="76"/>
      <c r="C75" s="448" t="s">
        <v>46</v>
      </c>
      <c r="D75" s="428">
        <v>3974047.3122034133</v>
      </c>
      <c r="E75" s="428">
        <v>4230828.3618854554</v>
      </c>
      <c r="F75" s="428">
        <v>4194442.373299364</v>
      </c>
      <c r="G75" s="428">
        <v>4101942.6819972019</v>
      </c>
      <c r="H75" s="428">
        <v>3965354.6757595278</v>
      </c>
      <c r="I75" s="695">
        <v>3903781.0607265113</v>
      </c>
      <c r="J75" s="695">
        <v>4159688.0678379382</v>
      </c>
      <c r="K75" s="695">
        <v>4050028.9761845153</v>
      </c>
      <c r="L75" s="695">
        <v>4093826.8852733397</v>
      </c>
      <c r="M75" s="695">
        <v>4005872.3400466959</v>
      </c>
      <c r="N75" s="695">
        <v>3924102.4343397687</v>
      </c>
      <c r="O75" s="695">
        <v>3920473.6778247831</v>
      </c>
      <c r="P75" s="695">
        <v>3560165.8662317554</v>
      </c>
      <c r="Q75" s="695">
        <v>3831417.9144619158</v>
      </c>
      <c r="R75" s="696">
        <v>3767241.084039792</v>
      </c>
      <c r="S75" s="695">
        <v>3965613.4624863449</v>
      </c>
      <c r="T75" s="695">
        <v>3647527.7778358334</v>
      </c>
    </row>
    <row r="76" spans="1:20" s="60" customFormat="1" ht="15" customHeight="1">
      <c r="A76" s="82">
        <v>70</v>
      </c>
      <c r="B76" s="76"/>
      <c r="C76" s="361" t="s">
        <v>315</v>
      </c>
      <c r="D76" s="429">
        <f t="shared" ref="D76:T76" si="1">SUM(D74:D75)</f>
        <v>22429713.050535638</v>
      </c>
      <c r="E76" s="429">
        <f t="shared" si="1"/>
        <v>22934457.827256348</v>
      </c>
      <c r="F76" s="429">
        <f t="shared" si="1"/>
        <v>22551136.587360848</v>
      </c>
      <c r="G76" s="429">
        <f t="shared" si="1"/>
        <v>22683916.747406229</v>
      </c>
      <c r="H76" s="429">
        <f t="shared" si="1"/>
        <v>22313383.622758981</v>
      </c>
      <c r="I76" s="696">
        <f t="shared" si="1"/>
        <v>22591449.48749806</v>
      </c>
      <c r="J76" s="696">
        <f t="shared" si="1"/>
        <v>22744987.536415756</v>
      </c>
      <c r="K76" s="696">
        <f t="shared" si="1"/>
        <v>22504929.98908291</v>
      </c>
      <c r="L76" s="696">
        <f t="shared" si="1"/>
        <v>23050437.545266978</v>
      </c>
      <c r="M76" s="696">
        <f t="shared" si="1"/>
        <v>23281911.344955016</v>
      </c>
      <c r="N76" s="696">
        <f t="shared" si="1"/>
        <v>23518825.54626042</v>
      </c>
      <c r="O76" s="696">
        <f t="shared" si="1"/>
        <v>23790136.294066217</v>
      </c>
      <c r="P76" s="696">
        <v>23113639.54687437</v>
      </c>
      <c r="Q76" s="696">
        <f t="shared" si="1"/>
        <v>23204250.281721018</v>
      </c>
      <c r="R76" s="696">
        <f t="shared" si="1"/>
        <v>21724865.377591848</v>
      </c>
      <c r="S76" s="696">
        <f t="shared" si="1"/>
        <v>22666735.556903381</v>
      </c>
      <c r="T76" s="696">
        <f t="shared" si="1"/>
        <v>21845759.535792526</v>
      </c>
    </row>
    <row r="77" spans="1:20" s="60" customFormat="1" ht="12.75" customHeight="1">
      <c r="A77" s="91">
        <v>71</v>
      </c>
      <c r="B77" s="110" t="s">
        <v>776</v>
      </c>
      <c r="C77" s="448" t="s">
        <v>757</v>
      </c>
      <c r="D77" s="95">
        <v>-166367</v>
      </c>
      <c r="E77" s="95">
        <v>-194351</v>
      </c>
      <c r="F77" s="95">
        <v>-32361</v>
      </c>
      <c r="G77" s="95">
        <v>17797</v>
      </c>
      <c r="H77" s="95">
        <v>-67818</v>
      </c>
      <c r="I77" s="702">
        <v>-239086</v>
      </c>
      <c r="J77" s="700">
        <v>-131777</v>
      </c>
      <c r="K77" s="700">
        <v>-175944</v>
      </c>
      <c r="L77" s="700">
        <v>-110083</v>
      </c>
      <c r="M77" s="700">
        <v>80681.340599999996</v>
      </c>
      <c r="N77" s="700">
        <v>36667.129537102497</v>
      </c>
      <c r="O77" s="700">
        <v>100538.21539627854</v>
      </c>
      <c r="P77" s="700">
        <v>-136772.72335328808</v>
      </c>
      <c r="Q77" s="700">
        <v>9390.7122842342105</v>
      </c>
      <c r="R77" s="701">
        <v>110805.69094198299</v>
      </c>
      <c r="S77" s="702">
        <v>-138170</v>
      </c>
      <c r="T77" s="700">
        <v>64843</v>
      </c>
    </row>
    <row r="78" spans="1:20" s="60" customFormat="1" ht="12.75" customHeight="1">
      <c r="A78" s="91">
        <v>72</v>
      </c>
      <c r="B78" s="110" t="s">
        <v>776</v>
      </c>
      <c r="C78" s="448" t="s">
        <v>83</v>
      </c>
      <c r="D78" s="95">
        <v>164457</v>
      </c>
      <c r="E78" s="95">
        <v>144842</v>
      </c>
      <c r="F78" s="95">
        <v>146534</v>
      </c>
      <c r="G78" s="95">
        <v>149499</v>
      </c>
      <c r="H78" s="95">
        <v>149183</v>
      </c>
      <c r="I78" s="700">
        <v>170832.06400000001</v>
      </c>
      <c r="J78" s="700">
        <v>194347.09399999998</v>
      </c>
      <c r="K78" s="700">
        <v>170204</v>
      </c>
      <c r="L78" s="700">
        <v>158130.49130780427</v>
      </c>
      <c r="M78" s="700">
        <v>174531.39685212547</v>
      </c>
      <c r="N78" s="700">
        <v>175774.45158057308</v>
      </c>
      <c r="O78" s="700">
        <v>174905.77965060752</v>
      </c>
      <c r="P78" s="700">
        <v>178590.46671546239</v>
      </c>
      <c r="Q78" s="700">
        <v>173222.23132452936</v>
      </c>
      <c r="R78" s="700">
        <v>145113.19010270332</v>
      </c>
      <c r="S78" s="700">
        <v>151931.23721061982</v>
      </c>
      <c r="T78" s="700">
        <v>148031.01342514431</v>
      </c>
    </row>
    <row r="79" spans="1:20" s="60" customFormat="1" ht="12.75" customHeight="1">
      <c r="A79" s="91">
        <v>73</v>
      </c>
      <c r="B79" s="110" t="s">
        <v>776</v>
      </c>
      <c r="C79" s="448" t="s">
        <v>81</v>
      </c>
      <c r="D79" s="95">
        <v>1257666.3524762313</v>
      </c>
      <c r="E79" s="95">
        <v>1301007.3118597148</v>
      </c>
      <c r="F79" s="95">
        <v>1324225.7656325363</v>
      </c>
      <c r="G79" s="95">
        <v>1356840.1588474945</v>
      </c>
      <c r="H79" s="95">
        <v>1478084.2648245925</v>
      </c>
      <c r="I79" s="700">
        <v>1788301.2597706735</v>
      </c>
      <c r="J79" s="700">
        <v>1548221.3978751167</v>
      </c>
      <c r="K79" s="700">
        <v>1580715.6251831113</v>
      </c>
      <c r="L79" s="700">
        <v>1837529.2398608942</v>
      </c>
      <c r="M79" s="700">
        <v>2108720.3206275688</v>
      </c>
      <c r="N79" s="700">
        <v>2450181.3272334659</v>
      </c>
      <c r="O79" s="700">
        <v>2357127.062964248</v>
      </c>
      <c r="P79" s="700">
        <v>2404534.7076098844</v>
      </c>
      <c r="Q79" s="700">
        <v>2251331.2243397119</v>
      </c>
      <c r="R79" s="700">
        <v>2006251.8908225647</v>
      </c>
      <c r="S79" s="700">
        <v>2140686.0537616741</v>
      </c>
      <c r="T79" s="700">
        <v>1968393.8040910959</v>
      </c>
    </row>
    <row r="80" spans="1:20" s="60" customFormat="1" ht="12.75" customHeight="1">
      <c r="A80" s="91">
        <v>74</v>
      </c>
      <c r="B80" s="110" t="s">
        <v>776</v>
      </c>
      <c r="C80" s="497" t="s">
        <v>758</v>
      </c>
      <c r="D80" s="95">
        <v>16481</v>
      </c>
      <c r="E80" s="95">
        <v>38649</v>
      </c>
      <c r="F80" s="95">
        <v>77851</v>
      </c>
      <c r="G80" s="95">
        <v>68531.725999999995</v>
      </c>
      <c r="H80" s="95">
        <v>65924.587795048952</v>
      </c>
      <c r="I80" s="700">
        <v>52406.447908286413</v>
      </c>
      <c r="J80" s="700">
        <v>87667.903192371479</v>
      </c>
      <c r="K80" s="700">
        <v>102864</v>
      </c>
      <c r="L80" s="700">
        <v>170169.45677851001</v>
      </c>
      <c r="M80" s="700">
        <v>167679.56555121407</v>
      </c>
      <c r="N80" s="700">
        <v>110295.8412277504</v>
      </c>
      <c r="O80" s="700">
        <v>150581.11614492896</v>
      </c>
      <c r="P80" s="700">
        <v>125959.63678810524</v>
      </c>
      <c r="Q80" s="700">
        <v>49451.209369852819</v>
      </c>
      <c r="R80" s="700">
        <v>55541.297744584255</v>
      </c>
      <c r="S80" s="702">
        <v>-115310.19371067718</v>
      </c>
      <c r="T80" s="702">
        <v>-78647.503501017709</v>
      </c>
    </row>
    <row r="81" spans="1:20" s="60" customFormat="1" ht="12.75" customHeight="1">
      <c r="A81" s="91">
        <v>75</v>
      </c>
      <c r="B81" s="111" t="s">
        <v>777</v>
      </c>
      <c r="C81" s="361" t="s">
        <v>311</v>
      </c>
      <c r="D81" s="96">
        <f t="shared" ref="D81:T81" si="2">SUM(D76:D80)</f>
        <v>23701950.40301187</v>
      </c>
      <c r="E81" s="96">
        <f t="shared" si="2"/>
        <v>24224605.139116064</v>
      </c>
      <c r="F81" s="96">
        <f t="shared" si="2"/>
        <v>24067386.352993384</v>
      </c>
      <c r="G81" s="96">
        <f t="shared" si="2"/>
        <v>24276584.632253725</v>
      </c>
      <c r="H81" s="96">
        <f t="shared" si="2"/>
        <v>23938757.475378621</v>
      </c>
      <c r="I81" s="701">
        <f t="shared" si="2"/>
        <v>24363903.259177018</v>
      </c>
      <c r="J81" s="701">
        <f t="shared" si="2"/>
        <v>24443446.931483243</v>
      </c>
      <c r="K81" s="701">
        <f t="shared" si="2"/>
        <v>24182769.614266023</v>
      </c>
      <c r="L81" s="701">
        <f t="shared" si="2"/>
        <v>25106183.733214185</v>
      </c>
      <c r="M81" s="701">
        <f t="shared" si="2"/>
        <v>25813523.968585923</v>
      </c>
      <c r="N81" s="701">
        <f t="shared" si="2"/>
        <v>26291744.295839313</v>
      </c>
      <c r="O81" s="701">
        <f t="shared" si="2"/>
        <v>26573288.468222279</v>
      </c>
      <c r="P81" s="701">
        <v>25685951.634634532</v>
      </c>
      <c r="Q81" s="701">
        <f t="shared" si="2"/>
        <v>25687645.659039348</v>
      </c>
      <c r="R81" s="701">
        <f t="shared" si="2"/>
        <v>24042577.447203681</v>
      </c>
      <c r="S81" s="701">
        <f t="shared" si="2"/>
        <v>24705872.654165</v>
      </c>
      <c r="T81" s="701">
        <f t="shared" si="2"/>
        <v>23948379.84980775</v>
      </c>
    </row>
    <row r="82" spans="1:20" s="60" customFormat="1" ht="12.75" customHeight="1">
      <c r="A82" s="91">
        <v>76</v>
      </c>
      <c r="B82" s="5"/>
      <c r="C82" s="427" t="s">
        <v>759</v>
      </c>
      <c r="D82" s="95">
        <v>12559570</v>
      </c>
      <c r="E82" s="95">
        <v>12417615</v>
      </c>
      <c r="F82" s="95">
        <v>12134689</v>
      </c>
      <c r="G82" s="95">
        <v>12150568</v>
      </c>
      <c r="H82" s="95">
        <v>11935978</v>
      </c>
      <c r="I82" s="700">
        <v>12099262.757999999</v>
      </c>
      <c r="J82" s="700">
        <v>11874407.028000001</v>
      </c>
      <c r="K82" s="700">
        <v>11902581</v>
      </c>
      <c r="L82" s="700">
        <v>12488324.828722525</v>
      </c>
      <c r="M82" s="700">
        <v>12811171.096083824</v>
      </c>
      <c r="N82" s="700">
        <v>13057974.248817394</v>
      </c>
      <c r="O82" s="700">
        <v>13089315.578103604</v>
      </c>
      <c r="P82" s="700">
        <v>13225657.629729103</v>
      </c>
      <c r="Q82" s="700">
        <v>12856038.275362916</v>
      </c>
      <c r="R82" s="700">
        <v>12133646.461922672</v>
      </c>
      <c r="S82" s="700">
        <v>12322677.537976967</v>
      </c>
      <c r="T82" s="700">
        <v>12247414.656924127</v>
      </c>
    </row>
    <row r="83" spans="1:20" s="60" customFormat="1" ht="12.75" customHeight="1">
      <c r="A83" s="91">
        <v>77</v>
      </c>
      <c r="B83" s="110"/>
      <c r="C83" s="448" t="s">
        <v>84</v>
      </c>
      <c r="D83" s="95">
        <v>11142379.832394097</v>
      </c>
      <c r="E83" s="95">
        <v>11806988.231875964</v>
      </c>
      <c r="F83" s="95">
        <v>11932694.600445444</v>
      </c>
      <c r="G83" s="95">
        <v>12126017.480676778</v>
      </c>
      <c r="H83" s="95">
        <v>12002779.393874485</v>
      </c>
      <c r="I83" s="700">
        <v>12264640.798427926</v>
      </c>
      <c r="J83" s="700">
        <v>12569037.561030917</v>
      </c>
      <c r="K83" s="700">
        <v>12280188.205077337</v>
      </c>
      <c r="L83" s="700">
        <v>12617859.445594374</v>
      </c>
      <c r="M83" s="700">
        <v>13002352.328250723</v>
      </c>
      <c r="N83" s="700">
        <v>13233769.597920975</v>
      </c>
      <c r="O83" s="700">
        <v>13483973.290820038</v>
      </c>
      <c r="P83" s="700">
        <v>12460294.020235866</v>
      </c>
      <c r="Q83" s="700">
        <v>12831607.538526103</v>
      </c>
      <c r="R83" s="700">
        <v>11908931.290700963</v>
      </c>
      <c r="S83" s="700">
        <v>12383196.110535014</v>
      </c>
      <c r="T83" s="700">
        <v>11700968.868424542</v>
      </c>
    </row>
    <row r="84" spans="1:20" ht="9.9499999999999993" customHeight="1">
      <c r="A84" s="53"/>
      <c r="C84" s="164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</row>
    <row r="85" spans="1:20" ht="11.25" customHeight="1">
      <c r="B85" s="16" t="s">
        <v>450</v>
      </c>
      <c r="C85" s="32"/>
    </row>
    <row r="86" spans="1:20" ht="11.25" customHeight="1">
      <c r="B86" s="16" t="s">
        <v>22</v>
      </c>
      <c r="C86" s="32"/>
      <c r="M86" s="29"/>
      <c r="N86" s="191"/>
      <c r="O86" s="191"/>
      <c r="P86" s="191"/>
      <c r="Q86" s="191"/>
      <c r="R86" s="191"/>
      <c r="S86" s="191"/>
      <c r="T86" s="191"/>
    </row>
    <row r="87" spans="1:20" ht="10.5" customHeight="1">
      <c r="B87" s="32" t="s">
        <v>269</v>
      </c>
      <c r="C87" s="33"/>
      <c r="M87" s="29"/>
      <c r="N87" s="29"/>
      <c r="O87" s="29"/>
      <c r="P87" s="29"/>
      <c r="Q87" s="29"/>
      <c r="R87" s="29"/>
      <c r="S87" s="29"/>
      <c r="T87" s="29"/>
    </row>
    <row r="88" spans="1:20" ht="12" customHeight="1">
      <c r="B88" s="32"/>
      <c r="C88" s="33"/>
      <c r="D88" s="96"/>
      <c r="E88" s="96"/>
      <c r="F88" s="96"/>
      <c r="G88" s="96"/>
      <c r="H88" s="96"/>
      <c r="I88" s="96"/>
      <c r="J88" s="96"/>
      <c r="K88" s="96"/>
      <c r="L88" s="96"/>
      <c r="M88" s="96"/>
      <c r="N88" s="96"/>
      <c r="O88" s="96"/>
      <c r="P88" s="96"/>
      <c r="Q88" s="176"/>
      <c r="R88" s="176"/>
      <c r="S88" s="176"/>
      <c r="T88" s="176"/>
    </row>
    <row r="89" spans="1:20" ht="15" customHeight="1">
      <c r="B89" s="32"/>
      <c r="C89" s="33"/>
    </row>
    <row r="90" spans="1:20" ht="15" customHeight="1">
      <c r="B90" s="32"/>
      <c r="C90" s="33"/>
    </row>
    <row r="91" spans="1:20" ht="15" customHeight="1">
      <c r="B91" s="32"/>
      <c r="C91" s="33"/>
    </row>
    <row r="92" spans="1:20" ht="15" customHeight="1">
      <c r="B92" s="32"/>
      <c r="C92" s="33"/>
    </row>
    <row r="93" spans="1:20" ht="15" customHeight="1">
      <c r="B93" s="32"/>
      <c r="C93" s="33"/>
    </row>
    <row r="94" spans="1:20" ht="15" customHeight="1">
      <c r="B94" s="32"/>
      <c r="C94" s="33"/>
    </row>
    <row r="95" spans="1:20" ht="15" customHeight="1">
      <c r="B95" s="32"/>
      <c r="C95" s="33"/>
    </row>
    <row r="96" spans="1:20" ht="15" customHeight="1">
      <c r="B96" s="32"/>
      <c r="C96" s="33"/>
    </row>
    <row r="97" spans="2:3" ht="15" customHeight="1">
      <c r="B97" s="32"/>
      <c r="C97" s="33"/>
    </row>
    <row r="98" spans="2:3" ht="15" customHeight="1">
      <c r="B98" s="32"/>
      <c r="C98" s="33"/>
    </row>
    <row r="99" spans="2:3" ht="15" customHeight="1">
      <c r="B99" s="32"/>
      <c r="C99" s="33"/>
    </row>
    <row r="100" spans="2:3" ht="15" customHeight="1">
      <c r="B100" s="32"/>
      <c r="C100" s="33"/>
    </row>
    <row r="101" spans="2:3" ht="15" customHeight="1">
      <c r="B101" s="32"/>
      <c r="C101" s="33"/>
    </row>
    <row r="102" spans="2:3" ht="15" customHeight="1">
      <c r="B102" s="32"/>
      <c r="C102" s="33"/>
    </row>
    <row r="103" spans="2:3" ht="15" customHeight="1">
      <c r="B103" s="32"/>
      <c r="C103" s="33"/>
    </row>
    <row r="104" spans="2:3" ht="15" customHeight="1">
      <c r="B104" s="32"/>
      <c r="C104" s="33"/>
    </row>
    <row r="105" spans="2:3" ht="15" customHeight="1">
      <c r="B105" s="32"/>
      <c r="C105" s="33"/>
    </row>
    <row r="106" spans="2:3" ht="15" customHeight="1">
      <c r="B106" s="32"/>
      <c r="C106" s="33"/>
    </row>
    <row r="107" spans="2:3" ht="15" customHeight="1">
      <c r="B107" s="32"/>
      <c r="C107" s="33"/>
    </row>
    <row r="108" spans="2:3" ht="15" customHeight="1">
      <c r="B108" s="32"/>
      <c r="C108" s="33"/>
    </row>
    <row r="109" spans="2:3" ht="15" customHeight="1">
      <c r="B109" s="32"/>
      <c r="C109" s="33"/>
    </row>
    <row r="110" spans="2:3" ht="15" customHeight="1">
      <c r="B110" s="32"/>
      <c r="C110" s="33"/>
    </row>
    <row r="111" spans="2:3" ht="15" customHeight="1">
      <c r="B111" s="32"/>
      <c r="C111" s="33"/>
    </row>
    <row r="112" spans="2:3" ht="15" customHeight="1">
      <c r="B112" s="32"/>
      <c r="C112" s="33"/>
    </row>
    <row r="113" spans="2:3" ht="15" customHeight="1">
      <c r="B113" s="32"/>
      <c r="C113" s="33"/>
    </row>
    <row r="114" spans="2:3" ht="15" customHeight="1">
      <c r="B114" s="32"/>
      <c r="C114" s="33"/>
    </row>
    <row r="115" spans="2:3" ht="15" customHeight="1">
      <c r="B115" s="32"/>
      <c r="C115" s="33"/>
    </row>
    <row r="116" spans="2:3" ht="15" customHeight="1">
      <c r="B116" s="32"/>
      <c r="C116" s="33"/>
    </row>
    <row r="117" spans="2:3" ht="15" customHeight="1">
      <c r="B117" s="32"/>
      <c r="C117" s="33"/>
    </row>
    <row r="118" spans="2:3" ht="15" customHeight="1">
      <c r="B118" s="32"/>
      <c r="C118" s="33"/>
    </row>
    <row r="119" spans="2:3" ht="15" customHeight="1">
      <c r="B119" s="32"/>
      <c r="C119" s="33"/>
    </row>
    <row r="120" spans="2:3" ht="15" customHeight="1">
      <c r="B120" s="32"/>
      <c r="C120" s="33"/>
    </row>
    <row r="121" spans="2:3" ht="15" customHeight="1">
      <c r="B121" s="32"/>
      <c r="C121" s="33"/>
    </row>
    <row r="122" spans="2:3" ht="15" customHeight="1">
      <c r="B122" s="32"/>
      <c r="C122" s="33"/>
    </row>
    <row r="123" spans="2:3" ht="15" customHeight="1">
      <c r="B123" s="32"/>
      <c r="C123" s="33"/>
    </row>
    <row r="124" spans="2:3" ht="15" customHeight="1">
      <c r="B124" s="32"/>
      <c r="C124" s="33"/>
    </row>
    <row r="125" spans="2:3" ht="15" customHeight="1">
      <c r="B125" s="32"/>
      <c r="C125" s="33"/>
    </row>
    <row r="126" spans="2:3" ht="15" customHeight="1">
      <c r="B126" s="32"/>
      <c r="C126" s="33"/>
    </row>
    <row r="127" spans="2:3" ht="15" customHeight="1">
      <c r="B127" s="32"/>
      <c r="C127" s="33"/>
    </row>
    <row r="128" spans="2:3" ht="15" customHeight="1">
      <c r="B128" s="32"/>
      <c r="C128" s="33"/>
    </row>
    <row r="129" spans="2:3" ht="15" customHeight="1">
      <c r="B129" s="32"/>
      <c r="C129" s="33"/>
    </row>
    <row r="130" spans="2:3" ht="15" customHeight="1">
      <c r="B130" s="32"/>
      <c r="C130" s="33"/>
    </row>
    <row r="131" spans="2:3" ht="15" customHeight="1">
      <c r="B131" s="32"/>
      <c r="C131" s="33"/>
    </row>
    <row r="132" spans="2:3" ht="15" customHeight="1">
      <c r="B132" s="32"/>
      <c r="C132" s="33"/>
    </row>
    <row r="133" spans="2:3" ht="15" customHeight="1">
      <c r="B133" s="32"/>
      <c r="C133" s="33"/>
    </row>
    <row r="134" spans="2:3" ht="15" customHeight="1">
      <c r="B134" s="32"/>
      <c r="C134" s="33"/>
    </row>
    <row r="135" spans="2:3" ht="15" customHeight="1">
      <c r="B135" s="32"/>
      <c r="C135" s="33"/>
    </row>
    <row r="136" spans="2:3" ht="15" customHeight="1">
      <c r="B136" s="32"/>
      <c r="C136" s="33"/>
    </row>
    <row r="137" spans="2:3" ht="15" customHeight="1">
      <c r="B137" s="32"/>
      <c r="C137" s="33"/>
    </row>
    <row r="138" spans="2:3" ht="15" customHeight="1">
      <c r="B138" s="32"/>
      <c r="C138" s="33"/>
    </row>
    <row r="139" spans="2:3" ht="15" customHeight="1">
      <c r="B139" s="32"/>
      <c r="C139" s="33"/>
    </row>
    <row r="140" spans="2:3" ht="15" customHeight="1">
      <c r="B140" s="32"/>
      <c r="C140" s="33"/>
    </row>
    <row r="141" spans="2:3" ht="15" customHeight="1">
      <c r="B141" s="32"/>
      <c r="C141" s="33"/>
    </row>
    <row r="142" spans="2:3" ht="15" customHeight="1">
      <c r="B142" s="32"/>
      <c r="C142" s="33"/>
    </row>
    <row r="143" spans="2:3" ht="15" customHeight="1">
      <c r="B143" s="32"/>
      <c r="C143" s="33"/>
    </row>
    <row r="144" spans="2:3" ht="15" customHeight="1">
      <c r="B144" s="32"/>
      <c r="C144" s="33"/>
    </row>
    <row r="145" spans="2:3" ht="15" customHeight="1">
      <c r="B145" s="32"/>
      <c r="C145" s="33"/>
    </row>
    <row r="146" spans="2:3" ht="15" customHeight="1">
      <c r="B146" s="32"/>
      <c r="C146" s="33"/>
    </row>
    <row r="147" spans="2:3" ht="15" customHeight="1">
      <c r="B147" s="32"/>
      <c r="C147" s="33"/>
    </row>
    <row r="148" spans="2:3" ht="15" customHeight="1">
      <c r="B148" s="32"/>
      <c r="C148" s="33"/>
    </row>
    <row r="149" spans="2:3" ht="15" customHeight="1">
      <c r="B149" s="32"/>
      <c r="C149" s="33"/>
    </row>
    <row r="150" spans="2:3" ht="15" customHeight="1">
      <c r="B150" s="32"/>
      <c r="C150" s="33"/>
    </row>
    <row r="151" spans="2:3" ht="15" customHeight="1">
      <c r="B151" s="32"/>
      <c r="C151" s="33"/>
    </row>
    <row r="152" spans="2:3" ht="15" customHeight="1">
      <c r="B152" s="32"/>
      <c r="C152" s="33"/>
    </row>
    <row r="153" spans="2:3" ht="15" customHeight="1">
      <c r="B153" s="32"/>
      <c r="C153" s="33"/>
    </row>
    <row r="154" spans="2:3" ht="15" customHeight="1">
      <c r="B154" s="32"/>
      <c r="C154" s="33"/>
    </row>
    <row r="155" spans="2:3" ht="15" customHeight="1">
      <c r="B155" s="32"/>
      <c r="C155" s="33"/>
    </row>
    <row r="156" spans="2:3" ht="15" customHeight="1">
      <c r="B156" s="32"/>
      <c r="C156" s="33"/>
    </row>
    <row r="157" spans="2:3" ht="15" customHeight="1">
      <c r="B157" s="32"/>
      <c r="C157" s="33"/>
    </row>
    <row r="158" spans="2:3" ht="15" customHeight="1">
      <c r="B158" s="32"/>
      <c r="C158" s="33"/>
    </row>
    <row r="159" spans="2:3" ht="15" customHeight="1">
      <c r="B159" s="32"/>
      <c r="C159" s="33"/>
    </row>
    <row r="160" spans="2:3" ht="15" customHeight="1">
      <c r="B160" s="32"/>
      <c r="C160" s="33"/>
    </row>
    <row r="161" spans="2:3" ht="15" customHeight="1">
      <c r="B161" s="32"/>
      <c r="C161" s="33"/>
    </row>
    <row r="162" spans="2:3" ht="15" customHeight="1">
      <c r="B162" s="32"/>
      <c r="C162" s="33"/>
    </row>
    <row r="163" spans="2:3" ht="15" customHeight="1">
      <c r="B163" s="32"/>
      <c r="C163" s="33"/>
    </row>
    <row r="164" spans="2:3" ht="15" customHeight="1">
      <c r="B164" s="32"/>
      <c r="C164" s="33"/>
    </row>
    <row r="165" spans="2:3" ht="15" customHeight="1">
      <c r="B165" s="32"/>
      <c r="C165" s="33"/>
    </row>
    <row r="166" spans="2:3" ht="15" customHeight="1">
      <c r="B166" s="32"/>
      <c r="C166" s="33"/>
    </row>
    <row r="167" spans="2:3" ht="15" customHeight="1">
      <c r="B167" s="32"/>
      <c r="C167" s="33"/>
    </row>
    <row r="168" spans="2:3" ht="15" customHeight="1">
      <c r="B168" s="32"/>
      <c r="C168" s="33"/>
    </row>
    <row r="169" spans="2:3" ht="15" customHeight="1">
      <c r="B169" s="32"/>
      <c r="C169" s="33"/>
    </row>
    <row r="170" spans="2:3" ht="15" customHeight="1">
      <c r="B170" s="32"/>
      <c r="C170" s="33"/>
    </row>
    <row r="171" spans="2:3" ht="15" customHeight="1">
      <c r="B171" s="32"/>
      <c r="C171" s="33"/>
    </row>
    <row r="172" spans="2:3" ht="15" customHeight="1">
      <c r="B172" s="32"/>
      <c r="C172" s="33"/>
    </row>
    <row r="173" spans="2:3" ht="15" customHeight="1">
      <c r="B173" s="32"/>
      <c r="C173" s="33"/>
    </row>
    <row r="174" spans="2:3" ht="15" customHeight="1">
      <c r="B174" s="32"/>
      <c r="C174" s="33"/>
    </row>
    <row r="175" spans="2:3" ht="15" customHeight="1">
      <c r="B175" s="32"/>
      <c r="C175" s="33"/>
    </row>
    <row r="176" spans="2:3" ht="15" customHeight="1">
      <c r="B176" s="32"/>
      <c r="C176" s="33"/>
    </row>
    <row r="177" spans="2:3" ht="15" customHeight="1">
      <c r="B177" s="32"/>
      <c r="C177" s="33"/>
    </row>
    <row r="178" spans="2:3" ht="15" customHeight="1">
      <c r="B178" s="32"/>
      <c r="C178" s="33"/>
    </row>
    <row r="179" spans="2:3" ht="15" customHeight="1">
      <c r="B179" s="32"/>
      <c r="C179" s="33"/>
    </row>
    <row r="180" spans="2:3" ht="15" customHeight="1">
      <c r="B180" s="32"/>
      <c r="C180" s="33"/>
    </row>
    <row r="181" spans="2:3" ht="15" customHeight="1">
      <c r="B181" s="32"/>
      <c r="C181" s="33"/>
    </row>
    <row r="182" spans="2:3" ht="15" customHeight="1">
      <c r="B182" s="32"/>
      <c r="C182" s="33"/>
    </row>
    <row r="183" spans="2:3" ht="15" customHeight="1">
      <c r="B183" s="32"/>
      <c r="C183" s="33"/>
    </row>
    <row r="184" spans="2:3" ht="15" customHeight="1">
      <c r="C184" s="33"/>
    </row>
    <row r="185" spans="2:3" ht="15" customHeight="1">
      <c r="C185" s="33"/>
    </row>
    <row r="186" spans="2:3" ht="15" customHeight="1">
      <c r="C186" s="33"/>
    </row>
    <row r="187" spans="2:3" ht="15" customHeight="1">
      <c r="C187" s="33"/>
    </row>
    <row r="188" spans="2:3" ht="15" customHeight="1">
      <c r="C188" s="33"/>
    </row>
    <row r="189" spans="2:3" ht="15" customHeight="1">
      <c r="C189" s="33"/>
    </row>
    <row r="190" spans="2:3" ht="15" customHeight="1">
      <c r="C190" s="33"/>
    </row>
    <row r="191" spans="2:3" ht="15" customHeight="1">
      <c r="C191" s="33"/>
    </row>
    <row r="192" spans="2:3" ht="15" customHeight="1">
      <c r="C192" s="33"/>
    </row>
    <row r="193" spans="3:3" ht="15" customHeight="1">
      <c r="C193" s="33"/>
    </row>
    <row r="194" spans="3:3" ht="15" customHeight="1">
      <c r="C194" s="33"/>
    </row>
    <row r="195" spans="3:3" ht="15" customHeight="1">
      <c r="C195" s="33"/>
    </row>
    <row r="196" spans="3:3" ht="15" customHeight="1">
      <c r="C196" s="33"/>
    </row>
    <row r="197" spans="3:3" ht="15" customHeight="1">
      <c r="C197" s="33"/>
    </row>
    <row r="198" spans="3:3" ht="15" customHeight="1">
      <c r="C198" s="33"/>
    </row>
    <row r="199" spans="3:3" ht="15" customHeight="1">
      <c r="C199" s="33"/>
    </row>
    <row r="200" spans="3:3" ht="15" customHeight="1">
      <c r="C200" s="33"/>
    </row>
    <row r="201" spans="3:3" ht="15" customHeight="1">
      <c r="C201" s="33"/>
    </row>
    <row r="202" spans="3:3" ht="15" customHeight="1">
      <c r="C202" s="33"/>
    </row>
    <row r="203" spans="3:3" ht="15" customHeight="1">
      <c r="C203" s="33"/>
    </row>
    <row r="204" spans="3:3" ht="15" customHeight="1">
      <c r="C204" s="33"/>
    </row>
    <row r="205" spans="3:3" ht="15" customHeight="1">
      <c r="C205" s="33"/>
    </row>
    <row r="206" spans="3:3" ht="15" customHeight="1">
      <c r="C206" s="33"/>
    </row>
    <row r="207" spans="3:3" ht="15" customHeight="1">
      <c r="C207" s="33"/>
    </row>
    <row r="208" spans="3:3" ht="15" customHeight="1">
      <c r="C208" s="33"/>
    </row>
    <row r="209" spans="3:3" ht="15" customHeight="1">
      <c r="C209" s="33"/>
    </row>
    <row r="210" spans="3:3" ht="15" customHeight="1">
      <c r="C210" s="33"/>
    </row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mergeCells count="1">
    <mergeCell ref="A2:B2"/>
  </mergeCells>
  <phoneticPr fontId="0" type="noConversion"/>
  <pageMargins left="0.59055118110236227" right="0.39370078740157483" top="0.59055118110236227" bottom="0.19685039370078741" header="0.11811023622047245" footer="0.11811023622047245"/>
  <pageSetup paperSize="9" scale="70" orientation="portrait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V1664"/>
  <sheetViews>
    <sheetView workbookViewId="0"/>
  </sheetViews>
  <sheetFormatPr baseColWidth="10" defaultRowHeight="11.25"/>
  <cols>
    <col min="1" max="1" width="3.85546875" style="22" customWidth="1"/>
    <col min="2" max="2" width="9.5703125" style="22" customWidth="1"/>
    <col min="3" max="3" width="55.7109375" style="22" customWidth="1"/>
    <col min="4" max="8" width="8.7109375" style="22" hidden="1" customWidth="1"/>
    <col min="9" max="17" width="8.7109375" style="22" customWidth="1"/>
    <col min="18" max="20" width="9.28515625" style="22" customWidth="1"/>
    <col min="21" max="21" width="11.42578125" style="22"/>
    <col min="22" max="22" width="6.5703125" style="22" customWidth="1"/>
    <col min="23" max="16384" width="11.42578125" style="22"/>
  </cols>
  <sheetData>
    <row r="1" spans="1:22" s="25" customFormat="1" ht="19.5" customHeight="1">
      <c r="A1" s="85" t="s">
        <v>1160</v>
      </c>
      <c r="B1" s="94"/>
      <c r="C1" s="94"/>
      <c r="E1" s="26"/>
      <c r="G1" s="26"/>
      <c r="I1" s="35"/>
      <c r="J1" s="35"/>
      <c r="K1" s="94"/>
      <c r="L1" s="593"/>
      <c r="M1" s="703"/>
      <c r="N1" s="593"/>
      <c r="O1" s="593"/>
      <c r="P1" s="593"/>
      <c r="Q1" s="593"/>
      <c r="R1" s="593"/>
      <c r="S1" s="593"/>
      <c r="T1" s="593"/>
      <c r="U1" s="573"/>
      <c r="V1" s="572"/>
    </row>
    <row r="2" spans="1:22" s="85" customFormat="1" ht="18.75" customHeight="1">
      <c r="A2" s="828" t="s">
        <v>198</v>
      </c>
      <c r="B2" s="829"/>
      <c r="C2" s="130"/>
      <c r="D2" s="25"/>
      <c r="E2" s="26"/>
      <c r="F2" s="25"/>
      <c r="G2" s="26"/>
      <c r="H2" s="499" t="s">
        <v>1</v>
      </c>
      <c r="I2" s="572"/>
      <c r="J2" s="208"/>
      <c r="K2" s="591"/>
      <c r="L2" s="592"/>
      <c r="M2" s="572"/>
      <c r="N2" s="574"/>
      <c r="O2" s="593"/>
      <c r="P2" s="593"/>
      <c r="Q2" s="593"/>
      <c r="R2" s="593"/>
      <c r="S2" s="593"/>
      <c r="T2" s="593"/>
      <c r="U2" s="574"/>
      <c r="V2" s="574"/>
    </row>
    <row r="3" spans="1:22" ht="16.5" customHeight="1">
      <c r="C3" s="28"/>
      <c r="D3" s="594"/>
      <c r="E3" s="595"/>
      <c r="F3" s="595"/>
      <c r="G3" s="595"/>
      <c r="H3" s="595"/>
      <c r="I3" s="571"/>
      <c r="J3" s="571"/>
      <c r="K3" s="571"/>
      <c r="L3" s="571"/>
      <c r="M3" s="571"/>
      <c r="N3" s="571"/>
      <c r="O3" s="571"/>
      <c r="P3" s="571"/>
      <c r="Q3" s="571"/>
      <c r="R3" s="571"/>
      <c r="S3" s="571"/>
      <c r="T3" s="571"/>
      <c r="U3" s="418"/>
      <c r="V3" s="418"/>
    </row>
    <row r="4" spans="1:22" s="29" customFormat="1" ht="30" customHeight="1">
      <c r="A4" s="49" t="s">
        <v>895</v>
      </c>
      <c r="B4" s="50" t="s">
        <v>655</v>
      </c>
      <c r="C4" s="50" t="s">
        <v>77</v>
      </c>
      <c r="D4" s="52">
        <v>1995</v>
      </c>
      <c r="E4" s="52">
        <v>1996</v>
      </c>
      <c r="F4" s="50">
        <v>1997</v>
      </c>
      <c r="G4" s="50">
        <v>1998</v>
      </c>
      <c r="H4" s="51">
        <v>1999</v>
      </c>
      <c r="I4" s="50">
        <v>2000</v>
      </c>
      <c r="J4" s="52">
        <v>2001</v>
      </c>
      <c r="K4" s="51">
        <v>2002</v>
      </c>
      <c r="L4" s="50">
        <v>2003</v>
      </c>
      <c r="M4" s="51">
        <v>2004</v>
      </c>
      <c r="N4" s="51">
        <v>2005</v>
      </c>
      <c r="O4" s="51">
        <v>2006</v>
      </c>
      <c r="P4" s="51">
        <v>2007</v>
      </c>
      <c r="Q4" s="500">
        <v>2008</v>
      </c>
      <c r="R4" s="500">
        <v>2009</v>
      </c>
      <c r="S4" s="500">
        <v>2010</v>
      </c>
      <c r="T4" s="500">
        <v>2011</v>
      </c>
    </row>
    <row r="5" spans="1:22" s="418" customFormat="1" ht="5.0999999999999996" customHeight="1">
      <c r="A5" s="286"/>
      <c r="B5" s="359"/>
      <c r="C5" s="362"/>
      <c r="D5" s="359"/>
      <c r="E5" s="359"/>
      <c r="F5" s="359"/>
      <c r="G5" s="359"/>
      <c r="H5" s="359"/>
      <c r="I5" s="359"/>
      <c r="J5" s="359"/>
      <c r="K5" s="359"/>
      <c r="L5" s="359"/>
      <c r="M5" s="359"/>
      <c r="N5" s="359"/>
      <c r="O5" s="359"/>
      <c r="P5" s="359"/>
      <c r="Q5" s="359"/>
      <c r="R5" s="359"/>
      <c r="S5" s="359"/>
      <c r="T5" s="359"/>
    </row>
    <row r="6" spans="1:22" s="60" customFormat="1" ht="12.75" customHeight="1">
      <c r="A6" s="91">
        <v>1</v>
      </c>
      <c r="B6" s="114" t="s">
        <v>206</v>
      </c>
      <c r="C6" s="450" t="s">
        <v>376</v>
      </c>
      <c r="D6" s="269">
        <f>IF(AND(ISNUMBER('3.2.2.1'!D6),('3.2.2.1'!$N6)&gt;0),'3.2.2.1'!D6/'3.2.2.1'!$N6*100,0)</f>
        <v>133.90316644164278</v>
      </c>
      <c r="E6" s="269">
        <f>IF(AND(ISNUMBER('3.2.2.1'!E6),('3.2.2.1'!$N6)&gt;0),'3.2.2.1'!E6/'3.2.2.1'!$N6*100,0)</f>
        <v>132.83874112641774</v>
      </c>
      <c r="F6" s="269">
        <f>IF(AND(ISNUMBER('3.2.2.1'!F6),('3.2.2.1'!$N6)&gt;0),'3.2.2.1'!F6/'3.2.2.1'!$N6*100,0)</f>
        <v>118.70942442347004</v>
      </c>
      <c r="G6" s="269">
        <f>IF(AND(ISNUMBER('3.2.2.1'!G6),('3.2.2.1'!$N6)&gt;0),'3.2.2.1'!G6/'3.2.2.1'!$N6*100,0)</f>
        <v>116.1009271385439</v>
      </c>
      <c r="H6" s="269">
        <f>IF(AND(ISNUMBER('3.2.2.1'!H6),('3.2.2.1'!$N6)&gt;0),'3.2.2.1'!H6/'3.2.2.1'!$N6*100,0)</f>
        <v>108.78471827350707</v>
      </c>
      <c r="I6" s="697">
        <f>IF(AND(ISNUMBER('3.2.2.1'!I6),('3.2.2.1'!$N6)&gt;0),'3.2.2.1'!I6/'3.2.2.1'!$N6*100,0)</f>
        <v>105.85967257062856</v>
      </c>
      <c r="J6" s="697">
        <f>IF(AND(ISNUMBER('3.2.2.1'!J6),('3.2.2.1'!$N6)&gt;0),'3.2.2.1'!J6/'3.2.2.1'!$N6*100,0)</f>
        <v>107.74668381308776</v>
      </c>
      <c r="K6" s="697">
        <f>IF(AND(ISNUMBER('3.2.2.1'!K6),('3.2.2.1'!$N6)&gt;0),'3.2.2.1'!K6/'3.2.2.1'!$N6*100,0)</f>
        <v>106.90997409184348</v>
      </c>
      <c r="L6" s="697">
        <f>IF(AND(ISNUMBER('3.2.2.1'!L6),('3.2.2.1'!$N6)&gt;0),'3.2.2.1'!L6/'3.2.2.1'!$N6*100,0)</f>
        <v>102.33742676450008</v>
      </c>
      <c r="M6" s="697">
        <f>IF(AND(ISNUMBER('3.2.2.1'!M6),('3.2.2.1'!$N6)&gt;0),'3.2.2.1'!M6/'3.2.2.1'!$N6*100,0)</f>
        <v>100.08926557358026</v>
      </c>
      <c r="N6" s="729">
        <f>IF(AND(ISNUMBER('3.2.2.1'!N6),('3.2.2.1'!$N6)&gt;0),'3.2.2.1'!N6/'3.2.2.1'!$N6*100,0)</f>
        <v>100</v>
      </c>
      <c r="O6" s="697">
        <f>IF(AND(ISNUMBER('3.2.2.1'!O6),('3.2.2.1'!$N6)&gt;0),'3.2.2.1'!O6/'3.2.2.1'!$N6*100,0)</f>
        <v>104.63909984005591</v>
      </c>
      <c r="P6" s="697">
        <f>IF(AND(ISNUMBER('3.2.2.1'!P6),('3.2.2.1'!$N6)&gt;0),'3.2.2.1'!P6/'3.2.2.1'!$N6*100,0)</f>
        <v>99.641376227191074</v>
      </c>
      <c r="Q6" s="697">
        <f>IF(AND(ISNUMBER('3.2.2.1'!Q6),('3.2.2.1'!$I6)&gt;0),'3.2.2.1'!Q6/'3.2.2.1'!$I6*100,0)</f>
        <v>99.206765139956559</v>
      </c>
      <c r="R6" s="697">
        <f>IF(AND(ISNUMBER('3.2.2.1'!R6),('3.2.2.1'!$I6)&gt;0),'3.2.2.1'!R6/'3.2.2.1'!$I6*100,0)</f>
        <v>102.87523586493957</v>
      </c>
      <c r="S6" s="697">
        <f>IF(AND(ISNUMBER('3.2.2.1'!S6),('3.2.2.1'!$I6)&gt;0),'3.2.2.1'!S6/'3.2.2.1'!$I6*100,0)</f>
        <v>117.93539618197396</v>
      </c>
      <c r="T6" s="697">
        <f>IF(AND(ISNUMBER('3.2.2.1'!T6),('3.2.2.1'!$I6)&gt;0),'3.2.2.1'!T6/'3.2.2.1'!$I6*100,0)</f>
        <v>119.32568724376054</v>
      </c>
    </row>
    <row r="7" spans="1:22" s="60" customFormat="1" ht="12.75" customHeight="1">
      <c r="A7" s="91">
        <v>2</v>
      </c>
      <c r="B7" s="451" t="s">
        <v>876</v>
      </c>
      <c r="C7" s="452" t="s">
        <v>377</v>
      </c>
      <c r="D7" s="269">
        <f>IF(AND(ISNUMBER('3.2.2.1'!D7),('3.2.2.1'!$N7)&gt;0),'3.2.2.1'!D7/'3.2.2.1'!$N7*100,0)</f>
        <v>134.11311448493791</v>
      </c>
      <c r="E7" s="269">
        <f>IF(AND(ISNUMBER('3.2.2.1'!E7),('3.2.2.1'!$N7)&gt;0),'3.2.2.1'!E7/'3.2.2.1'!$N7*100,0)</f>
        <v>133.17488917004522</v>
      </c>
      <c r="F7" s="269">
        <f>IF(AND(ISNUMBER('3.2.2.1'!F7),('3.2.2.1'!$N7)&gt;0),'3.2.2.1'!F7/'3.2.2.1'!$N7*100,0)</f>
        <v>118.96152463033781</v>
      </c>
      <c r="G7" s="269">
        <f>IF(AND(ISNUMBER('3.2.2.1'!G7),('3.2.2.1'!$N7)&gt;0),'3.2.2.1'!G7/'3.2.2.1'!$N7*100,0)</f>
        <v>116.22071208410458</v>
      </c>
      <c r="H7" s="269">
        <f>IF(AND(ISNUMBER('3.2.2.1'!H7),('3.2.2.1'!$N7)&gt;0),'3.2.2.1'!H7/'3.2.2.1'!$N7*100,0)</f>
        <v>108.81934975735381</v>
      </c>
      <c r="I7" s="697">
        <f>IF(AND(ISNUMBER('3.2.2.1'!I7),('3.2.2.1'!$N7)&gt;0),'3.2.2.1'!I7/'3.2.2.1'!$N7*100,0)</f>
        <v>105.84512528617145</v>
      </c>
      <c r="J7" s="697">
        <f>IF(AND(ISNUMBER('3.2.2.1'!J7),('3.2.2.1'!$N7)&gt;0),'3.2.2.1'!J7/'3.2.2.1'!$N7*100,0)</f>
        <v>108.06261866290467</v>
      </c>
      <c r="K7" s="697">
        <f>IF(AND(ISNUMBER('3.2.2.1'!K7),('3.2.2.1'!$N7)&gt;0),'3.2.2.1'!K7/'3.2.2.1'!$N7*100,0)</f>
        <v>107.26077089604276</v>
      </c>
      <c r="L7" s="697">
        <f>IF(AND(ISNUMBER('3.2.2.1'!L7),('3.2.2.1'!$N7)&gt;0),'3.2.2.1'!L7/'3.2.2.1'!$N7*100,0)</f>
        <v>102.64289774007831</v>
      </c>
      <c r="M7" s="697">
        <f>IF(AND(ISNUMBER('3.2.2.1'!M7),('3.2.2.1'!$N7)&gt;0),'3.2.2.1'!M7/'3.2.2.1'!$N7*100,0)</f>
        <v>100.36762863371031</v>
      </c>
      <c r="N7" s="729">
        <f>IF(AND(ISNUMBER('3.2.2.1'!N7),('3.2.2.1'!$N7)&gt;0),'3.2.2.1'!N7/'3.2.2.1'!$N7*100,0)</f>
        <v>100</v>
      </c>
      <c r="O7" s="697">
        <f>IF(AND(ISNUMBER('3.2.2.1'!O7),('3.2.2.1'!$N7)&gt;0),'3.2.2.1'!O7/'3.2.2.1'!$N7*100,0)</f>
        <v>104.68181011642244</v>
      </c>
      <c r="P7" s="697">
        <v>99.442361869044944</v>
      </c>
      <c r="Q7" s="697">
        <f>IF(AND(ISNUMBER('3.2.2.1'!Q7),('3.2.2.1'!$N7)&gt;0),'3.2.2.1'!Q7/'3.2.2.1'!$N7*100,0)</f>
        <v>105.05306902439389</v>
      </c>
      <c r="R7" s="697">
        <f>IF(AND(ISNUMBER('3.2.2.1'!R7),('3.2.2.1'!$N7)&gt;0),'3.2.2.1'!R7/'3.2.2.1'!$N7*100,0)</f>
        <v>108.67135769526122</v>
      </c>
      <c r="S7" s="697">
        <f>IF(AND(ISNUMBER('3.2.2.1'!S7),('3.2.2.1'!$N7)&gt;0),'3.2.2.1'!S7/'3.2.2.1'!$N7*100,0)</f>
        <v>125.0171186360383</v>
      </c>
      <c r="T7" s="697">
        <f>IF(AND(ISNUMBER('3.2.2.1'!T7),('3.2.2.1'!$N7)&gt;0),'3.2.2.1'!T7/'3.2.2.1'!$N7*100,0)</f>
        <v>126.62501192497066</v>
      </c>
    </row>
    <row r="8" spans="1:22" s="60" customFormat="1" ht="12.75" customHeight="1">
      <c r="A8" s="91">
        <v>3</v>
      </c>
      <c r="B8" s="451" t="s">
        <v>877</v>
      </c>
      <c r="C8" s="452" t="s">
        <v>378</v>
      </c>
      <c r="D8" s="269">
        <f>IF(AND(ISNUMBER('3.2.2.1'!D8),('3.2.2.1'!$N8)&gt;0),'3.2.2.1'!D8/'3.2.2.1'!$N8*100,0)</f>
        <v>127.46749545783769</v>
      </c>
      <c r="E8" s="269">
        <f>IF(AND(ISNUMBER('3.2.2.1'!E8),('3.2.2.1'!$N8)&gt;0),'3.2.2.1'!E8/'3.2.2.1'!$N8*100,0)</f>
        <v>114.40384686890393</v>
      </c>
      <c r="F8" s="269">
        <f>IF(AND(ISNUMBER('3.2.2.1'!F8),('3.2.2.1'!$N8)&gt;0),'3.2.2.1'!F8/'3.2.2.1'!$N8*100,0)</f>
        <v>108.88761818840283</v>
      </c>
      <c r="G8" s="269">
        <f>IF(AND(ISNUMBER('3.2.2.1'!G8),('3.2.2.1'!$N8)&gt;0),'3.2.2.1'!G8/'3.2.2.1'!$N8*100,0)</f>
        <v>106.6190653814802</v>
      </c>
      <c r="H8" s="269">
        <f>IF(AND(ISNUMBER('3.2.2.1'!H8),('3.2.2.1'!$N8)&gt;0),'3.2.2.1'!H8/'3.2.2.1'!$N8*100,0)</f>
        <v>108.92661204633218</v>
      </c>
      <c r="I8" s="697">
        <f>IF(AND(ISNUMBER('3.2.2.1'!I8),('3.2.2.1'!$N8)&gt;0),'3.2.2.1'!I8/'3.2.2.1'!$N8*100,0)</f>
        <v>98.544440285857021</v>
      </c>
      <c r="J8" s="697">
        <f>IF(AND(ISNUMBER('3.2.2.1'!J8),('3.2.2.1'!$N8)&gt;0),'3.2.2.1'!J8/'3.2.2.1'!$N8*100,0)</f>
        <v>89.623412520201953</v>
      </c>
      <c r="K8" s="697">
        <f>IF(AND(ISNUMBER('3.2.2.1'!K8),('3.2.2.1'!$N8)&gt;0),'3.2.2.1'!K8/'3.2.2.1'!$N8*100,0)</f>
        <v>85.745904433077541</v>
      </c>
      <c r="L8" s="697">
        <f>IF(AND(ISNUMBER('3.2.2.1'!L8),('3.2.2.1'!$N8)&gt;0),'3.2.2.1'!L8/'3.2.2.1'!$N8*100,0)</f>
        <v>83.453569970794589</v>
      </c>
      <c r="M8" s="697">
        <f>IF(AND(ISNUMBER('3.2.2.1'!M8),('3.2.2.1'!$N8)&gt;0),'3.2.2.1'!M8/'3.2.2.1'!$N8*100,0)</f>
        <v>81.218433858577498</v>
      </c>
      <c r="N8" s="729">
        <f>IF(AND(ISNUMBER('3.2.2.1'!N8),('3.2.2.1'!$N8)&gt;0),'3.2.2.1'!N8/'3.2.2.1'!$N8*100,0)</f>
        <v>100</v>
      </c>
      <c r="O8" s="697">
        <f>IF(AND(ISNUMBER('3.2.2.1'!O8),('3.2.2.1'!$N8)&gt;0),'3.2.2.1'!O8/'3.2.2.1'!$N8*100,0)</f>
        <v>103.85330805637921</v>
      </c>
      <c r="P8" s="697">
        <v>116.1004342121456</v>
      </c>
      <c r="Q8" s="697">
        <f>IF(AND(ISNUMBER('3.2.2.1'!Q8),('3.2.2.1'!$N8)&gt;0),'3.2.2.1'!Q8/'3.2.2.1'!$N8*100,0)</f>
        <v>115.16144420077102</v>
      </c>
      <c r="R8" s="697">
        <f>IF(AND(ISNUMBER('3.2.2.1'!R8),('3.2.2.1'!$N8)&gt;0),'3.2.2.1'!R8/'3.2.2.1'!$N8*100,0)</f>
        <v>120.56686277899149</v>
      </c>
      <c r="S8" s="697">
        <f>IF(AND(ISNUMBER('3.2.2.1'!S8),('3.2.2.1'!$N8)&gt;0),'3.2.2.1'!S8/'3.2.2.1'!$N8*100,0)</f>
        <v>119.06187224968437</v>
      </c>
      <c r="T8" s="697">
        <f>IF(AND(ISNUMBER('3.2.2.1'!T8),('3.2.2.1'!$N8)&gt;0),'3.2.2.1'!T8/'3.2.2.1'!$N8*100,0)</f>
        <v>116.11017897120115</v>
      </c>
    </row>
    <row r="9" spans="1:22" s="60" customFormat="1" ht="12.75" customHeight="1">
      <c r="A9" s="91">
        <v>4</v>
      </c>
      <c r="B9" s="451" t="s">
        <v>207</v>
      </c>
      <c r="C9" s="452" t="s">
        <v>379</v>
      </c>
      <c r="D9" s="269">
        <f>IF(AND(ISNUMBER('3.2.2.1'!D9),('3.2.2.1'!$N9)&gt;0),'3.2.2.1'!D9/'3.2.2.1'!$N9*100,0)</f>
        <v>121.12052740696349</v>
      </c>
      <c r="E9" s="269">
        <f>IF(AND(ISNUMBER('3.2.2.1'!E9),('3.2.2.1'!$N9)&gt;0),'3.2.2.1'!E9/'3.2.2.1'!$N9*100,0)</f>
        <v>126.41849640252074</v>
      </c>
      <c r="F9" s="269">
        <f>IF(AND(ISNUMBER('3.2.2.1'!F9),('3.2.2.1'!$N9)&gt;0),'3.2.2.1'!F9/'3.2.2.1'!$N9*100,0)</f>
        <v>106.97783068927326</v>
      </c>
      <c r="G9" s="269">
        <f>IF(AND(ISNUMBER('3.2.2.1'!G9),('3.2.2.1'!$N9)&gt;0),'3.2.2.1'!G9/'3.2.2.1'!$N9*100,0)</f>
        <v>118.84480270761139</v>
      </c>
      <c r="H9" s="269">
        <f>IF(AND(ISNUMBER('3.2.2.1'!H9),('3.2.2.1'!$N9)&gt;0),'3.2.2.1'!H9/'3.2.2.1'!$N9*100,0)</f>
        <v>104.59715475016989</v>
      </c>
      <c r="I9" s="697">
        <f>IF(AND(ISNUMBER('3.2.2.1'!I9),('3.2.2.1'!$N9)&gt;0),'3.2.2.1'!I9/'3.2.2.1'!$N9*100,0)</f>
        <v>120.1529832792897</v>
      </c>
      <c r="J9" s="697">
        <f>IF(AND(ISNUMBER('3.2.2.1'!J9),('3.2.2.1'!$N9)&gt;0),'3.2.2.1'!J9/'3.2.2.1'!$N9*100,0)</f>
        <v>103.08916670047716</v>
      </c>
      <c r="K9" s="697">
        <f>IF(AND(ISNUMBER('3.2.2.1'!K9),('3.2.2.1'!$N9)&gt;0),'3.2.2.1'!K9/'3.2.2.1'!$N9*100,0)</f>
        <v>103.53683929114901</v>
      </c>
      <c r="L9" s="697">
        <f>IF(AND(ISNUMBER('3.2.2.1'!L9),('3.2.2.1'!$N9)&gt;0),'3.2.2.1'!L9/'3.2.2.1'!$N9*100,0)</f>
        <v>100.18504516900906</v>
      </c>
      <c r="M9" s="697">
        <f>IF(AND(ISNUMBER('3.2.2.1'!M9),('3.2.2.1'!$N9)&gt;0),'3.2.2.1'!M9/'3.2.2.1'!$N9*100,0)</f>
        <v>101.00034029004638</v>
      </c>
      <c r="N9" s="729">
        <f>IF(AND(ISNUMBER('3.2.2.1'!N9),('3.2.2.1'!$N9)&gt;0),'3.2.2.1'!N9/'3.2.2.1'!$N9*100,0)</f>
        <v>100</v>
      </c>
      <c r="O9" s="697">
        <f>IF(AND(ISNUMBER('3.2.2.1'!O9),('3.2.2.1'!$N9)&gt;0),'3.2.2.1'!O9/'3.2.2.1'!$N9*100,0)</f>
        <v>101.13444950963601</v>
      </c>
      <c r="P9" s="697">
        <v>93.863668749235856</v>
      </c>
      <c r="Q9" s="697">
        <f>IF(AND(ISNUMBER('3.2.2.1'!Q9),('3.2.2.1'!$N9)&gt;0),'3.2.2.1'!Q9/'3.2.2.1'!$N9*100,0)</f>
        <v>83.730783736338395</v>
      </c>
      <c r="R9" s="697">
        <f>IF(AND(ISNUMBER('3.2.2.1'!R9),('3.2.2.1'!$N9)&gt;0),'3.2.2.1'!R9/'3.2.2.1'!$N9*100,0)</f>
        <v>115.16868162446514</v>
      </c>
      <c r="S9" s="697">
        <f>IF(AND(ISNUMBER('3.2.2.1'!S9),('3.2.2.1'!$N9)&gt;0),'3.2.2.1'!S9/'3.2.2.1'!$N9*100,0)</f>
        <v>115.36095802411228</v>
      </c>
      <c r="T9" s="697">
        <f>IF(AND(ISNUMBER('3.2.2.1'!T9),('3.2.2.1'!$N9)&gt;0),'3.2.2.1'!T9/'3.2.2.1'!$N9*100,0)</f>
        <v>108.97668827081573</v>
      </c>
    </row>
    <row r="10" spans="1:22" s="60" customFormat="1" ht="12.75" customHeight="1">
      <c r="A10" s="91">
        <v>5</v>
      </c>
      <c r="B10" s="114" t="s">
        <v>209</v>
      </c>
      <c r="C10" s="450" t="s">
        <v>380</v>
      </c>
      <c r="D10" s="269">
        <f>IF(AND(ISNUMBER('3.2.2.1'!D10),('3.2.2.1'!$N10)&gt;0),'3.2.2.1'!D10/'3.2.2.1'!$N10*100,0)</f>
        <v>168.35039391342212</v>
      </c>
      <c r="E10" s="269">
        <f>IF(AND(ISNUMBER('3.2.2.1'!E10),('3.2.2.1'!$N10)&gt;0),'3.2.2.1'!E10/'3.2.2.1'!$N10*100,0)</f>
        <v>158.57372068998853</v>
      </c>
      <c r="F10" s="269">
        <f>IF(AND(ISNUMBER('3.2.2.1'!F10),('3.2.2.1'!$N10)&gt;0),'3.2.2.1'!F10/'3.2.2.1'!$N10*100,0)</f>
        <v>133.06651657381386</v>
      </c>
      <c r="G10" s="269">
        <f>IF(AND(ISNUMBER('3.2.2.1'!G10),('3.2.2.1'!$N10)&gt;0),'3.2.2.1'!G10/'3.2.2.1'!$N10*100,0)</f>
        <v>112.68859901868646</v>
      </c>
      <c r="H10" s="269">
        <f>IF(AND(ISNUMBER('3.2.2.1'!H10),('3.2.2.1'!$N10)&gt;0),'3.2.2.1'!H10/'3.2.2.1'!$N10*100,0)</f>
        <v>105.50678517054182</v>
      </c>
      <c r="I10" s="697">
        <f>IF(AND(ISNUMBER('3.2.2.1'!I10),('3.2.2.1'!$N10)&gt;0),'3.2.2.1'!I10/'3.2.2.1'!$N10*100,0)</f>
        <v>101.26350409482016</v>
      </c>
      <c r="J10" s="697">
        <f>IF(AND(ISNUMBER('3.2.2.1'!J10),('3.2.2.1'!$N10)&gt;0),'3.2.2.1'!J10/'3.2.2.1'!$N10*100,0)</f>
        <v>99.125318756874051</v>
      </c>
      <c r="K10" s="697">
        <f>IF(AND(ISNUMBER('3.2.2.1'!K10),('3.2.2.1'!$N10)&gt;0),'3.2.2.1'!K10/'3.2.2.1'!$N10*100,0)</f>
        <v>95.787508119354044</v>
      </c>
      <c r="L10" s="697">
        <f>IF(AND(ISNUMBER('3.2.2.1'!L10),('3.2.2.1'!$N10)&gt;0),'3.2.2.1'!L10/'3.2.2.1'!$N10*100,0)</f>
        <v>94.092169424200719</v>
      </c>
      <c r="M10" s="697">
        <f>IF(AND(ISNUMBER('3.2.2.1'!M10),('3.2.2.1'!$N10)&gt;0),'3.2.2.1'!M10/'3.2.2.1'!$N10*100,0)</f>
        <v>104.50204082868598</v>
      </c>
      <c r="N10" s="729">
        <f>IF(AND(ISNUMBER('3.2.2.1'!N10),('3.2.2.1'!$N10)&gt;0),'3.2.2.1'!N10/'3.2.2.1'!$N10*100,0)</f>
        <v>100</v>
      </c>
      <c r="O10" s="697">
        <f>IF(AND(ISNUMBER('3.2.2.1'!O10),('3.2.2.1'!$N10)&gt;0),'3.2.2.1'!O10/'3.2.2.1'!$N10*100,0)</f>
        <v>103.0132822256721</v>
      </c>
      <c r="P10" s="697">
        <v>95.993226301421601</v>
      </c>
      <c r="Q10" s="697">
        <f>IF(AND(ISNUMBER('3.2.2.1'!Q10),('3.2.2.1'!$N10)&gt;0),'3.2.2.1'!Q10/'3.2.2.1'!$N10*100,0)</f>
        <v>102.30379008412349</v>
      </c>
      <c r="R10" s="697">
        <f>IF(AND(ISNUMBER('3.2.2.1'!R10),('3.2.2.1'!$N10)&gt;0),'3.2.2.1'!R10/'3.2.2.1'!$N10*100,0)</f>
        <v>98.05212476928692</v>
      </c>
      <c r="S10" s="697">
        <f>IF(AND(ISNUMBER('3.2.2.1'!S10),('3.2.2.1'!$N10)&gt;0),'3.2.2.1'!S10/'3.2.2.1'!$N10*100,0)</f>
        <v>103.67484694620205</v>
      </c>
      <c r="T10" s="697">
        <f>IF(AND(ISNUMBER('3.2.2.1'!T10),('3.2.2.1'!$N10)&gt;0),'3.2.2.1'!T10/'3.2.2.1'!$N10*100,0)</f>
        <v>120.55813441188661</v>
      </c>
    </row>
    <row r="11" spans="1:22" s="60" customFormat="1" ht="12.75" customHeight="1">
      <c r="A11" s="91">
        <v>6</v>
      </c>
      <c r="B11" s="451" t="s">
        <v>878</v>
      </c>
      <c r="C11" s="452" t="s">
        <v>38</v>
      </c>
      <c r="D11" s="269">
        <f>IF(AND(ISNUMBER('3.2.2.1'!D11),('3.2.2.1'!$N11)&gt;0),'3.2.2.1'!D11/'3.2.2.1'!$N11*100,0)</f>
        <v>169.17286062560143</v>
      </c>
      <c r="E11" s="269">
        <f>IF(AND(ISNUMBER('3.2.2.1'!E11),('3.2.2.1'!$N11)&gt;0),'3.2.2.1'!E11/'3.2.2.1'!$N11*100,0)</f>
        <v>157.19290236372257</v>
      </c>
      <c r="F11" s="269">
        <f>IF(AND(ISNUMBER('3.2.2.1'!F11),('3.2.2.1'!$N11)&gt;0),'3.2.2.1'!F11/'3.2.2.1'!$N11*100,0)</f>
        <v>134.93475265715352</v>
      </c>
      <c r="G11" s="269">
        <f>IF(AND(ISNUMBER('3.2.2.1'!G11),('3.2.2.1'!$N11)&gt;0),'3.2.2.1'!G11/'3.2.2.1'!$N11*100,0)</f>
        <v>109.72719484711573</v>
      </c>
      <c r="H11" s="269">
        <f>IF(AND(ISNUMBER('3.2.2.1'!H11),('3.2.2.1'!$N11)&gt;0),'3.2.2.1'!H11/'3.2.2.1'!$N11*100,0)</f>
        <v>99.949812695687726</v>
      </c>
      <c r="I11" s="697">
        <f>IF(AND(ISNUMBER('3.2.2.1'!I11),('3.2.2.1'!$N11)&gt;0),'3.2.2.1'!I11/'3.2.2.1'!$N11*100,0)</f>
        <v>96.389234225970284</v>
      </c>
      <c r="J11" s="697">
        <f>IF(AND(ISNUMBER('3.2.2.1'!J11),('3.2.2.1'!$N11)&gt;0),'3.2.2.1'!J11/'3.2.2.1'!$N11*100,0)</f>
        <v>94.129879527909878</v>
      </c>
      <c r="K11" s="697">
        <f>IF(AND(ISNUMBER('3.2.2.1'!K11),('3.2.2.1'!$N11)&gt;0),'3.2.2.1'!K11/'3.2.2.1'!$N11*100,0)</f>
        <v>92.226574940031171</v>
      </c>
      <c r="L11" s="697">
        <f>IF(AND(ISNUMBER('3.2.2.1'!L11),('3.2.2.1'!$N11)&gt;0),'3.2.2.1'!L11/'3.2.2.1'!$N11*100,0)</f>
        <v>96.839578330334092</v>
      </c>
      <c r="M11" s="697">
        <f>IF(AND(ISNUMBER('3.2.2.1'!M11),('3.2.2.1'!$N11)&gt;0),'3.2.2.1'!M11/'3.2.2.1'!$N11*100,0)</f>
        <v>104.33961329080267</v>
      </c>
      <c r="N11" s="729">
        <f>IF(AND(ISNUMBER('3.2.2.1'!N11),('3.2.2.1'!$N11)&gt;0),'3.2.2.1'!N11/'3.2.2.1'!$N11*100,0)</f>
        <v>100</v>
      </c>
      <c r="O11" s="697">
        <f>IF(AND(ISNUMBER('3.2.2.1'!O11),('3.2.2.1'!$N11)&gt;0),'3.2.2.1'!O11/'3.2.2.1'!$N11*100,0)</f>
        <v>107.89728468636571</v>
      </c>
      <c r="P11" s="697">
        <v>99.85570096537441</v>
      </c>
      <c r="Q11" s="697">
        <f>IF(AND(ISNUMBER('3.2.2.1'!Q11),('3.2.2.1'!$N11)&gt;0),'3.2.2.1'!Q11/'3.2.2.1'!$N11*100,0)</f>
        <v>104.42010938152526</v>
      </c>
      <c r="R11" s="697">
        <f>IF(AND(ISNUMBER('3.2.2.1'!R11),('3.2.2.1'!$N11)&gt;0),'3.2.2.1'!R11/'3.2.2.1'!$N11*100,0)</f>
        <v>102.17594093157646</v>
      </c>
      <c r="S11" s="697">
        <f>IF(AND(ISNUMBER('3.2.2.1'!S11),('3.2.2.1'!$N11)&gt;0),'3.2.2.1'!S11/'3.2.2.1'!$N11*100,0)</f>
        <v>108.77527256225225</v>
      </c>
      <c r="T11" s="697">
        <f>IF(AND(ISNUMBER('3.2.2.1'!T11),('3.2.2.1'!$N11)&gt;0),'3.2.2.1'!T11/'3.2.2.1'!$N11*100,0)</f>
        <v>131.16110834288259</v>
      </c>
    </row>
    <row r="12" spans="1:22" s="60" customFormat="1" ht="12.75" customHeight="1">
      <c r="A12" s="91">
        <v>7</v>
      </c>
      <c r="B12" s="451" t="s">
        <v>210</v>
      </c>
      <c r="C12" s="452" t="s">
        <v>381</v>
      </c>
      <c r="D12" s="269">
        <f>IF(AND(ISNUMBER('3.2.2.1'!D12),('3.2.2.1'!$N12)&gt;0),'3.2.2.1'!D12/'3.2.2.1'!$N12*100,0)</f>
        <v>126.27488525055479</v>
      </c>
      <c r="E12" s="269">
        <f>IF(AND(ISNUMBER('3.2.2.1'!E12),('3.2.2.1'!$N12)&gt;0),'3.2.2.1'!E12/'3.2.2.1'!$N12*100,0)</f>
        <v>154.37186947156414</v>
      </c>
      <c r="F12" s="269">
        <f>IF(AND(ISNUMBER('3.2.2.1'!F12),('3.2.2.1'!$N12)&gt;0),'3.2.2.1'!F12/'3.2.2.1'!$N12*100,0)</f>
        <v>141.90431802055639</v>
      </c>
      <c r="G12" s="269">
        <f>IF(AND(ISNUMBER('3.2.2.1'!G12),('3.2.2.1'!$N12)&gt;0),'3.2.2.1'!G12/'3.2.2.1'!$N12*100,0)</f>
        <v>146.33829417435297</v>
      </c>
      <c r="H12" s="269">
        <f>IF(AND(ISNUMBER('3.2.2.1'!H12),('3.2.2.1'!$N12)&gt;0),'3.2.2.1'!H12/'3.2.2.1'!$N12*100,0)</f>
        <v>142.51865155160004</v>
      </c>
      <c r="I12" s="697">
        <f>IF(AND(ISNUMBER('3.2.2.1'!I12),('3.2.2.1'!$N12)&gt;0),'3.2.2.1'!I12/'3.2.2.1'!$N12*100,0)</f>
        <v>138.4388593170344</v>
      </c>
      <c r="J12" s="697">
        <f>IF(AND(ISNUMBER('3.2.2.1'!J12),('3.2.2.1'!$N12)&gt;0),'3.2.2.1'!J12/'3.2.2.1'!$N12*100,0)</f>
        <v>132.06407804344832</v>
      </c>
      <c r="K12" s="697">
        <f>IF(AND(ISNUMBER('3.2.2.1'!K12),('3.2.2.1'!$N12)&gt;0),'3.2.2.1'!K12/'3.2.2.1'!$N12*100,0)</f>
        <v>118.88401981680876</v>
      </c>
      <c r="L12" s="697">
        <f>IF(AND(ISNUMBER('3.2.2.1'!L12),('3.2.2.1'!$N12)&gt;0),'3.2.2.1'!L12/'3.2.2.1'!$N12*100,0)</f>
        <v>60.030213223561788</v>
      </c>
      <c r="M12" s="697">
        <f>IF(AND(ISNUMBER('3.2.2.1'!M12),('3.2.2.1'!$N12)&gt;0),'3.2.2.1'!M12/'3.2.2.1'!$N12*100,0)</f>
        <v>67.498197010101094</v>
      </c>
      <c r="N12" s="729">
        <f>IF(AND(ISNUMBER('3.2.2.1'!N12),('3.2.2.1'!$N12)&gt;0),'3.2.2.1'!N12/'3.2.2.1'!$N12*100,0)</f>
        <v>100</v>
      </c>
      <c r="O12" s="697">
        <f>IF(AND(ISNUMBER('3.2.2.1'!O12),('3.2.2.1'!$N12)&gt;0),'3.2.2.1'!O12/'3.2.2.1'!$N12*100,0)</f>
        <v>65.930591162726031</v>
      </c>
      <c r="P12" s="697">
        <v>61.081906241637675</v>
      </c>
      <c r="Q12" s="697">
        <f>IF(AND(ISNUMBER('3.2.2.1'!Q12),('3.2.2.1'!$N12)&gt;0),'3.2.2.1'!Q12/'3.2.2.1'!$N12*100,0)</f>
        <v>61.343920101644891</v>
      </c>
      <c r="R12" s="697">
        <f>IF(AND(ISNUMBER('3.2.2.1'!R12),('3.2.2.1'!$N12)&gt;0),'3.2.2.1'!R12/'3.2.2.1'!$N12*100,0)</f>
        <v>63.577296031442188</v>
      </c>
      <c r="S12" s="697">
        <f>IF(AND(ISNUMBER('3.2.2.1'!S12),('3.2.2.1'!$N12)&gt;0),'3.2.2.1'!S12/'3.2.2.1'!$N12*100,0)</f>
        <v>66.023213204846556</v>
      </c>
      <c r="T12" s="697">
        <f>IF(AND(ISNUMBER('3.2.2.1'!T12),('3.2.2.1'!$N12)&gt;0),'3.2.2.1'!T12/'3.2.2.1'!$N12*100,0)</f>
        <v>66.94168056285254</v>
      </c>
    </row>
    <row r="13" spans="1:22" s="60" customFormat="1" ht="12.75" customHeight="1">
      <c r="A13" s="91">
        <v>8</v>
      </c>
      <c r="B13" s="451" t="s">
        <v>211</v>
      </c>
      <c r="C13" s="452" t="s">
        <v>382</v>
      </c>
      <c r="D13" s="269">
        <f>IF(AND(ISNUMBER('3.2.2.1'!D13),('3.2.2.1'!$N13)&gt;0),'3.2.2.1'!D13/'3.2.2.1'!$N13*100,0)</f>
        <v>195.82191134113523</v>
      </c>
      <c r="E13" s="269">
        <f>IF(AND(ISNUMBER('3.2.2.1'!E13),('3.2.2.1'!$N13)&gt;0),'3.2.2.1'!E13/'3.2.2.1'!$N13*100,0)</f>
        <v>172.5192304996518</v>
      </c>
      <c r="F13" s="269">
        <f>IF(AND(ISNUMBER('3.2.2.1'!F13),('3.2.2.1'!$N13)&gt;0),'3.2.2.1'!F13/'3.2.2.1'!$N13*100,0)</f>
        <v>111.66801152642316</v>
      </c>
      <c r="G13" s="269">
        <f>IF(AND(ISNUMBER('3.2.2.1'!G13),('3.2.2.1'!$N13)&gt;0),'3.2.2.1'!G13/'3.2.2.1'!$N13*100,0)</f>
        <v>108.35773577482422</v>
      </c>
      <c r="H13" s="269">
        <f>IF(AND(ISNUMBER('3.2.2.1'!H13),('3.2.2.1'!$N13)&gt;0),'3.2.2.1'!H13/'3.2.2.1'!$N13*100,0)</f>
        <v>118.3521840433079</v>
      </c>
      <c r="I13" s="697">
        <f>IF(AND(ISNUMBER('3.2.2.1'!I13),('3.2.2.1'!$N13)&gt;0),'3.2.2.1'!I13/'3.2.2.1'!$N13*100,0)</f>
        <v>108.75012120887821</v>
      </c>
      <c r="J13" s="697">
        <f>IF(AND(ISNUMBER('3.2.2.1'!J13),('3.2.2.1'!$N13)&gt;0),'3.2.2.1'!J13/'3.2.2.1'!$N13*100,0)</f>
        <v>110.93998928173284</v>
      </c>
      <c r="K13" s="697">
        <f>IF(AND(ISNUMBER('3.2.2.1'!K13),('3.2.2.1'!$N13)&gt;0),'3.2.2.1'!K13/'3.2.2.1'!$N13*100,0)</f>
        <v>104.51719274704368</v>
      </c>
      <c r="L13" s="697">
        <f>IF(AND(ISNUMBER('3.2.2.1'!L13),('3.2.2.1'!$N13)&gt;0),'3.2.2.1'!L13/'3.2.2.1'!$N13*100,0)</f>
        <v>100.39250569054423</v>
      </c>
      <c r="M13" s="697">
        <f>IF(AND(ISNUMBER('3.2.2.1'!M13),('3.2.2.1'!$N13)&gt;0),'3.2.2.1'!M13/'3.2.2.1'!$N13*100,0)</f>
        <v>135.44460229225473</v>
      </c>
      <c r="N13" s="729">
        <f>IF(AND(ISNUMBER('3.2.2.1'!N13),('3.2.2.1'!$N13)&gt;0),'3.2.2.1'!N13/'3.2.2.1'!$N13*100,0)</f>
        <v>100</v>
      </c>
      <c r="O13" s="697">
        <f>IF(AND(ISNUMBER('3.2.2.1'!O13),('3.2.2.1'!$N13)&gt;0),'3.2.2.1'!O13/'3.2.2.1'!$N13*100,0)</f>
        <v>95.377769927214942</v>
      </c>
      <c r="P13" s="697">
        <v>94.43700712645024</v>
      </c>
      <c r="Q13" s="697">
        <f>IF(AND(ISNUMBER('3.2.2.1'!Q13),('3.2.2.1'!$N13)&gt;0),'3.2.2.1'!Q13/'3.2.2.1'!$N13*100,0)</f>
        <v>118.97266483431923</v>
      </c>
      <c r="R13" s="697">
        <f>IF(AND(ISNUMBER('3.2.2.1'!R13),('3.2.2.1'!$N13)&gt;0),'3.2.2.1'!R13/'3.2.2.1'!$N13*100,0)</f>
        <v>94.144447655175583</v>
      </c>
      <c r="S13" s="697">
        <f>IF(AND(ISNUMBER('3.2.2.1'!S13),('3.2.2.1'!$N13)&gt;0),'3.2.2.1'!S13/'3.2.2.1'!$N13*100,0)</f>
        <v>94.838772823095525</v>
      </c>
      <c r="T13" s="697">
        <f>IF(AND(ISNUMBER('3.2.2.1'!T13),('3.2.2.1'!$N13)&gt;0),'3.2.2.1'!T13/'3.2.2.1'!$N13*100,0)</f>
        <v>82.401297620358235</v>
      </c>
    </row>
    <row r="14" spans="1:22" s="60" customFormat="1" ht="12.75" customHeight="1">
      <c r="A14" s="91">
        <v>9</v>
      </c>
      <c r="B14" s="114" t="s">
        <v>212</v>
      </c>
      <c r="C14" s="450" t="s">
        <v>75</v>
      </c>
      <c r="D14" s="269">
        <f>IF(AND(ISNUMBER('3.2.2.1'!D14),('3.2.2.1'!$N14)&gt;0),'3.2.2.1'!D14/'3.2.2.1'!$N14*100,0)</f>
        <v>93.298411146062847</v>
      </c>
      <c r="E14" s="269">
        <f>IF(AND(ISNUMBER('3.2.2.1'!E14),('3.2.2.1'!$N14)&gt;0),'3.2.2.1'!E14/'3.2.2.1'!$N14*100,0)</f>
        <v>93.185003400641961</v>
      </c>
      <c r="F14" s="269">
        <f>IF(AND(ISNUMBER('3.2.2.1'!F14),('3.2.2.1'!$N14)&gt;0),'3.2.2.1'!F14/'3.2.2.1'!$N14*100,0)</f>
        <v>91.993860318492054</v>
      </c>
      <c r="G14" s="269">
        <f>IF(AND(ISNUMBER('3.2.2.1'!G14),('3.2.2.1'!$N14)&gt;0),'3.2.2.1'!G14/'3.2.2.1'!$N14*100,0)</f>
        <v>94.532199625626319</v>
      </c>
      <c r="H14" s="269">
        <f>IF(AND(ISNUMBER('3.2.2.1'!H14),('3.2.2.1'!$N14)&gt;0),'3.2.2.1'!H14/'3.2.2.1'!$N14*100,0)</f>
        <v>92.2899611340642</v>
      </c>
      <c r="I14" s="697">
        <f>IF(AND(ISNUMBER('3.2.2.1'!I14),('3.2.2.1'!$N14)&gt;0),'3.2.2.1'!I14/'3.2.2.1'!$N14*100,0)</f>
        <v>95.090365864523989</v>
      </c>
      <c r="J14" s="697">
        <f>IF(AND(ISNUMBER('3.2.2.1'!J14),('3.2.2.1'!$N14)&gt;0),'3.2.2.1'!J14/'3.2.2.1'!$N14*100,0)</f>
        <v>92.386643027526532</v>
      </c>
      <c r="K14" s="697">
        <f>IF(AND(ISNUMBER('3.2.2.1'!K14),('3.2.2.1'!$N14)&gt;0),'3.2.2.1'!K14/'3.2.2.1'!$N14*100,0)</f>
        <v>92.099834065829185</v>
      </c>
      <c r="L14" s="697">
        <f>IF(AND(ISNUMBER('3.2.2.1'!L14),('3.2.2.1'!$N14)&gt;0),'3.2.2.1'!L14/'3.2.2.1'!$N14*100,0)</f>
        <v>95.155900862715569</v>
      </c>
      <c r="M14" s="697">
        <f>IF(AND(ISNUMBER('3.2.2.1'!M14),('3.2.2.1'!$N14)&gt;0),'3.2.2.1'!M14/'3.2.2.1'!$N14*100,0)</f>
        <v>97.98575284335395</v>
      </c>
      <c r="N14" s="729">
        <f>IF(AND(ISNUMBER('3.2.2.1'!N14),('3.2.2.1'!$N14)&gt;0),'3.2.2.1'!N14/'3.2.2.1'!$N14*100,0)</f>
        <v>100</v>
      </c>
      <c r="O14" s="697">
        <f>IF(AND(ISNUMBER('3.2.2.1'!O14),('3.2.2.1'!$N14)&gt;0),'3.2.2.1'!O14/'3.2.2.1'!$N14*100,0)</f>
        <v>99.147499408956733</v>
      </c>
      <c r="P14" s="697">
        <v>98.983446683134687</v>
      </c>
      <c r="Q14" s="697">
        <f>IF(AND(ISNUMBER('3.2.2.1'!Q14),('3.2.2.1'!$N14)&gt;0),'3.2.2.1'!Q14/'3.2.2.1'!$N14*100,0)</f>
        <v>96.468044650294544</v>
      </c>
      <c r="R14" s="697">
        <f>IF(AND(ISNUMBER('3.2.2.1'!R14),('3.2.2.1'!$N14)&gt;0),'3.2.2.1'!R14/'3.2.2.1'!$N14*100,0)</f>
        <v>87.992472789564047</v>
      </c>
      <c r="S14" s="697">
        <f>IF(AND(ISNUMBER('3.2.2.1'!S14),('3.2.2.1'!$N14)&gt;0),'3.2.2.1'!S14/'3.2.2.1'!$N14*100,0)</f>
        <v>90.542326216665188</v>
      </c>
      <c r="T14" s="697">
        <f>IF(AND(ISNUMBER('3.2.2.1'!T14),('3.2.2.1'!$N14)&gt;0),'3.2.2.1'!T14/'3.2.2.1'!$N14*100,0)</f>
        <v>90.326133647848309</v>
      </c>
    </row>
    <row r="15" spans="1:22" s="60" customFormat="1" ht="12.75" customHeight="1">
      <c r="A15" s="91">
        <v>10</v>
      </c>
      <c r="B15" s="451" t="s">
        <v>213</v>
      </c>
      <c r="C15" s="452" t="s">
        <v>383</v>
      </c>
      <c r="D15" s="269">
        <f>IF(AND(ISNUMBER('3.2.2.1'!D15),('3.2.2.1'!$N15)&gt;0),'3.2.2.1'!D15/'3.2.2.1'!$N15*100,0)</f>
        <v>100.68810641269769</v>
      </c>
      <c r="E15" s="269">
        <f>IF(AND(ISNUMBER('3.2.2.1'!E15),('3.2.2.1'!$N15)&gt;0),'3.2.2.1'!E15/'3.2.2.1'!$N15*100,0)</f>
        <v>102.69803039508459</v>
      </c>
      <c r="F15" s="269">
        <f>IF(AND(ISNUMBER('3.2.2.1'!F15),('3.2.2.1'!$N15)&gt;0),'3.2.2.1'!F15/'3.2.2.1'!$N15*100,0)</f>
        <v>100.06062571592165</v>
      </c>
      <c r="G15" s="269">
        <f>IF(AND(ISNUMBER('3.2.2.1'!G15),('3.2.2.1'!$N15)&gt;0),'3.2.2.1'!G15/'3.2.2.1'!$N15*100,0)</f>
        <v>100.7642209318562</v>
      </c>
      <c r="H15" s="269">
        <f>IF(AND(ISNUMBER('3.2.2.1'!H15),('3.2.2.1'!$N15)&gt;0),'3.2.2.1'!H15/'3.2.2.1'!$N15*100,0)</f>
        <v>101.19318709742147</v>
      </c>
      <c r="I15" s="697">
        <f>IF(AND(ISNUMBER('3.2.2.1'!I15),('3.2.2.1'!$N15)&gt;0),'3.2.2.1'!I15/'3.2.2.1'!$N15*100,0)</f>
        <v>98.615318712701097</v>
      </c>
      <c r="J15" s="697">
        <f>IF(AND(ISNUMBER('3.2.2.1'!J15),('3.2.2.1'!$N15)&gt;0),'3.2.2.1'!J15/'3.2.2.1'!$N15*100,0)</f>
        <v>100.29369404536953</v>
      </c>
      <c r="K15" s="697">
        <f>IF(AND(ISNUMBER('3.2.2.1'!K15),('3.2.2.1'!$N15)&gt;0),'3.2.2.1'!K15/'3.2.2.1'!$N15*100,0)</f>
        <v>99.458084344554621</v>
      </c>
      <c r="L15" s="697">
        <f>IF(AND(ISNUMBER('3.2.2.1'!L15),('3.2.2.1'!$N15)&gt;0),'3.2.2.1'!L15/'3.2.2.1'!$N15*100,0)</f>
        <v>101.50603122626056</v>
      </c>
      <c r="M15" s="697">
        <f>IF(AND(ISNUMBER('3.2.2.1'!M15),('3.2.2.1'!$N15)&gt;0),'3.2.2.1'!M15/'3.2.2.1'!$N15*100,0)</f>
        <v>100.24220714665464</v>
      </c>
      <c r="N15" s="729">
        <f>IF(AND(ISNUMBER('3.2.2.1'!N15),('3.2.2.1'!$N15)&gt;0),'3.2.2.1'!N15/'3.2.2.1'!$N15*100,0)</f>
        <v>100</v>
      </c>
      <c r="O15" s="697">
        <f>IF(AND(ISNUMBER('3.2.2.1'!O15),('3.2.2.1'!$N15)&gt;0),'3.2.2.1'!O15/'3.2.2.1'!$N15*100,0)</f>
        <v>99.879938209375766</v>
      </c>
      <c r="P15" s="697">
        <v>99.352516782778949</v>
      </c>
      <c r="Q15" s="697">
        <f>IF(AND(ISNUMBER('3.2.2.1'!Q15),('3.2.2.1'!$N15)&gt;0),'3.2.2.1'!Q15/'3.2.2.1'!$N15*100,0)</f>
        <v>97.852057226624822</v>
      </c>
      <c r="R15" s="697">
        <f>IF(AND(ISNUMBER('3.2.2.1'!R15),('3.2.2.1'!$N15)&gt;0),'3.2.2.1'!R15/'3.2.2.1'!$N15*100,0)</f>
        <v>97.156563485958713</v>
      </c>
      <c r="S15" s="697">
        <f>IF(AND(ISNUMBER('3.2.2.1'!S15),('3.2.2.1'!$N15)&gt;0),'3.2.2.1'!S15/'3.2.2.1'!$N15*100,0)</f>
        <v>101.65668161438784</v>
      </c>
      <c r="T15" s="697">
        <f>IF(AND(ISNUMBER('3.2.2.1'!T15),('3.2.2.1'!$N15)&gt;0),'3.2.2.1'!T15/'3.2.2.1'!$N15*100,0)</f>
        <v>100.15252257145039</v>
      </c>
    </row>
    <row r="16" spans="1:22" s="60" customFormat="1" ht="12.75" customHeight="1">
      <c r="A16" s="91">
        <v>11</v>
      </c>
      <c r="B16" s="114" t="s">
        <v>214</v>
      </c>
      <c r="C16" s="452" t="s">
        <v>384</v>
      </c>
      <c r="D16" s="269">
        <f>IF(AND(ISNUMBER('3.2.2.1'!D16),('3.2.2.1'!$N16)&gt;0),'3.2.2.1'!D16/'3.2.2.1'!$N16*100,0)</f>
        <v>156.2620682061</v>
      </c>
      <c r="E16" s="269">
        <f>IF(AND(ISNUMBER('3.2.2.1'!E16),('3.2.2.1'!$N16)&gt;0),'3.2.2.1'!E16/'3.2.2.1'!$N16*100,0)</f>
        <v>154.61110415808412</v>
      </c>
      <c r="F16" s="269">
        <f>IF(AND(ISNUMBER('3.2.2.1'!F16),('3.2.2.1'!$N16)&gt;0),'3.2.2.1'!F16/'3.2.2.1'!$N16*100,0)</f>
        <v>144.79252286309389</v>
      </c>
      <c r="G16" s="269">
        <f>IF(AND(ISNUMBER('3.2.2.1'!G16),('3.2.2.1'!$N16)&gt;0),'3.2.2.1'!G16/'3.2.2.1'!$N16*100,0)</f>
        <v>140.33305734428743</v>
      </c>
      <c r="H16" s="269">
        <f>IF(AND(ISNUMBER('3.2.2.1'!H16),('3.2.2.1'!$N16)&gt;0),'3.2.2.1'!H16/'3.2.2.1'!$N16*100,0)</f>
        <v>128.1166163621738</v>
      </c>
      <c r="I16" s="697">
        <f>IF(AND(ISNUMBER('3.2.2.1'!I16),('3.2.2.1'!$N16)&gt;0),'3.2.2.1'!I16/'3.2.2.1'!$N16*100,0)</f>
        <v>126.10776937516115</v>
      </c>
      <c r="J16" s="697">
        <f>IF(AND(ISNUMBER('3.2.2.1'!J16),('3.2.2.1'!$N16)&gt;0),'3.2.2.1'!J16/'3.2.2.1'!$N16*100,0)</f>
        <v>130.60438492296319</v>
      </c>
      <c r="K16" s="697">
        <f>IF(AND(ISNUMBER('3.2.2.1'!K16),('3.2.2.1'!$N16)&gt;0),'3.2.2.1'!K16/'3.2.2.1'!$N16*100,0)</f>
        <v>107.35668644072649</v>
      </c>
      <c r="L16" s="697">
        <f>IF(AND(ISNUMBER('3.2.2.1'!L16),('3.2.2.1'!$N16)&gt;0),'3.2.2.1'!L16/'3.2.2.1'!$N16*100,0)</f>
        <v>110.27227277513465</v>
      </c>
      <c r="M16" s="697">
        <f>IF(AND(ISNUMBER('3.2.2.1'!M16),('3.2.2.1'!$N16)&gt;0),'3.2.2.1'!M16/'3.2.2.1'!$N16*100,0)</f>
        <v>99.554223922717185</v>
      </c>
      <c r="N16" s="729">
        <f>IF(AND(ISNUMBER('3.2.2.1'!N16),('3.2.2.1'!$N16)&gt;0),'3.2.2.1'!N16/'3.2.2.1'!$N16*100,0)</f>
        <v>100</v>
      </c>
      <c r="O16" s="697">
        <f>IF(AND(ISNUMBER('3.2.2.1'!O16),('3.2.2.1'!$N16)&gt;0),'3.2.2.1'!O16/'3.2.2.1'!$N16*100,0)</f>
        <v>86.043920738362189</v>
      </c>
      <c r="P16" s="697">
        <v>82.141881303899211</v>
      </c>
      <c r="Q16" s="697">
        <f>IF(AND(ISNUMBER('3.2.2.1'!Q16),('3.2.2.1'!$N16)&gt;0),'3.2.2.1'!Q16/'3.2.2.1'!$N16*100,0)</f>
        <v>75.973147827178565</v>
      </c>
      <c r="R16" s="697">
        <f>IF(AND(ISNUMBER('3.2.2.1'!R16),('3.2.2.1'!$N16)&gt;0),'3.2.2.1'!R16/'3.2.2.1'!$N16*100,0)</f>
        <v>61.911217625807232</v>
      </c>
      <c r="S16" s="697">
        <f>IF(AND(ISNUMBER('3.2.2.1'!S16),('3.2.2.1'!$N16)&gt;0),'3.2.2.1'!S16/'3.2.2.1'!$N16*100,0)</f>
        <v>62.552944588957345</v>
      </c>
      <c r="T16" s="697">
        <f>IF(AND(ISNUMBER('3.2.2.1'!T16),('3.2.2.1'!$N16)&gt;0),'3.2.2.1'!T16/'3.2.2.1'!$N16*100,0)</f>
        <v>67.611296678437213</v>
      </c>
    </row>
    <row r="17" spans="1:20" s="60" customFormat="1" ht="12.75" customHeight="1">
      <c r="A17" s="91">
        <v>12</v>
      </c>
      <c r="B17" s="114">
        <v>16</v>
      </c>
      <c r="C17" s="452" t="s">
        <v>385</v>
      </c>
      <c r="D17" s="269">
        <f>IF(AND(ISNUMBER('3.2.2.1'!D17),('3.2.2.1'!$N17)&gt;0),'3.2.2.1'!D17/'3.2.2.1'!$N17*100,0)</f>
        <v>59.527453863391436</v>
      </c>
      <c r="E17" s="269">
        <f>IF(AND(ISNUMBER('3.2.2.1'!E17),('3.2.2.1'!$N17)&gt;0),'3.2.2.1'!E17/'3.2.2.1'!$N17*100,0)</f>
        <v>59.135501034782621</v>
      </c>
      <c r="F17" s="269">
        <f>IF(AND(ISNUMBER('3.2.2.1'!F17),('3.2.2.1'!$N17)&gt;0),'3.2.2.1'!F17/'3.2.2.1'!$N17*100,0)</f>
        <v>56.568214125614645</v>
      </c>
      <c r="G17" s="269">
        <f>IF(AND(ISNUMBER('3.2.2.1'!G17),('3.2.2.1'!$N17)&gt;0),'3.2.2.1'!G17/'3.2.2.1'!$N17*100,0)</f>
        <v>60.51006738868233</v>
      </c>
      <c r="H17" s="269">
        <f>IF(AND(ISNUMBER('3.2.2.1'!H17),('3.2.2.1'!$N17)&gt;0),'3.2.2.1'!H17/'3.2.2.1'!$N17*100,0)</f>
        <v>62.195307810607844</v>
      </c>
      <c r="I17" s="697">
        <f>IF(AND(ISNUMBER('3.2.2.1'!I17),('3.2.2.1'!$N17)&gt;0),'3.2.2.1'!I17/'3.2.2.1'!$N17*100,0)</f>
        <v>65.480080201839939</v>
      </c>
      <c r="J17" s="697">
        <f>IF(AND(ISNUMBER('3.2.2.1'!J17),('3.2.2.1'!$N17)&gt;0),'3.2.2.1'!J17/'3.2.2.1'!$N17*100,0)</f>
        <v>65.245408855386671</v>
      </c>
      <c r="K17" s="697">
        <f>IF(AND(ISNUMBER('3.2.2.1'!K17),('3.2.2.1'!$N17)&gt;0),'3.2.2.1'!K17/'3.2.2.1'!$N17*100,0)</f>
        <v>59.653993531158612</v>
      </c>
      <c r="L17" s="697">
        <f>IF(AND(ISNUMBER('3.2.2.1'!L17),('3.2.2.1'!$N17)&gt;0),'3.2.2.1'!L17/'3.2.2.1'!$N17*100,0)</f>
        <v>79.654625928022313</v>
      </c>
      <c r="M17" s="697">
        <f>IF(AND(ISNUMBER('3.2.2.1'!M17),('3.2.2.1'!$N17)&gt;0),'3.2.2.1'!M17/'3.2.2.1'!$N17*100,0)</f>
        <v>96.367771328591544</v>
      </c>
      <c r="N17" s="729">
        <f>IF(AND(ISNUMBER('3.2.2.1'!N17),('3.2.2.1'!$N17)&gt;0),'3.2.2.1'!N17/'3.2.2.1'!$N17*100,0)</f>
        <v>100</v>
      </c>
      <c r="O17" s="697">
        <f>IF(AND(ISNUMBER('3.2.2.1'!O17),('3.2.2.1'!$N17)&gt;0),'3.2.2.1'!O17/'3.2.2.1'!$N17*100,0)</f>
        <v>92.615124797025615</v>
      </c>
      <c r="P17" s="697">
        <v>101.66739329791668</v>
      </c>
      <c r="Q17" s="697">
        <f>IF(AND(ISNUMBER('3.2.2.1'!Q17),('3.2.2.1'!$N17)&gt;0),'3.2.2.1'!Q17/'3.2.2.1'!$N17*100,0)</f>
        <v>104.00355995341152</v>
      </c>
      <c r="R17" s="697">
        <f>IF(AND(ISNUMBER('3.2.2.1'!R17),('3.2.2.1'!$N17)&gt;0),'3.2.2.1'!R17/'3.2.2.1'!$N17*100,0)</f>
        <v>108.02028786987181</v>
      </c>
      <c r="S17" s="697">
        <f>IF(AND(ISNUMBER('3.2.2.1'!S17),('3.2.2.1'!$N17)&gt;0),'3.2.2.1'!S17/'3.2.2.1'!$N17*100,0)</f>
        <v>130.28012119824695</v>
      </c>
      <c r="T17" s="697">
        <f>IF(AND(ISNUMBER('3.2.2.1'!T17),('3.2.2.1'!$N17)&gt;0),'3.2.2.1'!T17/'3.2.2.1'!$N17*100,0)</f>
        <v>131.98762305783924</v>
      </c>
    </row>
    <row r="18" spans="1:20" s="60" customFormat="1" ht="12.75" customHeight="1">
      <c r="A18" s="91">
        <v>13</v>
      </c>
      <c r="B18" s="114">
        <v>17</v>
      </c>
      <c r="C18" s="452" t="s">
        <v>215</v>
      </c>
      <c r="D18" s="269">
        <f>IF(AND(ISNUMBER('3.2.2.1'!D18),('3.2.2.1'!$N18)&gt;0),'3.2.2.1'!D18/'3.2.2.1'!$N18*100,0)</f>
        <v>57.955608207553176</v>
      </c>
      <c r="E18" s="269">
        <f>IF(AND(ISNUMBER('3.2.2.1'!E18),('3.2.2.1'!$N18)&gt;0),'3.2.2.1'!E18/'3.2.2.1'!$N18*100,0)</f>
        <v>55.370278221623828</v>
      </c>
      <c r="F18" s="269">
        <f>IF(AND(ISNUMBER('3.2.2.1'!F18),('3.2.2.1'!$N18)&gt;0),'3.2.2.1'!F18/'3.2.2.1'!$N18*100,0)</f>
        <v>56.263578173758624</v>
      </c>
      <c r="G18" s="269">
        <f>IF(AND(ISNUMBER('3.2.2.1'!G18),('3.2.2.1'!$N18)&gt;0),'3.2.2.1'!G18/'3.2.2.1'!$N18*100,0)</f>
        <v>53.863384288404582</v>
      </c>
      <c r="H18" s="269">
        <f>IF(AND(ISNUMBER('3.2.2.1'!H18),('3.2.2.1'!$N18)&gt;0),'3.2.2.1'!H18/'3.2.2.1'!$N18*100,0)</f>
        <v>57.786533066614133</v>
      </c>
      <c r="I18" s="697">
        <f>IF(AND(ISNUMBER('3.2.2.1'!I18),('3.2.2.1'!$N18)&gt;0),'3.2.2.1'!I18/'3.2.2.1'!$N18*100,0)</f>
        <v>59.524638350535454</v>
      </c>
      <c r="J18" s="697">
        <f>IF(AND(ISNUMBER('3.2.2.1'!J18),('3.2.2.1'!$N18)&gt;0),'3.2.2.1'!J18/'3.2.2.1'!$N18*100,0)</f>
        <v>58.281454656553443</v>
      </c>
      <c r="K18" s="697">
        <f>IF(AND(ISNUMBER('3.2.2.1'!K18),('3.2.2.1'!$N18)&gt;0),'3.2.2.1'!K18/'3.2.2.1'!$N18*100,0)</f>
        <v>56.202906401418787</v>
      </c>
      <c r="L18" s="697">
        <f>IF(AND(ISNUMBER('3.2.2.1'!L18),('3.2.2.1'!$N18)&gt;0),'3.2.2.1'!L18/'3.2.2.1'!$N18*100,0)</f>
        <v>65.282010167312436</v>
      </c>
      <c r="M18" s="697">
        <f>IF(AND(ISNUMBER('3.2.2.1'!M18),('3.2.2.1'!$N18)&gt;0),'3.2.2.1'!M18/'3.2.2.1'!$N18*100,0)</f>
        <v>65.635539165231521</v>
      </c>
      <c r="N18" s="729">
        <f>IF(AND(ISNUMBER('3.2.2.1'!N18),('3.2.2.1'!$N18)&gt;0),'3.2.2.1'!N18/'3.2.2.1'!$N18*100,0)</f>
        <v>100</v>
      </c>
      <c r="O18" s="697">
        <f>IF(AND(ISNUMBER('3.2.2.1'!O18),('3.2.2.1'!$N18)&gt;0),'3.2.2.1'!O18/'3.2.2.1'!$N18*100,0)</f>
        <v>74.200633264011316</v>
      </c>
      <c r="P18" s="697">
        <v>80.379899094827692</v>
      </c>
      <c r="Q18" s="697">
        <f>IF(AND(ISNUMBER('3.2.2.1'!Q18),('3.2.2.1'!$N18)&gt;0),'3.2.2.1'!Q18/'3.2.2.1'!$N18*100,0)</f>
        <v>77.447809889356876</v>
      </c>
      <c r="R18" s="697">
        <f>IF(AND(ISNUMBER('3.2.2.1'!R18),('3.2.2.1'!$N18)&gt;0),'3.2.2.1'!R18/'3.2.2.1'!$N18*100,0)</f>
        <v>74.659054057027106</v>
      </c>
      <c r="S18" s="697">
        <f>IF(AND(ISNUMBER('3.2.2.1'!S18),('3.2.2.1'!$N18)&gt;0),'3.2.2.1'!S18/'3.2.2.1'!$N18*100,0)</f>
        <v>80.911574046103482</v>
      </c>
      <c r="T18" s="697">
        <f>IF(AND(ISNUMBER('3.2.2.1'!T18),('3.2.2.1'!$N18)&gt;0),'3.2.2.1'!T18/'3.2.2.1'!$N18*100,0)</f>
        <v>77.796135709585613</v>
      </c>
    </row>
    <row r="19" spans="1:20" s="60" customFormat="1" ht="12.75" customHeight="1">
      <c r="A19" s="91">
        <v>14</v>
      </c>
      <c r="B19" s="114">
        <v>18</v>
      </c>
      <c r="C19" s="452" t="s">
        <v>386</v>
      </c>
      <c r="D19" s="269">
        <f>IF(AND(ISNUMBER('3.2.2.1'!D19),('3.2.2.1'!$N19)&gt;0),'3.2.2.1'!D19/'3.2.2.1'!$N19*100,0)</f>
        <v>64.802581511493656</v>
      </c>
      <c r="E19" s="269">
        <f>IF(AND(ISNUMBER('3.2.2.1'!E19),('3.2.2.1'!$N19)&gt;0),'3.2.2.1'!E19/'3.2.2.1'!$N19*100,0)</f>
        <v>67.70853580701808</v>
      </c>
      <c r="F19" s="269">
        <f>IF(AND(ISNUMBER('3.2.2.1'!F19),('3.2.2.1'!$N19)&gt;0),'3.2.2.1'!F19/'3.2.2.1'!$N19*100,0)</f>
        <v>66.538792733051949</v>
      </c>
      <c r="G19" s="269">
        <f>IF(AND(ISNUMBER('3.2.2.1'!G19),('3.2.2.1'!$N19)&gt;0),'3.2.2.1'!G19/'3.2.2.1'!$N19*100,0)</f>
        <v>70.271346724357301</v>
      </c>
      <c r="H19" s="269">
        <f>IF(AND(ISNUMBER('3.2.2.1'!H19),('3.2.2.1'!$N19)&gt;0),'3.2.2.1'!H19/'3.2.2.1'!$N19*100,0)</f>
        <v>73.26526663278527</v>
      </c>
      <c r="I19" s="697">
        <f>IF(AND(ISNUMBER('3.2.2.1'!I19),('3.2.2.1'!$N19)&gt;0),'3.2.2.1'!I19/'3.2.2.1'!$N19*100,0)</f>
        <v>87.877644053360939</v>
      </c>
      <c r="J19" s="697">
        <f>IF(AND(ISNUMBER('3.2.2.1'!J19),('3.2.2.1'!$N19)&gt;0),'3.2.2.1'!J19/'3.2.2.1'!$N19*100,0)</f>
        <v>91.02761372996099</v>
      </c>
      <c r="K19" s="697">
        <f>IF(AND(ISNUMBER('3.2.2.1'!K19),('3.2.2.1'!$N19)&gt;0),'3.2.2.1'!K19/'3.2.2.1'!$N19*100,0)</f>
        <v>90.11092829317657</v>
      </c>
      <c r="L19" s="697">
        <f>IF(AND(ISNUMBER('3.2.2.1'!L19),('3.2.2.1'!$N19)&gt;0),'3.2.2.1'!L19/'3.2.2.1'!$N19*100,0)</f>
        <v>87.026254364517172</v>
      </c>
      <c r="M19" s="697">
        <f>IF(AND(ISNUMBER('3.2.2.1'!M19),('3.2.2.1'!$N19)&gt;0),'3.2.2.1'!M19/'3.2.2.1'!$N19*100,0)</f>
        <v>96.621854552874268</v>
      </c>
      <c r="N19" s="729">
        <f>IF(AND(ISNUMBER('3.2.2.1'!N19),('3.2.2.1'!$N19)&gt;0),'3.2.2.1'!N19/'3.2.2.1'!$N19*100,0)</f>
        <v>100</v>
      </c>
      <c r="O19" s="697">
        <f>IF(AND(ISNUMBER('3.2.2.1'!O19),('3.2.2.1'!$N19)&gt;0),'3.2.2.1'!O19/'3.2.2.1'!$N19*100,0)</f>
        <v>84.509660540911995</v>
      </c>
      <c r="P19" s="697">
        <v>79.631946907809919</v>
      </c>
      <c r="Q19" s="697">
        <f>IF(AND(ISNUMBER('3.2.2.1'!Q19),('3.2.2.1'!$N19)&gt;0),'3.2.2.1'!Q19/'3.2.2.1'!$N19*100,0)</f>
        <v>81.636981234407983</v>
      </c>
      <c r="R19" s="697">
        <f>IF(AND(ISNUMBER('3.2.2.1'!R19),('3.2.2.1'!$N19)&gt;0),'3.2.2.1'!R19/'3.2.2.1'!$N19*100,0)</f>
        <v>73.592479346946831</v>
      </c>
      <c r="S19" s="697">
        <f>IF(AND(ISNUMBER('3.2.2.1'!S19),('3.2.2.1'!$N19)&gt;0),'3.2.2.1'!S19/'3.2.2.1'!$N19*100,0)</f>
        <v>85.2982875075962</v>
      </c>
      <c r="T19" s="697">
        <f>IF(AND(ISNUMBER('3.2.2.1'!T19),('3.2.2.1'!$N19)&gt;0),'3.2.2.1'!T19/'3.2.2.1'!$N19*100,0)</f>
        <v>89.904210328579964</v>
      </c>
    </row>
    <row r="20" spans="1:20" s="60" customFormat="1" ht="12.75" customHeight="1">
      <c r="A20" s="91">
        <v>15</v>
      </c>
      <c r="B20" s="114">
        <v>19</v>
      </c>
      <c r="C20" s="452" t="s">
        <v>216</v>
      </c>
      <c r="D20" s="269">
        <f>IF(AND(ISNUMBER('3.2.2.1'!D20),('3.2.2.1'!$N20)&gt;0),'3.2.2.1'!D20/'3.2.2.1'!$N20*100,0)</f>
        <v>92.521679714160186</v>
      </c>
      <c r="E20" s="269">
        <f>IF(AND(ISNUMBER('3.2.2.1'!E20),('3.2.2.1'!$N20)&gt;0),'3.2.2.1'!E20/'3.2.2.1'!$N20*100,0)</f>
        <v>93.187697135131302</v>
      </c>
      <c r="F20" s="269">
        <f>IF(AND(ISNUMBER('3.2.2.1'!F20),('3.2.2.1'!$N20)&gt;0),'3.2.2.1'!F20/'3.2.2.1'!$N20*100,0)</f>
        <v>90.07950417278748</v>
      </c>
      <c r="G20" s="269">
        <f>IF(AND(ISNUMBER('3.2.2.1'!G20),('3.2.2.1'!$N20)&gt;0),'3.2.2.1'!G20/'3.2.2.1'!$N20*100,0)</f>
        <v>94.25364945605908</v>
      </c>
      <c r="H20" s="269">
        <f>IF(AND(ISNUMBER('3.2.2.1'!H20),('3.2.2.1'!$N20)&gt;0),'3.2.2.1'!H20/'3.2.2.1'!$N20*100,0)</f>
        <v>91.439378327885905</v>
      </c>
      <c r="I20" s="697">
        <f>IF(AND(ISNUMBER('3.2.2.1'!I20),('3.2.2.1'!$N20)&gt;0),'3.2.2.1'!I20/'3.2.2.1'!$N20*100,0)</f>
        <v>94.324318081598605</v>
      </c>
      <c r="J20" s="697">
        <f>IF(AND(ISNUMBER('3.2.2.1'!J20),('3.2.2.1'!$N20)&gt;0),'3.2.2.1'!J20/'3.2.2.1'!$N20*100,0)</f>
        <v>91.279927231930259</v>
      </c>
      <c r="K20" s="697">
        <f>IF(AND(ISNUMBER('3.2.2.1'!K20),('3.2.2.1'!$N20)&gt;0),'3.2.2.1'!K20/'3.2.2.1'!$N20*100,0)</f>
        <v>91.445787400146742</v>
      </c>
      <c r="L20" s="697">
        <f>IF(AND(ISNUMBER('3.2.2.1'!L20),('3.2.2.1'!$N20)&gt;0),'3.2.2.1'!L20/'3.2.2.1'!$N20*100,0)</f>
        <v>93.460076553568484</v>
      </c>
      <c r="M20" s="697">
        <f>IF(AND(ISNUMBER('3.2.2.1'!M20),('3.2.2.1'!$N20)&gt;0),'3.2.2.1'!M20/'3.2.2.1'!$N20*100,0)</f>
        <v>97.00117095271942</v>
      </c>
      <c r="N20" s="729">
        <f>IF(AND(ISNUMBER('3.2.2.1'!N20),('3.2.2.1'!$N20)&gt;0),'3.2.2.1'!N20/'3.2.2.1'!$N20*100,0)</f>
        <v>100</v>
      </c>
      <c r="O20" s="697">
        <f>IF(AND(ISNUMBER('3.2.2.1'!O20),('3.2.2.1'!$N20)&gt;0),'3.2.2.1'!O20/'3.2.2.1'!$N20*100,0)</f>
        <v>99.114498239119058</v>
      </c>
      <c r="P20" s="697">
        <v>97.736775155397837</v>
      </c>
      <c r="Q20" s="697">
        <f>IF(AND(ISNUMBER('3.2.2.1'!Q20),('3.2.2.1'!$N20)&gt;0),'3.2.2.1'!Q20/'3.2.2.1'!$N20*100,0)</f>
        <v>94.835908178051838</v>
      </c>
      <c r="R20" s="697">
        <f>IF(AND(ISNUMBER('3.2.2.1'!R20),('3.2.2.1'!$N20)&gt;0),'3.2.2.1'!R20/'3.2.2.1'!$N20*100,0)</f>
        <v>87.614084117882015</v>
      </c>
      <c r="S20" s="697">
        <f>IF(AND(ISNUMBER('3.2.2.1'!S20),('3.2.2.1'!$N20)&gt;0),'3.2.2.1'!S20/'3.2.2.1'!$N20*100,0)</f>
        <v>85.126826326549178</v>
      </c>
      <c r="T20" s="697">
        <f>IF(AND(ISNUMBER('3.2.2.1'!T20),('3.2.2.1'!$N20)&gt;0),'3.2.2.1'!T20/'3.2.2.1'!$N20*100,0)</f>
        <v>84.100194289689966</v>
      </c>
    </row>
    <row r="21" spans="1:20" s="60" customFormat="1" ht="12.75" customHeight="1">
      <c r="A21" s="91">
        <v>16</v>
      </c>
      <c r="B21" s="451" t="s">
        <v>217</v>
      </c>
      <c r="C21" s="453" t="s">
        <v>218</v>
      </c>
      <c r="D21" s="269">
        <f>IF(AND(ISNUMBER('3.2.2.1'!D21),('3.2.2.1'!$N21)&gt;0),'3.2.2.1'!D21/'3.2.2.1'!$N21*100,0)</f>
        <v>145.12876822711746</v>
      </c>
      <c r="E21" s="269">
        <f>IF(AND(ISNUMBER('3.2.2.1'!E21),('3.2.2.1'!$N21)&gt;0),'3.2.2.1'!E21/'3.2.2.1'!$N21*100,0)</f>
        <v>138.23060963157661</v>
      </c>
      <c r="F21" s="269">
        <f>IF(AND(ISNUMBER('3.2.2.1'!F21),('3.2.2.1'!$N21)&gt;0),'3.2.2.1'!F21/'3.2.2.1'!$N21*100,0)</f>
        <v>133.90222644916139</v>
      </c>
      <c r="G21" s="269">
        <f>IF(AND(ISNUMBER('3.2.2.1'!G21),('3.2.2.1'!$N21)&gt;0),'3.2.2.1'!G21/'3.2.2.1'!$N21*100,0)</f>
        <v>123.84438786533248</v>
      </c>
      <c r="H21" s="269">
        <f>IF(AND(ISNUMBER('3.2.2.1'!H21),('3.2.2.1'!$N21)&gt;0),'3.2.2.1'!H21/'3.2.2.1'!$N21*100,0)</f>
        <v>108.21667031042924</v>
      </c>
      <c r="I21" s="697">
        <f>IF(AND(ISNUMBER('3.2.2.1'!I21),('3.2.2.1'!$N21)&gt;0),'3.2.2.1'!I21/'3.2.2.1'!$N21*100,0)</f>
        <v>114.1226103368401</v>
      </c>
      <c r="J21" s="697">
        <f>IF(AND(ISNUMBER('3.2.2.1'!J21),('3.2.2.1'!$N21)&gt;0),'3.2.2.1'!J21/'3.2.2.1'!$N21*100,0)</f>
        <v>91.507408337972237</v>
      </c>
      <c r="K21" s="697">
        <f>IF(AND(ISNUMBER('3.2.2.1'!K21),('3.2.2.1'!$N21)&gt;0),'3.2.2.1'!K21/'3.2.2.1'!$N21*100,0)</f>
        <v>91.163722868640988</v>
      </c>
      <c r="L21" s="697">
        <f>IF(AND(ISNUMBER('3.2.2.1'!L21),('3.2.2.1'!$N21)&gt;0),'3.2.2.1'!L21/'3.2.2.1'!$N21*100,0)</f>
        <v>90.52779332455323</v>
      </c>
      <c r="M21" s="697">
        <f>IF(AND(ISNUMBER('3.2.2.1'!M21),('3.2.2.1'!$N21)&gt;0),'3.2.2.1'!M21/'3.2.2.1'!$N21*100,0)</f>
        <v>100.88488704666936</v>
      </c>
      <c r="N21" s="729">
        <f>IF(AND(ISNUMBER('3.2.2.1'!N21),('3.2.2.1'!$N21)&gt;0),'3.2.2.1'!N21/'3.2.2.1'!$N21*100,0)</f>
        <v>100</v>
      </c>
      <c r="O21" s="697">
        <f>IF(AND(ISNUMBER('3.2.2.1'!O21),('3.2.2.1'!$N21)&gt;0),'3.2.2.1'!O21/'3.2.2.1'!$N21*100,0)</f>
        <v>101.42539715515836</v>
      </c>
      <c r="P21" s="697">
        <v>101.81415678943648</v>
      </c>
      <c r="Q21" s="697">
        <f>IF(AND(ISNUMBER('3.2.2.1'!Q21),('3.2.2.1'!$N21)&gt;0),'3.2.2.1'!Q21/'3.2.2.1'!$N21*100,0)</f>
        <v>101.14008428739292</v>
      </c>
      <c r="R21" s="697">
        <f>IF(AND(ISNUMBER('3.2.2.1'!R21),('3.2.2.1'!$N21)&gt;0),'3.2.2.1'!R21/'3.2.2.1'!$N21*100,0)</f>
        <v>84.341329320890551</v>
      </c>
      <c r="S21" s="697">
        <f>IF(AND(ISNUMBER('3.2.2.1'!S21),('3.2.2.1'!$N21)&gt;0),'3.2.2.1'!S21/'3.2.2.1'!$N21*100,0)</f>
        <v>107.39636593555963</v>
      </c>
      <c r="T21" s="697">
        <f>IF(AND(ISNUMBER('3.2.2.1'!T21),('3.2.2.1'!$N21)&gt;0),'3.2.2.1'!T21/'3.2.2.1'!$N21*100,0)</f>
        <v>104.52139487047442</v>
      </c>
    </row>
    <row r="22" spans="1:20" s="60" customFormat="1" ht="12.75" customHeight="1">
      <c r="A22" s="91">
        <v>17</v>
      </c>
      <c r="B22" s="451" t="s">
        <v>219</v>
      </c>
      <c r="C22" s="453" t="s">
        <v>220</v>
      </c>
      <c r="D22" s="269">
        <f>IF(AND(ISNUMBER('3.2.2.1'!D22),('3.2.2.1'!$N22)&gt;0),'3.2.2.1'!D22/'3.2.2.1'!$N22*100,0)</f>
        <v>89.442593500452489</v>
      </c>
      <c r="E22" s="269">
        <f>IF(AND(ISNUMBER('3.2.2.1'!E22),('3.2.2.1'!$N22)&gt;0),'3.2.2.1'!E22/'3.2.2.1'!$N22*100,0)</f>
        <v>90.551341183615619</v>
      </c>
      <c r="F22" s="269">
        <f>IF(AND(ISNUMBER('3.2.2.1'!F22),('3.2.2.1'!$N22)&gt;0),'3.2.2.1'!F22/'3.2.2.1'!$N22*100,0)</f>
        <v>87.514565799984567</v>
      </c>
      <c r="G22" s="269">
        <f>IF(AND(ISNUMBER('3.2.2.1'!G22),('3.2.2.1'!$N22)&gt;0),'3.2.2.1'!G22/'3.2.2.1'!$N22*100,0)</f>
        <v>92.521707292656842</v>
      </c>
      <c r="H22" s="269">
        <f>IF(AND(ISNUMBER('3.2.2.1'!H22),('3.2.2.1'!$N22)&gt;0),'3.2.2.1'!H22/'3.2.2.1'!$N22*100,0)</f>
        <v>90.457405557541961</v>
      </c>
      <c r="I22" s="697">
        <f>IF(AND(ISNUMBER('3.2.2.1'!I22),('3.2.2.1'!$N22)&gt;0),'3.2.2.1'!I22/'3.2.2.1'!$N22*100,0)</f>
        <v>93.165526548722667</v>
      </c>
      <c r="J22" s="697">
        <f>IF(AND(ISNUMBER('3.2.2.1'!J22),('3.2.2.1'!$N22)&gt;0),'3.2.2.1'!J22/'3.2.2.1'!$N22*100,0)</f>
        <v>91.266612791665793</v>
      </c>
      <c r="K22" s="697">
        <f>IF(AND(ISNUMBER('3.2.2.1'!K22),('3.2.2.1'!$N22)&gt;0),'3.2.2.1'!K22/'3.2.2.1'!$N22*100,0)</f>
        <v>91.462296601375797</v>
      </c>
      <c r="L22" s="697">
        <f>IF(AND(ISNUMBER('3.2.2.1'!L22),('3.2.2.1'!$N22)&gt;0),'3.2.2.1'!L22/'3.2.2.1'!$N22*100,0)</f>
        <v>93.631702718793804</v>
      </c>
      <c r="M22" s="697">
        <f>IF(AND(ISNUMBER('3.2.2.1'!M22),('3.2.2.1'!$N22)&gt;0),'3.2.2.1'!M22/'3.2.2.1'!$N22*100,0)</f>
        <v>96.773857542666491</v>
      </c>
      <c r="N22" s="729">
        <f>IF(AND(ISNUMBER('3.2.2.1'!N22),('3.2.2.1'!$N22)&gt;0),'3.2.2.1'!N22/'3.2.2.1'!$N22*100,0)</f>
        <v>100</v>
      </c>
      <c r="O22" s="697">
        <f>IF(AND(ISNUMBER('3.2.2.1'!O22),('3.2.2.1'!$N22)&gt;0),'3.2.2.1'!O22/'3.2.2.1'!$N22*100,0)</f>
        <v>98.979241618865387</v>
      </c>
      <c r="P22" s="697">
        <v>97.498126525863796</v>
      </c>
      <c r="Q22" s="697">
        <f>IF(AND(ISNUMBER('3.2.2.1'!Q22),('3.2.2.1'!$N22)&gt;0),'3.2.2.1'!Q22/'3.2.2.1'!$N22*100,0)</f>
        <v>94.46692555050582</v>
      </c>
      <c r="R22" s="697">
        <f>IF(AND(ISNUMBER('3.2.2.1'!R22),('3.2.2.1'!$N22)&gt;0),'3.2.2.1'!R22/'3.2.2.1'!$N22*100,0)</f>
        <v>87.805638040767917</v>
      </c>
      <c r="S22" s="697">
        <f>IF(AND(ISNUMBER('3.2.2.1'!S22),('3.2.2.1'!$N22)&gt;0),'3.2.2.1'!S22/'3.2.2.1'!$N22*100,0)</f>
        <v>83.823392999710862</v>
      </c>
      <c r="T22" s="697">
        <f>IF(AND(ISNUMBER('3.2.2.1'!T22),('3.2.2.1'!$N22)&gt;0),'3.2.2.1'!T22/'3.2.2.1'!$N22*100,0)</f>
        <v>82.904944011580284</v>
      </c>
    </row>
    <row r="23" spans="1:20" s="60" customFormat="1" ht="12.75" customHeight="1">
      <c r="A23" s="91">
        <v>18</v>
      </c>
      <c r="B23" s="114">
        <v>20</v>
      </c>
      <c r="C23" s="452" t="s">
        <v>221</v>
      </c>
      <c r="D23" s="269">
        <f>IF(AND(ISNUMBER('3.2.2.1'!D23),('3.2.2.1'!$N23)&gt;0),'3.2.2.1'!D23/'3.2.2.1'!$N23*100,0)</f>
        <v>88.843559863843652</v>
      </c>
      <c r="E23" s="269">
        <f>IF(AND(ISNUMBER('3.2.2.1'!E23),('3.2.2.1'!$N23)&gt;0),'3.2.2.1'!E23/'3.2.2.1'!$N23*100,0)</f>
        <v>88.220301169498001</v>
      </c>
      <c r="F23" s="269">
        <f>IF(AND(ISNUMBER('3.2.2.1'!F23),('3.2.2.1'!$N23)&gt;0),'3.2.2.1'!F23/'3.2.2.1'!$N23*100,0)</f>
        <v>92.341020409314567</v>
      </c>
      <c r="G23" s="269">
        <f>IF(AND(ISNUMBER('3.2.2.1'!G23),('3.2.2.1'!$N23)&gt;0),'3.2.2.1'!G23/'3.2.2.1'!$N23*100,0)</f>
        <v>90.533748851052565</v>
      </c>
      <c r="H23" s="269">
        <f>IF(AND(ISNUMBER('3.2.2.1'!H23),('3.2.2.1'!$N23)&gt;0),'3.2.2.1'!H23/'3.2.2.1'!$N23*100,0)</f>
        <v>90.09051343661406</v>
      </c>
      <c r="I23" s="697">
        <f>IF(AND(ISNUMBER('3.2.2.1'!I23),('3.2.2.1'!$N23)&gt;0),'3.2.2.1'!I23/'3.2.2.1'!$N23*100,0)</f>
        <v>93.789611187630129</v>
      </c>
      <c r="J23" s="697">
        <f>IF(AND(ISNUMBER('3.2.2.1'!J23),('3.2.2.1'!$N23)&gt;0),'3.2.2.1'!J23/'3.2.2.1'!$N23*100,0)</f>
        <v>91.411032814319242</v>
      </c>
      <c r="K23" s="697">
        <f>IF(AND(ISNUMBER('3.2.2.1'!K23),('3.2.2.1'!$N23)&gt;0),'3.2.2.1'!K23/'3.2.2.1'!$N23*100,0)</f>
        <v>94.436636376931304</v>
      </c>
      <c r="L23" s="697">
        <f>IF(AND(ISNUMBER('3.2.2.1'!L23),('3.2.2.1'!$N23)&gt;0),'3.2.2.1'!L23/'3.2.2.1'!$N23*100,0)</f>
        <v>94.166370941832085</v>
      </c>
      <c r="M23" s="697">
        <f>IF(AND(ISNUMBER('3.2.2.1'!M23),('3.2.2.1'!$N23)&gt;0),'3.2.2.1'!M23/'3.2.2.1'!$N23*100,0)</f>
        <v>97.693971804151246</v>
      </c>
      <c r="N23" s="729">
        <f>IF(AND(ISNUMBER('3.2.2.1'!N23),('3.2.2.1'!$N23)&gt;0),'3.2.2.1'!N23/'3.2.2.1'!$N23*100,0)</f>
        <v>100</v>
      </c>
      <c r="O23" s="697">
        <f>IF(AND(ISNUMBER('3.2.2.1'!O23),('3.2.2.1'!$N23)&gt;0),'3.2.2.1'!O23/'3.2.2.1'!$N23*100,0)</f>
        <v>96.993363738176981</v>
      </c>
      <c r="P23" s="697">
        <v>100.06610540338157</v>
      </c>
      <c r="Q23" s="697">
        <f>IF(AND(ISNUMBER('3.2.2.1'!Q23),('3.2.2.1'!$N23)&gt;0),'3.2.2.1'!Q23/'3.2.2.1'!$N23*100,0)</f>
        <v>98.844617882739257</v>
      </c>
      <c r="R23" s="697">
        <f>IF(AND(ISNUMBER('3.2.2.1'!R23),('3.2.2.1'!$N23)&gt;0),'3.2.2.1'!R23/'3.2.2.1'!$N23*100,0)</f>
        <v>93.086739535814019</v>
      </c>
      <c r="S23" s="697">
        <f>IF(AND(ISNUMBER('3.2.2.1'!S23),('3.2.2.1'!$N23)&gt;0),'3.2.2.1'!S23/'3.2.2.1'!$N23*100,0)</f>
        <v>103.62729640738387</v>
      </c>
      <c r="T23" s="697">
        <f>IF(AND(ISNUMBER('3.2.2.1'!T23),('3.2.2.1'!$N23)&gt;0),'3.2.2.1'!T23/'3.2.2.1'!$N23*100,0)</f>
        <v>104.47731124452613</v>
      </c>
    </row>
    <row r="24" spans="1:20" s="60" customFormat="1" ht="12.75" customHeight="1">
      <c r="A24" s="91">
        <v>19</v>
      </c>
      <c r="B24" s="114">
        <v>21</v>
      </c>
      <c r="C24" s="452" t="s">
        <v>793</v>
      </c>
      <c r="D24" s="269">
        <f>IF(AND(ISNUMBER('3.2.2.1'!D24),('3.2.2.1'!$N24)&gt;0),'3.2.2.1'!D24/'3.2.2.1'!$N24*100,0)</f>
        <v>114.79011754388702</v>
      </c>
      <c r="E24" s="269">
        <f>IF(AND(ISNUMBER('3.2.2.1'!E24),('3.2.2.1'!$N24)&gt;0),'3.2.2.1'!E24/'3.2.2.1'!$N24*100,0)</f>
        <v>121.1731265820938</v>
      </c>
      <c r="F24" s="269">
        <f>IF(AND(ISNUMBER('3.2.2.1'!F24),('3.2.2.1'!$N24)&gt;0),'3.2.2.1'!F24/'3.2.2.1'!$N24*100,0)</f>
        <v>121.43746327206163</v>
      </c>
      <c r="G24" s="269">
        <f>IF(AND(ISNUMBER('3.2.2.1'!G24),('3.2.2.1'!$N24)&gt;0),'3.2.2.1'!G24/'3.2.2.1'!$N24*100,0)</f>
        <v>178.89480660249777</v>
      </c>
      <c r="H24" s="269">
        <f>IF(AND(ISNUMBER('3.2.2.1'!H24),('3.2.2.1'!$N24)&gt;0),'3.2.2.1'!H24/'3.2.2.1'!$N24*100,0)</f>
        <v>170.47480267554457</v>
      </c>
      <c r="I24" s="697">
        <f>IF(AND(ISNUMBER('3.2.2.1'!I24),('3.2.2.1'!$N24)&gt;0),'3.2.2.1'!I24/'3.2.2.1'!$N24*100,0)</f>
        <v>168.84194061630436</v>
      </c>
      <c r="J24" s="697">
        <f>IF(AND(ISNUMBER('3.2.2.1'!J24),('3.2.2.1'!$N24)&gt;0),'3.2.2.1'!J24/'3.2.2.1'!$N24*100,0)</f>
        <v>171.81169600346871</v>
      </c>
      <c r="K24" s="697">
        <f>IF(AND(ISNUMBER('3.2.2.1'!K24),('3.2.2.1'!$N24)&gt;0),'3.2.2.1'!K24/'3.2.2.1'!$N24*100,0)</f>
        <v>113.39075481912349</v>
      </c>
      <c r="L24" s="697">
        <f>IF(AND(ISNUMBER('3.2.2.1'!L24),('3.2.2.1'!$N24)&gt;0),'3.2.2.1'!L24/'3.2.2.1'!$N24*100,0)</f>
        <v>91.750597916211191</v>
      </c>
      <c r="M24" s="697">
        <f>IF(AND(ISNUMBER('3.2.2.1'!M24),('3.2.2.1'!$N24)&gt;0),'3.2.2.1'!M24/'3.2.2.1'!$N24*100,0)</f>
        <v>82.911315125628548</v>
      </c>
      <c r="N24" s="729">
        <f>IF(AND(ISNUMBER('3.2.2.1'!N24),('3.2.2.1'!$N24)&gt;0),'3.2.2.1'!N24/'3.2.2.1'!$N24*100,0)</f>
        <v>100</v>
      </c>
      <c r="O24" s="697">
        <f>IF(AND(ISNUMBER('3.2.2.1'!O24),('3.2.2.1'!$N24)&gt;0),'3.2.2.1'!O24/'3.2.2.1'!$N24*100,0)</f>
        <v>123.81600426995409</v>
      </c>
      <c r="P24" s="697">
        <v>90.161846321711081</v>
      </c>
      <c r="Q24" s="697">
        <f>IF(AND(ISNUMBER('3.2.2.1'!Q24),('3.2.2.1'!$N24)&gt;0),'3.2.2.1'!Q24/'3.2.2.1'!$N24*100,0)</f>
        <v>89.689705755847754</v>
      </c>
      <c r="R24" s="697">
        <f>IF(AND(ISNUMBER('3.2.2.1'!R24),('3.2.2.1'!$N24)&gt;0),'3.2.2.1'!R24/'3.2.2.1'!$N24*100,0)</f>
        <v>85.320987414220312</v>
      </c>
      <c r="S24" s="697">
        <f>IF(AND(ISNUMBER('3.2.2.1'!S24),('3.2.2.1'!$N24)&gt;0),'3.2.2.1'!S24/'3.2.2.1'!$N24*100,0)</f>
        <v>62.684723374259413</v>
      </c>
      <c r="T24" s="697">
        <f>IF(AND(ISNUMBER('3.2.2.1'!T24),('3.2.2.1'!$N24)&gt;0),'3.2.2.1'!T24/'3.2.2.1'!$N24*100,0)</f>
        <v>61.621280342990147</v>
      </c>
    </row>
    <row r="25" spans="1:20" s="60" customFormat="1" ht="12.75" customHeight="1">
      <c r="A25" s="91">
        <v>20</v>
      </c>
      <c r="B25" s="114">
        <v>22</v>
      </c>
      <c r="C25" s="452" t="s">
        <v>78</v>
      </c>
      <c r="D25" s="269">
        <f>IF(AND(ISNUMBER('3.2.2.1'!D25),('3.2.2.1'!$N25)&gt;0),'3.2.2.1'!D25/'3.2.2.1'!$N25*100,0)</f>
        <v>87.758134509951873</v>
      </c>
      <c r="E25" s="269">
        <f>IF(AND(ISNUMBER('3.2.2.1'!E25),('3.2.2.1'!$N25)&gt;0),'3.2.2.1'!E25/'3.2.2.1'!$N25*100,0)</f>
        <v>86.769159837004722</v>
      </c>
      <c r="F25" s="269">
        <f>IF(AND(ISNUMBER('3.2.2.1'!F25),('3.2.2.1'!$N25)&gt;0),'3.2.2.1'!F25/'3.2.2.1'!$N25*100,0)</f>
        <v>84.236130519652349</v>
      </c>
      <c r="G25" s="269">
        <f>IF(AND(ISNUMBER('3.2.2.1'!G25),('3.2.2.1'!$N25)&gt;0),'3.2.2.1'!G25/'3.2.2.1'!$N25*100,0)</f>
        <v>88.154452955606416</v>
      </c>
      <c r="H25" s="269">
        <f>IF(AND(ISNUMBER('3.2.2.1'!H25),('3.2.2.1'!$N25)&gt;0),'3.2.2.1'!H25/'3.2.2.1'!$N25*100,0)</f>
        <v>89.791615171739352</v>
      </c>
      <c r="I25" s="697">
        <f>IF(AND(ISNUMBER('3.2.2.1'!I25),('3.2.2.1'!$N25)&gt;0),'3.2.2.1'!I25/'3.2.2.1'!$N25*100,0)</f>
        <v>90.457835866452683</v>
      </c>
      <c r="J25" s="697">
        <f>IF(AND(ISNUMBER('3.2.2.1'!J25),('3.2.2.1'!$N25)&gt;0),'3.2.2.1'!J25/'3.2.2.1'!$N25*100,0)</f>
        <v>90.314257178403977</v>
      </c>
      <c r="K25" s="697">
        <f>IF(AND(ISNUMBER('3.2.2.1'!K25),('3.2.2.1'!$N25)&gt;0),'3.2.2.1'!K25/'3.2.2.1'!$N25*100,0)</f>
        <v>87.60794361679676</v>
      </c>
      <c r="L25" s="697">
        <f>IF(AND(ISNUMBER('3.2.2.1'!L25),('3.2.2.1'!$N25)&gt;0),'3.2.2.1'!L25/'3.2.2.1'!$N25*100,0)</f>
        <v>98.982988688749657</v>
      </c>
      <c r="M25" s="697">
        <f>IF(AND(ISNUMBER('3.2.2.1'!M25),('3.2.2.1'!$N25)&gt;0),'3.2.2.1'!M25/'3.2.2.1'!$N25*100,0)</f>
        <v>102.72739166398419</v>
      </c>
      <c r="N25" s="729">
        <f>IF(AND(ISNUMBER('3.2.2.1'!N25),('3.2.2.1'!$N25)&gt;0),'3.2.2.1'!N25/'3.2.2.1'!$N25*100,0)</f>
        <v>100</v>
      </c>
      <c r="O25" s="697">
        <f>IF(AND(ISNUMBER('3.2.2.1'!O25),('3.2.2.1'!$N25)&gt;0),'3.2.2.1'!O25/'3.2.2.1'!$N25*100,0)</f>
        <v>103.30151643725284</v>
      </c>
      <c r="P25" s="697">
        <v>103.13020863785766</v>
      </c>
      <c r="Q25" s="697">
        <f>IF(AND(ISNUMBER('3.2.2.1'!Q25),('3.2.2.1'!$N25)&gt;0),'3.2.2.1'!Q25/'3.2.2.1'!$N25*100,0)</f>
        <v>106.1117629795487</v>
      </c>
      <c r="R25" s="697">
        <f>IF(AND(ISNUMBER('3.2.2.1'!R25),('3.2.2.1'!$N25)&gt;0),'3.2.2.1'!R25/'3.2.2.1'!$N25*100,0)</f>
        <v>96.721093931942903</v>
      </c>
      <c r="S25" s="697">
        <f>IF(AND(ISNUMBER('3.2.2.1'!S25),('3.2.2.1'!$N25)&gt;0),'3.2.2.1'!S25/'3.2.2.1'!$N25*100,0)</f>
        <v>109.64569462188798</v>
      </c>
      <c r="T25" s="697">
        <f>IF(AND(ISNUMBER('3.2.2.1'!T25),('3.2.2.1'!$N25)&gt;0),'3.2.2.1'!T25/'3.2.2.1'!$N25*100,0)</f>
        <v>103.74709840332454</v>
      </c>
    </row>
    <row r="26" spans="1:20" s="60" customFormat="1" ht="12.75" customHeight="1">
      <c r="A26" s="91">
        <v>21</v>
      </c>
      <c r="B26" s="114">
        <v>23</v>
      </c>
      <c r="C26" s="452" t="s">
        <v>387</v>
      </c>
      <c r="D26" s="269">
        <f>IF(AND(ISNUMBER('3.2.2.1'!D26),('3.2.2.1'!$N26)&gt;0),'3.2.2.1'!D26/'3.2.2.1'!$N26*100,0)</f>
        <v>132.04904556064258</v>
      </c>
      <c r="E26" s="269">
        <f>IF(AND(ISNUMBER('3.2.2.1'!E26),('3.2.2.1'!$N26)&gt;0),'3.2.2.1'!E26/'3.2.2.1'!$N26*100,0)</f>
        <v>130.12388341468585</v>
      </c>
      <c r="F26" s="269">
        <f>IF(AND(ISNUMBER('3.2.2.1'!F26),('3.2.2.1'!$N26)&gt;0),'3.2.2.1'!F26/'3.2.2.1'!$N26*100,0)</f>
        <v>131.22670079545776</v>
      </c>
      <c r="G26" s="269">
        <v>128.80485090353702</v>
      </c>
      <c r="H26" s="269">
        <f>IF(AND(ISNUMBER('3.2.2.1'!H26),('3.2.2.1'!$N26)&gt;0),'3.2.2.1'!H26/'3.2.2.1'!$N26*100,0)</f>
        <v>127.39483488522529</v>
      </c>
      <c r="I26" s="697">
        <f>IF(AND(ISNUMBER('3.2.2.1'!I26),('3.2.2.1'!$N26)&gt;0),'3.2.2.1'!I26/'3.2.2.1'!$N26*100,0)</f>
        <v>122.17275187115271</v>
      </c>
      <c r="J26" s="697">
        <f>IF(AND(ISNUMBER('3.2.2.1'!J26),('3.2.2.1'!$N26)&gt;0),'3.2.2.1'!J26/'3.2.2.1'!$N26*100,0)</f>
        <v>110.62210539214435</v>
      </c>
      <c r="K26" s="697">
        <f>IF(AND(ISNUMBER('3.2.2.1'!K26),('3.2.2.1'!$N26)&gt;0),'3.2.2.1'!K26/'3.2.2.1'!$N26*100,0)</f>
        <v>104.11639792655609</v>
      </c>
      <c r="L26" s="697">
        <f>IF(AND(ISNUMBER('3.2.2.1'!L26),('3.2.2.1'!$N26)&gt;0),'3.2.2.1'!L26/'3.2.2.1'!$N26*100,0)</f>
        <v>113.96646296713082</v>
      </c>
      <c r="M26" s="697">
        <f>IF(AND(ISNUMBER('3.2.2.1'!M26),('3.2.2.1'!$N26)&gt;0),'3.2.2.1'!M26/'3.2.2.1'!$N26*100,0)</f>
        <v>115.45500513314271</v>
      </c>
      <c r="N26" s="729">
        <f>IF(AND(ISNUMBER('3.2.2.1'!N26),('3.2.2.1'!$N26)&gt;0),'3.2.2.1'!N26/'3.2.2.1'!$N26*100,0)</f>
        <v>100</v>
      </c>
      <c r="O26" s="697">
        <f>IF(AND(ISNUMBER('3.2.2.1'!O26),('3.2.2.1'!$N26)&gt;0),'3.2.2.1'!O26/'3.2.2.1'!$N26*100,0)</f>
        <v>107.40082041547066</v>
      </c>
      <c r="P26" s="697">
        <v>122.03480116232896</v>
      </c>
      <c r="Q26" s="697">
        <f>IF(AND(ISNUMBER('3.2.2.1'!Q26),('3.2.2.1'!$N26)&gt;0),'3.2.2.1'!Q26/'3.2.2.1'!$N26*100,0)</f>
        <v>116.39300749171728</v>
      </c>
      <c r="R26" s="697">
        <f>IF(AND(ISNUMBER('3.2.2.1'!R26),('3.2.2.1'!$N26)&gt;0),'3.2.2.1'!R26/'3.2.2.1'!$N26*100,0)</f>
        <v>106.9007093598283</v>
      </c>
      <c r="S26" s="697">
        <f>IF(AND(ISNUMBER('3.2.2.1'!S26),('3.2.2.1'!$N26)&gt;0),'3.2.2.1'!S26/'3.2.2.1'!$N26*100,0)</f>
        <v>109.90680424529951</v>
      </c>
      <c r="T26" s="697">
        <f>IF(AND(ISNUMBER('3.2.2.1'!T26),('3.2.2.1'!$N26)&gt;0),'3.2.2.1'!T26/'3.2.2.1'!$N26*100,0)</f>
        <v>114.85374592555178</v>
      </c>
    </row>
    <row r="27" spans="1:20" s="60" customFormat="1" ht="12.75" customHeight="1">
      <c r="A27" s="91">
        <v>22</v>
      </c>
      <c r="B27" s="114">
        <v>23.1</v>
      </c>
      <c r="C27" s="453" t="s">
        <v>222</v>
      </c>
      <c r="D27" s="269">
        <f>IF(AND(ISNUMBER('3.2.2.1'!D27),('3.2.2.1'!$N27)&gt;0),'3.2.2.1'!D27/'3.2.2.1'!$N27*100,0)</f>
        <v>118.92247212287543</v>
      </c>
      <c r="E27" s="269">
        <f>IF(AND(ISNUMBER('3.2.2.1'!E27),('3.2.2.1'!$N27)&gt;0),'3.2.2.1'!E27/'3.2.2.1'!$N27*100,0)</f>
        <v>118.15556668826896</v>
      </c>
      <c r="F27" s="269">
        <f>IF(AND(ISNUMBER('3.2.2.1'!F27),('3.2.2.1'!$N27)&gt;0),'3.2.2.1'!F27/'3.2.2.1'!$N27*100,0)</f>
        <v>117.76500870906655</v>
      </c>
      <c r="G27" s="269">
        <f>IF(AND(ISNUMBER('3.2.2.1'!G27),('3.2.2.1'!$N27)&gt;0),'3.2.2.1'!G27/'3.2.2.1'!$N27*100,0)</f>
        <v>119.46307443715463</v>
      </c>
      <c r="H27" s="269">
        <f>IF(AND(ISNUMBER('3.2.2.1'!H27),('3.2.2.1'!$N27)&gt;0),'3.2.2.1'!H27/'3.2.2.1'!$N27*100,0)</f>
        <v>116.01716603680867</v>
      </c>
      <c r="I27" s="697">
        <f>IF(AND(ISNUMBER('3.2.2.1'!I27),('3.2.2.1'!$N27)&gt;0),'3.2.2.1'!I27/'3.2.2.1'!$N27*100,0)</f>
        <v>113.70582025299092</v>
      </c>
      <c r="J27" s="697">
        <f>IF(AND(ISNUMBER('3.2.2.1'!J27),('3.2.2.1'!$N27)&gt;0),'3.2.2.1'!J27/'3.2.2.1'!$N27*100,0)</f>
        <v>110.82988562044116</v>
      </c>
      <c r="K27" s="697">
        <f>IF(AND(ISNUMBER('3.2.2.1'!K27),('3.2.2.1'!$N27)&gt;0),'3.2.2.1'!K27/'3.2.2.1'!$N27*100,0)</f>
        <v>110.07542559350325</v>
      </c>
      <c r="L27" s="697">
        <f>IF(AND(ISNUMBER('3.2.2.1'!L27),('3.2.2.1'!$N27)&gt;0),'3.2.2.1'!L27/'3.2.2.1'!$N27*100,0)</f>
        <v>111.06599694951376</v>
      </c>
      <c r="M27" s="697">
        <f>IF(AND(ISNUMBER('3.2.2.1'!M27),('3.2.2.1'!$N27)&gt;0),'3.2.2.1'!M27/'3.2.2.1'!$N27*100,0)</f>
        <v>107.37323586829829</v>
      </c>
      <c r="N27" s="729">
        <f>IF(AND(ISNUMBER('3.2.2.1'!N27),('3.2.2.1'!$N27)&gt;0),'3.2.2.1'!N27/'3.2.2.1'!$N27*100,0)</f>
        <v>100</v>
      </c>
      <c r="O27" s="697">
        <f>IF(AND(ISNUMBER('3.2.2.1'!O27),('3.2.2.1'!$N27)&gt;0),'3.2.2.1'!O27/'3.2.2.1'!$N27*100,0)</f>
        <v>94.732134104396224</v>
      </c>
      <c r="P27" s="697">
        <v>98.365532306651559</v>
      </c>
      <c r="Q27" s="697">
        <f>IF(AND(ISNUMBER('3.2.2.1'!Q27),('3.2.2.1'!$N27)&gt;0),'3.2.2.1'!Q27/'3.2.2.1'!$N27*100,0)</f>
        <v>103.65380936133563</v>
      </c>
      <c r="R27" s="697">
        <f>IF(AND(ISNUMBER('3.2.2.1'!R27),('3.2.2.1'!$N27)&gt;0),'3.2.2.1'!R27/'3.2.2.1'!$N27*100,0)</f>
        <v>95.01036650140577</v>
      </c>
      <c r="S27" s="697">
        <f>IF(AND(ISNUMBER('3.2.2.1'!S27),('3.2.2.1'!$N27)&gt;0),'3.2.2.1'!S27/'3.2.2.1'!$N27*100,0)</f>
        <v>99.704148158834045</v>
      </c>
      <c r="T27" s="697">
        <f>IF(AND(ISNUMBER('3.2.2.1'!T27),('3.2.2.1'!$N27)&gt;0),'3.2.2.1'!T27/'3.2.2.1'!$N27*100,0)</f>
        <v>102.2239555442201</v>
      </c>
    </row>
    <row r="28" spans="1:20" s="60" customFormat="1" ht="12.75" customHeight="1">
      <c r="A28" s="91">
        <v>23</v>
      </c>
      <c r="B28" s="451" t="s">
        <v>223</v>
      </c>
      <c r="C28" s="453" t="s">
        <v>388</v>
      </c>
      <c r="D28" s="269">
        <f>IF(AND(ISNUMBER('3.2.2.1'!D28),('3.2.2.1'!$N28)&gt;0),'3.2.2.1'!D28/'3.2.2.1'!$N28*100,0)</f>
        <v>138.9848893386683</v>
      </c>
      <c r="E28" s="269">
        <f>IF(AND(ISNUMBER('3.2.2.1'!E28),('3.2.2.1'!$N28)&gt;0),'3.2.2.1'!E28/'3.2.2.1'!$N28*100,0)</f>
        <v>136.44772531401398</v>
      </c>
      <c r="F28" s="269">
        <f>IF(AND(ISNUMBER('3.2.2.1'!F28),('3.2.2.1'!$N28)&gt;0),'3.2.2.1'!F28/'3.2.2.1'!$N28*100,0)</f>
        <v>138.33961520086231</v>
      </c>
      <c r="G28" s="269">
        <f>IF(AND(ISNUMBER('3.2.2.1'!G28),('3.2.2.1'!$N28)&gt;0),'3.2.2.1'!G28/'3.2.2.1'!$N28*100,0)</f>
        <v>133.74087647694716</v>
      </c>
      <c r="H28" s="269">
        <f>IF(AND(ISNUMBER('3.2.2.1'!H28),('3.2.2.1'!$N28)&gt;0),'3.2.2.1'!H28/'3.2.2.1'!$N28*100,0)</f>
        <v>133.40658913814255</v>
      </c>
      <c r="I28" s="697">
        <f>IF(AND(ISNUMBER('3.2.2.1'!I28),('3.2.2.1'!$N28)&gt;0),'3.2.2.1'!I28/'3.2.2.1'!$N28*100,0)</f>
        <v>126.64652526382156</v>
      </c>
      <c r="J28" s="697">
        <f>IF(AND(ISNUMBER('3.2.2.1'!J28),('3.2.2.1'!$N28)&gt;0),'3.2.2.1'!J28/'3.2.2.1'!$N28*100,0)</f>
        <v>110.51231808089652</v>
      </c>
      <c r="K28" s="697">
        <f>IF(AND(ISNUMBER('3.2.2.1'!K28),('3.2.2.1'!$N28)&gt;0),'3.2.2.1'!K28/'3.2.2.1'!$N28*100,0)</f>
        <v>100.96775558186289</v>
      </c>
      <c r="L28" s="697">
        <f>IF(AND(ISNUMBER('3.2.2.1'!L28),('3.2.2.1'!$N28)&gt;0),'3.2.2.1'!L28/'3.2.2.1'!$N28*100,0)</f>
        <v>115.49901670455813</v>
      </c>
      <c r="M28" s="697">
        <f>IF(AND(ISNUMBER('3.2.2.1'!M28),('3.2.2.1'!$N28)&gt;0),'3.2.2.1'!M28/'3.2.2.1'!$N28*100,0)</f>
        <v>119.72526571079922</v>
      </c>
      <c r="N28" s="729">
        <f>IF(AND(ISNUMBER('3.2.2.1'!N28),('3.2.2.1'!$N28)&gt;0),'3.2.2.1'!N28/'3.2.2.1'!$N28*100,0)</f>
        <v>100</v>
      </c>
      <c r="O28" s="697">
        <f>IF(AND(ISNUMBER('3.2.2.1'!O28),('3.2.2.1'!$N28)&gt;0),'3.2.2.1'!O28/'3.2.2.1'!$N28*100,0)</f>
        <v>114.09472492474765</v>
      </c>
      <c r="P28" s="697">
        <v>134.54121434787032</v>
      </c>
      <c r="Q28" s="697">
        <f>IF(AND(ISNUMBER('3.2.2.1'!Q28),('3.2.2.1'!$N28)&gt;0),'3.2.2.1'!Q28/'3.2.2.1'!$N28*100,0)</f>
        <v>123.12416916986149</v>
      </c>
      <c r="R28" s="697">
        <f>IF(AND(ISNUMBER('3.2.2.1'!R28),('3.2.2.1'!$N28)&gt;0),'3.2.2.1'!R28/'3.2.2.1'!$N28*100,0)</f>
        <v>113.18335127884617</v>
      </c>
      <c r="S28" s="697">
        <f>IF(AND(ISNUMBER('3.2.2.1'!S28),('3.2.2.1'!$N28)&gt;0),'3.2.2.1'!S28/'3.2.2.1'!$N28*100,0)</f>
        <v>115.29770302571147</v>
      </c>
      <c r="T28" s="697">
        <f>IF(AND(ISNUMBER('3.2.2.1'!T28),('3.2.2.1'!$N28)&gt;0),'3.2.2.1'!T28/'3.2.2.1'!$N28*100,0)</f>
        <v>121.52709852967425</v>
      </c>
    </row>
    <row r="29" spans="1:20" s="60" customFormat="1" ht="12.75" customHeight="1">
      <c r="A29" s="91">
        <v>24</v>
      </c>
      <c r="B29" s="114">
        <v>24</v>
      </c>
      <c r="C29" s="452" t="s">
        <v>224</v>
      </c>
      <c r="D29" s="269">
        <f>IF(AND(ISNUMBER('3.2.2.1'!D29),('3.2.2.1'!$N29)&gt;0),'3.2.2.1'!D29/'3.2.2.1'!$N29*100,0)</f>
        <v>103.5865841466328</v>
      </c>
      <c r="E29" s="269">
        <f>IF(AND(ISNUMBER('3.2.2.1'!E29),('3.2.2.1'!$N29)&gt;0),'3.2.2.1'!E29/'3.2.2.1'!$N29*100,0)</f>
        <v>99.161961133899197</v>
      </c>
      <c r="F29" s="269">
        <f>IF(AND(ISNUMBER('3.2.2.1'!F29),('3.2.2.1'!$N29)&gt;0),'3.2.2.1'!F29/'3.2.2.1'!$N29*100,0)</f>
        <v>105.00462576816054</v>
      </c>
      <c r="G29" s="269">
        <f>IF(AND(ISNUMBER('3.2.2.1'!G29),('3.2.2.1'!$N29)&gt;0),'3.2.2.1'!G29/'3.2.2.1'!$N29*100,0)</f>
        <v>104.87338956081926</v>
      </c>
      <c r="H29" s="269">
        <f>IF(AND(ISNUMBER('3.2.2.1'!H29),('3.2.2.1'!$N29)&gt;0),'3.2.2.1'!H29/'3.2.2.1'!$N29*100,0)</f>
        <v>100.29296539029259</v>
      </c>
      <c r="I29" s="697">
        <f>IF(AND(ISNUMBER('3.2.2.1'!I29),('3.2.2.1'!$N29)&gt;0),'3.2.2.1'!I29/'3.2.2.1'!$N29*100,0)</f>
        <v>107.31308973531817</v>
      </c>
      <c r="J29" s="697">
        <f>IF(AND(ISNUMBER('3.2.2.1'!J29),('3.2.2.1'!$N29)&gt;0),'3.2.2.1'!J29/'3.2.2.1'!$N29*100,0)</f>
        <v>102.9059332560573</v>
      </c>
      <c r="K29" s="697">
        <f>IF(AND(ISNUMBER('3.2.2.1'!K29),('3.2.2.1'!$N29)&gt;0),'3.2.2.1'!K29/'3.2.2.1'!$N29*100,0)</f>
        <v>101.78251860950903</v>
      </c>
      <c r="L29" s="697">
        <f>IF(AND(ISNUMBER('3.2.2.1'!L29),('3.2.2.1'!$N29)&gt;0),'3.2.2.1'!L29/'3.2.2.1'!$N29*100,0)</f>
        <v>109.09590781686724</v>
      </c>
      <c r="M29" s="697">
        <f>IF(AND(ISNUMBER('3.2.2.1'!M29),('3.2.2.1'!$N29)&gt;0),'3.2.2.1'!M29/'3.2.2.1'!$N29*100,0)</f>
        <v>109.65380717330022</v>
      </c>
      <c r="N29" s="729">
        <f>IF(AND(ISNUMBER('3.2.2.1'!N29),('3.2.2.1'!$N29)&gt;0),'3.2.2.1'!N29/'3.2.2.1'!$N29*100,0)</f>
        <v>100</v>
      </c>
      <c r="O29" s="697">
        <f>IF(AND(ISNUMBER('3.2.2.1'!O29),('3.2.2.1'!$N29)&gt;0),'3.2.2.1'!O29/'3.2.2.1'!$N29*100,0)</f>
        <v>106.64571842247949</v>
      </c>
      <c r="P29" s="697">
        <v>104.93028217540979</v>
      </c>
      <c r="Q29" s="697">
        <f>IF(AND(ISNUMBER('3.2.2.1'!Q29),('3.2.2.1'!$N29)&gt;0),'3.2.2.1'!Q29/'3.2.2.1'!$N29*100,0)</f>
        <v>102.0266066543081</v>
      </c>
      <c r="R29" s="697">
        <f>IF(AND(ISNUMBER('3.2.2.1'!R29),('3.2.2.1'!$N29)&gt;0),'3.2.2.1'!R29/'3.2.2.1'!$N29*100,0)</f>
        <v>76.797918550288685</v>
      </c>
      <c r="S29" s="697">
        <f>IF(AND(ISNUMBER('3.2.2.1'!S29),('3.2.2.1'!$N29)&gt;0),'3.2.2.1'!S29/'3.2.2.1'!$N29*100,0)</f>
        <v>96.59311525902045</v>
      </c>
      <c r="T29" s="697">
        <f>IF(AND(ISNUMBER('3.2.2.1'!T29),('3.2.2.1'!$N29)&gt;0),'3.2.2.1'!T29/'3.2.2.1'!$N29*100,0)</f>
        <v>100.14373423261966</v>
      </c>
    </row>
    <row r="30" spans="1:20" s="60" customFormat="1" ht="12.75" customHeight="1">
      <c r="A30" s="91">
        <v>25</v>
      </c>
      <c r="B30" s="451" t="s">
        <v>225</v>
      </c>
      <c r="C30" s="453" t="s">
        <v>389</v>
      </c>
      <c r="D30" s="269">
        <f>IF(AND(ISNUMBER('3.2.2.1'!D30),('3.2.2.1'!$N30)&gt;0),'3.2.2.1'!D30/'3.2.2.1'!$N30*100,0)</f>
        <v>106.82160768903128</v>
      </c>
      <c r="E30" s="269">
        <f>IF(AND(ISNUMBER('3.2.2.1'!E30),('3.2.2.1'!$N30)&gt;0),'3.2.2.1'!E30/'3.2.2.1'!$N30*100,0)</f>
        <v>101.43850529790019</v>
      </c>
      <c r="F30" s="269">
        <f>IF(AND(ISNUMBER('3.2.2.1'!F30),('3.2.2.1'!$N30)&gt;0),'3.2.2.1'!F30/'3.2.2.1'!$N30*100,0)</f>
        <v>107.23682055277666</v>
      </c>
      <c r="G30" s="269">
        <f>IF(AND(ISNUMBER('3.2.2.1'!G30),('3.2.2.1'!$N30)&gt;0),'3.2.2.1'!G30/'3.2.2.1'!$N30*100,0)</f>
        <v>106.4407323711025</v>
      </c>
      <c r="H30" s="269">
        <f>IF(AND(ISNUMBER('3.2.2.1'!H30),('3.2.2.1'!$N30)&gt;0),'3.2.2.1'!H30/'3.2.2.1'!$N30*100,0)</f>
        <v>100.99504849629753</v>
      </c>
      <c r="I30" s="697">
        <f>IF(AND(ISNUMBER('3.2.2.1'!I30),('3.2.2.1'!$N30)&gt;0),'3.2.2.1'!I30/'3.2.2.1'!$N30*100,0)</f>
        <v>109.16501129778243</v>
      </c>
      <c r="J30" s="697">
        <f>IF(AND(ISNUMBER('3.2.2.1'!J30),('3.2.2.1'!$N30)&gt;0),'3.2.2.1'!J30/'3.2.2.1'!$N30*100,0)</f>
        <v>103.45841727991665</v>
      </c>
      <c r="K30" s="697">
        <f>IF(AND(ISNUMBER('3.2.2.1'!K30),('3.2.2.1'!$N30)&gt;0),'3.2.2.1'!K30/'3.2.2.1'!$N30*100,0)</f>
        <v>102.25313871880586</v>
      </c>
      <c r="L30" s="697">
        <f>IF(AND(ISNUMBER('3.2.2.1'!L30),('3.2.2.1'!$N30)&gt;0),'3.2.2.1'!L30/'3.2.2.1'!$N30*100,0)</f>
        <v>111.32604087245286</v>
      </c>
      <c r="M30" s="697">
        <f>IF(AND(ISNUMBER('3.2.2.1'!M30),('3.2.2.1'!$N30)&gt;0),'3.2.2.1'!M30/'3.2.2.1'!$N30*100,0)</f>
        <v>111.36684222735558</v>
      </c>
      <c r="N30" s="729">
        <f>IF(AND(ISNUMBER('3.2.2.1'!N30),('3.2.2.1'!$N30)&gt;0),'3.2.2.1'!N30/'3.2.2.1'!$N30*100,0)</f>
        <v>100</v>
      </c>
      <c r="O30" s="697">
        <f>IF(AND(ISNUMBER('3.2.2.1'!O30),('3.2.2.1'!$N30)&gt;0),'3.2.2.1'!O30/'3.2.2.1'!$N30*100,0)</f>
        <v>108.38574802502335</v>
      </c>
      <c r="P30" s="697">
        <v>106.28595084293046</v>
      </c>
      <c r="Q30" s="697">
        <f>IF(AND(ISNUMBER('3.2.2.1'!Q30),('3.2.2.1'!$N30)&gt;0),'3.2.2.1'!Q30/'3.2.2.1'!$N30*100,0)</f>
        <v>102.23504743385664</v>
      </c>
      <c r="R30" s="697">
        <f>IF(AND(ISNUMBER('3.2.2.1'!R30),('3.2.2.1'!$N30)&gt;0),'3.2.2.1'!R30/'3.2.2.1'!$N30*100,0)</f>
        <v>77.17560256327971</v>
      </c>
      <c r="S30" s="697">
        <f>IF(AND(ISNUMBER('3.2.2.1'!S30),('3.2.2.1'!$N30)&gt;0),'3.2.2.1'!S30/'3.2.2.1'!$N30*100,0)</f>
        <v>97.97051939101965</v>
      </c>
      <c r="T30" s="697">
        <f>IF(AND(ISNUMBER('3.2.2.1'!T30),('3.2.2.1'!$N30)&gt;0),'3.2.2.1'!T30/'3.2.2.1'!$N30*100,0)</f>
        <v>102.37282750876912</v>
      </c>
    </row>
    <row r="31" spans="1:20" s="60" customFormat="1" ht="12.75" customHeight="1">
      <c r="A31" s="91">
        <v>26</v>
      </c>
      <c r="B31" s="451" t="s">
        <v>885</v>
      </c>
      <c r="C31" s="453" t="s">
        <v>79</v>
      </c>
      <c r="D31" s="269">
        <f>IF(AND(ISNUMBER('3.2.2.1'!D31),('3.2.2.1'!$N31)&gt;0),'3.2.2.1'!D31/'3.2.2.1'!$N31*100,0)</f>
        <v>96.866717990351475</v>
      </c>
      <c r="E31" s="269">
        <f>IF(AND(ISNUMBER('3.2.2.1'!E31),('3.2.2.1'!$N31)&gt;0),'3.2.2.1'!E31/'3.2.2.1'!$N31*100,0)</f>
        <v>95.943128159238242</v>
      </c>
      <c r="F31" s="269">
        <f>IF(AND(ISNUMBER('3.2.2.1'!F31),('3.2.2.1'!$N31)&gt;0),'3.2.2.1'!F31/'3.2.2.1'!$N31*100,0)</f>
        <v>103.94083136729546</v>
      </c>
      <c r="G31" s="269">
        <f>IF(AND(ISNUMBER('3.2.2.1'!G31),('3.2.2.1'!$N31)&gt;0),'3.2.2.1'!G31/'3.2.2.1'!$N31*100,0)</f>
        <v>106.76872379661464</v>
      </c>
      <c r="H31" s="269">
        <f>IF(AND(ISNUMBER('3.2.2.1'!H31),('3.2.2.1'!$N31)&gt;0),'3.2.2.1'!H31/'3.2.2.1'!$N31*100,0)</f>
        <v>106.32130856152094</v>
      </c>
      <c r="I31" s="697">
        <f>IF(AND(ISNUMBER('3.2.2.1'!I31),('3.2.2.1'!$N31)&gt;0),'3.2.2.1'!I31/'3.2.2.1'!$N31*100,0)</f>
        <v>105.96698322460585</v>
      </c>
      <c r="J31" s="697">
        <f>IF(AND(ISNUMBER('3.2.2.1'!J31),('3.2.2.1'!$N31)&gt;0),'3.2.2.1'!J31/'3.2.2.1'!$N31*100,0)</f>
        <v>109.32357148005769</v>
      </c>
      <c r="K31" s="697">
        <f>IF(AND(ISNUMBER('3.2.2.1'!K31),('3.2.2.1'!$N31)&gt;0),'3.2.2.1'!K31/'3.2.2.1'!$N31*100,0)</f>
        <v>108.70205087424849</v>
      </c>
      <c r="L31" s="697">
        <f>IF(AND(ISNUMBER('3.2.2.1'!L31),('3.2.2.1'!$N31)&gt;0),'3.2.2.1'!L31/'3.2.2.1'!$N31*100,0)</f>
        <v>102.68612680130158</v>
      </c>
      <c r="M31" s="697">
        <f>IF(AND(ISNUMBER('3.2.2.1'!M31),('3.2.2.1'!$N31)&gt;0),'3.2.2.1'!M31/'3.2.2.1'!$N31*100,0)</f>
        <v>107.78357675068271</v>
      </c>
      <c r="N31" s="729">
        <f>IF(AND(ISNUMBER('3.2.2.1'!N31),('3.2.2.1'!$N31)&gt;0),'3.2.2.1'!N31/'3.2.2.1'!$N31*100,0)</f>
        <v>100</v>
      </c>
      <c r="O31" s="697">
        <f>IF(AND(ISNUMBER('3.2.2.1'!O31),('3.2.2.1'!$N31)&gt;0),'3.2.2.1'!O31/'3.2.2.1'!$N31*100,0)</f>
        <v>92.373597103815285</v>
      </c>
      <c r="P31" s="697">
        <v>94.723461909332215</v>
      </c>
      <c r="Q31" s="697">
        <f>IF(AND(ISNUMBER('3.2.2.1'!Q31),('3.2.2.1'!$N31)&gt;0),'3.2.2.1'!Q31/'3.2.2.1'!$N31*100,0)</f>
        <v>99.960007121512803</v>
      </c>
      <c r="R31" s="697">
        <f>IF(AND(ISNUMBER('3.2.2.1'!R31),('3.2.2.1'!$N31)&gt;0),'3.2.2.1'!R31/'3.2.2.1'!$N31*100,0)</f>
        <v>71.595775294599235</v>
      </c>
      <c r="S31" s="697">
        <f>IF(AND(ISNUMBER('3.2.2.1'!S31),('3.2.2.1'!$N31)&gt;0),'3.2.2.1'!S31/'3.2.2.1'!$N31*100,0)</f>
        <v>83.549042272222266</v>
      </c>
      <c r="T31" s="697">
        <f>IF(AND(ISNUMBER('3.2.2.1'!T31),('3.2.2.1'!$N31)&gt;0),'3.2.2.1'!T31/'3.2.2.1'!$N31*100,0)</f>
        <v>82.233457315273355</v>
      </c>
    </row>
    <row r="32" spans="1:20" s="60" customFormat="1" ht="12.75" customHeight="1">
      <c r="A32" s="91">
        <v>27</v>
      </c>
      <c r="B32" s="451" t="s">
        <v>226</v>
      </c>
      <c r="C32" s="453" t="s">
        <v>794</v>
      </c>
      <c r="D32" s="269">
        <f>IF(AND(ISNUMBER('3.2.2.1'!D32),('3.2.2.1'!$N32)&gt;0),'3.2.2.1'!D32/'3.2.2.1'!$N32*100,0)</f>
        <v>66.524602877569478</v>
      </c>
      <c r="E32" s="269">
        <f>IF(AND(ISNUMBER('3.2.2.1'!E32),('3.2.2.1'!$N32)&gt;0),'3.2.2.1'!E32/'3.2.2.1'!$N32*100,0)</f>
        <v>70.077211148637971</v>
      </c>
      <c r="F32" s="269">
        <f>IF(AND(ISNUMBER('3.2.2.1'!F32),('3.2.2.1'!$N32)&gt;0),'3.2.2.1'!F32/'3.2.2.1'!$N32*100,0)</f>
        <v>72.324738471030486</v>
      </c>
      <c r="G32" s="269">
        <f>IF(AND(ISNUMBER('3.2.2.1'!G32),('3.2.2.1'!$N32)&gt;0),'3.2.2.1'!G32/'3.2.2.1'!$N32*100,0)</f>
        <v>76.671492323642454</v>
      </c>
      <c r="H32" s="269">
        <f>IF(AND(ISNUMBER('3.2.2.1'!H32),('3.2.2.1'!$N32)&gt;0),'3.2.2.1'!H32/'3.2.2.1'!$N32*100,0)</f>
        <v>77.358149368899703</v>
      </c>
      <c r="I32" s="697">
        <f>IF(AND(ISNUMBER('3.2.2.1'!I32),('3.2.2.1'!$N32)&gt;0),'3.2.2.1'!I32/'3.2.2.1'!$N32*100,0)</f>
        <v>81.122494651728545</v>
      </c>
      <c r="J32" s="697">
        <f>IF(AND(ISNUMBER('3.2.2.1'!J32),('3.2.2.1'!$N32)&gt;0),'3.2.2.1'!J32/'3.2.2.1'!$N32*100,0)</f>
        <v>81.52876802219447</v>
      </c>
      <c r="K32" s="697">
        <f>IF(AND(ISNUMBER('3.2.2.1'!K32),('3.2.2.1'!$N32)&gt;0),'3.2.2.1'!K32/'3.2.2.1'!$N32*100,0)</f>
        <v>80.683173092942866</v>
      </c>
      <c r="L32" s="697">
        <f>IF(AND(ISNUMBER('3.2.2.1'!L32),('3.2.2.1'!$N32)&gt;0),'3.2.2.1'!L32/'3.2.2.1'!$N32*100,0)</f>
        <v>87.081552224414523</v>
      </c>
      <c r="M32" s="697">
        <f>IF(AND(ISNUMBER('3.2.2.1'!M32),('3.2.2.1'!$N32)&gt;0),'3.2.2.1'!M32/'3.2.2.1'!$N32*100,0)</f>
        <v>86.670702410378482</v>
      </c>
      <c r="N32" s="729">
        <f>IF(AND(ISNUMBER('3.2.2.1'!N32),('3.2.2.1'!$N32)&gt;0),'3.2.2.1'!N32/'3.2.2.1'!$N32*100,0)</f>
        <v>100</v>
      </c>
      <c r="O32" s="697">
        <f>IF(AND(ISNUMBER('3.2.2.1'!O32),('3.2.2.1'!$N32)&gt;0),'3.2.2.1'!O32/'3.2.2.1'!$N32*100,0)</f>
        <v>107.9097029143868</v>
      </c>
      <c r="P32" s="697">
        <v>104.09969264464742</v>
      </c>
      <c r="Q32" s="697">
        <f>IF(AND(ISNUMBER('3.2.2.1'!Q32),('3.2.2.1'!$N32)&gt;0),'3.2.2.1'!Q32/'3.2.2.1'!$N32*100,0)</f>
        <v>102.88795125592824</v>
      </c>
      <c r="R32" s="697">
        <f>IF(AND(ISNUMBER('3.2.2.1'!R32),('3.2.2.1'!$N32)&gt;0),'3.2.2.1'!R32/'3.2.2.1'!$N32*100,0)</f>
        <v>81.257800681260292</v>
      </c>
      <c r="S32" s="697">
        <f>IF(AND(ISNUMBER('3.2.2.1'!S32),('3.2.2.1'!$N32)&gt;0),'3.2.2.1'!S32/'3.2.2.1'!$N32*100,0)</f>
        <v>101.06712521111723</v>
      </c>
      <c r="T32" s="697">
        <f>IF(AND(ISNUMBER('3.2.2.1'!T32),('3.2.2.1'!$N32)&gt;0),'3.2.2.1'!T32/'3.2.2.1'!$N32*100,0)</f>
        <v>101.0205588988112</v>
      </c>
    </row>
    <row r="33" spans="1:22" s="60" customFormat="1" ht="12.75" customHeight="1">
      <c r="A33" s="91">
        <v>28</v>
      </c>
      <c r="B33" s="114">
        <v>25</v>
      </c>
      <c r="C33" s="452" t="s">
        <v>795</v>
      </c>
      <c r="D33" s="269">
        <f>IF(AND(ISNUMBER('3.2.2.1'!D33),('3.2.2.1'!$N33)&gt;0),'3.2.2.1'!D33/'3.2.2.1'!$N33*100,0)</f>
        <v>88.050077939554583</v>
      </c>
      <c r="E33" s="269">
        <f>IF(AND(ISNUMBER('3.2.2.1'!E33),('3.2.2.1'!$N33)&gt;0),'3.2.2.1'!E33/'3.2.2.1'!$N33*100,0)</f>
        <v>88.797740021557729</v>
      </c>
      <c r="F33" s="269">
        <f>IF(AND(ISNUMBER('3.2.2.1'!F33),('3.2.2.1'!$N33)&gt;0),'3.2.2.1'!F33/'3.2.2.1'!$N33*100,0)</f>
        <v>86.332292549065087</v>
      </c>
      <c r="G33" s="269">
        <f>IF(AND(ISNUMBER('3.2.2.1'!G33),('3.2.2.1'!$N33)&gt;0),'3.2.2.1'!G33/'3.2.2.1'!$N33*100,0)</f>
        <v>90.653543387198113</v>
      </c>
      <c r="H33" s="269">
        <f>IF(AND(ISNUMBER('3.2.2.1'!H33),('3.2.2.1'!$N33)&gt;0),'3.2.2.1'!H33/'3.2.2.1'!$N33*100,0)</f>
        <v>89.411842233420032</v>
      </c>
      <c r="I33" s="697">
        <f>IF(AND(ISNUMBER('3.2.2.1'!I33),('3.2.2.1'!$N33)&gt;0),'3.2.2.1'!I33/'3.2.2.1'!$N33*100,0)</f>
        <v>88.562489847946054</v>
      </c>
      <c r="J33" s="697">
        <f>IF(AND(ISNUMBER('3.2.2.1'!J33),('3.2.2.1'!$N33)&gt;0),'3.2.2.1'!J33/'3.2.2.1'!$N33*100,0)</f>
        <v>90.92762843832412</v>
      </c>
      <c r="K33" s="697">
        <f>IF(AND(ISNUMBER('3.2.2.1'!K33),('3.2.2.1'!$N33)&gt;0),'3.2.2.1'!K33/'3.2.2.1'!$N33*100,0)</f>
        <v>85.753374532325282</v>
      </c>
      <c r="L33" s="697">
        <f>IF(AND(ISNUMBER('3.2.2.1'!L33),('3.2.2.1'!$N33)&gt;0),'3.2.2.1'!L33/'3.2.2.1'!$N33*100,0)</f>
        <v>105.57639599413027</v>
      </c>
      <c r="M33" s="697">
        <f>IF(AND(ISNUMBER('3.2.2.1'!M33),('3.2.2.1'!$N33)&gt;0),'3.2.2.1'!M33/'3.2.2.1'!$N33*100,0)</f>
        <v>103.0090183040416</v>
      </c>
      <c r="N33" s="729">
        <f>IF(AND(ISNUMBER('3.2.2.1'!N33),('3.2.2.1'!$N33)&gt;0),'3.2.2.1'!N33/'3.2.2.1'!$N33*100,0)</f>
        <v>100</v>
      </c>
      <c r="O33" s="697">
        <f>IF(AND(ISNUMBER('3.2.2.1'!O33),('3.2.2.1'!$N33)&gt;0),'3.2.2.1'!O33/'3.2.2.1'!$N33*100,0)</f>
        <v>101.78003029235447</v>
      </c>
      <c r="P33" s="697">
        <v>98.468679659842593</v>
      </c>
      <c r="Q33" s="697">
        <f>IF(AND(ISNUMBER('3.2.2.1'!Q33),('3.2.2.1'!$N33)&gt;0),'3.2.2.1'!Q33/'3.2.2.1'!$N33*100,0)</f>
        <v>101.15426171377777</v>
      </c>
      <c r="R33" s="697">
        <f>IF(AND(ISNUMBER('3.2.2.1'!R33),('3.2.2.1'!$N33)&gt;0),'3.2.2.1'!R33/'3.2.2.1'!$N33*100,0)</f>
        <v>96.109229673655165</v>
      </c>
      <c r="S33" s="697">
        <f>IF(AND(ISNUMBER('3.2.2.1'!S33),('3.2.2.1'!$N33)&gt;0),'3.2.2.1'!S33/'3.2.2.1'!$N33*100,0)</f>
        <v>101.98863135178836</v>
      </c>
      <c r="T33" s="697">
        <f>IF(AND(ISNUMBER('3.2.2.1'!T33),('3.2.2.1'!$N33)&gt;0),'3.2.2.1'!T33/'3.2.2.1'!$N33*100,0)</f>
        <v>103.546758612876</v>
      </c>
    </row>
    <row r="34" spans="1:22" s="60" customFormat="1" ht="12.75" customHeight="1">
      <c r="A34" s="91">
        <v>29</v>
      </c>
      <c r="B34" s="114">
        <v>26</v>
      </c>
      <c r="C34" s="452" t="s">
        <v>390</v>
      </c>
      <c r="D34" s="269">
        <f>IF(AND(ISNUMBER('3.2.2.1'!D34),('3.2.2.1'!$N34)&gt;0),'3.2.2.1'!D34/'3.2.2.1'!$N34*100,0)</f>
        <v>122.40928336944215</v>
      </c>
      <c r="E34" s="269">
        <f>IF(AND(ISNUMBER('3.2.2.1'!E34),('3.2.2.1'!$N34)&gt;0),'3.2.2.1'!E34/'3.2.2.1'!$N34*100,0)</f>
        <v>125.97410400404765</v>
      </c>
      <c r="F34" s="269">
        <f>IF(AND(ISNUMBER('3.2.2.1'!F34),('3.2.2.1'!$N34)&gt;0),'3.2.2.1'!F34/'3.2.2.1'!$N34*100,0)</f>
        <v>118.03860444770903</v>
      </c>
      <c r="G34" s="269">
        <f>IF(AND(ISNUMBER('3.2.2.1'!G34),('3.2.2.1'!$N34)&gt;0),'3.2.2.1'!G34/'3.2.2.1'!$N34*100,0)</f>
        <v>118.22102759520992</v>
      </c>
      <c r="H34" s="269">
        <f>IF(AND(ISNUMBER('3.2.2.1'!H34),('3.2.2.1'!$N34)&gt;0),'3.2.2.1'!H34/'3.2.2.1'!$N34*100,0)</f>
        <v>115.93080880087096</v>
      </c>
      <c r="I34" s="697">
        <f>IF(AND(ISNUMBER('3.2.2.1'!I34),('3.2.2.1'!$N34)&gt;0),'3.2.2.1'!I34/'3.2.2.1'!$N34*100,0)</f>
        <v>108.78495767627837</v>
      </c>
      <c r="J34" s="697">
        <f>IF(AND(ISNUMBER('3.2.2.1'!J34),('3.2.2.1'!$N34)&gt;0),'3.2.2.1'!J34/'3.2.2.1'!$N34*100,0)</f>
        <v>120.45390443027115</v>
      </c>
      <c r="K34" s="697">
        <f>IF(AND(ISNUMBER('3.2.2.1'!K34),('3.2.2.1'!$N34)&gt;0),'3.2.2.1'!K34/'3.2.2.1'!$N34*100,0)</f>
        <v>110.86878804081148</v>
      </c>
      <c r="L34" s="697">
        <f>IF(AND(ISNUMBER('3.2.2.1'!L34),('3.2.2.1'!$N34)&gt;0),'3.2.2.1'!L34/'3.2.2.1'!$N34*100,0)</f>
        <v>108.58397945761654</v>
      </c>
      <c r="M34" s="697">
        <f>IF(AND(ISNUMBER('3.2.2.1'!M34),('3.2.2.1'!$N34)&gt;0),'3.2.2.1'!M34/'3.2.2.1'!$N34*100,0)</f>
        <v>103.41586379086193</v>
      </c>
      <c r="N34" s="729">
        <f>IF(AND(ISNUMBER('3.2.2.1'!N34),('3.2.2.1'!$N34)&gt;0),'3.2.2.1'!N34/'3.2.2.1'!$N34*100,0)</f>
        <v>100</v>
      </c>
      <c r="O34" s="697">
        <f>IF(AND(ISNUMBER('3.2.2.1'!O34),('3.2.2.1'!$N34)&gt;0),'3.2.2.1'!O34/'3.2.2.1'!$N34*100,0)</f>
        <v>101.80744040257872</v>
      </c>
      <c r="P34" s="697">
        <v>124.22076532167685</v>
      </c>
      <c r="Q34" s="697">
        <f>IF(AND(ISNUMBER('3.2.2.1'!Q34),('3.2.2.1'!$N34)&gt;0),'3.2.2.1'!Q34/'3.2.2.1'!$N34*100,0)</f>
        <v>116.28882865764874</v>
      </c>
      <c r="R34" s="697">
        <f>IF(AND(ISNUMBER('3.2.2.1'!R34),('3.2.2.1'!$N34)&gt;0),'3.2.2.1'!R34/'3.2.2.1'!$N34*100,0)</f>
        <v>86.881197169131283</v>
      </c>
      <c r="S34" s="697">
        <f>IF(AND(ISNUMBER('3.2.2.1'!S34),('3.2.2.1'!$N34)&gt;0),'3.2.2.1'!S34/'3.2.2.1'!$N34*100,0)</f>
        <v>91.461987519751361</v>
      </c>
      <c r="T34" s="697">
        <f>IF(AND(ISNUMBER('3.2.2.1'!T34),('3.2.2.1'!$N34)&gt;0),'3.2.2.1'!T34/'3.2.2.1'!$N34*100,0)</f>
        <v>100.38636973572585</v>
      </c>
    </row>
    <row r="35" spans="1:22" s="60" customFormat="1" ht="12.75" customHeight="1">
      <c r="A35" s="91">
        <v>30</v>
      </c>
      <c r="B35" s="114">
        <v>27</v>
      </c>
      <c r="C35" s="452" t="s">
        <v>227</v>
      </c>
      <c r="D35" s="269">
        <f>IF(AND(ISNUMBER('3.2.2.1'!D35),('3.2.2.1'!$N35)&gt;0),'3.2.2.1'!D35/'3.2.2.1'!$N35*100,0)</f>
        <v>137.320300562721</v>
      </c>
      <c r="E35" s="269">
        <f>IF(AND(ISNUMBER('3.2.2.1'!E35),('3.2.2.1'!$N35)&gt;0),'3.2.2.1'!E35/'3.2.2.1'!$N35*100,0)</f>
        <v>124.86561000981271</v>
      </c>
      <c r="F35" s="269">
        <f>IF(AND(ISNUMBER('3.2.2.1'!F35),('3.2.2.1'!$N35)&gt;0),'3.2.2.1'!F35/'3.2.2.1'!$N35*100,0)</f>
        <v>111.84181223126475</v>
      </c>
      <c r="G35" s="269">
        <f>IF(AND(ISNUMBER('3.2.2.1'!G35),('3.2.2.1'!$N35)&gt;0),'3.2.2.1'!G35/'3.2.2.1'!$N35*100,0)</f>
        <v>115.94471610828336</v>
      </c>
      <c r="H35" s="269">
        <f>IF(AND(ISNUMBER('3.2.2.1'!H35),('3.2.2.1'!$N35)&gt;0),'3.2.2.1'!H35/'3.2.2.1'!$N35*100,0)</f>
        <v>108.56269865633892</v>
      </c>
      <c r="I35" s="697">
        <f>IF(AND(ISNUMBER('3.2.2.1'!I35),('3.2.2.1'!$N35)&gt;0),'3.2.2.1'!I35/'3.2.2.1'!$N35*100,0)</f>
        <v>105.43221002011907</v>
      </c>
      <c r="J35" s="697">
        <f>IF(AND(ISNUMBER('3.2.2.1'!J35),('3.2.2.1'!$N35)&gt;0),'3.2.2.1'!J35/'3.2.2.1'!$N35*100,0)</f>
        <v>103.88947295926738</v>
      </c>
      <c r="K35" s="697">
        <f>IF(AND(ISNUMBER('3.2.2.1'!K35),('3.2.2.1'!$N35)&gt;0),'3.2.2.1'!K35/'3.2.2.1'!$N35*100,0)</f>
        <v>108.8364298317136</v>
      </c>
      <c r="L35" s="697">
        <f>IF(AND(ISNUMBER('3.2.2.1'!L35),('3.2.2.1'!$N35)&gt;0),'3.2.2.1'!L35/'3.2.2.1'!$N35*100,0)</f>
        <v>115.05805074458996</v>
      </c>
      <c r="M35" s="697">
        <f>IF(AND(ISNUMBER('3.2.2.1'!M35),('3.2.2.1'!$N35)&gt;0),'3.2.2.1'!M35/'3.2.2.1'!$N35*100,0)</f>
        <v>105.68603558118251</v>
      </c>
      <c r="N35" s="729">
        <f>IF(AND(ISNUMBER('3.2.2.1'!N35),('3.2.2.1'!$N35)&gt;0),'3.2.2.1'!N35/'3.2.2.1'!$N35*100,0)</f>
        <v>100</v>
      </c>
      <c r="O35" s="697">
        <f>IF(AND(ISNUMBER('3.2.2.1'!O35),('3.2.2.1'!$N35)&gt;0),'3.2.2.1'!O35/'3.2.2.1'!$N35*100,0)</f>
        <v>108.76426117905015</v>
      </c>
      <c r="P35" s="697">
        <v>113.69702230291499</v>
      </c>
      <c r="Q35" s="697">
        <f>IF(AND(ISNUMBER('3.2.2.1'!Q35),('3.2.2.1'!$N35)&gt;0),'3.2.2.1'!Q35/'3.2.2.1'!$N35*100,0)</f>
        <v>103.37154158194156</v>
      </c>
      <c r="R35" s="697">
        <f>IF(AND(ISNUMBER('3.2.2.1'!R35),('3.2.2.1'!$N35)&gt;0),'3.2.2.1'!R35/'3.2.2.1'!$N35*100,0)</f>
        <v>91.624333728982052</v>
      </c>
      <c r="S35" s="697">
        <f>IF(AND(ISNUMBER('3.2.2.1'!S35),('3.2.2.1'!$N35)&gt;0),'3.2.2.1'!S35/'3.2.2.1'!$N35*100,0)</f>
        <v>101.6292412095478</v>
      </c>
      <c r="T35" s="697">
        <f>IF(AND(ISNUMBER('3.2.2.1'!T35),('3.2.2.1'!$N35)&gt;0),'3.2.2.1'!T35/'3.2.2.1'!$N35*100,0)</f>
        <v>109.99975211761775</v>
      </c>
    </row>
    <row r="36" spans="1:22" s="60" customFormat="1" ht="12.75" customHeight="1">
      <c r="A36" s="91">
        <v>31</v>
      </c>
      <c r="B36" s="114">
        <v>28</v>
      </c>
      <c r="C36" s="452" t="s">
        <v>796</v>
      </c>
      <c r="D36" s="269">
        <f>IF(AND(ISNUMBER('3.2.2.1'!D36),('3.2.2.1'!$N36)&gt;0),'3.2.2.1'!D36/'3.2.2.1'!$N36*100,0)</f>
        <v>110.01536355291522</v>
      </c>
      <c r="E36" s="269">
        <f>IF(AND(ISNUMBER('3.2.2.1'!E36),('3.2.2.1'!$N36)&gt;0),'3.2.2.1'!E36/'3.2.2.1'!$N36*100,0)</f>
        <v>111.90930149592783</v>
      </c>
      <c r="F36" s="269">
        <f>IF(AND(ISNUMBER('3.2.2.1'!F36),('3.2.2.1'!$N36)&gt;0),'3.2.2.1'!F36/'3.2.2.1'!$N36*100,0)</f>
        <v>101.73685168321909</v>
      </c>
      <c r="G36" s="269">
        <f>IF(AND(ISNUMBER('3.2.2.1'!G36),('3.2.2.1'!$N36)&gt;0),'3.2.2.1'!G36/'3.2.2.1'!$N36*100,0)</f>
        <v>99.092143992881148</v>
      </c>
      <c r="H36" s="269">
        <f>IF(AND(ISNUMBER('3.2.2.1'!H36),('3.2.2.1'!$N36)&gt;0),'3.2.2.1'!H36/'3.2.2.1'!$N36*100,0)</f>
        <v>95.844420466449179</v>
      </c>
      <c r="I36" s="697">
        <f>IF(AND(ISNUMBER('3.2.2.1'!I36),('3.2.2.1'!$N36)&gt;0),'3.2.2.1'!I36/'3.2.2.1'!$N36*100,0)</f>
        <v>93.013779908027928</v>
      </c>
      <c r="J36" s="697">
        <f>IF(AND(ISNUMBER('3.2.2.1'!J36),('3.2.2.1'!$N36)&gt;0),'3.2.2.1'!J36/'3.2.2.1'!$N36*100,0)</f>
        <v>95.389345691666875</v>
      </c>
      <c r="K36" s="697">
        <f>IF(AND(ISNUMBER('3.2.2.1'!K36),('3.2.2.1'!$N36)&gt;0),'3.2.2.1'!K36/'3.2.2.1'!$N36*100,0)</f>
        <v>91.397692071738888</v>
      </c>
      <c r="L36" s="697">
        <f>IF(AND(ISNUMBER('3.2.2.1'!L36),('3.2.2.1'!$N36)&gt;0),'3.2.2.1'!L36/'3.2.2.1'!$N36*100,0)</f>
        <v>100.6183584990325</v>
      </c>
      <c r="M36" s="697">
        <f>IF(AND(ISNUMBER('3.2.2.1'!M36),('3.2.2.1'!$N36)&gt;0),'3.2.2.1'!M36/'3.2.2.1'!$N36*100,0)</f>
        <v>98.689042544826449</v>
      </c>
      <c r="N36" s="729">
        <f>IF(AND(ISNUMBER('3.2.2.1'!N36),('3.2.2.1'!$N36)&gt;0),'3.2.2.1'!N36/'3.2.2.1'!$N36*100,0)</f>
        <v>100</v>
      </c>
      <c r="O36" s="697">
        <f>IF(AND(ISNUMBER('3.2.2.1'!O36),('3.2.2.1'!$N36)&gt;0),'3.2.2.1'!O36/'3.2.2.1'!$N36*100,0)</f>
        <v>103.36138328164535</v>
      </c>
      <c r="P36" s="697">
        <v>106.10684833460449</v>
      </c>
      <c r="Q36" s="697">
        <f>IF(AND(ISNUMBER('3.2.2.1'!Q36),('3.2.2.1'!$N36)&gt;0),'3.2.2.1'!Q36/'3.2.2.1'!$N36*100,0)</f>
        <v>108.90296966792077</v>
      </c>
      <c r="R36" s="697">
        <f>IF(AND(ISNUMBER('3.2.2.1'!R36),('3.2.2.1'!$N36)&gt;0),'3.2.2.1'!R36/'3.2.2.1'!$N36*100,0)</f>
        <v>95.285104355117241</v>
      </c>
      <c r="S36" s="697">
        <f>IF(AND(ISNUMBER('3.2.2.1'!S36),('3.2.2.1'!$N36)&gt;0),'3.2.2.1'!S36/'3.2.2.1'!$N36*100,0)</f>
        <v>102.92136846138493</v>
      </c>
      <c r="T36" s="697">
        <f>IF(AND(ISNUMBER('3.2.2.1'!T36),('3.2.2.1'!$N36)&gt;0),'3.2.2.1'!T36/'3.2.2.1'!$N36*100,0)</f>
        <v>100.26830351290698</v>
      </c>
    </row>
    <row r="37" spans="1:22" s="60" customFormat="1" ht="12.75" customHeight="1">
      <c r="A37" s="91">
        <v>32</v>
      </c>
      <c r="B37" s="114">
        <v>29</v>
      </c>
      <c r="C37" s="452" t="s">
        <v>228</v>
      </c>
      <c r="D37" s="269">
        <f>IF(AND(ISNUMBER('3.2.2.1'!D37),('3.2.2.1'!$N37)&gt;0),'3.2.2.1'!D37/'3.2.2.1'!$N37*100,0)</f>
        <v>83.422918027824139</v>
      </c>
      <c r="E37" s="269">
        <f>IF(AND(ISNUMBER('3.2.2.1'!E37),('3.2.2.1'!$N37)&gt;0),'3.2.2.1'!E37/'3.2.2.1'!$N37*100,0)</f>
        <v>84.220014363538382</v>
      </c>
      <c r="F37" s="269">
        <f>IF(AND(ISNUMBER('3.2.2.1'!F37),('3.2.2.1'!$N37)&gt;0),'3.2.2.1'!F37/'3.2.2.1'!$N37*100,0)</f>
        <v>83.700400827708293</v>
      </c>
      <c r="G37" s="269">
        <f>IF(AND(ISNUMBER('3.2.2.1'!G37),('3.2.2.1'!$N37)&gt;0),'3.2.2.1'!G37/'3.2.2.1'!$N37*100,0)</f>
        <v>86.763981139431465</v>
      </c>
      <c r="H37" s="269">
        <f>IF(AND(ISNUMBER('3.2.2.1'!H37),('3.2.2.1'!$N37)&gt;0),'3.2.2.1'!H37/'3.2.2.1'!$N37*100,0)</f>
        <v>87.129825147192321</v>
      </c>
      <c r="I37" s="697">
        <f>IF(AND(ISNUMBER('3.2.2.1'!I37),('3.2.2.1'!$N37)&gt;0),'3.2.2.1'!I37/'3.2.2.1'!$N37*100,0)</f>
        <v>85.231217708538765</v>
      </c>
      <c r="J37" s="697">
        <f>IF(AND(ISNUMBER('3.2.2.1'!J37),('3.2.2.1'!$N37)&gt;0),'3.2.2.1'!J37/'3.2.2.1'!$N37*100,0)</f>
        <v>88.256517409454545</v>
      </c>
      <c r="K37" s="697">
        <f>IF(AND(ISNUMBER('3.2.2.1'!K37),('3.2.2.1'!$N37)&gt;0),'3.2.2.1'!K37/'3.2.2.1'!$N37*100,0)</f>
        <v>88.938205960995305</v>
      </c>
      <c r="L37" s="697">
        <f>IF(AND(ISNUMBER('3.2.2.1'!L37),('3.2.2.1'!$N37)&gt;0),'3.2.2.1'!L37/'3.2.2.1'!$N37*100,0)</f>
        <v>97.881432846858999</v>
      </c>
      <c r="M37" s="697">
        <f>IF(AND(ISNUMBER('3.2.2.1'!M37),('3.2.2.1'!$N37)&gt;0),'3.2.2.1'!M37/'3.2.2.1'!$N37*100,0)</f>
        <v>101.26487889473739</v>
      </c>
      <c r="N37" s="729">
        <f>IF(AND(ISNUMBER('3.2.2.1'!N37),('3.2.2.1'!$N37)&gt;0),'3.2.2.1'!N37/'3.2.2.1'!$N37*100,0)</f>
        <v>100</v>
      </c>
      <c r="O37" s="697">
        <f>IF(AND(ISNUMBER('3.2.2.1'!O37),('3.2.2.1'!$N37)&gt;0),'3.2.2.1'!O37/'3.2.2.1'!$N37*100,0)</f>
        <v>98.435798926740887</v>
      </c>
      <c r="P37" s="697">
        <v>99.307234552861118</v>
      </c>
      <c r="Q37" s="697">
        <f>IF(AND(ISNUMBER('3.2.2.1'!Q37),('3.2.2.1'!$N37)&gt;0),'3.2.2.1'!Q37/'3.2.2.1'!$N37*100,0)</f>
        <v>95.342091401705019</v>
      </c>
      <c r="R37" s="697">
        <f>IF(AND(ISNUMBER('3.2.2.1'!R37),('3.2.2.1'!$N37)&gt;0),'3.2.2.1'!R37/'3.2.2.1'!$N37*100,0)</f>
        <v>81.357224195419036</v>
      </c>
      <c r="S37" s="697">
        <f>IF(AND(ISNUMBER('3.2.2.1'!S37),('3.2.2.1'!$N37)&gt;0),'3.2.2.1'!S37/'3.2.2.1'!$N37*100,0)</f>
        <v>92.271395339395966</v>
      </c>
      <c r="T37" s="697">
        <f>IF(AND(ISNUMBER('3.2.2.1'!T37),('3.2.2.1'!$N37)&gt;0),'3.2.2.1'!T37/'3.2.2.1'!$N37*100,0)</f>
        <v>91.847640253765462</v>
      </c>
    </row>
    <row r="38" spans="1:22" s="60" customFormat="1" ht="12.75" customHeight="1">
      <c r="A38" s="91">
        <v>33</v>
      </c>
      <c r="B38" s="114">
        <v>30</v>
      </c>
      <c r="C38" s="452" t="s">
        <v>391</v>
      </c>
      <c r="D38" s="269">
        <f>IF(AND(ISNUMBER('3.2.2.1'!D38),('3.2.2.1'!$N38)&gt;0),'3.2.2.1'!D38/'3.2.2.1'!$N38*100,0)</f>
        <v>93.087996647416944</v>
      </c>
      <c r="E38" s="269">
        <f>IF(AND(ISNUMBER('3.2.2.1'!E38),('3.2.2.1'!$N38)&gt;0),'3.2.2.1'!E38/'3.2.2.1'!$N38*100,0)</f>
        <v>95.717965837907187</v>
      </c>
      <c r="F38" s="269">
        <f>IF(AND(ISNUMBER('3.2.2.1'!F38),('3.2.2.1'!$N38)&gt;0),'3.2.2.1'!F38/'3.2.2.1'!$N38*100,0)</f>
        <v>88.153804628597698</v>
      </c>
      <c r="G38" s="269">
        <f>IF(AND(ISNUMBER('3.2.2.1'!G38),('3.2.2.1'!$N38)&gt;0),'3.2.2.1'!G38/'3.2.2.1'!$N38*100,0)</f>
        <v>78.031679311195973</v>
      </c>
      <c r="H38" s="269">
        <f>IF(AND(ISNUMBER('3.2.2.1'!H38),('3.2.2.1'!$N38)&gt;0),'3.2.2.1'!H38/'3.2.2.1'!$N38*100,0)</f>
        <v>78.794506457090492</v>
      </c>
      <c r="I38" s="697">
        <f>IF(AND(ISNUMBER('3.2.2.1'!I38),('3.2.2.1'!$N38)&gt;0),'3.2.2.1'!I38/'3.2.2.1'!$N38*100,0)</f>
        <v>77.979182152580677</v>
      </c>
      <c r="J38" s="697">
        <f>IF(AND(ISNUMBER('3.2.2.1'!J38),('3.2.2.1'!$N38)&gt;0),'3.2.2.1'!J38/'3.2.2.1'!$N38*100,0)</f>
        <v>79.839566103761001</v>
      </c>
      <c r="K38" s="697">
        <f>IF(AND(ISNUMBER('3.2.2.1'!K38),('3.2.2.1'!$N38)&gt;0),'3.2.2.1'!K38/'3.2.2.1'!$N38*100,0)</f>
        <v>80.381165770807655</v>
      </c>
      <c r="L38" s="697">
        <f>IF(AND(ISNUMBER('3.2.2.1'!L38),('3.2.2.1'!$N38)&gt;0),'3.2.2.1'!L38/'3.2.2.1'!$N38*100,0)</f>
        <v>101.80860203669839</v>
      </c>
      <c r="M38" s="697">
        <f>IF(AND(ISNUMBER('3.2.2.1'!M38),('3.2.2.1'!$N38)&gt;0),'3.2.2.1'!M38/'3.2.2.1'!$N38*100,0)</f>
        <v>99.878229784710385</v>
      </c>
      <c r="N38" s="729">
        <f>IF(AND(ISNUMBER('3.2.2.1'!N38),('3.2.2.1'!$N38)&gt;0),'3.2.2.1'!N38/'3.2.2.1'!$N38*100,0)</f>
        <v>100</v>
      </c>
      <c r="O38" s="697">
        <f>IF(AND(ISNUMBER('3.2.2.1'!O38),('3.2.2.1'!$N38)&gt;0),'3.2.2.1'!O38/'3.2.2.1'!$N38*100,0)</f>
        <v>82.994783871249169</v>
      </c>
      <c r="P38" s="697">
        <v>69.816792957262351</v>
      </c>
      <c r="Q38" s="697">
        <f>IF(AND(ISNUMBER('3.2.2.1'!Q38),('3.2.2.1'!$N38)&gt;0),'3.2.2.1'!Q38/'3.2.2.1'!$N38*100,0)</f>
        <v>60.475209918555649</v>
      </c>
      <c r="R38" s="697">
        <f>IF(AND(ISNUMBER('3.2.2.1'!R38),('3.2.2.1'!$N38)&gt;0),'3.2.2.1'!R38/'3.2.2.1'!$N38*100,0)</f>
        <v>60.813545592748255</v>
      </c>
      <c r="S38" s="697">
        <f>IF(AND(ISNUMBER('3.2.2.1'!S38),('3.2.2.1'!$N38)&gt;0),'3.2.2.1'!S38/'3.2.2.1'!$N38*100,0)</f>
        <v>72.992821242414095</v>
      </c>
      <c r="T38" s="697">
        <f>IF(AND(ISNUMBER('3.2.2.1'!T38),('3.2.2.1'!$N38)&gt;0),'3.2.2.1'!T38/'3.2.2.1'!$N38*100,0)</f>
        <v>64.613315506331588</v>
      </c>
    </row>
    <row r="39" spans="1:22" s="58" customFormat="1" ht="12.75" customHeight="1">
      <c r="A39" s="91">
        <v>34</v>
      </c>
      <c r="B39" s="114" t="s">
        <v>229</v>
      </c>
      <c r="C39" s="452" t="s">
        <v>392</v>
      </c>
      <c r="D39" s="269">
        <f>IF(AND(ISNUMBER('3.2.2.1'!D39),('3.2.2.1'!$N39)&gt;0),'3.2.2.1'!D39/'3.2.2.1'!$N39*100,0)</f>
        <v>116.2587890822399</v>
      </c>
      <c r="E39" s="269">
        <f>IF(AND(ISNUMBER('3.2.2.1'!E39),('3.2.2.1'!$N39)&gt;0),'3.2.2.1'!E39/'3.2.2.1'!$N39*100,0)</f>
        <v>111.88401640107111</v>
      </c>
      <c r="F39" s="269">
        <f>IF(AND(ISNUMBER('3.2.2.1'!F39),('3.2.2.1'!$N39)&gt;0),'3.2.2.1'!F39/'3.2.2.1'!$N39*100,0)</f>
        <v>104.72135158817349</v>
      </c>
      <c r="G39" s="269">
        <f>IF(AND(ISNUMBER('3.2.2.1'!G39),('3.2.2.1'!$N39)&gt;0),'3.2.2.1'!G39/'3.2.2.1'!$N39*100,0)</f>
        <v>101.13569771891342</v>
      </c>
      <c r="H39" s="269">
        <f>IF(AND(ISNUMBER('3.2.2.1'!H39),('3.2.2.1'!$N39)&gt;0),'3.2.2.1'!H39/'3.2.2.1'!$N39*100,0)</f>
        <v>100.12132653233989</v>
      </c>
      <c r="I39" s="697">
        <f>IF(AND(ISNUMBER('3.2.2.1'!I39),('3.2.2.1'!$N39)&gt;0),'3.2.2.1'!I39/'3.2.2.1'!$N39*100,0)</f>
        <v>90.36602353370381</v>
      </c>
      <c r="J39" s="697">
        <f>IF(AND(ISNUMBER('3.2.2.1'!J39),('3.2.2.1'!$N39)&gt;0),'3.2.2.1'!J39/'3.2.2.1'!$N39*100,0)</f>
        <v>113.21758878699168</v>
      </c>
      <c r="K39" s="697">
        <f>IF(AND(ISNUMBER('3.2.2.1'!K39),('3.2.2.1'!$N39)&gt;0),'3.2.2.1'!K39/'3.2.2.1'!$N39*100,0)</f>
        <v>99.840627054528781</v>
      </c>
      <c r="L39" s="697">
        <f>IF(AND(ISNUMBER('3.2.2.1'!L39),('3.2.2.1'!$N39)&gt;0),'3.2.2.1'!L39/'3.2.2.1'!$N39*100,0)</f>
        <v>105.32899879371067</v>
      </c>
      <c r="M39" s="697">
        <f>IF(AND(ISNUMBER('3.2.2.1'!M39),('3.2.2.1'!$N39)&gt;0),'3.2.2.1'!M39/'3.2.2.1'!$N39*100,0)</f>
        <v>105.51153118084515</v>
      </c>
      <c r="N39" s="729">
        <f>IF(AND(ISNUMBER('3.2.2.1'!N39),('3.2.2.1'!$N39)&gt;0),'3.2.2.1'!N39/'3.2.2.1'!$N39*100,0)</f>
        <v>100</v>
      </c>
      <c r="O39" s="697">
        <f>IF(AND(ISNUMBER('3.2.2.1'!O39),('3.2.2.1'!$N39)&gt;0),'3.2.2.1'!O39/'3.2.2.1'!$N39*100,0)</f>
        <v>184.73524883405875</v>
      </c>
      <c r="P39" s="697">
        <v>141.98516022684885</v>
      </c>
      <c r="Q39" s="697">
        <f>IF(AND(ISNUMBER('3.2.2.1'!Q39),('3.2.2.1'!$N39)&gt;0),'3.2.2.1'!Q39/'3.2.2.1'!$N39*100,0)</f>
        <v>141.98872834208584</v>
      </c>
      <c r="R39" s="697">
        <f>IF(AND(ISNUMBER('3.2.2.1'!R39),('3.2.2.1'!$N39)&gt;0),'3.2.2.1'!R39/'3.2.2.1'!$N39*100,0)</f>
        <v>146.9857522823539</v>
      </c>
      <c r="S39" s="697">
        <f>IF(AND(ISNUMBER('3.2.2.1'!S39),('3.2.2.1'!$N39)&gt;0),'3.2.2.1'!S39/'3.2.2.1'!$N39*100,0)</f>
        <v>141.38603856479864</v>
      </c>
      <c r="T39" s="697">
        <f>IF(AND(ISNUMBER('3.2.2.1'!T39),('3.2.2.1'!$N39)&gt;0),'3.2.2.1'!T39/'3.2.2.1'!$N39*100,0)</f>
        <v>144.10538428396541</v>
      </c>
      <c r="U39" s="62"/>
      <c r="V39" s="62"/>
    </row>
    <row r="40" spans="1:22" s="58" customFormat="1" ht="12.75" customHeight="1">
      <c r="A40" s="91">
        <v>35</v>
      </c>
      <c r="B40" s="114">
        <v>33</v>
      </c>
      <c r="C40" s="452" t="s">
        <v>393</v>
      </c>
      <c r="D40" s="269">
        <f>IF(AND(ISNUMBER('3.2.2.1'!D40),('3.2.2.1'!$N40)&gt;0),'3.2.2.1'!D40/'3.2.2.1'!$N40*100,0)</f>
        <v>36.975231458174065</v>
      </c>
      <c r="E40" s="269">
        <f>IF(AND(ISNUMBER('3.2.2.1'!E40),('3.2.2.1'!$N40)&gt;0),'3.2.2.1'!E40/'3.2.2.1'!$N40*100,0)</f>
        <v>35.615760840941441</v>
      </c>
      <c r="F40" s="269">
        <f>IF(AND(ISNUMBER('3.2.2.1'!F40),('3.2.2.1'!$N40)&gt;0),'3.2.2.1'!F40/'3.2.2.1'!$N40*100,0)</f>
        <v>34.660603835803187</v>
      </c>
      <c r="G40" s="269">
        <f>IF(AND(ISNUMBER('3.2.2.1'!G40),('3.2.2.1'!$N40)&gt;0),'3.2.2.1'!G40/'3.2.2.1'!$N40*100,0)</f>
        <v>39.062858954999612</v>
      </c>
      <c r="H40" s="269">
        <f>IF(AND(ISNUMBER('3.2.2.1'!H40),('3.2.2.1'!$N40)&gt;0),'3.2.2.1'!H40/'3.2.2.1'!$N40*100,0)</f>
        <v>37.883381017888759</v>
      </c>
      <c r="I40" s="697">
        <f>IF(AND(ISNUMBER('3.2.2.1'!I40),('3.2.2.1'!$N40)&gt;0),'3.2.2.1'!I40/'3.2.2.1'!$N40*100,0)</f>
        <v>93.724263797457553</v>
      </c>
      <c r="J40" s="697">
        <f>IF(AND(ISNUMBER('3.2.2.1'!J40),('3.2.2.1'!$N40)&gt;0),'3.2.2.1'!J40/'3.2.2.1'!$N40*100,0)</f>
        <v>97.449028670757016</v>
      </c>
      <c r="K40" s="697">
        <f>IF(AND(ISNUMBER('3.2.2.1'!K40),('3.2.2.1'!$N40)&gt;0),'3.2.2.1'!K40/'3.2.2.1'!$N40*100,0)</f>
        <v>97.104684581781669</v>
      </c>
      <c r="L40" s="697">
        <f>IF(AND(ISNUMBER('3.2.2.1'!L40),('3.2.2.1'!$N40)&gt;0),'3.2.2.1'!L40/'3.2.2.1'!$N40*100,0)</f>
        <v>94.006203579750121</v>
      </c>
      <c r="M40" s="697">
        <f>IF(AND(ISNUMBER('3.2.2.1'!M40),('3.2.2.1'!$N40)&gt;0),'3.2.2.1'!M40/'3.2.2.1'!$N40*100,0)</f>
        <v>94.306110022189984</v>
      </c>
      <c r="N40" s="729">
        <f>IF(AND(ISNUMBER('3.2.2.1'!N40),('3.2.2.1'!$N40)&gt;0),'3.2.2.1'!N40/'3.2.2.1'!$N40*100,0)</f>
        <v>100</v>
      </c>
      <c r="O40" s="697">
        <f>IF(AND(ISNUMBER('3.2.2.1'!O40),('3.2.2.1'!$N40)&gt;0),'3.2.2.1'!O40/'3.2.2.1'!$N40*100,0)</f>
        <v>107.81777715286498</v>
      </c>
      <c r="P40" s="697">
        <v>89.202343806907322</v>
      </c>
      <c r="Q40" s="697">
        <f>IF(AND(ISNUMBER('3.2.2.1'!Q40),('3.2.2.1'!$N40)&gt;0),'3.2.2.1'!Q40/'3.2.2.1'!$N40*100,0)</f>
        <v>127.8336786700135</v>
      </c>
      <c r="R40" s="697">
        <f>IF(AND(ISNUMBER('3.2.2.1'!R40),('3.2.2.1'!$N40)&gt;0),'3.2.2.1'!R40/'3.2.2.1'!$N40*100,0)</f>
        <v>122.0275441896783</v>
      </c>
      <c r="S40" s="697">
        <f>IF(AND(ISNUMBER('3.2.2.1'!S40),('3.2.2.1'!$N40)&gt;0),'3.2.2.1'!S40/'3.2.2.1'!$N40*100,0)</f>
        <v>146.19356858876645</v>
      </c>
      <c r="T40" s="697">
        <f>IF(AND(ISNUMBER('3.2.2.1'!T40),('3.2.2.1'!$N40)&gt;0),'3.2.2.1'!T40/'3.2.2.1'!$N40*100,0)</f>
        <v>135.43956656912857</v>
      </c>
    </row>
    <row r="41" spans="1:22" s="58" customFormat="1" ht="12.75" customHeight="1">
      <c r="A41" s="91">
        <v>36</v>
      </c>
      <c r="B41" s="114" t="s">
        <v>231</v>
      </c>
      <c r="C41" s="450" t="s">
        <v>394</v>
      </c>
      <c r="D41" s="269">
        <f>IF(AND(ISNUMBER('3.2.2.1'!D41),('3.2.2.1'!$N41)&gt;0),'3.2.2.1'!D41/'3.2.2.1'!$N41*100,0)</f>
        <v>90.585422278255152</v>
      </c>
      <c r="E41" s="269">
        <f>IF(AND(ISNUMBER('3.2.2.1'!E41),('3.2.2.1'!$N41)&gt;0),'3.2.2.1'!E41/'3.2.2.1'!$N41*100,0)</f>
        <v>92.745109726631966</v>
      </c>
      <c r="F41" s="269">
        <f>IF(AND(ISNUMBER('3.2.2.1'!F41),('3.2.2.1'!$N41)&gt;0),'3.2.2.1'!F41/'3.2.2.1'!$N41*100,0)</f>
        <v>91.57931238955625</v>
      </c>
      <c r="G41" s="269">
        <f>IF(AND(ISNUMBER('3.2.2.1'!G41),('3.2.2.1'!$N41)&gt;0),'3.2.2.1'!G41/'3.2.2.1'!$N41*100,0)</f>
        <v>91.219335378799187</v>
      </c>
      <c r="H41" s="269">
        <f>IF(AND(ISNUMBER('3.2.2.1'!H41),('3.2.2.1'!$N41)&gt;0),'3.2.2.1'!H41/'3.2.2.1'!$N41*100,0)</f>
        <v>90.890349415610643</v>
      </c>
      <c r="I41" s="697">
        <f>IF(AND(ISNUMBER('3.2.2.1'!I41),('3.2.2.1'!$N41)&gt;0),'3.2.2.1'!I41/'3.2.2.1'!$N41*100,0)</f>
        <v>92.996562181272338</v>
      </c>
      <c r="J41" s="697">
        <f>IF(AND(ISNUMBER('3.2.2.1'!J41),('3.2.2.1'!$N41)&gt;0),'3.2.2.1'!J41/'3.2.2.1'!$N41*100,0)</f>
        <v>94.50645234911218</v>
      </c>
      <c r="K41" s="697">
        <f>IF(AND(ISNUMBER('3.2.2.1'!K41),('3.2.2.1'!$N41)&gt;0),'3.2.2.1'!K41/'3.2.2.1'!$N41*100,0)</f>
        <v>93.837025247322089</v>
      </c>
      <c r="L41" s="697">
        <f>IF(AND(ISNUMBER('3.2.2.1'!L41),('3.2.2.1'!$N41)&gt;0),'3.2.2.1'!L41/'3.2.2.1'!$N41*100,0)</f>
        <v>98.162462746207353</v>
      </c>
      <c r="M41" s="697">
        <f>IF(AND(ISNUMBER('3.2.2.1'!M41),('3.2.2.1'!$N41)&gt;0),'3.2.2.1'!M41/'3.2.2.1'!$N41*100,0)</f>
        <v>98.83660210907658</v>
      </c>
      <c r="N41" s="729">
        <f>IF(AND(ISNUMBER('3.2.2.1'!N41),('3.2.2.1'!$N41)&gt;0),'3.2.2.1'!N41/'3.2.2.1'!$N41*100,0)</f>
        <v>100</v>
      </c>
      <c r="O41" s="697">
        <f>IF(AND(ISNUMBER('3.2.2.1'!O41),('3.2.2.1'!$N41)&gt;0),'3.2.2.1'!O41/'3.2.2.1'!$N41*100,0)</f>
        <v>102.91093541293993</v>
      </c>
      <c r="P41" s="697">
        <v>102.25393360226762</v>
      </c>
      <c r="Q41" s="697">
        <f>IF(AND(ISNUMBER('3.2.2.1'!Q41),('3.2.2.1'!$N41)&gt;0),'3.2.2.1'!Q41/'3.2.2.1'!$N41*100,0)</f>
        <v>101.25120535505363</v>
      </c>
      <c r="R41" s="697">
        <f>IF(AND(ISNUMBER('3.2.2.1'!R41),('3.2.2.1'!$N41)&gt;0),'3.2.2.1'!R41/'3.2.2.1'!$N41*100,0)</f>
        <v>94.801235579094026</v>
      </c>
      <c r="S41" s="697">
        <f>IF(AND(ISNUMBER('3.2.2.1'!S41),('3.2.2.1'!$N41)&gt;0),'3.2.2.1'!S41/'3.2.2.1'!$N41*100,0)</f>
        <v>100.00258990515137</v>
      </c>
      <c r="T41" s="697">
        <f>IF(AND(ISNUMBER('3.2.2.1'!T41),('3.2.2.1'!$N41)&gt;0),'3.2.2.1'!T41/'3.2.2.1'!$N41*100,0)</f>
        <v>94.060539069948277</v>
      </c>
    </row>
    <row r="42" spans="1:22" s="58" customFormat="1" ht="12.75" customHeight="1">
      <c r="A42" s="91">
        <v>37</v>
      </c>
      <c r="B42" s="114" t="s">
        <v>233</v>
      </c>
      <c r="C42" s="452" t="s">
        <v>395</v>
      </c>
      <c r="D42" s="269">
        <f>IF(AND(ISNUMBER('3.2.2.1'!D42),('3.2.2.1'!$N42)&gt;0),'3.2.2.1'!D42/'3.2.2.1'!$N42*100,0)</f>
        <v>91.062572988381135</v>
      </c>
      <c r="E42" s="269">
        <f>IF(AND(ISNUMBER('3.2.2.1'!E42),('3.2.2.1'!$N42)&gt;0),'3.2.2.1'!E42/'3.2.2.1'!$N42*100,0)</f>
        <v>93.216091661851237</v>
      </c>
      <c r="F42" s="269">
        <f>IF(AND(ISNUMBER('3.2.2.1'!F42),('3.2.2.1'!$N42)&gt;0),'3.2.2.1'!F42/'3.2.2.1'!$N42*100,0)</f>
        <v>92.049853725793398</v>
      </c>
      <c r="G42" s="269">
        <f>IF(AND(ISNUMBER('3.2.2.1'!G42),('3.2.2.1'!$N42)&gt;0),'3.2.2.1'!G42/'3.2.2.1'!$N42*100,0)</f>
        <v>91.686469660396313</v>
      </c>
      <c r="H42" s="269">
        <f>IF(AND(ISNUMBER('3.2.2.1'!H42),('3.2.2.1'!$N42)&gt;0),'3.2.2.1'!H42/'3.2.2.1'!$N42*100,0)</f>
        <v>91.359134957552783</v>
      </c>
      <c r="I42" s="697">
        <f>IF(AND(ISNUMBER('3.2.2.1'!I42),('3.2.2.1'!$N42)&gt;0),'3.2.2.1'!I42/'3.2.2.1'!$N42*100,0)</f>
        <v>93.468458971048946</v>
      </c>
      <c r="J42" s="697">
        <f>IF(AND(ISNUMBER('3.2.2.1'!J42),('3.2.2.1'!$N42)&gt;0),'3.2.2.1'!J42/'3.2.2.1'!$N42*100,0)</f>
        <v>94.989251843197735</v>
      </c>
      <c r="K42" s="697">
        <f>IF(AND(ISNUMBER('3.2.2.1'!K42),('3.2.2.1'!$N42)&gt;0),'3.2.2.1'!K42/'3.2.2.1'!$N42*100,0)</f>
        <v>94.312185011010726</v>
      </c>
      <c r="L42" s="697">
        <f>IF(AND(ISNUMBER('3.2.2.1'!L42),('3.2.2.1'!$N42)&gt;0),'3.2.2.1'!L42/'3.2.2.1'!$N42*100,0)</f>
        <v>98.669684413954656</v>
      </c>
      <c r="M42" s="697">
        <f>IF(AND(ISNUMBER('3.2.2.1'!M42),('3.2.2.1'!$N42)&gt;0),'3.2.2.1'!M42/'3.2.2.1'!$N42*100,0)</f>
        <v>99.349458001715334</v>
      </c>
      <c r="N42" s="729">
        <f>IF(AND(ISNUMBER('3.2.2.1'!N42),('3.2.2.1'!$N42)&gt;0),'3.2.2.1'!N42/'3.2.2.1'!$N42*100,0)</f>
        <v>100</v>
      </c>
      <c r="O42" s="697">
        <f>IF(AND(ISNUMBER('3.2.2.1'!O42),('3.2.2.1'!$N42)&gt;0),'3.2.2.1'!O42/'3.2.2.1'!$N42*100,0)</f>
        <v>103.07174052295834</v>
      </c>
      <c r="P42" s="697">
        <v>102.24569878800081</v>
      </c>
      <c r="Q42" s="697">
        <f>IF(AND(ISNUMBER('3.2.2.1'!Q42),('3.2.2.1'!$N42)&gt;0),'3.2.2.1'!Q42/'3.2.2.1'!$N42*100,0)</f>
        <v>101.28633095084112</v>
      </c>
      <c r="R42" s="697">
        <f>IF(AND(ISNUMBER('3.2.2.1'!R42),('3.2.2.1'!$N42)&gt;0),'3.2.2.1'!R42/'3.2.2.1'!$N42*100,0)</f>
        <v>94.919642314690094</v>
      </c>
      <c r="S42" s="697">
        <f>IF(AND(ISNUMBER('3.2.2.1'!S42),('3.2.2.1'!$N42)&gt;0),'3.2.2.1'!S42/'3.2.2.1'!$N42*100,0)</f>
        <v>100.08636774617349</v>
      </c>
      <c r="T42" s="697">
        <f>IF(AND(ISNUMBER('3.2.2.1'!T42),('3.2.2.1'!$N42)&gt;0),'3.2.2.1'!T42/'3.2.2.1'!$N42*100,0)</f>
        <v>94.18914454759333</v>
      </c>
    </row>
    <row r="43" spans="1:22" s="58" customFormat="1" ht="12.75" customHeight="1">
      <c r="A43" s="91">
        <v>38</v>
      </c>
      <c r="B43" s="114" t="s">
        <v>234</v>
      </c>
      <c r="C43" s="452" t="s">
        <v>396</v>
      </c>
      <c r="D43" s="269">
        <f>IF(AND(ISNUMBER('3.2.2.1'!D43),('3.2.2.1'!$N43)&gt;0),'3.2.2.1'!D43/'3.2.2.1'!$N43*100,0)</f>
        <v>16.386751512365311</v>
      </c>
      <c r="E43" s="269">
        <f>IF(AND(ISNUMBER('3.2.2.1'!E43),('3.2.2.1'!$N43)&gt;0),'3.2.2.1'!E43/'3.2.2.1'!$N43*100,0)</f>
        <v>19.505705893852955</v>
      </c>
      <c r="F43" s="269">
        <f>IF(AND(ISNUMBER('3.2.2.1'!F43),('3.2.2.1'!$N43)&gt;0),'3.2.2.1'!F43/'3.2.2.1'!$N43*100,0)</f>
        <v>18.408423300902996</v>
      </c>
      <c r="G43" s="269">
        <f>IF(AND(ISNUMBER('3.2.2.1'!G43),('3.2.2.1'!$N43)&gt;0),'3.2.2.1'!G43/'3.2.2.1'!$N43*100,0)</f>
        <v>18.578255677728393</v>
      </c>
      <c r="H43" s="269">
        <f>IF(AND(ISNUMBER('3.2.2.1'!H43),('3.2.2.1'!$N43)&gt;0),'3.2.2.1'!H43/'3.2.2.1'!$N43*100,0)</f>
        <v>17.99249272545239</v>
      </c>
      <c r="I43" s="697">
        <f>IF(AND(ISNUMBER('3.2.2.1'!I43),('3.2.2.1'!$N43)&gt;0),'3.2.2.1'!I43/'3.2.2.1'!$N43*100,0)</f>
        <v>19.614895137608009</v>
      </c>
      <c r="J43" s="697">
        <f>IF(AND(ISNUMBER('3.2.2.1'!J43),('3.2.2.1'!$N43)&gt;0),'3.2.2.1'!J43/'3.2.2.1'!$N43*100,0)</f>
        <v>19.429375133549435</v>
      </c>
      <c r="K43" s="697">
        <f>IF(AND(ISNUMBER('3.2.2.1'!K43),('3.2.2.1'!$N43)&gt;0),'3.2.2.1'!K43/'3.2.2.1'!$N43*100,0)</f>
        <v>19.947953893281419</v>
      </c>
      <c r="L43" s="697">
        <f>IF(AND(ISNUMBER('3.2.2.1'!L43),('3.2.2.1'!$N43)&gt;0),'3.2.2.1'!L43/'3.2.2.1'!$N43*100,0)</f>
        <v>19.287648705652572</v>
      </c>
      <c r="M43" s="697">
        <f>IF(AND(ISNUMBER('3.2.2.1'!M43),('3.2.2.1'!$N43)&gt;0),'3.2.2.1'!M43/'3.2.2.1'!$N43*100,0)</f>
        <v>19.085645606881688</v>
      </c>
      <c r="N43" s="729">
        <f>IF(AND(ISNUMBER('3.2.2.1'!N43),('3.2.2.1'!$N43)&gt;0),'3.2.2.1'!N43/'3.2.2.1'!$N43*100,0)</f>
        <v>100</v>
      </c>
      <c r="O43" s="697">
        <f>IF(AND(ISNUMBER('3.2.2.1'!O43),('3.2.2.1'!$N43)&gt;0),'3.2.2.1'!O43/'3.2.2.1'!$N43*100,0)</f>
        <v>77.905155975712432</v>
      </c>
      <c r="P43" s="697">
        <v>103.53447716981246</v>
      </c>
      <c r="Q43" s="697">
        <f>IF(AND(ISNUMBER('3.2.2.1'!Q43),('3.2.2.1'!$N43)&gt;0),'3.2.2.1'!Q43/'3.2.2.1'!$N43*100,0)</f>
        <v>95.78904746241767</v>
      </c>
      <c r="R43" s="697">
        <f>IF(AND(ISNUMBER('3.2.2.1'!R43),('3.2.2.1'!$N43)&gt;0),'3.2.2.1'!R43/'3.2.2.1'!$N43*100,0)</f>
        <v>76.388557562463149</v>
      </c>
      <c r="S43" s="697">
        <f>IF(AND(ISNUMBER('3.2.2.1'!S43),('3.2.2.1'!$N43)&gt;0),'3.2.2.1'!S43/'3.2.2.1'!$N43*100,0)</f>
        <v>86.974830936004992</v>
      </c>
      <c r="T43" s="697">
        <f>IF(AND(ISNUMBER('3.2.2.1'!T43),('3.2.2.1'!$N43)&gt;0),'3.2.2.1'!T43/'3.2.2.1'!$N43*100,0)</f>
        <v>74.061919573070114</v>
      </c>
    </row>
    <row r="44" spans="1:22" s="59" customFormat="1" ht="12.75" customHeight="1">
      <c r="A44" s="91">
        <v>39</v>
      </c>
      <c r="B44" s="114" t="s">
        <v>236</v>
      </c>
      <c r="C44" s="450" t="s">
        <v>397</v>
      </c>
      <c r="D44" s="269">
        <f>IF(AND(ISNUMBER('3.2.2.1'!D44),('3.2.2.1'!$N44)&gt;0),'3.2.2.1'!D44/'3.2.2.1'!$N44*100,0)</f>
        <v>116.33715118617862</v>
      </c>
      <c r="E44" s="269">
        <f>IF(AND(ISNUMBER('3.2.2.1'!E44),('3.2.2.1'!$N44)&gt;0),'3.2.2.1'!E44/'3.2.2.1'!$N44*100,0)</f>
        <v>117.95988260008379</v>
      </c>
      <c r="F44" s="269">
        <f>IF(AND(ISNUMBER('3.2.2.1'!F44),('3.2.2.1'!$N44)&gt;0),'3.2.2.1'!F44/'3.2.2.1'!$N44*100,0)</f>
        <v>119.06678464712056</v>
      </c>
      <c r="G44" s="269">
        <f>IF(AND(ISNUMBER('3.2.2.1'!G44),('3.2.2.1'!$N44)&gt;0),'3.2.2.1'!G44/'3.2.2.1'!$N44*100,0)</f>
        <v>121.61510323967113</v>
      </c>
      <c r="H44" s="269">
        <f>IF(AND(ISNUMBER('3.2.2.1'!H44),('3.2.2.1'!$N44)&gt;0),'3.2.2.1'!H44/'3.2.2.1'!$N44*100,0)</f>
        <v>123.04695024103691</v>
      </c>
      <c r="I44" s="697">
        <f>IF(AND(ISNUMBER('3.2.2.1'!I44),('3.2.2.1'!$N44)&gt;0),'3.2.2.1'!I44/'3.2.2.1'!$N44*100,0)</f>
        <v>124.7800922036286</v>
      </c>
      <c r="J44" s="697">
        <f>IF(AND(ISNUMBER('3.2.2.1'!J44),('3.2.2.1'!$N44)&gt;0),'3.2.2.1'!J44/'3.2.2.1'!$N44*100,0)</f>
        <v>127.47719351857478</v>
      </c>
      <c r="K44" s="697">
        <f>IF(AND(ISNUMBER('3.2.2.1'!K44),('3.2.2.1'!$N44)&gt;0),'3.2.2.1'!K44/'3.2.2.1'!$N44*100,0)</f>
        <v>119.72907140397055</v>
      </c>
      <c r="L44" s="697">
        <f>IF(AND(ISNUMBER('3.2.2.1'!L44),('3.2.2.1'!$N44)&gt;0),'3.2.2.1'!L44/'3.2.2.1'!$N44*100,0)</f>
        <v>98.597456147382289</v>
      </c>
      <c r="M44" s="697">
        <f>IF(AND(ISNUMBER('3.2.2.1'!M44),('3.2.2.1'!$N44)&gt;0),'3.2.2.1'!M44/'3.2.2.1'!$N44*100,0)</f>
        <v>99.515563989230372</v>
      </c>
      <c r="N44" s="729">
        <f>IF(AND(ISNUMBER('3.2.2.1'!N44),('3.2.2.1'!$N44)&gt;0),'3.2.2.1'!N44/'3.2.2.1'!$N44*100,0)</f>
        <v>100</v>
      </c>
      <c r="O44" s="697">
        <f>IF(AND(ISNUMBER('3.2.2.1'!O44),('3.2.2.1'!$N44)&gt;0),'3.2.2.1'!O44/'3.2.2.1'!$N44*100,0)</f>
        <v>114.59755381484811</v>
      </c>
      <c r="P44" s="697">
        <v>114.11898794977027</v>
      </c>
      <c r="Q44" s="697">
        <f>IF(AND(ISNUMBER('3.2.2.1'!Q44),('3.2.2.1'!$N44)&gt;0),'3.2.2.1'!Q44/'3.2.2.1'!$N44*100,0)</f>
        <v>107.79923100292635</v>
      </c>
      <c r="R44" s="697">
        <f>IF(AND(ISNUMBER('3.2.2.1'!R44),('3.2.2.1'!$N44)&gt;0),'3.2.2.1'!R44/'3.2.2.1'!$N44*100,0)</f>
        <v>116.66761731862587</v>
      </c>
      <c r="S44" s="697">
        <f>IF(AND(ISNUMBER('3.2.2.1'!S44),('3.2.2.1'!$N44)&gt;0),'3.2.2.1'!S44/'3.2.2.1'!$N44*100,0)</f>
        <v>100.85923348843895</v>
      </c>
      <c r="T44" s="697">
        <f>IF(AND(ISNUMBER('3.2.2.1'!T44),('3.2.2.1'!$N44)&gt;0),'3.2.2.1'!T44/'3.2.2.1'!$N44*100,0)</f>
        <v>100.94831894928353</v>
      </c>
    </row>
    <row r="45" spans="1:22" s="58" customFormat="1" ht="12.75" customHeight="1">
      <c r="A45" s="91">
        <v>40</v>
      </c>
      <c r="B45" s="114">
        <v>36</v>
      </c>
      <c r="C45" s="452" t="s">
        <v>398</v>
      </c>
      <c r="D45" s="269">
        <f>IF(AND(ISNUMBER('3.2.2.1'!D45),('3.2.2.1'!$N45)&gt;0),'3.2.2.1'!D45/'3.2.2.1'!$N45*100,0)</f>
        <v>106.45644881356928</v>
      </c>
      <c r="E45" s="269">
        <f>IF(AND(ISNUMBER('3.2.2.1'!E45),('3.2.2.1'!$N45)&gt;0),'3.2.2.1'!E45/'3.2.2.1'!$N45*100,0)</f>
        <v>105.97655917796627</v>
      </c>
      <c r="F45" s="269">
        <f>IF(AND(ISNUMBER('3.2.2.1'!F45),('3.2.2.1'!$N45)&gt;0),'3.2.2.1'!F45/'3.2.2.1'!$N45*100,0)</f>
        <v>106.01048003925868</v>
      </c>
      <c r="G45" s="269">
        <f>IF(AND(ISNUMBER('3.2.2.1'!G45),('3.2.2.1'!$N45)&gt;0),'3.2.2.1'!G45/'3.2.2.1'!$N45*100,0)</f>
        <v>105.76574409460351</v>
      </c>
      <c r="H45" s="269">
        <f>IF(AND(ISNUMBER('3.2.2.1'!H45),('3.2.2.1'!$N45)&gt;0),'3.2.2.1'!H45/'3.2.2.1'!$N45*100,0)</f>
        <v>104.23840367181411</v>
      </c>
      <c r="I45" s="697">
        <f>IF(AND(ISNUMBER('3.2.2.1'!I45),('3.2.2.1'!$N45)&gt;0),'3.2.2.1'!I45/'3.2.2.1'!$N45*100,0)</f>
        <v>112.23851131244511</v>
      </c>
      <c r="J45" s="697">
        <f>IF(AND(ISNUMBER('3.2.2.1'!J45),('3.2.2.1'!$N45)&gt;0),'3.2.2.1'!J45/'3.2.2.1'!$N45*100,0)</f>
        <v>104.15216113543548</v>
      </c>
      <c r="K45" s="697">
        <f>IF(AND(ISNUMBER('3.2.2.1'!K45),('3.2.2.1'!$N45)&gt;0),'3.2.2.1'!K45/'3.2.2.1'!$N45*100,0)</f>
        <v>106.16276243257236</v>
      </c>
      <c r="L45" s="697">
        <f>IF(AND(ISNUMBER('3.2.2.1'!L45),('3.2.2.1'!$N45)&gt;0),'3.2.2.1'!L45/'3.2.2.1'!$N45*100,0)</f>
        <v>102.31147899280816</v>
      </c>
      <c r="M45" s="697">
        <f>IF(AND(ISNUMBER('3.2.2.1'!M45),('3.2.2.1'!$N45)&gt;0),'3.2.2.1'!M45/'3.2.2.1'!$N45*100,0)</f>
        <v>101.1012208776811</v>
      </c>
      <c r="N45" s="729">
        <f>IF(AND(ISNUMBER('3.2.2.1'!N45),('3.2.2.1'!$N45)&gt;0),'3.2.2.1'!N45/'3.2.2.1'!$N45*100,0)</f>
        <v>100</v>
      </c>
      <c r="O45" s="697">
        <f>IF(AND(ISNUMBER('3.2.2.1'!O45),('3.2.2.1'!$N45)&gt;0),'3.2.2.1'!O45/'3.2.2.1'!$N45*100,0)</f>
        <v>106.15539074991193</v>
      </c>
      <c r="P45" s="697">
        <v>104.93962265013164</v>
      </c>
      <c r="Q45" s="697">
        <f>IF(AND(ISNUMBER('3.2.2.1'!Q45),('3.2.2.1'!$N45)&gt;0),'3.2.2.1'!Q45/'3.2.2.1'!$N45*100,0)</f>
        <v>107.73482641753063</v>
      </c>
      <c r="R45" s="697">
        <f>IF(AND(ISNUMBER('3.2.2.1'!R45),('3.2.2.1'!$N45)&gt;0),'3.2.2.1'!R45/'3.2.2.1'!$N45*100,0)</f>
        <v>119.79253996179331</v>
      </c>
      <c r="S45" s="697">
        <f>IF(AND(ISNUMBER('3.2.2.1'!S45),('3.2.2.1'!$N45)&gt;0),'3.2.2.1'!S45/'3.2.2.1'!$N45*100,0)</f>
        <v>120.75422662099555</v>
      </c>
      <c r="T45" s="697">
        <f>IF(AND(ISNUMBER('3.2.2.1'!T45),('3.2.2.1'!$N45)&gt;0),'3.2.2.1'!T45/'3.2.2.1'!$N45*100,0)</f>
        <v>125.75881705711434</v>
      </c>
    </row>
    <row r="46" spans="1:22" s="60" customFormat="1" ht="12.75" customHeight="1">
      <c r="A46" s="91">
        <v>41</v>
      </c>
      <c r="B46" s="114" t="s">
        <v>239</v>
      </c>
      <c r="C46" s="452" t="s">
        <v>399</v>
      </c>
      <c r="D46" s="269">
        <f>IF(AND(ISNUMBER('3.2.2.1'!D46),('3.2.2.1'!$N46)&gt;0),'3.2.2.1'!D46/'3.2.2.1'!$N46*100,0)</f>
        <v>118.69841237334249</v>
      </c>
      <c r="E46" s="269">
        <f>IF(AND(ISNUMBER('3.2.2.1'!E46),('3.2.2.1'!$N46)&gt;0),'3.2.2.1'!E46/'3.2.2.1'!$N46*100,0)</f>
        <v>120.82362198042553</v>
      </c>
      <c r="F46" s="269">
        <f>IF(AND(ISNUMBER('3.2.2.1'!F46),('3.2.2.1'!$N46)&gt;0),'3.2.2.1'!F46/'3.2.2.1'!$N46*100,0)</f>
        <v>122.18694191486661</v>
      </c>
      <c r="G46" s="269">
        <f>IF(AND(ISNUMBER('3.2.2.1'!G46),('3.2.2.1'!$N46)&gt;0),'3.2.2.1'!G46/'3.2.2.1'!$N46*100,0)</f>
        <v>125.40273646445226</v>
      </c>
      <c r="H46" s="269">
        <f>IF(AND(ISNUMBER('3.2.2.1'!H46),('3.2.2.1'!$N46)&gt;0),'3.2.2.1'!H46/'3.2.2.1'!$N46*100,0)</f>
        <v>127.54176137146682</v>
      </c>
      <c r="I46" s="697">
        <f>IF(AND(ISNUMBER('3.2.2.1'!I46),('3.2.2.1'!$N46)&gt;0),'3.2.2.1'!I46/'3.2.2.1'!$N46*100,0)</f>
        <v>127.77724231171419</v>
      </c>
      <c r="J46" s="697">
        <f>IF(AND(ISNUMBER('3.2.2.1'!J46),('3.2.2.1'!$N46)&gt;0),'3.2.2.1'!J46/'3.2.2.1'!$N46*100,0)</f>
        <v>133.05134114276868</v>
      </c>
      <c r="K46" s="697">
        <f>IF(AND(ISNUMBER('3.2.2.1'!K46),('3.2.2.1'!$N46)&gt;0),'3.2.2.1'!K46/'3.2.2.1'!$N46*100,0)</f>
        <v>122.97110801424607</v>
      </c>
      <c r="L46" s="697">
        <f>IF(AND(ISNUMBER('3.2.2.1'!L46),('3.2.2.1'!$N46)&gt;0),'3.2.2.1'!L46/'3.2.2.1'!$N46*100,0)</f>
        <v>97.709889893240771</v>
      </c>
      <c r="M46" s="697">
        <f>IF(AND(ISNUMBER('3.2.2.1'!M46),('3.2.2.1'!$N46)&gt;0),'3.2.2.1'!M46/'3.2.2.1'!$N46*100,0)</f>
        <v>99.136628370520015</v>
      </c>
      <c r="N46" s="729">
        <f>IF(AND(ISNUMBER('3.2.2.1'!N46),('3.2.2.1'!$N46)&gt;0),'3.2.2.1'!N46/'3.2.2.1'!$N46*100,0)</f>
        <v>100</v>
      </c>
      <c r="O46" s="697">
        <f>IF(AND(ISNUMBER('3.2.2.1'!O46),('3.2.2.1'!$N46)&gt;0),'3.2.2.1'!O46/'3.2.2.1'!$N46*100,0)</f>
        <v>116.61503710998331</v>
      </c>
      <c r="P46" s="697">
        <v>116.31264566634326</v>
      </c>
      <c r="Q46" s="697">
        <f>IF(AND(ISNUMBER('3.2.2.1'!Q46),('3.2.2.1'!$N46)&gt;0),'3.2.2.1'!Q46/'3.2.2.1'!$N46*100,0)</f>
        <v>107.81462222128668</v>
      </c>
      <c r="R46" s="697">
        <f>IF(AND(ISNUMBER('3.2.2.1'!R46),('3.2.2.1'!$N46)&gt;0),'3.2.2.1'!R46/'3.2.2.1'!$N46*100,0)</f>
        <v>115.92083249787713</v>
      </c>
      <c r="S46" s="697">
        <f>IF(AND(ISNUMBER('3.2.2.1'!S46),('3.2.2.1'!$N46)&gt;0),'3.2.2.1'!S46/'3.2.2.1'!$N46*100,0)</f>
        <v>96.104786554279201</v>
      </c>
      <c r="T46" s="697">
        <f>IF(AND(ISNUMBER('3.2.2.1'!T46),('3.2.2.1'!$N46)&gt;0),'3.2.2.1'!T46/'3.2.2.1'!$N46*100,0)</f>
        <v>95.019179095964375</v>
      </c>
    </row>
    <row r="47" spans="1:22" s="60" customFormat="1" ht="12.75" customHeight="1">
      <c r="A47" s="91">
        <v>42</v>
      </c>
      <c r="B47" s="114">
        <v>37</v>
      </c>
      <c r="C47" s="453" t="s">
        <v>400</v>
      </c>
      <c r="D47" s="269">
        <f>IF(AND(ISNUMBER('3.2.2.1'!D47),('3.2.2.1'!$N47)&gt;0),'3.2.2.1'!D47/'3.2.2.1'!$N47*100,0)</f>
        <v>119.99667664136815</v>
      </c>
      <c r="E47" s="269">
        <f>IF(AND(ISNUMBER('3.2.2.1'!E47),('3.2.2.1'!$N47)&gt;0),'3.2.2.1'!E47/'3.2.2.1'!$N47*100,0)</f>
        <v>124.61027057223804</v>
      </c>
      <c r="F47" s="269">
        <f>IF(AND(ISNUMBER('3.2.2.1'!F47),('3.2.2.1'!$N47)&gt;0),'3.2.2.1'!F47/'3.2.2.1'!$N47*100,0)</f>
        <v>123.65835854632851</v>
      </c>
      <c r="G47" s="269">
        <f>IF(AND(ISNUMBER('3.2.2.1'!G47),('3.2.2.1'!$N47)&gt;0),'3.2.2.1'!G47/'3.2.2.1'!$N47*100,0)</f>
        <v>129.52280805267353</v>
      </c>
      <c r="H47" s="269">
        <f>IF(AND(ISNUMBER('3.2.2.1'!H47),('3.2.2.1'!$N47)&gt;0),'3.2.2.1'!H47/'3.2.2.1'!$N47*100,0)</f>
        <v>135.39628565408788</v>
      </c>
      <c r="I47" s="697">
        <f>IF(AND(ISNUMBER('3.2.2.1'!I47),('3.2.2.1'!$N47)&gt;0),'3.2.2.1'!I47/'3.2.2.1'!$N47*100,0)</f>
        <v>131.2222767648864</v>
      </c>
      <c r="J47" s="697">
        <f>IF(AND(ISNUMBER('3.2.2.1'!J47),('3.2.2.1'!$N47)&gt;0),'3.2.2.1'!J47/'3.2.2.1'!$N47*100,0)</f>
        <v>154.86864819645433</v>
      </c>
      <c r="K47" s="697">
        <f>IF(AND(ISNUMBER('3.2.2.1'!K47),('3.2.2.1'!$N47)&gt;0),'3.2.2.1'!K47/'3.2.2.1'!$N47*100,0)</f>
        <v>106.64612891488865</v>
      </c>
      <c r="L47" s="697">
        <f>IF(AND(ISNUMBER('3.2.2.1'!L47),('3.2.2.1'!$N47)&gt;0),'3.2.2.1'!L47/'3.2.2.1'!$N47*100,0)</f>
        <v>101.90963431042121</v>
      </c>
      <c r="M47" s="697">
        <f>IF(AND(ISNUMBER('3.2.2.1'!M47),('3.2.2.1'!$N47)&gt;0),'3.2.2.1'!M47/'3.2.2.1'!$N47*100,0)</f>
        <v>101.9081335902801</v>
      </c>
      <c r="N47" s="729">
        <f>IF(AND(ISNUMBER('3.2.2.1'!N47),('3.2.2.1'!$N47)&gt;0),'3.2.2.1'!N47/'3.2.2.1'!$N47*100,0)</f>
        <v>100</v>
      </c>
      <c r="O47" s="697">
        <f>IF(AND(ISNUMBER('3.2.2.1'!O47),('3.2.2.1'!$N47)&gt;0),'3.2.2.1'!O47/'3.2.2.1'!$N47*100,0)</f>
        <v>111.77953209745048</v>
      </c>
      <c r="P47" s="697">
        <v>112.48733676522266</v>
      </c>
      <c r="Q47" s="697">
        <f>IF(AND(ISNUMBER('3.2.2.1'!Q47),('3.2.2.1'!$N47)&gt;0),'3.2.2.1'!Q47/'3.2.2.1'!$N47*100,0)</f>
        <v>116.20994989789418</v>
      </c>
      <c r="R47" s="697">
        <f>IF(AND(ISNUMBER('3.2.2.1'!R47),('3.2.2.1'!$N47)&gt;0),'3.2.2.1'!R47/'3.2.2.1'!$N47*100,0)</f>
        <v>112.23098295002332</v>
      </c>
      <c r="S47" s="697">
        <f>IF(AND(ISNUMBER('3.2.2.1'!S47),('3.2.2.1'!$N47)&gt;0),'3.2.2.1'!S47/'3.2.2.1'!$N47*100,0)</f>
        <v>110.95437273444233</v>
      </c>
      <c r="T47" s="697">
        <f>IF(AND(ISNUMBER('3.2.2.1'!T47),('3.2.2.1'!$N47)&gt;0),'3.2.2.1'!T47/'3.2.2.1'!$N47*100,0)</f>
        <v>111.65741357029462</v>
      </c>
    </row>
    <row r="48" spans="1:22" s="60" customFormat="1" ht="12.75" customHeight="1">
      <c r="A48" s="91">
        <v>43</v>
      </c>
      <c r="B48" s="114" t="s">
        <v>242</v>
      </c>
      <c r="C48" s="453" t="s">
        <v>401</v>
      </c>
      <c r="D48" s="269">
        <f>IF(AND(ISNUMBER('3.2.2.1'!D48),('3.2.2.1'!$N48)&gt;0),'3.2.2.1'!D48/'3.2.2.1'!$N48*100,0)</f>
        <v>118.51996077655546</v>
      </c>
      <c r="E48" s="269">
        <f>IF(AND(ISNUMBER('3.2.2.1'!E48),('3.2.2.1'!$N48)&gt;0),'3.2.2.1'!E48/'3.2.2.1'!$N48*100,0)</f>
        <v>120.30313204295855</v>
      </c>
      <c r="F48" s="269">
        <f>IF(AND(ISNUMBER('3.2.2.1'!F48),('3.2.2.1'!$N48)&gt;0),'3.2.2.1'!F48/'3.2.2.1'!$N48*100,0)</f>
        <v>121.98468983577129</v>
      </c>
      <c r="G48" s="269">
        <f>IF(AND(ISNUMBER('3.2.2.1'!G48),('3.2.2.1'!$N48)&gt;0),'3.2.2.1'!G48/'3.2.2.1'!$N48*100,0)</f>
        <v>124.83641620755029</v>
      </c>
      <c r="H48" s="269">
        <f>IF(AND(ISNUMBER('3.2.2.1'!H48),('3.2.2.1'!$N48)&gt;0),'3.2.2.1'!H48/'3.2.2.1'!$N48*100,0)</f>
        <v>126.46212571118033</v>
      </c>
      <c r="I48" s="697">
        <f>IF(AND(ISNUMBER('3.2.2.1'!I48),('3.2.2.1'!$N48)&gt;0),'3.2.2.1'!I48/'3.2.2.1'!$N48*100,0)</f>
        <v>127.30370859882088</v>
      </c>
      <c r="J48" s="697">
        <f>IF(AND(ISNUMBER('3.2.2.1'!J48),('3.2.2.1'!$N48)&gt;0),'3.2.2.1'!J48/'3.2.2.1'!$N48*100,0)</f>
        <v>130.05246535360132</v>
      </c>
      <c r="K48" s="697">
        <f>IF(AND(ISNUMBER('3.2.2.1'!K48),('3.2.2.1'!$N48)&gt;0),'3.2.2.1'!K48/'3.2.2.1'!$N48*100,0)</f>
        <v>125.21504144100943</v>
      </c>
      <c r="L48" s="697">
        <f>IF(AND(ISNUMBER('3.2.2.1'!L48),('3.2.2.1'!$N48)&gt;0),'3.2.2.1'!L48/'3.2.2.1'!$N48*100,0)</f>
        <v>97.132618288528889</v>
      </c>
      <c r="M48" s="697">
        <f>IF(AND(ISNUMBER('3.2.2.1'!M48),('3.2.2.1'!$N48)&gt;0),'3.2.2.1'!M48/'3.2.2.1'!$N48*100,0)</f>
        <v>98.755673934546877</v>
      </c>
      <c r="N48" s="729">
        <f>IF(AND(ISNUMBER('3.2.2.1'!N48),('3.2.2.1'!$N48)&gt;0),'3.2.2.1'!N48/'3.2.2.1'!$N48*100,0)</f>
        <v>100</v>
      </c>
      <c r="O48" s="697">
        <f>IF(AND(ISNUMBER('3.2.2.1'!O48),('3.2.2.1'!$N48)&gt;0),'3.2.2.1'!O48/'3.2.2.1'!$N48*100,0)</f>
        <v>117.27969654181875</v>
      </c>
      <c r="P48" s="697">
        <v>116.83844961737297</v>
      </c>
      <c r="Q48" s="697">
        <f>IF(AND(ISNUMBER('3.2.2.1'!Q48),('3.2.2.1'!$N48)&gt;0),'3.2.2.1'!Q48/'3.2.2.1'!$N48*100,0)</f>
        <v>106.66065097957693</v>
      </c>
      <c r="R48" s="697">
        <f>IF(AND(ISNUMBER('3.2.2.1'!R48),('3.2.2.1'!$N48)&gt;0),'3.2.2.1'!R48/'3.2.2.1'!$N48*100,0)</f>
        <v>116.42801702104033</v>
      </c>
      <c r="S48" s="697">
        <f>IF(AND(ISNUMBER('3.2.2.1'!S48),('3.2.2.1'!$N48)&gt;0),'3.2.2.1'!S48/'3.2.2.1'!$N48*100,0)</f>
        <v>94.063651763204149</v>
      </c>
      <c r="T48" s="697">
        <f>IF(AND(ISNUMBER('3.2.2.1'!T48),('3.2.2.1'!$N48)&gt;0),'3.2.2.1'!T48/'3.2.2.1'!$N48*100,0)</f>
        <v>92.732187469693557</v>
      </c>
    </row>
    <row r="49" spans="1:20" s="60" customFormat="1" ht="12.75" customHeight="1">
      <c r="A49" s="91">
        <v>44</v>
      </c>
      <c r="B49" s="114" t="s">
        <v>243</v>
      </c>
      <c r="C49" s="450" t="s">
        <v>859</v>
      </c>
      <c r="D49" s="269">
        <f>IF(AND(ISNUMBER('3.2.2.1'!D49),('3.2.2.1'!$N49)&gt;0),'3.2.2.1'!D49/'3.2.2.1'!$N49*100,0)</f>
        <v>135.30519774163437</v>
      </c>
      <c r="E49" s="269">
        <f>IF(AND(ISNUMBER('3.2.2.1'!E49),('3.2.2.1'!$N49)&gt;0),'3.2.2.1'!E49/'3.2.2.1'!$N49*100,0)</f>
        <v>137.80152605542526</v>
      </c>
      <c r="F49" s="269">
        <f>IF(AND(ISNUMBER('3.2.2.1'!F49),('3.2.2.1'!$N49)&gt;0),'3.2.2.1'!F49/'3.2.2.1'!$N49*100,0)</f>
        <v>133.93542024357887</v>
      </c>
      <c r="G49" s="269">
        <f>IF(AND(ISNUMBER('3.2.2.1'!G49),('3.2.2.1'!$N49)&gt;0),'3.2.2.1'!G49/'3.2.2.1'!$N49*100,0)</f>
        <v>130.58067741609088</v>
      </c>
      <c r="H49" s="269">
        <f>IF(AND(ISNUMBER('3.2.2.1'!H49),('3.2.2.1'!$N49)&gt;0),'3.2.2.1'!H49/'3.2.2.1'!$N49*100,0)</f>
        <v>133.84259094472631</v>
      </c>
      <c r="I49" s="697">
        <f>IF(AND(ISNUMBER('3.2.2.1'!I49),('3.2.2.1'!$N49)&gt;0),'3.2.2.1'!I49/'3.2.2.1'!$N49*100,0)</f>
        <v>124.24785590623966</v>
      </c>
      <c r="J49" s="697">
        <f>IF(AND(ISNUMBER('3.2.2.1'!J49),('3.2.2.1'!$N49)&gt;0),'3.2.2.1'!J49/'3.2.2.1'!$N49*100,0)</f>
        <v>120.77357964766358</v>
      </c>
      <c r="K49" s="697">
        <f>IF(AND(ISNUMBER('3.2.2.1'!K49),('3.2.2.1'!$N49)&gt;0),'3.2.2.1'!K49/'3.2.2.1'!$N49*100,0)</f>
        <v>116.39745317506905</v>
      </c>
      <c r="L49" s="697">
        <f>IF(AND(ISNUMBER('3.2.2.1'!L49),('3.2.2.1'!$N49)&gt;0),'3.2.2.1'!L49/'3.2.2.1'!$N49*100,0)</f>
        <v>109.60018030509859</v>
      </c>
      <c r="M49" s="697">
        <f>IF(AND(ISNUMBER('3.2.2.1'!M49),('3.2.2.1'!$N49)&gt;0),'3.2.2.1'!M49/'3.2.2.1'!$N49*100,0)</f>
        <v>101.2419930783137</v>
      </c>
      <c r="N49" s="729">
        <f>IF(AND(ISNUMBER('3.2.2.1'!N49),('3.2.2.1'!$N49)&gt;0),'3.2.2.1'!N49/'3.2.2.1'!$N49*100,0)</f>
        <v>100</v>
      </c>
      <c r="O49" s="697">
        <f>IF(AND(ISNUMBER('3.2.2.1'!O49),('3.2.2.1'!$N49)&gt;0),'3.2.2.1'!O49/'3.2.2.1'!$N49*100,0)</f>
        <v>106.2753012771644</v>
      </c>
      <c r="P49" s="697">
        <v>96.893675043767757</v>
      </c>
      <c r="Q49" s="697">
        <f>IF(AND(ISNUMBER('3.2.2.1'!Q49),('3.2.2.1'!$N49)&gt;0),'3.2.2.1'!Q49/'3.2.2.1'!$N49*100,0)</f>
        <v>98.242249586308603</v>
      </c>
      <c r="R49" s="697">
        <f>IF(AND(ISNUMBER('3.2.2.1'!R49),('3.2.2.1'!$N49)&gt;0),'3.2.2.1'!R49/'3.2.2.1'!$N49*100,0)</f>
        <v>97.936155796132638</v>
      </c>
      <c r="S49" s="697">
        <f>IF(AND(ISNUMBER('3.2.2.1'!S49),('3.2.2.1'!$N49)&gt;0),'3.2.2.1'!S49/'3.2.2.1'!$N49*100,0)</f>
        <v>100.1163493797322</v>
      </c>
      <c r="T49" s="697">
        <f>IF(AND(ISNUMBER('3.2.2.1'!T49),('3.2.2.1'!$N49)&gt;0),'3.2.2.1'!T49/'3.2.2.1'!$N49*100,0)</f>
        <v>105.05746295909492</v>
      </c>
    </row>
    <row r="50" spans="1:20" s="60" customFormat="1" ht="12.75" customHeight="1">
      <c r="A50" s="91">
        <v>45</v>
      </c>
      <c r="B50" s="114" t="s">
        <v>244</v>
      </c>
      <c r="C50" s="452" t="s">
        <v>402</v>
      </c>
      <c r="D50" s="269">
        <f>IF(AND(ISNUMBER('3.2.2.1'!D50),('3.2.2.1'!$N50)&gt;0),'3.2.2.1'!D50/'3.2.2.1'!$N50*100,0)</f>
        <v>145.44946032948511</v>
      </c>
      <c r="E50" s="269">
        <f>IF(AND(ISNUMBER('3.2.2.1'!E50),('3.2.2.1'!$N50)&gt;0),'3.2.2.1'!E50/'3.2.2.1'!$N50*100,0)</f>
        <v>145.03136874133961</v>
      </c>
      <c r="F50" s="269">
        <f>IF(AND(ISNUMBER('3.2.2.1'!F50),('3.2.2.1'!$N50)&gt;0),'3.2.2.1'!F50/'3.2.2.1'!$N50*100,0)</f>
        <v>142.11483347013694</v>
      </c>
      <c r="G50" s="269">
        <f>IF(AND(ISNUMBER('3.2.2.1'!G50),('3.2.2.1'!$N50)&gt;0),'3.2.2.1'!G50/'3.2.2.1'!$N50*100,0)</f>
        <v>135.52709901618084</v>
      </c>
      <c r="H50" s="269">
        <f>IF(AND(ISNUMBER('3.2.2.1'!H50),('3.2.2.1'!$N50)&gt;0),'3.2.2.1'!H50/'3.2.2.1'!$N50*100,0)</f>
        <v>141.15085049123314</v>
      </c>
      <c r="I50" s="697">
        <f>IF(AND(ISNUMBER('3.2.2.1'!I50),('3.2.2.1'!$N50)&gt;0),'3.2.2.1'!I50/'3.2.2.1'!$N50*100,0)</f>
        <v>129.97507163299497</v>
      </c>
      <c r="J50" s="697">
        <f>IF(AND(ISNUMBER('3.2.2.1'!J50),('3.2.2.1'!$N50)&gt;0),'3.2.2.1'!J50/'3.2.2.1'!$N50*100,0)</f>
        <v>123.45995636943425</v>
      </c>
      <c r="K50" s="697">
        <f>IF(AND(ISNUMBER('3.2.2.1'!K50),('3.2.2.1'!$N50)&gt;0),'3.2.2.1'!K50/'3.2.2.1'!$N50*100,0)</f>
        <v>118.47332636489884</v>
      </c>
      <c r="L50" s="697">
        <f>IF(AND(ISNUMBER('3.2.2.1'!L50),('3.2.2.1'!$N50)&gt;0),'3.2.2.1'!L50/'3.2.2.1'!$N50*100,0)</f>
        <v>111.70700943360717</v>
      </c>
      <c r="M50" s="697">
        <f>IF(AND(ISNUMBER('3.2.2.1'!M50),('3.2.2.1'!$N50)&gt;0),'3.2.2.1'!M50/'3.2.2.1'!$N50*100,0)</f>
        <v>100.27999336957629</v>
      </c>
      <c r="N50" s="729">
        <f>IF(AND(ISNUMBER('3.2.2.1'!N50),('3.2.2.1'!$N50)&gt;0),'3.2.2.1'!N50/'3.2.2.1'!$N50*100,0)</f>
        <v>100</v>
      </c>
      <c r="O50" s="697">
        <f>IF(AND(ISNUMBER('3.2.2.1'!O50),('3.2.2.1'!$N50)&gt;0),'3.2.2.1'!O50/'3.2.2.1'!$N50*100,0)</f>
        <v>106.57165795093535</v>
      </c>
      <c r="P50" s="697">
        <v>98.037354842955295</v>
      </c>
      <c r="Q50" s="697">
        <f>IF(AND(ISNUMBER('3.2.2.1'!Q50),('3.2.2.1'!$N50)&gt;0),'3.2.2.1'!Q50/'3.2.2.1'!$N50*100,0)</f>
        <v>99.017559666215334</v>
      </c>
      <c r="R50" s="697">
        <f>IF(AND(ISNUMBER('3.2.2.1'!R50),('3.2.2.1'!$N50)&gt;0),'3.2.2.1'!R50/'3.2.2.1'!$N50*100,0)</f>
        <v>93.819738484738338</v>
      </c>
      <c r="S50" s="697">
        <f>IF(AND(ISNUMBER('3.2.2.1'!S50),('3.2.2.1'!$N50)&gt;0),'3.2.2.1'!S50/'3.2.2.1'!$N50*100,0)</f>
        <v>93.439044927949112</v>
      </c>
      <c r="T50" s="697">
        <f>IF(AND(ISNUMBER('3.2.2.1'!T50),('3.2.2.1'!$N50)&gt;0),'3.2.2.1'!T50/'3.2.2.1'!$N50*100,0)</f>
        <v>100.49042279759884</v>
      </c>
    </row>
    <row r="51" spans="1:20" s="60" customFormat="1" ht="12.75" customHeight="1">
      <c r="A51" s="91">
        <v>46</v>
      </c>
      <c r="B51" s="114">
        <v>43</v>
      </c>
      <c r="C51" s="452" t="s">
        <v>407</v>
      </c>
      <c r="D51" s="269">
        <f>IF(AND(ISNUMBER('3.2.2.1'!D51),('3.2.2.1'!$N51)&gt;0),'3.2.2.1'!D51/'3.2.2.1'!$N51*100,0)</f>
        <v>112.85103035943055</v>
      </c>
      <c r="E51" s="269">
        <f>IF(AND(ISNUMBER('3.2.2.1'!E51),('3.2.2.1'!$N51)&gt;0),'3.2.2.1'!E51/'3.2.2.1'!$N51*100,0)</f>
        <v>121.79838177454394</v>
      </c>
      <c r="F51" s="269">
        <f>IF(AND(ISNUMBER('3.2.2.1'!F51),('3.2.2.1'!$N51)&gt;0),'3.2.2.1'!F51/'3.2.2.1'!$N51*100,0)</f>
        <v>115.83041634735596</v>
      </c>
      <c r="G51" s="269">
        <f>IF(AND(ISNUMBER('3.2.2.1'!G51),('3.2.2.1'!$N51)&gt;0),'3.2.2.1'!G51/'3.2.2.1'!$N51*100,0)</f>
        <v>119.63185017611097</v>
      </c>
      <c r="H51" s="269">
        <f>IF(AND(ISNUMBER('3.2.2.1'!H51),('3.2.2.1'!$N51)&gt;0),'3.2.2.1'!H51/'3.2.2.1'!$N51*100,0)</f>
        <v>117.66587216317703</v>
      </c>
      <c r="I51" s="697">
        <f>IF(AND(ISNUMBER('3.2.2.1'!I51),('3.2.2.1'!$N51)&gt;0),'3.2.2.1'!I51/'3.2.2.1'!$N51*100,0)</f>
        <v>111.57075301691084</v>
      </c>
      <c r="J51" s="697">
        <f>IF(AND(ISNUMBER('3.2.2.1'!J51),('3.2.2.1'!$N51)&gt;0),'3.2.2.1'!J51/'3.2.2.1'!$N51*100,0)</f>
        <v>114.82732657703258</v>
      </c>
      <c r="K51" s="697">
        <f>IF(AND(ISNUMBER('3.2.2.1'!K51),('3.2.2.1'!$N51)&gt;0),'3.2.2.1'!K51/'3.2.2.1'!$N51*100,0)</f>
        <v>111.80254017227549</v>
      </c>
      <c r="L51" s="697">
        <f>IF(AND(ISNUMBER('3.2.2.1'!L51),('3.2.2.1'!$N51)&gt;0),'3.2.2.1'!L51/'3.2.2.1'!$N51*100,0)</f>
        <v>104.93674681374839</v>
      </c>
      <c r="M51" s="697">
        <f>IF(AND(ISNUMBER('3.2.2.1'!M51),('3.2.2.1'!$N51)&gt;0),'3.2.2.1'!M51/'3.2.2.1'!$N51*100,0)</f>
        <v>103.37136446381901</v>
      </c>
      <c r="N51" s="729">
        <f>IF(AND(ISNUMBER('3.2.2.1'!N51),('3.2.2.1'!$N51)&gt;0),'3.2.2.1'!N51/'3.2.2.1'!$N51*100,0)</f>
        <v>100</v>
      </c>
      <c r="O51" s="697">
        <f>IF(AND(ISNUMBER('3.2.2.1'!O51),('3.2.2.1'!$N51)&gt;0),'3.2.2.1'!O51/'3.2.2.1'!$N51*100,0)</f>
        <v>105.6193203914117</v>
      </c>
      <c r="P51" s="697">
        <v>94.362157605195321</v>
      </c>
      <c r="Q51" s="697">
        <f>IF(AND(ISNUMBER('3.2.2.1'!Q51),('3.2.2.1'!$N51)&gt;0),'3.2.2.1'!Q51/'3.2.2.1'!$N51*100,0)</f>
        <v>96.526112789121882</v>
      </c>
      <c r="R51" s="697">
        <f>IF(AND(ISNUMBER('3.2.2.1'!R51),('3.2.2.1'!$N51)&gt;0),'3.2.2.1'!R51/'3.2.2.1'!$N51*100,0)</f>
        <v>107.04778145887414</v>
      </c>
      <c r="S51" s="697">
        <f>IF(AND(ISNUMBER('3.2.2.1'!S51),('3.2.2.1'!$N51)&gt;0),'3.2.2.1'!S51/'3.2.2.1'!$N51*100,0)</f>
        <v>114.89645887747328</v>
      </c>
      <c r="T51" s="697">
        <f>IF(AND(ISNUMBER('3.2.2.1'!T51),('3.2.2.1'!$N51)&gt;0),'3.2.2.1'!T51/'3.2.2.1'!$N51*100,0)</f>
        <v>115.16653528834419</v>
      </c>
    </row>
    <row r="52" spans="1:20" s="60" customFormat="1" ht="12.75" customHeight="1">
      <c r="A52" s="91">
        <v>47</v>
      </c>
      <c r="B52" s="114" t="s">
        <v>246</v>
      </c>
      <c r="C52" s="450" t="s">
        <v>408</v>
      </c>
      <c r="D52" s="269">
        <f>IF(AND(ISNUMBER('3.2.2.1'!D52),('3.2.2.1'!$N52)&gt;0),'3.2.2.1'!D52/'3.2.2.1'!$N52*100,0)</f>
        <v>110.00510147776576</v>
      </c>
      <c r="E52" s="269">
        <f>IF(AND(ISNUMBER('3.2.2.1'!E52),('3.2.2.1'!$N52)&gt;0),'3.2.2.1'!E52/'3.2.2.1'!$N52*100,0)</f>
        <v>117.60462535030234</v>
      </c>
      <c r="F52" s="269">
        <f>IF(AND(ISNUMBER('3.2.2.1'!F52),('3.2.2.1'!$N52)&gt;0),'3.2.2.1'!F52/'3.2.2.1'!$N52*100,0)</f>
        <v>111.11928276044689</v>
      </c>
      <c r="G52" s="269">
        <f>IF(AND(ISNUMBER('3.2.2.1'!G52),('3.2.2.1'!$N52)&gt;0),'3.2.2.1'!G52/'3.2.2.1'!$N52*100,0)</f>
        <v>112.53369270075044</v>
      </c>
      <c r="H52" s="269">
        <f>IF(AND(ISNUMBER('3.2.2.1'!H52),('3.2.2.1'!$N52)&gt;0),'3.2.2.1'!H52/'3.2.2.1'!$N52*100,0)</f>
        <v>110.40283550455624</v>
      </c>
      <c r="I52" s="697">
        <f>IF(AND(ISNUMBER('3.2.2.1'!I52),('3.2.2.1'!$N52)&gt;0),'3.2.2.1'!I52/'3.2.2.1'!$N52*100,0)</f>
        <v>106.84785718838073</v>
      </c>
      <c r="J52" s="697">
        <f>IF(AND(ISNUMBER('3.2.2.1'!J52),('3.2.2.1'!$N52)&gt;0),'3.2.2.1'!J52/'3.2.2.1'!$N52*100,0)</f>
        <v>111.57679731753993</v>
      </c>
      <c r="K52" s="697">
        <f>IF(AND(ISNUMBER('3.2.2.1'!K52),('3.2.2.1'!$N52)&gt;0),'3.2.2.1'!K52/'3.2.2.1'!$N52*100,0)</f>
        <v>109.81531658960787</v>
      </c>
      <c r="L52" s="697">
        <f>IF(AND(ISNUMBER('3.2.2.1'!L52),('3.2.2.1'!$N52)&gt;0),'3.2.2.1'!L52/'3.2.2.1'!$N52*100,0)</f>
        <v>104.49346499452329</v>
      </c>
      <c r="M52" s="697">
        <f>IF(AND(ISNUMBER('3.2.2.1'!M52),('3.2.2.1'!$N52)&gt;0),'3.2.2.1'!M52/'3.2.2.1'!$N52*100,0)</f>
        <v>102.71164885403226</v>
      </c>
      <c r="N52" s="729">
        <f>IF(AND(ISNUMBER('3.2.2.1'!N52),('3.2.2.1'!$N52)&gt;0),'3.2.2.1'!N52/'3.2.2.1'!$N52*100,0)</f>
        <v>100</v>
      </c>
      <c r="O52" s="697">
        <f>IF(AND(ISNUMBER('3.2.2.1'!O52),('3.2.2.1'!$N52)&gt;0),'3.2.2.1'!O52/'3.2.2.1'!$N52*100,0)</f>
        <v>101.68120042453981</v>
      </c>
      <c r="P52" s="697">
        <v>90.485156686587246</v>
      </c>
      <c r="Q52" s="697">
        <f>IF(AND(ISNUMBER('3.2.2.1'!Q52),('3.2.2.1'!$N52)&gt;0),'3.2.2.1'!Q52/'3.2.2.1'!$N52*100,0)</f>
        <v>94.101334434082801</v>
      </c>
      <c r="R52" s="697">
        <f>IF(AND(ISNUMBER('3.2.2.1'!R52),('3.2.2.1'!$N52)&gt;0),'3.2.2.1'!R52/'3.2.2.1'!$N52*100,0)</f>
        <v>87.257530990376765</v>
      </c>
      <c r="S52" s="697">
        <f>IF(AND(ISNUMBER('3.2.2.1'!S52),('3.2.2.1'!$N52)&gt;0),'3.2.2.1'!S52/'3.2.2.1'!$N52*100,0)</f>
        <v>93.562603854723775</v>
      </c>
      <c r="T52" s="697">
        <f>IF(AND(ISNUMBER('3.2.2.1'!T52),('3.2.2.1'!$N52)&gt;0),'3.2.2.1'!T52/'3.2.2.1'!$N52*100,0)</f>
        <v>88.02034263694118</v>
      </c>
    </row>
    <row r="53" spans="1:20" s="60" customFormat="1" ht="12.75" customHeight="1">
      <c r="A53" s="91">
        <v>48</v>
      </c>
      <c r="B53" s="114">
        <v>45</v>
      </c>
      <c r="C53" s="452" t="s">
        <v>76</v>
      </c>
      <c r="D53" s="269">
        <f>IF(AND(ISNUMBER('3.2.2.1'!D53),('3.2.2.1'!$N53)&gt;0),'3.2.2.1'!D53/'3.2.2.1'!$N53*100,0)</f>
        <v>117.93283845364179</v>
      </c>
      <c r="E53" s="269">
        <f>IF(AND(ISNUMBER('3.2.2.1'!E53),('3.2.2.1'!$N53)&gt;0),'3.2.2.1'!E53/'3.2.2.1'!$N53*100,0)</f>
        <v>128.74719524474699</v>
      </c>
      <c r="F53" s="269">
        <f>IF(AND(ISNUMBER('3.2.2.1'!F53),('3.2.2.1'!$N53)&gt;0),'3.2.2.1'!F53/'3.2.2.1'!$N53*100,0)</f>
        <v>124.32173224798211</v>
      </c>
      <c r="G53" s="269">
        <f>IF(AND(ISNUMBER('3.2.2.1'!G53),('3.2.2.1'!$N53)&gt;0),'3.2.2.1'!G53/'3.2.2.1'!$N53*100,0)</f>
        <v>130.15918322878295</v>
      </c>
      <c r="H53" s="269">
        <f>IF(AND(ISNUMBER('3.2.2.1'!H53),('3.2.2.1'!$N53)&gt;0),'3.2.2.1'!H53/'3.2.2.1'!$N53*100,0)</f>
        <v>128.1146214410073</v>
      </c>
      <c r="I53" s="697">
        <f>IF(AND(ISNUMBER('3.2.2.1'!I53),('3.2.2.1'!$N53)&gt;0),'3.2.2.1'!I53/'3.2.2.1'!$N53*100,0)</f>
        <v>121.6988937040332</v>
      </c>
      <c r="J53" s="697">
        <f>IF(AND(ISNUMBER('3.2.2.1'!J53),('3.2.2.1'!$N53)&gt;0),'3.2.2.1'!J53/'3.2.2.1'!$N53*100,0)</f>
        <v>125.91995039625826</v>
      </c>
      <c r="K53" s="697">
        <f>IF(AND(ISNUMBER('3.2.2.1'!K53),('3.2.2.1'!$N53)&gt;0),'3.2.2.1'!K53/'3.2.2.1'!$N53*100,0)</f>
        <v>113.62297357941988</v>
      </c>
      <c r="L53" s="697">
        <f>IF(AND(ISNUMBER('3.2.2.1'!L53),('3.2.2.1'!$N53)&gt;0),'3.2.2.1'!L53/'3.2.2.1'!$N53*100,0)</f>
        <v>103.36729411620379</v>
      </c>
      <c r="M53" s="697">
        <f>IF(AND(ISNUMBER('3.2.2.1'!M53),('3.2.2.1'!$N53)&gt;0),'3.2.2.1'!M53/'3.2.2.1'!$N53*100,0)</f>
        <v>98.709177544206938</v>
      </c>
      <c r="N53" s="729">
        <f>IF(AND(ISNUMBER('3.2.2.1'!N53),('3.2.2.1'!$N53)&gt;0),'3.2.2.1'!N53/'3.2.2.1'!$N53*100,0)</f>
        <v>100</v>
      </c>
      <c r="O53" s="697">
        <f>IF(AND(ISNUMBER('3.2.2.1'!O53),('3.2.2.1'!$N53)&gt;0),'3.2.2.1'!O53/'3.2.2.1'!$N53*100,0)</f>
        <v>105.72809219403172</v>
      </c>
      <c r="P53" s="697">
        <v>98.279330433681096</v>
      </c>
      <c r="Q53" s="697">
        <f>IF(AND(ISNUMBER('3.2.2.1'!Q53),('3.2.2.1'!$N53)&gt;0),'3.2.2.1'!Q53/'3.2.2.1'!$N53*100,0)</f>
        <v>102.08063091912763</v>
      </c>
      <c r="R53" s="697">
        <f>IF(AND(ISNUMBER('3.2.2.1'!R53),('3.2.2.1'!$N53)&gt;0),'3.2.2.1'!R53/'3.2.2.1'!$N53*100,0)</f>
        <v>91.234975590740817</v>
      </c>
      <c r="S53" s="697">
        <f>IF(AND(ISNUMBER('3.2.2.1'!S53),('3.2.2.1'!$N53)&gt;0),'3.2.2.1'!S53/'3.2.2.1'!$N53*100,0)</f>
        <v>95.688516896706901</v>
      </c>
      <c r="T53" s="697">
        <f>IF(AND(ISNUMBER('3.2.2.1'!T53),('3.2.2.1'!$N53)&gt;0),'3.2.2.1'!T53/'3.2.2.1'!$N53*100,0)</f>
        <v>94.774588458594152</v>
      </c>
    </row>
    <row r="54" spans="1:20" s="60" customFormat="1" ht="12.75" customHeight="1">
      <c r="A54" s="91">
        <v>49</v>
      </c>
      <c r="B54" s="114">
        <v>46</v>
      </c>
      <c r="C54" s="452" t="s">
        <v>409</v>
      </c>
      <c r="D54" s="269">
        <f>IF(AND(ISNUMBER('3.2.2.1'!D54),('3.2.2.1'!$N54)&gt;0),'3.2.2.1'!D54/'3.2.2.1'!$N54*100,0)</f>
        <v>106.84929125423763</v>
      </c>
      <c r="E54" s="269">
        <f>IF(AND(ISNUMBER('3.2.2.1'!E54),('3.2.2.1'!$N54)&gt;0),'3.2.2.1'!E54/'3.2.2.1'!$N54*100,0)</f>
        <v>112.8057513806358</v>
      </c>
      <c r="F54" s="269">
        <f>IF(AND(ISNUMBER('3.2.2.1'!F54),('3.2.2.1'!$N54)&gt;0),'3.2.2.1'!F54/'3.2.2.1'!$N54*100,0)</f>
        <v>108.17302918801801</v>
      </c>
      <c r="G54" s="269">
        <f>IF(AND(ISNUMBER('3.2.2.1'!G54),('3.2.2.1'!$N54)&gt;0),'3.2.2.1'!G54/'3.2.2.1'!$N54*100,0)</f>
        <v>110.38399563927534</v>
      </c>
      <c r="H54" s="269">
        <f>IF(AND(ISNUMBER('3.2.2.1'!H54),('3.2.2.1'!$N54)&gt;0),'3.2.2.1'!H54/'3.2.2.1'!$N54*100,0)</f>
        <v>109.57514358289021</v>
      </c>
      <c r="I54" s="697">
        <f>IF(AND(ISNUMBER('3.2.2.1'!I54),('3.2.2.1'!$N54)&gt;0),'3.2.2.1'!I54/'3.2.2.1'!$N54*100,0)</f>
        <v>105.33732064890238</v>
      </c>
      <c r="J54" s="697">
        <f>IF(AND(ISNUMBER('3.2.2.1'!J54),('3.2.2.1'!$N54)&gt;0),'3.2.2.1'!J54/'3.2.2.1'!$N54*100,0)</f>
        <v>108.80855678705001</v>
      </c>
      <c r="K54" s="697">
        <f>IF(AND(ISNUMBER('3.2.2.1'!K54),('3.2.2.1'!$N54)&gt;0),'3.2.2.1'!K54/'3.2.2.1'!$N54*100,0)</f>
        <v>102.3793874104977</v>
      </c>
      <c r="L54" s="697">
        <f>IF(AND(ISNUMBER('3.2.2.1'!L54),('3.2.2.1'!$N54)&gt;0),'3.2.2.1'!L54/'3.2.2.1'!$N54*100,0)</f>
        <v>94.537266436796827</v>
      </c>
      <c r="M54" s="697">
        <f>IF(AND(ISNUMBER('3.2.2.1'!M54),('3.2.2.1'!$N54)&gt;0),'3.2.2.1'!M54/'3.2.2.1'!$N54*100,0)</f>
        <v>96.427422879727004</v>
      </c>
      <c r="N54" s="729">
        <f>IF(AND(ISNUMBER('3.2.2.1'!N54),('3.2.2.1'!$N54)&gt;0),'3.2.2.1'!N54/'3.2.2.1'!$N54*100,0)</f>
        <v>100</v>
      </c>
      <c r="O54" s="697">
        <f>IF(AND(ISNUMBER('3.2.2.1'!O54),('3.2.2.1'!$N54)&gt;0),'3.2.2.1'!O54/'3.2.2.1'!$N54*100,0)</f>
        <v>105.46009055179628</v>
      </c>
      <c r="P54" s="697">
        <v>87.288799098947806</v>
      </c>
      <c r="Q54" s="697">
        <f>IF(AND(ISNUMBER('3.2.2.1'!Q54),('3.2.2.1'!$N54)&gt;0),'3.2.2.1'!Q54/'3.2.2.1'!$N54*100,0)</f>
        <v>89.232160826689835</v>
      </c>
      <c r="R54" s="697">
        <f>IF(AND(ISNUMBER('3.2.2.1'!R54),('3.2.2.1'!$N54)&gt;0),'3.2.2.1'!R54/'3.2.2.1'!$N54*100,0)</f>
        <v>79.3972282463873</v>
      </c>
      <c r="S54" s="697">
        <f>IF(AND(ISNUMBER('3.2.2.1'!S54),('3.2.2.1'!$N54)&gt;0),'3.2.2.1'!S54/'3.2.2.1'!$N54*100,0)</f>
        <v>83.92192856308219</v>
      </c>
      <c r="T54" s="697">
        <f>IF(AND(ISNUMBER('3.2.2.1'!T54),('3.2.2.1'!$N54)&gt;0),'3.2.2.1'!T54/'3.2.2.1'!$N54*100,0)</f>
        <v>80.598420677720796</v>
      </c>
    </row>
    <row r="55" spans="1:20" s="60" customFormat="1" ht="12.75" customHeight="1">
      <c r="A55" s="91">
        <v>50</v>
      </c>
      <c r="B55" s="114">
        <v>47</v>
      </c>
      <c r="C55" s="452" t="s">
        <v>427</v>
      </c>
      <c r="D55" s="269">
        <f>IF(AND(ISNUMBER('3.2.2.1'!D55),('3.2.2.1'!$N55)&gt;0),'3.2.2.1'!D55/'3.2.2.1'!$N55*100,0)</f>
        <v>109.5625779848904</v>
      </c>
      <c r="E55" s="269">
        <f>IF(AND(ISNUMBER('3.2.2.1'!E55),('3.2.2.1'!$N55)&gt;0),'3.2.2.1'!E55/'3.2.2.1'!$N55*100,0)</f>
        <v>117.18535674040862</v>
      </c>
      <c r="F55" s="269">
        <f>IF(AND(ISNUMBER('3.2.2.1'!F55),('3.2.2.1'!$N55)&gt;0),'3.2.2.1'!F55/'3.2.2.1'!$N55*100,0)</f>
        <v>109.09395436097378</v>
      </c>
      <c r="G55" s="269">
        <f>IF(AND(ISNUMBER('3.2.2.1'!G55),('3.2.2.1'!$N55)&gt;0),'3.2.2.1'!G55/'3.2.2.1'!$N55*100,0)</f>
        <v>108.83475194456993</v>
      </c>
      <c r="H55" s="269">
        <f>IF(AND(ISNUMBER('3.2.2.1'!H55),('3.2.2.1'!$N55)&gt;0),'3.2.2.1'!H55/'3.2.2.1'!$N55*100,0)</f>
        <v>105.94234896429502</v>
      </c>
      <c r="I55" s="697">
        <f>IF(AND(ISNUMBER('3.2.2.1'!I55),('3.2.2.1'!$N55)&gt;0),'3.2.2.1'!I55/'3.2.2.1'!$N55*100,0)</f>
        <v>103.56336664077207</v>
      </c>
      <c r="J55" s="697">
        <f>IF(AND(ISNUMBER('3.2.2.1'!J55),('3.2.2.1'!$N55)&gt;0),'3.2.2.1'!J55/'3.2.2.1'!$N55*100,0)</f>
        <v>109.13514127170932</v>
      </c>
      <c r="K55" s="697">
        <f>IF(AND(ISNUMBER('3.2.2.1'!K55),('3.2.2.1'!$N55)&gt;0),'3.2.2.1'!K55/'3.2.2.1'!$N55*100,0)</f>
        <v>112.90573367710628</v>
      </c>
      <c r="L55" s="697">
        <f>IF(AND(ISNUMBER('3.2.2.1'!L55),('3.2.2.1'!$N55)&gt;0),'3.2.2.1'!L55/'3.2.2.1'!$N55*100,0)</f>
        <v>110.36112810678939</v>
      </c>
      <c r="M55" s="697">
        <f>IF(AND(ISNUMBER('3.2.2.1'!M55),('3.2.2.1'!$N55)&gt;0),'3.2.2.1'!M55/'3.2.2.1'!$N55*100,0)</f>
        <v>107.33002174462547</v>
      </c>
      <c r="N55" s="729">
        <f>IF(AND(ISNUMBER('3.2.2.1'!N55),('3.2.2.1'!$N55)&gt;0),'3.2.2.1'!N55/'3.2.2.1'!$N55*100,0)</f>
        <v>100</v>
      </c>
      <c r="O55" s="697">
        <f>IF(AND(ISNUMBER('3.2.2.1'!O55),('3.2.2.1'!$N55)&gt;0),'3.2.2.1'!O55/'3.2.2.1'!$N55*100,0)</f>
        <v>98.448241462435533</v>
      </c>
      <c r="P55" s="697">
        <v>90.102373520652975</v>
      </c>
      <c r="Q55" s="697">
        <f>IF(AND(ISNUMBER('3.2.2.1'!Q55),('3.2.2.1'!$N55)&gt;0),'3.2.2.1'!Q55/'3.2.2.1'!$N55*100,0)</f>
        <v>94.600389338750617</v>
      </c>
      <c r="R55" s="697">
        <f>IF(AND(ISNUMBER('3.2.2.1'!R55),('3.2.2.1'!$N55)&gt;0),'3.2.2.1'!R55/'3.2.2.1'!$N55*100,0)</f>
        <v>90.537525973512928</v>
      </c>
      <c r="S55" s="697">
        <f>IF(AND(ISNUMBER('3.2.2.1'!S55),('3.2.2.1'!$N55)&gt;0),'3.2.2.1'!S55/'3.2.2.1'!$N55*100,0)</f>
        <v>98.35044881814396</v>
      </c>
      <c r="T55" s="697">
        <f>IF(AND(ISNUMBER('3.2.2.1'!T55),('3.2.2.1'!$N55)&gt;0),'3.2.2.1'!T55/'3.2.2.1'!$N55*100,0)</f>
        <v>90.28406108166547</v>
      </c>
    </row>
    <row r="56" spans="1:20" s="60" customFormat="1" ht="12.75" customHeight="1">
      <c r="A56" s="91">
        <v>51</v>
      </c>
      <c r="B56" s="114" t="s">
        <v>247</v>
      </c>
      <c r="C56" s="450" t="s">
        <v>248</v>
      </c>
      <c r="D56" s="269">
        <f>IF(AND(ISNUMBER('3.2.2.1'!D56),('3.2.2.1'!$N56)&gt;0),'3.2.2.1'!D56/'3.2.2.1'!$N56*100,0)</f>
        <v>82.327728554133799</v>
      </c>
      <c r="E56" s="269">
        <f>IF(AND(ISNUMBER('3.2.2.1'!E56),('3.2.2.1'!$N56)&gt;0),'3.2.2.1'!E56/'3.2.2.1'!$N56*100,0)</f>
        <v>82.720222717395089</v>
      </c>
      <c r="F56" s="269">
        <f>IF(AND(ISNUMBER('3.2.2.1'!F56),('3.2.2.1'!$N56)&gt;0),'3.2.2.1'!F56/'3.2.2.1'!$N56*100,0)</f>
        <v>84.682674273124306</v>
      </c>
      <c r="G56" s="269">
        <f>IF(AND(ISNUMBER('3.2.2.1'!G56),('3.2.2.1'!$N56)&gt;0),'3.2.2.1'!G56/'3.2.2.1'!$N56*100,0)</f>
        <v>86.112211311619276</v>
      </c>
      <c r="H56" s="269">
        <f>IF(AND(ISNUMBER('3.2.2.1'!H56),('3.2.2.1'!$N56)&gt;0),'3.2.2.1'!H56/'3.2.2.1'!$N56*100,0)</f>
        <v>93.069647027515074</v>
      </c>
      <c r="I56" s="697">
        <f>IF(AND(ISNUMBER('3.2.2.1'!I56),('3.2.2.1'!$N56)&gt;0),'3.2.2.1'!I56/'3.2.2.1'!$N56*100,0)</f>
        <v>93.937576316960786</v>
      </c>
      <c r="J56" s="697">
        <f>IF(AND(ISNUMBER('3.2.2.1'!J56),('3.2.2.1'!$N56)&gt;0),'3.2.2.1'!J56/'3.2.2.1'!$N56*100,0)</f>
        <v>93.813011427327169</v>
      </c>
      <c r="K56" s="697">
        <f>IF(AND(ISNUMBER('3.2.2.1'!K56),('3.2.2.1'!$N56)&gt;0),'3.2.2.1'!K56/'3.2.2.1'!$N56*100,0)</f>
        <v>92.425023265091838</v>
      </c>
      <c r="L56" s="697">
        <f>IF(AND(ISNUMBER('3.2.2.1'!L56),('3.2.2.1'!$N56)&gt;0),'3.2.2.1'!L56/'3.2.2.1'!$N56*100,0)</f>
        <v>93.943760560577218</v>
      </c>
      <c r="M56" s="697">
        <f>IF(AND(ISNUMBER('3.2.2.1'!M56),('3.2.2.1'!$N56)&gt;0),'3.2.2.1'!M56/'3.2.2.1'!$N56*100,0)</f>
        <v>94.85165290073428</v>
      </c>
      <c r="N56" s="729">
        <f>IF(AND(ISNUMBER('3.2.2.1'!N56),('3.2.2.1'!$N56)&gt;0),'3.2.2.1'!N56/'3.2.2.1'!$N56*100,0)</f>
        <v>100</v>
      </c>
      <c r="O56" s="697">
        <f>IF(AND(ISNUMBER('3.2.2.1'!O56),('3.2.2.1'!$N56)&gt;0),'3.2.2.1'!O56/'3.2.2.1'!$N56*100,0)</f>
        <v>105.70764980457139</v>
      </c>
      <c r="P56" s="697">
        <v>105.82036302871522</v>
      </c>
      <c r="Q56" s="697">
        <f>IF(AND(ISNUMBER('3.2.2.1'!Q56),('3.2.2.1'!$N56)&gt;0),'3.2.2.1'!Q56/'3.2.2.1'!$N56*100,0)</f>
        <v>105.82464048546392</v>
      </c>
      <c r="R56" s="697">
        <f>IF(AND(ISNUMBER('3.2.2.1'!R56),('3.2.2.1'!$N56)&gt;0),'3.2.2.1'!R56/'3.2.2.1'!$N56*100,0)</f>
        <v>101.4990335324262</v>
      </c>
      <c r="S56" s="697">
        <f>IF(AND(ISNUMBER('3.2.2.1'!S56),('3.2.2.1'!$N56)&gt;0),'3.2.2.1'!S56/'3.2.2.1'!$N56*100,0)</f>
        <v>105.60935526728828</v>
      </c>
      <c r="T56" s="697">
        <f>IF(AND(ISNUMBER('3.2.2.1'!T56),('3.2.2.1'!$N56)&gt;0),'3.2.2.1'!T56/'3.2.2.1'!$N56*100,0)</f>
        <v>102.68736700214369</v>
      </c>
    </row>
    <row r="57" spans="1:20" s="60" customFormat="1" ht="12.75" customHeight="1">
      <c r="A57" s="91">
        <v>52</v>
      </c>
      <c r="B57" s="114" t="s">
        <v>249</v>
      </c>
      <c r="C57" s="452" t="s">
        <v>428</v>
      </c>
      <c r="D57" s="269">
        <f>IF(AND(ISNUMBER('3.2.2.1'!D57),('3.2.2.1'!$N57)&gt;0),'3.2.2.1'!D57/'3.2.2.1'!$N57*100,0)</f>
        <v>117.46121788542543</v>
      </c>
      <c r="E57" s="269">
        <f>IF(AND(ISNUMBER('3.2.2.1'!E57),('3.2.2.1'!$N57)&gt;0),'3.2.2.1'!E57/'3.2.2.1'!$N57*100,0)</f>
        <v>115.90738229984765</v>
      </c>
      <c r="F57" s="269">
        <f>IF(AND(ISNUMBER('3.2.2.1'!F57),('3.2.2.1'!$N57)&gt;0),'3.2.2.1'!F57/'3.2.2.1'!$N57*100,0)</f>
        <v>117.631393966437</v>
      </c>
      <c r="G57" s="269">
        <f>IF(AND(ISNUMBER('3.2.2.1'!G57),('3.2.2.1'!$N57)&gt;0),'3.2.2.1'!G57/'3.2.2.1'!$N57*100,0)</f>
        <v>111.33462213603462</v>
      </c>
      <c r="H57" s="269">
        <f>IF(AND(ISNUMBER('3.2.2.1'!H57),('3.2.2.1'!$N57)&gt;0),'3.2.2.1'!H57/'3.2.2.1'!$N57*100,0)</f>
        <v>109.82387188563763</v>
      </c>
      <c r="I57" s="697">
        <f>IF(AND(ISNUMBER('3.2.2.1'!I57),('3.2.2.1'!$N57)&gt;0),'3.2.2.1'!I57/'3.2.2.1'!$N57*100,0)</f>
        <v>109.4485977550716</v>
      </c>
      <c r="J57" s="697">
        <f>IF(AND(ISNUMBER('3.2.2.1'!J57),('3.2.2.1'!$N57)&gt;0),'3.2.2.1'!J57/'3.2.2.1'!$N57*100,0)</f>
        <v>105.65699683140812</v>
      </c>
      <c r="K57" s="697">
        <f>IF(AND(ISNUMBER('3.2.2.1'!K57),('3.2.2.1'!$N57)&gt;0),'3.2.2.1'!K57/'3.2.2.1'!$N57*100,0)</f>
        <v>101.80782730020665</v>
      </c>
      <c r="L57" s="697">
        <f>IF(AND(ISNUMBER('3.2.2.1'!L57),('3.2.2.1'!$N57)&gt;0),'3.2.2.1'!L57/'3.2.2.1'!$N57*100,0)</f>
        <v>101.70947332534593</v>
      </c>
      <c r="M57" s="697">
        <f>IF(AND(ISNUMBER('3.2.2.1'!M57),('3.2.2.1'!$N57)&gt;0),'3.2.2.1'!M57/'3.2.2.1'!$N57*100,0)</f>
        <v>101.20371296790267</v>
      </c>
      <c r="N57" s="729">
        <f>IF(AND(ISNUMBER('3.2.2.1'!N57),('3.2.2.1'!$N57)&gt;0),'3.2.2.1'!N57/'3.2.2.1'!$N57*100,0)</f>
        <v>100</v>
      </c>
      <c r="O57" s="697">
        <f>IF(AND(ISNUMBER('3.2.2.1'!O57),('3.2.2.1'!$N57)&gt;0),'3.2.2.1'!O57/'3.2.2.1'!$N57*100,0)</f>
        <v>97.488382331876949</v>
      </c>
      <c r="P57" s="697">
        <v>96.659043525749595</v>
      </c>
      <c r="Q57" s="697">
        <f>IF(AND(ISNUMBER('3.2.2.1'!Q57),('3.2.2.1'!$N57)&gt;0),'3.2.2.1'!Q57/'3.2.2.1'!$N57*100,0)</f>
        <v>100.66558846056115</v>
      </c>
      <c r="R57" s="697">
        <f>IF(AND(ISNUMBER('3.2.2.1'!R57),('3.2.2.1'!$N57)&gt;0),'3.2.2.1'!R57/'3.2.2.1'!$N57*100,0)</f>
        <v>96.556112589016422</v>
      </c>
      <c r="S57" s="697">
        <f>IF(AND(ISNUMBER('3.2.2.1'!S57),('3.2.2.1'!$N57)&gt;0),'3.2.2.1'!S57/'3.2.2.1'!$N57*100,0)</f>
        <v>100.47493061711712</v>
      </c>
      <c r="T57" s="697">
        <f>IF(AND(ISNUMBER('3.2.2.1'!T57),('3.2.2.1'!$N57)&gt;0),'3.2.2.1'!T57/'3.2.2.1'!$N57*100,0)</f>
        <v>99.581396516640226</v>
      </c>
    </row>
    <row r="58" spans="1:20" s="60" customFormat="1" ht="12.75" customHeight="1">
      <c r="A58" s="91">
        <v>53</v>
      </c>
      <c r="B58" s="114" t="s">
        <v>250</v>
      </c>
      <c r="C58" s="452" t="s">
        <v>429</v>
      </c>
      <c r="D58" s="269">
        <f>IF(AND(ISNUMBER('3.2.2.1'!D58),('3.2.2.1'!$N58)&gt;0),'3.2.2.1'!D58/'3.2.2.1'!$N58*100,0)</f>
        <v>74.153796979667661</v>
      </c>
      <c r="E58" s="269">
        <f>IF(AND(ISNUMBER('3.2.2.1'!E58),('3.2.2.1'!$N58)&gt;0),'3.2.2.1'!E58/'3.2.2.1'!$N58*100,0)</f>
        <v>74.484332467802645</v>
      </c>
      <c r="F58" s="269">
        <f>IF(AND(ISNUMBER('3.2.2.1'!F58),('3.2.2.1'!$N58)&gt;0),'3.2.2.1'!F58/'3.2.2.1'!$N58*100,0)</f>
        <v>75.27471179139242</v>
      </c>
      <c r="G58" s="269">
        <f>IF(AND(ISNUMBER('3.2.2.1'!G58),('3.2.2.1'!$N58)&gt;0),'3.2.2.1'!G58/'3.2.2.1'!$N58*100,0)</f>
        <v>79.73706734992561</v>
      </c>
      <c r="H58" s="269">
        <f>IF(AND(ISNUMBER('3.2.2.1'!H58),('3.2.2.1'!$N58)&gt;0),'3.2.2.1'!H58/'3.2.2.1'!$N58*100,0)</f>
        <v>90.470898595277973</v>
      </c>
      <c r="I58" s="697">
        <f>IF(AND(ISNUMBER('3.2.2.1'!I58),('3.2.2.1'!$N58)&gt;0),'3.2.2.1'!I58/'3.2.2.1'!$N58*100,0)</f>
        <v>92.902953823598693</v>
      </c>
      <c r="J58" s="697">
        <f>IF(AND(ISNUMBER('3.2.2.1'!J58),('3.2.2.1'!$N58)&gt;0),'3.2.2.1'!J58/'3.2.2.1'!$N58*100,0)</f>
        <v>96.672388377861978</v>
      </c>
      <c r="K58" s="697">
        <f>IF(AND(ISNUMBER('3.2.2.1'!K58),('3.2.2.1'!$N58)&gt;0),'3.2.2.1'!K58/'3.2.2.1'!$N58*100,0)</f>
        <v>97.418604786113605</v>
      </c>
      <c r="L58" s="697">
        <f>IF(AND(ISNUMBER('3.2.2.1'!L58),('3.2.2.1'!$N58)&gt;0),'3.2.2.1'!L58/'3.2.2.1'!$N58*100,0)</f>
        <v>98.732048552386004</v>
      </c>
      <c r="M58" s="697">
        <f>IF(AND(ISNUMBER('3.2.2.1'!M58),('3.2.2.1'!$N58)&gt;0),'3.2.2.1'!M58/'3.2.2.1'!$N58*100,0)</f>
        <v>100.06985713438985</v>
      </c>
      <c r="N58" s="729">
        <f>IF(AND(ISNUMBER('3.2.2.1'!N58),('3.2.2.1'!$N58)&gt;0),'3.2.2.1'!N58/'3.2.2.1'!$N58*100,0)</f>
        <v>100</v>
      </c>
      <c r="O58" s="697">
        <f>IF(AND(ISNUMBER('3.2.2.1'!O58),('3.2.2.1'!$N58)&gt;0),'3.2.2.1'!O58/'3.2.2.1'!$N58*100,0)</f>
        <v>105.14358814243236</v>
      </c>
      <c r="P58" s="697">
        <v>111.96507488584928</v>
      </c>
      <c r="Q58" s="697">
        <f>IF(AND(ISNUMBER('3.2.2.1'!Q58),('3.2.2.1'!$N58)&gt;0),'3.2.2.1'!Q58/'3.2.2.1'!$N58*100,0)</f>
        <v>106.83035928832822</v>
      </c>
      <c r="R58" s="697">
        <f>IF(AND(ISNUMBER('3.2.2.1'!R58),('3.2.2.1'!$N58)&gt;0),'3.2.2.1'!R58/'3.2.2.1'!$N58*100,0)</f>
        <v>99.730965133770695</v>
      </c>
      <c r="S58" s="697">
        <f>IF(AND(ISNUMBER('3.2.2.1'!S58),('3.2.2.1'!$N58)&gt;0),'3.2.2.1'!S58/'3.2.2.1'!$N58*100,0)</f>
        <v>104.6749307720136</v>
      </c>
      <c r="T58" s="697">
        <f>IF(AND(ISNUMBER('3.2.2.1'!T58),('3.2.2.1'!$N58)&gt;0),'3.2.2.1'!T58/'3.2.2.1'!$N58*100,0)</f>
        <v>105.38203080483942</v>
      </c>
    </row>
    <row r="59" spans="1:20" s="60" customFormat="1" ht="12.75" customHeight="1">
      <c r="A59" s="91">
        <v>54</v>
      </c>
      <c r="B59" s="114">
        <v>50</v>
      </c>
      <c r="C59" s="452" t="s">
        <v>201</v>
      </c>
      <c r="D59" s="269">
        <f>IF(AND(ISNUMBER('3.2.2.1'!D59),('3.2.2.1'!$N59)&gt;0),'3.2.2.1'!D59/'3.2.2.1'!$N59*100,0)</f>
        <v>211.06992892699253</v>
      </c>
      <c r="E59" s="269">
        <f>IF(AND(ISNUMBER('3.2.2.1'!E59),('3.2.2.1'!$N59)&gt;0),'3.2.2.1'!E59/'3.2.2.1'!$N59*100,0)</f>
        <v>182.87689831991386</v>
      </c>
      <c r="F59" s="269">
        <f>IF(AND(ISNUMBER('3.2.2.1'!F59),('3.2.2.1'!$N59)&gt;0),'3.2.2.1'!F59/'3.2.2.1'!$N59*100,0)</f>
        <v>188.96693498995469</v>
      </c>
      <c r="G59" s="269">
        <f>IF(AND(ISNUMBER('3.2.2.1'!G59),('3.2.2.1'!$N59)&gt;0),'3.2.2.1'!G59/'3.2.2.1'!$N59*100,0)</f>
        <v>177.99886471286413</v>
      </c>
      <c r="H59" s="269">
        <f>IF(AND(ISNUMBER('3.2.2.1'!H59),('3.2.2.1'!$N59)&gt;0),'3.2.2.1'!H59/'3.2.2.1'!$N59*100,0)</f>
        <v>193.05100584115806</v>
      </c>
      <c r="I59" s="697">
        <f>IF(AND(ISNUMBER('3.2.2.1'!I59),('3.2.2.1'!$N59)&gt;0),'3.2.2.1'!I59/'3.2.2.1'!$N59*100,0)</f>
        <v>144.00773480722034</v>
      </c>
      <c r="J59" s="697">
        <f>IF(AND(ISNUMBER('3.2.2.1'!J59),('3.2.2.1'!$N59)&gt;0),'3.2.2.1'!J59/'3.2.2.1'!$N59*100,0)</f>
        <v>135.91190400644311</v>
      </c>
      <c r="K59" s="697">
        <f>IF(AND(ISNUMBER('3.2.2.1'!K59),('3.2.2.1'!$N59)&gt;0),'3.2.2.1'!K59/'3.2.2.1'!$N59*100,0)</f>
        <v>133.22803812879721</v>
      </c>
      <c r="L59" s="697">
        <f>IF(AND(ISNUMBER('3.2.2.1'!L59),('3.2.2.1'!$N59)&gt;0),'3.2.2.1'!L59/'3.2.2.1'!$N59*100,0)</f>
        <v>133.91116023924724</v>
      </c>
      <c r="M59" s="697">
        <f>IF(AND(ISNUMBER('3.2.2.1'!M59),('3.2.2.1'!$N59)&gt;0),'3.2.2.1'!M59/'3.2.2.1'!$N59*100,0)</f>
        <v>109.56321779023661</v>
      </c>
      <c r="N59" s="729">
        <f>IF(AND(ISNUMBER('3.2.2.1'!N59),('3.2.2.1'!$N59)&gt;0),'3.2.2.1'!N59/'3.2.2.1'!$N59*100,0)</f>
        <v>100</v>
      </c>
      <c r="O59" s="697">
        <f>IF(AND(ISNUMBER('3.2.2.1'!O59),('3.2.2.1'!$N59)&gt;0),'3.2.2.1'!O59/'3.2.2.1'!$N59*100,0)</f>
        <v>143.93370374178846</v>
      </c>
      <c r="P59" s="697">
        <v>100.84642772338385</v>
      </c>
      <c r="Q59" s="697">
        <f>IF(AND(ISNUMBER('3.2.2.1'!Q59),('3.2.2.1'!$N59)&gt;0),'3.2.2.1'!Q59/'3.2.2.1'!$N59*100,0)</f>
        <v>113.79646417495815</v>
      </c>
      <c r="R59" s="697">
        <f>IF(AND(ISNUMBER('3.2.2.1'!R59),('3.2.2.1'!$N59)&gt;0),'3.2.2.1'!R59/'3.2.2.1'!$N59*100,0)</f>
        <v>113.56555496497573</v>
      </c>
      <c r="S59" s="697">
        <f>IF(AND(ISNUMBER('3.2.2.1'!S59),('3.2.2.1'!$N59)&gt;0),'3.2.2.1'!S59/'3.2.2.1'!$N59*100,0)</f>
        <v>195.43931921156914</v>
      </c>
      <c r="T59" s="697">
        <f>IF(AND(ISNUMBER('3.2.2.1'!T59),('3.2.2.1'!$N59)&gt;0),'3.2.2.1'!T59/'3.2.2.1'!$N59*100,0)</f>
        <v>177.90669283919451</v>
      </c>
    </row>
    <row r="60" spans="1:20" s="60" customFormat="1" ht="12.75" customHeight="1">
      <c r="A60" s="91">
        <v>55</v>
      </c>
      <c r="B60" s="114">
        <v>51</v>
      </c>
      <c r="C60" s="452" t="s">
        <v>202</v>
      </c>
      <c r="D60" s="269">
        <f>IF(AND(ISNUMBER('3.2.2.1'!D60),('3.2.2.1'!$N60)&gt;0),'3.2.2.1'!D60/'3.2.2.1'!$N60*100,0)</f>
        <v>68.142515661379917</v>
      </c>
      <c r="E60" s="269">
        <f>IF(AND(ISNUMBER('3.2.2.1'!E60),('3.2.2.1'!$N60)&gt;0),'3.2.2.1'!E60/'3.2.2.1'!$N60*100,0)</f>
        <v>71.468367044585307</v>
      </c>
      <c r="F60" s="269">
        <f>IF(AND(ISNUMBER('3.2.2.1'!F60),('3.2.2.1'!$N60)&gt;0),'3.2.2.1'!F60/'3.2.2.1'!$N60*100,0)</f>
        <v>74.257543933321401</v>
      </c>
      <c r="G60" s="269">
        <f>IF(AND(ISNUMBER('3.2.2.1'!G60),('3.2.2.1'!$N60)&gt;0),'3.2.2.1'!G60/'3.2.2.1'!$N60*100,0)</f>
        <v>76.431590714001302</v>
      </c>
      <c r="H60" s="269">
        <f>IF(AND(ISNUMBER('3.2.2.1'!H60),('3.2.2.1'!$N60)&gt;0),'3.2.2.1'!H60/'3.2.2.1'!$N60*100,0)</f>
        <v>81.972778302444766</v>
      </c>
      <c r="I60" s="697">
        <f>IF(AND(ISNUMBER('3.2.2.1'!I60),('3.2.2.1'!$N60)&gt;0),'3.2.2.1'!I60/'3.2.2.1'!$N60*100,0)</f>
        <v>86.794691269194274</v>
      </c>
      <c r="J60" s="697">
        <f>IF(AND(ISNUMBER('3.2.2.1'!J60),('3.2.2.1'!$N60)&gt;0),'3.2.2.1'!J60/'3.2.2.1'!$N60*100,0)</f>
        <v>84.612779882501826</v>
      </c>
      <c r="K60" s="697">
        <f>IF(AND(ISNUMBER('3.2.2.1'!K60),('3.2.2.1'!$N60)&gt;0),'3.2.2.1'!K60/'3.2.2.1'!$N60*100,0)</f>
        <v>83.796939992702463</v>
      </c>
      <c r="L60" s="697">
        <f>IF(AND(ISNUMBER('3.2.2.1'!L60),('3.2.2.1'!$N60)&gt;0),'3.2.2.1'!L60/'3.2.2.1'!$N60*100,0)</f>
        <v>86.222350427638489</v>
      </c>
      <c r="M60" s="697">
        <f>IF(AND(ISNUMBER('3.2.2.1'!M60),('3.2.2.1'!$N60)&gt;0),'3.2.2.1'!M60/'3.2.2.1'!$N60*100,0)</f>
        <v>87.838036599180342</v>
      </c>
      <c r="N60" s="729">
        <f>IF(AND(ISNUMBER('3.2.2.1'!N60),('3.2.2.1'!$N60)&gt;0),'3.2.2.1'!N60/'3.2.2.1'!$N60*100,0)</f>
        <v>100</v>
      </c>
      <c r="O60" s="697">
        <f>IF(AND(ISNUMBER('3.2.2.1'!O60),('3.2.2.1'!$N60)&gt;0),'3.2.2.1'!O60/'3.2.2.1'!$N60*100,0)</f>
        <v>103.14840500220713</v>
      </c>
      <c r="P60" s="697">
        <v>107.14909378342705</v>
      </c>
      <c r="Q60" s="697">
        <f>IF(AND(ISNUMBER('3.2.2.1'!Q60),('3.2.2.1'!$N60)&gt;0),'3.2.2.1'!Q60/'3.2.2.1'!$N60*100,0)</f>
        <v>107.35886530729388</v>
      </c>
      <c r="R60" s="697">
        <f>IF(AND(ISNUMBER('3.2.2.1'!R60),('3.2.2.1'!$N60)&gt;0),'3.2.2.1'!R60/'3.2.2.1'!$N60*100,0)</f>
        <v>102.30441046442526</v>
      </c>
      <c r="S60" s="697">
        <f>IF(AND(ISNUMBER('3.2.2.1'!S60),('3.2.2.1'!$N60)&gt;0),'3.2.2.1'!S60/'3.2.2.1'!$N60*100,0)</f>
        <v>98.363096047957796</v>
      </c>
      <c r="T60" s="697">
        <f>IF(AND(ISNUMBER('3.2.2.1'!T60),('3.2.2.1'!$N60)&gt;0),'3.2.2.1'!T60/'3.2.2.1'!$N60*100,0)</f>
        <v>94.2713738752051</v>
      </c>
    </row>
    <row r="61" spans="1:20" s="60" customFormat="1" ht="12.75" customHeight="1">
      <c r="A61" s="91">
        <v>56</v>
      </c>
      <c r="B61" s="114">
        <v>52</v>
      </c>
      <c r="C61" s="452" t="s">
        <v>430</v>
      </c>
      <c r="D61" s="269">
        <f>IF(AND(ISNUMBER('3.2.2.1'!D61),('3.2.2.1'!$N61)&gt;0),'3.2.2.1'!D61/'3.2.2.1'!$N61*100,0)</f>
        <v>81.009369903618648</v>
      </c>
      <c r="E61" s="269">
        <f>IF(AND(ISNUMBER('3.2.2.1'!E61),('3.2.2.1'!$N61)&gt;0),'3.2.2.1'!E61/'3.2.2.1'!$N61*100,0)</f>
        <v>81.373921136172655</v>
      </c>
      <c r="F61" s="269">
        <f>IF(AND(ISNUMBER('3.2.2.1'!F61),('3.2.2.1'!$N61)&gt;0),'3.2.2.1'!F61/'3.2.2.1'!$N61*100,0)</f>
        <v>82.51483341814108</v>
      </c>
      <c r="G61" s="269">
        <f>IF(AND(ISNUMBER('3.2.2.1'!G61),('3.2.2.1'!$N61)&gt;0),'3.2.2.1'!G61/'3.2.2.1'!$N61*100,0)</f>
        <v>84.426593298748728</v>
      </c>
      <c r="H61" s="269">
        <f>IF(AND(ISNUMBER('3.2.2.1'!H61),('3.2.2.1'!$N61)&gt;0),'3.2.2.1'!H61/'3.2.2.1'!$N61*100,0)</f>
        <v>92.215372235301842</v>
      </c>
      <c r="I61" s="697">
        <f>IF(AND(ISNUMBER('3.2.2.1'!I61),('3.2.2.1'!$N61)&gt;0),'3.2.2.1'!I61/'3.2.2.1'!$N61*100,0)</f>
        <v>93.559515635250776</v>
      </c>
      <c r="J61" s="697">
        <f>IF(AND(ISNUMBER('3.2.2.1'!J61),('3.2.2.1'!$N61)&gt;0),'3.2.2.1'!J61/'3.2.2.1'!$N61*100,0)</f>
        <v>98.084953722051935</v>
      </c>
      <c r="K61" s="697">
        <f>IF(AND(ISNUMBER('3.2.2.1'!K61),('3.2.2.1'!$N61)&gt;0),'3.2.2.1'!K61/'3.2.2.1'!$N61*100,0)</f>
        <v>94.026049965708779</v>
      </c>
      <c r="L61" s="697">
        <f>IF(AND(ISNUMBER('3.2.2.1'!L61),('3.2.2.1'!$N61)&gt;0),'3.2.2.1'!L61/'3.2.2.1'!$N61*100,0)</f>
        <v>95.100939031913953</v>
      </c>
      <c r="M61" s="697">
        <f>IF(AND(ISNUMBER('3.2.2.1'!M61),('3.2.2.1'!$N61)&gt;0),'3.2.2.1'!M61/'3.2.2.1'!$N61*100,0)</f>
        <v>100.02590786051124</v>
      </c>
      <c r="N61" s="729">
        <f>IF(AND(ISNUMBER('3.2.2.1'!N61),('3.2.2.1'!$N61)&gt;0),'3.2.2.1'!N61/'3.2.2.1'!$N61*100,0)</f>
        <v>100</v>
      </c>
      <c r="O61" s="697">
        <f>IF(AND(ISNUMBER('3.2.2.1'!O61),('3.2.2.1'!$N61)&gt;0),'3.2.2.1'!O61/'3.2.2.1'!$N61*100,0)</f>
        <v>107.47442954661757</v>
      </c>
      <c r="P61" s="697">
        <v>102.95028594913229</v>
      </c>
      <c r="Q61" s="697">
        <f>IF(AND(ISNUMBER('3.2.2.1'!Q61),('3.2.2.1'!$N61)&gt;0),'3.2.2.1'!Q61/'3.2.2.1'!$N61*100,0)</f>
        <v>103.12724923363945</v>
      </c>
      <c r="R61" s="697">
        <f>IF(AND(ISNUMBER('3.2.2.1'!R61),('3.2.2.1'!$N61)&gt;0),'3.2.2.1'!R61/'3.2.2.1'!$N61*100,0)</f>
        <v>103.45214562413025</v>
      </c>
      <c r="S61" s="697">
        <f>IF(AND(ISNUMBER('3.2.2.1'!S61),('3.2.2.1'!$N61)&gt;0),'3.2.2.1'!S61/'3.2.2.1'!$N61*100,0)</f>
        <v>110.14731868765351</v>
      </c>
      <c r="T61" s="697">
        <f>IF(AND(ISNUMBER('3.2.2.1'!T61),('3.2.2.1'!$N61)&gt;0),'3.2.2.1'!T61/'3.2.2.1'!$N61*100,0)</f>
        <v>108.0221244282658</v>
      </c>
    </row>
    <row r="62" spans="1:20" s="60" customFormat="1" ht="12.75" customHeight="1">
      <c r="A62" s="91">
        <v>57</v>
      </c>
      <c r="B62" s="114">
        <v>53</v>
      </c>
      <c r="C62" s="452" t="s">
        <v>431</v>
      </c>
      <c r="D62" s="269">
        <f>IF(AND(ISNUMBER('3.2.2.1'!D62),('3.2.2.1'!$N62)&gt;0),'3.2.2.1'!D62/'3.2.2.1'!$N62*100,0)</f>
        <v>87.924232439182987</v>
      </c>
      <c r="E62" s="269">
        <f>IF(AND(ISNUMBER('3.2.2.1'!E62),('3.2.2.1'!$N62)&gt;0),'3.2.2.1'!E62/'3.2.2.1'!$N62*100,0)</f>
        <v>88.090048444224493</v>
      </c>
      <c r="F62" s="269">
        <f>IF(AND(ISNUMBER('3.2.2.1'!F62),('3.2.2.1'!$N62)&gt;0),'3.2.2.1'!F62/'3.2.2.1'!$N62*100,0)</f>
        <v>86.537904857886517</v>
      </c>
      <c r="G62" s="269">
        <f>IF(AND(ISNUMBER('3.2.2.1'!G62),('3.2.2.1'!$N62)&gt;0),'3.2.2.1'!G62/'3.2.2.1'!$N62*100,0)</f>
        <v>90.190340474338569</v>
      </c>
      <c r="H62" s="269">
        <f>IF(AND(ISNUMBER('3.2.2.1'!H62),('3.2.2.1'!$N62)&gt;0),'3.2.2.1'!H62/'3.2.2.1'!$N62*100,0)</f>
        <v>99.652375900052206</v>
      </c>
      <c r="I62" s="697">
        <f>IF(AND(ISNUMBER('3.2.2.1'!I62),('3.2.2.1'!$N62)&gt;0),'3.2.2.1'!I62/'3.2.2.1'!$N62*100,0)</f>
        <v>99.868112878581968</v>
      </c>
      <c r="J62" s="697">
        <f>IF(AND(ISNUMBER('3.2.2.1'!J62),('3.2.2.1'!$N62)&gt;0),'3.2.2.1'!J62/'3.2.2.1'!$N62*100,0)</f>
        <v>101.34945465595197</v>
      </c>
      <c r="K62" s="697">
        <f>IF(AND(ISNUMBER('3.2.2.1'!K62),('3.2.2.1'!$N62)&gt;0),'3.2.2.1'!K62/'3.2.2.1'!$N62*100,0)</f>
        <v>100.37885880139498</v>
      </c>
      <c r="L62" s="697">
        <f>IF(AND(ISNUMBER('3.2.2.1'!L62),('3.2.2.1'!$N62)&gt;0),'3.2.2.1'!L62/'3.2.2.1'!$N62*100,0)</f>
        <v>99.020218500181585</v>
      </c>
      <c r="M62" s="697">
        <f>IF(AND(ISNUMBER('3.2.2.1'!M62),('3.2.2.1'!$N62)&gt;0),'3.2.2.1'!M62/'3.2.2.1'!$N62*100,0)</f>
        <v>101.57335736650963</v>
      </c>
      <c r="N62" s="729">
        <f>IF(AND(ISNUMBER('3.2.2.1'!N62),('3.2.2.1'!$N62)&gt;0),'3.2.2.1'!N62/'3.2.2.1'!$N62*100,0)</f>
        <v>100</v>
      </c>
      <c r="O62" s="697">
        <f>IF(AND(ISNUMBER('3.2.2.1'!O62),('3.2.2.1'!$N62)&gt;0),'3.2.2.1'!O62/'3.2.2.1'!$N62*100,0)</f>
        <v>106.38760090028896</v>
      </c>
      <c r="P62" s="697">
        <v>98.845912249526464</v>
      </c>
      <c r="Q62" s="697">
        <f>IF(AND(ISNUMBER('3.2.2.1'!Q62),('3.2.2.1'!$N62)&gt;0),'3.2.2.1'!Q62/'3.2.2.1'!$N62*100,0)</f>
        <v>98.433969312473593</v>
      </c>
      <c r="R62" s="697">
        <f>IF(AND(ISNUMBER('3.2.2.1'!R62),('3.2.2.1'!$N62)&gt;0),'3.2.2.1'!R62/'3.2.2.1'!$N62*100,0)</f>
        <v>92.157242608096652</v>
      </c>
      <c r="S62" s="697">
        <f>IF(AND(ISNUMBER('3.2.2.1'!S62),('3.2.2.1'!$N62)&gt;0),'3.2.2.1'!S62/'3.2.2.1'!$N62*100,0)</f>
        <v>95.27342049999838</v>
      </c>
      <c r="T62" s="697">
        <f>IF(AND(ISNUMBER('3.2.2.1'!T62),('3.2.2.1'!$N62)&gt;0),'3.2.2.1'!T62/'3.2.2.1'!$N62*100,0)</f>
        <v>96.105515304516317</v>
      </c>
    </row>
    <row r="63" spans="1:20" s="60" customFormat="1" ht="12.75" customHeight="1">
      <c r="A63" s="91">
        <v>58</v>
      </c>
      <c r="B63" s="114" t="s">
        <v>253</v>
      </c>
      <c r="C63" s="450" t="s">
        <v>432</v>
      </c>
      <c r="D63" s="269">
        <f>IF(AND(ISNUMBER('3.2.2.1'!D63),('3.2.2.1'!$N63)&gt;0),'3.2.2.1'!D63/'3.2.2.1'!$N63*100,0)</f>
        <v>91.045629602188839</v>
      </c>
      <c r="E63" s="269">
        <f>IF(AND(ISNUMBER('3.2.2.1'!E63),('3.2.2.1'!$N63)&gt;0),'3.2.2.1'!E63/'3.2.2.1'!$N63*100,0)</f>
        <v>106.62180355543336</v>
      </c>
      <c r="F63" s="269">
        <f>IF(AND(ISNUMBER('3.2.2.1'!F63),('3.2.2.1'!$N63)&gt;0),'3.2.2.1'!F63/'3.2.2.1'!$N63*100,0)</f>
        <v>99.16747120286378</v>
      </c>
      <c r="G63" s="269">
        <f>IF(AND(ISNUMBER('3.2.2.1'!G63),('3.2.2.1'!$N63)&gt;0),'3.2.2.1'!G63/'3.2.2.1'!$N63*100,0)</f>
        <v>97.28869222350913</v>
      </c>
      <c r="H63" s="269">
        <f>IF(AND(ISNUMBER('3.2.2.1'!H63),('3.2.2.1'!$N63)&gt;0),'3.2.2.1'!H63/'3.2.2.1'!$N63*100,0)</f>
        <v>96.49808878581922</v>
      </c>
      <c r="I63" s="697">
        <f>IF(AND(ISNUMBER('3.2.2.1'!I63),('3.2.2.1'!$N63)&gt;0),'3.2.2.1'!I63/'3.2.2.1'!$N63*100,0)</f>
        <v>93.765018438117806</v>
      </c>
      <c r="J63" s="697">
        <f>IF(AND(ISNUMBER('3.2.2.1'!J63),('3.2.2.1'!$N63)&gt;0),'3.2.2.1'!J63/'3.2.2.1'!$N63*100,0)</f>
        <v>100.49773419938572</v>
      </c>
      <c r="K63" s="697">
        <f>IF(AND(ISNUMBER('3.2.2.1'!K63),('3.2.2.1'!$N63)&gt;0),'3.2.2.1'!K63/'3.2.2.1'!$N63*100,0)</f>
        <v>105.39487672351638</v>
      </c>
      <c r="L63" s="697">
        <f>IF(AND(ISNUMBER('3.2.2.1'!L63),('3.2.2.1'!$N63)&gt;0),'3.2.2.1'!L63/'3.2.2.1'!$N63*100,0)</f>
        <v>101.57219775595654</v>
      </c>
      <c r="M63" s="697">
        <f>IF(AND(ISNUMBER('3.2.2.1'!M63),('3.2.2.1'!$N63)&gt;0),'3.2.2.1'!M63/'3.2.2.1'!$N63*100,0)</f>
        <v>100.90750974384193</v>
      </c>
      <c r="N63" s="729">
        <f>IF(AND(ISNUMBER('3.2.2.1'!N63),('3.2.2.1'!$N63)&gt;0),'3.2.2.1'!N63/'3.2.2.1'!$N63*100,0)</f>
        <v>100</v>
      </c>
      <c r="O63" s="697">
        <f>IF(AND(ISNUMBER('3.2.2.1'!O63),('3.2.2.1'!$N63)&gt;0),'3.2.2.1'!O63/'3.2.2.1'!$N63*100,0)</f>
        <v>102.0783752751526</v>
      </c>
      <c r="P63" s="697">
        <v>85.501998732770872</v>
      </c>
      <c r="Q63" s="697">
        <f>IF(AND(ISNUMBER('3.2.2.1'!Q63),('3.2.2.1'!$N63)&gt;0),'3.2.2.1'!Q63/'3.2.2.1'!$N63*100,0)</f>
        <v>94.569222093996544</v>
      </c>
      <c r="R63" s="697">
        <f>IF(AND(ISNUMBER('3.2.2.1'!R63),('3.2.2.1'!$N63)&gt;0),'3.2.2.1'!R63/'3.2.2.1'!$N63*100,0)</f>
        <v>91.41532739936514</v>
      </c>
      <c r="S63" s="697">
        <f>IF(AND(ISNUMBER('3.2.2.1'!S63),('3.2.2.1'!$N63)&gt;0),'3.2.2.1'!S63/'3.2.2.1'!$N63*100,0)</f>
        <v>95.484920636498259</v>
      </c>
      <c r="T63" s="697">
        <f>IF(AND(ISNUMBER('3.2.2.1'!T63),('3.2.2.1'!$N63)&gt;0),'3.2.2.1'!T63/'3.2.2.1'!$N63*100,0)</f>
        <v>89.259350116547182</v>
      </c>
    </row>
    <row r="64" spans="1:20" s="60" customFormat="1" ht="12.75" customHeight="1">
      <c r="A64" s="91">
        <v>59</v>
      </c>
      <c r="B64" s="114" t="s">
        <v>767</v>
      </c>
      <c r="C64" s="450" t="s">
        <v>255</v>
      </c>
      <c r="D64" s="269">
        <f>IF(AND(ISNUMBER('3.2.2.1'!D64),('3.2.2.1'!$N64)&gt;0),'3.2.2.1'!D64/'3.2.2.1'!$N64*100,0)</f>
        <v>75.951925940127467</v>
      </c>
      <c r="E64" s="269">
        <f>IF(AND(ISNUMBER('3.2.2.1'!E64),('3.2.2.1'!$N64)&gt;0),'3.2.2.1'!E64/'3.2.2.1'!$N64*100,0)</f>
        <v>79.626093424155883</v>
      </c>
      <c r="F64" s="269">
        <f>IF(AND(ISNUMBER('3.2.2.1'!F64),('3.2.2.1'!$N64)&gt;0),'3.2.2.1'!F64/'3.2.2.1'!$N64*100,0)</f>
        <v>79.842482947371209</v>
      </c>
      <c r="G64" s="269">
        <f>IF(AND(ISNUMBER('3.2.2.1'!G64),('3.2.2.1'!$N64)&gt;0),'3.2.2.1'!G64/'3.2.2.1'!$N64*100,0)</f>
        <v>85.572805420900821</v>
      </c>
      <c r="H64" s="269">
        <f>IF(AND(ISNUMBER('3.2.2.1'!H64),('3.2.2.1'!$N64)&gt;0),'3.2.2.1'!H64/'3.2.2.1'!$N64*100,0)</f>
        <v>88.54174034739836</v>
      </c>
      <c r="I64" s="697">
        <f>IF(AND(ISNUMBER('3.2.2.1'!I64),('3.2.2.1'!$N64)&gt;0),'3.2.2.1'!I64/'3.2.2.1'!$N64*100,0)</f>
        <v>93.953914395411331</v>
      </c>
      <c r="J64" s="697">
        <f>IF(AND(ISNUMBER('3.2.2.1'!J64),('3.2.2.1'!$N64)&gt;0),'3.2.2.1'!J64/'3.2.2.1'!$N64*100,0)</f>
        <v>96.4986087339025</v>
      </c>
      <c r="K64" s="697">
        <f>IF(AND(ISNUMBER('3.2.2.1'!K64),('3.2.2.1'!$N64)&gt;0),'3.2.2.1'!K64/'3.2.2.1'!$N64*100,0)</f>
        <v>88.14157125838473</v>
      </c>
      <c r="L64" s="697">
        <f>IF(AND(ISNUMBER('3.2.2.1'!L64),('3.2.2.1'!$N64)&gt;0),'3.2.2.1'!L64/'3.2.2.1'!$N64*100,0)</f>
        <v>90.436183388358344</v>
      </c>
      <c r="M64" s="697">
        <f>IF(AND(ISNUMBER('3.2.2.1'!M64),('3.2.2.1'!$N64)&gt;0),'3.2.2.1'!M64/'3.2.2.1'!$N64*100,0)</f>
        <v>100.36726365789971</v>
      </c>
      <c r="N64" s="729">
        <f>IF(AND(ISNUMBER('3.2.2.1'!N64),('3.2.2.1'!$N64)&gt;0),'3.2.2.1'!N64/'3.2.2.1'!$N64*100,0)</f>
        <v>100</v>
      </c>
      <c r="O64" s="697">
        <f>IF(AND(ISNUMBER('3.2.2.1'!O64),('3.2.2.1'!$N64)&gt;0),'3.2.2.1'!O64/'3.2.2.1'!$N64*100,0)</f>
        <v>104.11417185798022</v>
      </c>
      <c r="P64" s="697">
        <v>97.084256400772645</v>
      </c>
      <c r="Q64" s="697">
        <f>IF(AND(ISNUMBER('3.2.2.1'!Q64),('3.2.2.1'!$N64)&gt;0),'3.2.2.1'!Q64/'3.2.2.1'!$N64*100,0)</f>
        <v>99.907799220075503</v>
      </c>
      <c r="R64" s="697">
        <f>IF(AND(ISNUMBER('3.2.2.1'!R64),('3.2.2.1'!$N64)&gt;0),'3.2.2.1'!R64/'3.2.2.1'!$N64*100,0)</f>
        <v>86.552009948169996</v>
      </c>
      <c r="S64" s="697">
        <f>IF(AND(ISNUMBER('3.2.2.1'!S64),('3.2.2.1'!$N64)&gt;0),'3.2.2.1'!S64/'3.2.2.1'!$N64*100,0)</f>
        <v>89.383696417414811</v>
      </c>
      <c r="T64" s="697">
        <f>IF(AND(ISNUMBER('3.2.2.1'!T64),('3.2.2.1'!$N64)&gt;0),'3.2.2.1'!T64/'3.2.2.1'!$N64*100,0)</f>
        <v>81.565103044011849</v>
      </c>
    </row>
    <row r="65" spans="1:20" s="60" customFormat="1" ht="12.75" customHeight="1">
      <c r="A65" s="91">
        <v>60</v>
      </c>
      <c r="B65" s="114" t="s">
        <v>768</v>
      </c>
      <c r="C65" s="450" t="s">
        <v>80</v>
      </c>
      <c r="D65" s="269">
        <f>IF(AND(ISNUMBER('3.2.2.1'!D65),('3.2.2.1'!$N65)&gt;0),'3.2.2.1'!D65/'3.2.2.1'!$N65*100,0)</f>
        <v>110.98300920681143</v>
      </c>
      <c r="E65" s="269">
        <f>IF(AND(ISNUMBER('3.2.2.1'!E65),('3.2.2.1'!$N65)&gt;0),'3.2.2.1'!E65/'3.2.2.1'!$N65*100,0)</f>
        <v>121.70774852649966</v>
      </c>
      <c r="F65" s="269">
        <f>IF(AND(ISNUMBER('3.2.2.1'!F65),('3.2.2.1'!$N65)&gt;0),'3.2.2.1'!F65/'3.2.2.1'!$N65*100,0)</f>
        <v>107.50781229605136</v>
      </c>
      <c r="G65" s="269">
        <f>IF(AND(ISNUMBER('3.2.2.1'!G65),('3.2.2.1'!$N65)&gt;0),'3.2.2.1'!G65/'3.2.2.1'!$N65*100,0)</f>
        <v>109.51119965628237</v>
      </c>
      <c r="H65" s="269">
        <f>IF(AND(ISNUMBER('3.2.2.1'!H65),('3.2.2.1'!$N65)&gt;0),'3.2.2.1'!H65/'3.2.2.1'!$N65*100,0)</f>
        <v>104.42244557486515</v>
      </c>
      <c r="I65" s="697">
        <f>IF(AND(ISNUMBER('3.2.2.1'!I65),('3.2.2.1'!$N65)&gt;0),'3.2.2.1'!I65/'3.2.2.1'!$N65*100,0)</f>
        <v>101.64715258606228</v>
      </c>
      <c r="J65" s="697">
        <f>IF(AND(ISNUMBER('3.2.2.1'!J65),('3.2.2.1'!$N65)&gt;0),'3.2.2.1'!J65/'3.2.2.1'!$N65*100,0)</f>
        <v>109.57257142167072</v>
      </c>
      <c r="K65" s="697">
        <f>IF(AND(ISNUMBER('3.2.2.1'!K65),('3.2.2.1'!$N65)&gt;0),'3.2.2.1'!K65/'3.2.2.1'!$N65*100,0)</f>
        <v>113.48329129854268</v>
      </c>
      <c r="L65" s="697">
        <f>IF(AND(ISNUMBER('3.2.2.1'!L65),('3.2.2.1'!$N65)&gt;0),'3.2.2.1'!L65/'3.2.2.1'!$N65*100,0)</f>
        <v>109.55256061339824</v>
      </c>
      <c r="M65" s="697">
        <f>IF(AND(ISNUMBER('3.2.2.1'!M65),('3.2.2.1'!$N65)&gt;0),'3.2.2.1'!M65/'3.2.2.1'!$N65*100,0)</f>
        <v>103.90857268313492</v>
      </c>
      <c r="N65" s="729">
        <f>IF(AND(ISNUMBER('3.2.2.1'!N65),('3.2.2.1'!$N65)&gt;0),'3.2.2.1'!N65/'3.2.2.1'!$N65*100,0)</f>
        <v>100</v>
      </c>
      <c r="O65" s="697">
        <f>IF(AND(ISNUMBER('3.2.2.1'!O65),('3.2.2.1'!$N65)&gt;0),'3.2.2.1'!O65/'3.2.2.1'!$N65*100,0)</f>
        <v>106.32450744338482</v>
      </c>
      <c r="P65" s="697">
        <v>88.347562633994627</v>
      </c>
      <c r="Q65" s="697">
        <f>IF(AND(ISNUMBER('3.2.2.1'!Q65),('3.2.2.1'!$N65)&gt;0),'3.2.2.1'!Q65/'3.2.2.1'!$N65*100,0)</f>
        <v>97.052333795146239</v>
      </c>
      <c r="R65" s="697">
        <f>IF(AND(ISNUMBER('3.2.2.1'!R65),('3.2.2.1'!$N65)&gt;0),'3.2.2.1'!R65/'3.2.2.1'!$N65*100,0)</f>
        <v>90.850223287687726</v>
      </c>
      <c r="S65" s="697">
        <f>IF(AND(ISNUMBER('3.2.2.1'!S65),('3.2.2.1'!$N65)&gt;0),'3.2.2.1'!S65/'3.2.2.1'!$N65*100,0)</f>
        <v>96.040684216403378</v>
      </c>
      <c r="T65" s="697">
        <f>IF(AND(ISNUMBER('3.2.2.1'!T65),('3.2.2.1'!$N65)&gt;0),'3.2.2.1'!T65/'3.2.2.1'!$N65*100,0)</f>
        <v>83.350801866476303</v>
      </c>
    </row>
    <row r="66" spans="1:20" s="60" customFormat="1" ht="12.75" customHeight="1">
      <c r="A66" s="91">
        <v>61</v>
      </c>
      <c r="B66" s="114" t="s">
        <v>769</v>
      </c>
      <c r="C66" s="450" t="s">
        <v>433</v>
      </c>
      <c r="D66" s="269">
        <f>IF(AND(ISNUMBER('3.2.2.1'!D66),('3.2.2.1'!$N66)&gt;0),'3.2.2.1'!D66/'3.2.2.1'!$N66*100,0)</f>
        <v>78.000167708130618</v>
      </c>
      <c r="E66" s="269">
        <f>IF(AND(ISNUMBER('3.2.2.1'!E66),('3.2.2.1'!$N66)&gt;0),'3.2.2.1'!E66/'3.2.2.1'!$N66*100,0)</f>
        <v>80.693805182865475</v>
      </c>
      <c r="F66" s="269">
        <f>IF(AND(ISNUMBER('3.2.2.1'!F66),('3.2.2.1'!$N66)&gt;0),'3.2.2.1'!F66/'3.2.2.1'!$N66*100,0)</f>
        <v>84.219735089154568</v>
      </c>
      <c r="G66" s="269">
        <f>IF(AND(ISNUMBER('3.2.2.1'!G66),('3.2.2.1'!$N66)&gt;0),'3.2.2.1'!G66/'3.2.2.1'!$N66*100,0)</f>
        <v>91.584792549030126</v>
      </c>
      <c r="H66" s="269">
        <f>IF(AND(ISNUMBER('3.2.2.1'!H66),('3.2.2.1'!$N66)&gt;0),'3.2.2.1'!H66/'3.2.2.1'!$N66*100,0)</f>
        <v>92.376847420476921</v>
      </c>
      <c r="I66" s="697">
        <f>IF(AND(ISNUMBER('3.2.2.1'!I66),('3.2.2.1'!$N66)&gt;0),'3.2.2.1'!I66/'3.2.2.1'!$N66*100,0)</f>
        <v>92.701458745449401</v>
      </c>
      <c r="J66" s="697">
        <f>IF(AND(ISNUMBER('3.2.2.1'!J66),('3.2.2.1'!$N66)&gt;0),'3.2.2.1'!J66/'3.2.2.1'!$N66*100,0)</f>
        <v>92.106618292388731</v>
      </c>
      <c r="K66" s="697">
        <f>IF(AND(ISNUMBER('3.2.2.1'!K66),('3.2.2.1'!$N66)&gt;0),'3.2.2.1'!K66/'3.2.2.1'!$N66*100,0)</f>
        <v>95.443239408088999</v>
      </c>
      <c r="L66" s="697">
        <f>IF(AND(ISNUMBER('3.2.2.1'!L66),('3.2.2.1'!$N66)&gt;0),'3.2.2.1'!L66/'3.2.2.1'!$N66*100,0)</f>
        <v>99.083744624709979</v>
      </c>
      <c r="M66" s="697">
        <f>IF(AND(ISNUMBER('3.2.2.1'!M66),('3.2.2.1'!$N66)&gt;0),'3.2.2.1'!M66/'3.2.2.1'!$N66*100,0)</f>
        <v>99.238611122825375</v>
      </c>
      <c r="N66" s="729">
        <f>IF(AND(ISNUMBER('3.2.2.1'!N66),('3.2.2.1'!$N66)&gt;0),'3.2.2.1'!N66/'3.2.2.1'!$N66*100,0)</f>
        <v>100</v>
      </c>
      <c r="O66" s="697">
        <f>IF(AND(ISNUMBER('3.2.2.1'!O66),('3.2.2.1'!$N66)&gt;0),'3.2.2.1'!O66/'3.2.2.1'!$N66*100,0)</f>
        <v>113.69384995687825</v>
      </c>
      <c r="P66" s="697">
        <v>105.90503266856852</v>
      </c>
      <c r="Q66" s="697">
        <f>IF(AND(ISNUMBER('3.2.2.1'!Q66),('3.2.2.1'!$N66)&gt;0),'3.2.2.1'!Q66/'3.2.2.1'!$N66*100,0)</f>
        <v>111.61491548663085</v>
      </c>
      <c r="R66" s="697">
        <f>IF(AND(ISNUMBER('3.2.2.1'!R66),('3.2.2.1'!$N66)&gt;0),'3.2.2.1'!R66/'3.2.2.1'!$N66*100,0)</f>
        <v>112.81642655605815</v>
      </c>
      <c r="S66" s="697">
        <f>IF(AND(ISNUMBER('3.2.2.1'!S66),('3.2.2.1'!$N66)&gt;0),'3.2.2.1'!S66/'3.2.2.1'!$N66*100,0)</f>
        <v>115.99813229270244</v>
      </c>
      <c r="T66" s="697">
        <f>IF(AND(ISNUMBER('3.2.2.1'!T66),('3.2.2.1'!$N66)&gt;0),'3.2.2.1'!T66/'3.2.2.1'!$N66*100,0)</f>
        <v>110.98057319025773</v>
      </c>
    </row>
    <row r="67" spans="1:20" s="60" customFormat="1" ht="12.75" customHeight="1">
      <c r="A67" s="91">
        <v>62</v>
      </c>
      <c r="B67" s="114" t="s">
        <v>770</v>
      </c>
      <c r="C67" s="450" t="s">
        <v>256</v>
      </c>
      <c r="D67" s="269">
        <f>IF(AND(ISNUMBER('3.2.2.1'!D67),('3.2.2.1'!$N67)&gt;0),'3.2.2.1'!D67/'3.2.2.1'!$N67*100,0)</f>
        <v>80.123826930115726</v>
      </c>
      <c r="E67" s="269">
        <f>IF(AND(ISNUMBER('3.2.2.1'!E67),('3.2.2.1'!$N67)&gt;0),'3.2.2.1'!E67/'3.2.2.1'!$N67*100,0)</f>
        <v>87.038056547114678</v>
      </c>
      <c r="F67" s="269">
        <f>IF(AND(ISNUMBER('3.2.2.1'!F67),('3.2.2.1'!$N67)&gt;0),'3.2.2.1'!F67/'3.2.2.1'!$N67*100,0)</f>
        <v>86.308762188522536</v>
      </c>
      <c r="G67" s="269">
        <f>IF(AND(ISNUMBER('3.2.2.1'!G67),('3.2.2.1'!$N67)&gt;0),'3.2.2.1'!G67/'3.2.2.1'!$N67*100,0)</f>
        <v>90.694323581984321</v>
      </c>
      <c r="H67" s="269">
        <f>IF(AND(ISNUMBER('3.2.2.1'!H67),('3.2.2.1'!$N67)&gt;0),'3.2.2.1'!H67/'3.2.2.1'!$N67*100,0)</f>
        <v>92.849542325700114</v>
      </c>
      <c r="I67" s="697">
        <f>IF(AND(ISNUMBER('3.2.2.1'!I67),('3.2.2.1'!$N67)&gt;0),'3.2.2.1'!I67/'3.2.2.1'!$N67*100,0)</f>
        <v>91.615689766273661</v>
      </c>
      <c r="J67" s="697">
        <f>IF(AND(ISNUMBER('3.2.2.1'!J67),('3.2.2.1'!$N67)&gt;0),'3.2.2.1'!J67/'3.2.2.1'!$N67*100,0)</f>
        <v>98.556657921484231</v>
      </c>
      <c r="K67" s="697">
        <f>IF(AND(ISNUMBER('3.2.2.1'!K67),('3.2.2.1'!$N67)&gt;0),'3.2.2.1'!K67/'3.2.2.1'!$N67*100,0)</f>
        <v>103.2568033685459</v>
      </c>
      <c r="L67" s="697">
        <f>IF(AND(ISNUMBER('3.2.2.1'!L67),('3.2.2.1'!$N67)&gt;0),'3.2.2.1'!L67/'3.2.2.1'!$N67*100,0)</f>
        <v>99.570328916780255</v>
      </c>
      <c r="M67" s="697">
        <f>IF(AND(ISNUMBER('3.2.2.1'!M67),('3.2.2.1'!$N67)&gt;0),'3.2.2.1'!M67/'3.2.2.1'!$N67*100,0)</f>
        <v>98.175661282141718</v>
      </c>
      <c r="N67" s="729">
        <f>IF(AND(ISNUMBER('3.2.2.1'!N67),('3.2.2.1'!$N67)&gt;0),'3.2.2.1'!N67/'3.2.2.1'!$N67*100,0)</f>
        <v>100</v>
      </c>
      <c r="O67" s="697">
        <f>IF(AND(ISNUMBER('3.2.2.1'!O67),('3.2.2.1'!$N67)&gt;0),'3.2.2.1'!O67/'3.2.2.1'!$N67*100,0)</f>
        <v>108.42458957149323</v>
      </c>
      <c r="P67" s="697">
        <v>101.91729265485081</v>
      </c>
      <c r="Q67" s="697">
        <f>IF(AND(ISNUMBER('3.2.2.1'!Q67),('3.2.2.1'!$N67)&gt;0),'3.2.2.1'!Q67/'3.2.2.1'!$N67*100,0)</f>
        <v>111.55789578294832</v>
      </c>
      <c r="R67" s="697">
        <f>IF(AND(ISNUMBER('3.2.2.1'!R67),('3.2.2.1'!$N67)&gt;0),'3.2.2.1'!R67/'3.2.2.1'!$N67*100,0)</f>
        <v>108.17202356281719</v>
      </c>
      <c r="S67" s="697">
        <f>IF(AND(ISNUMBER('3.2.2.1'!S67),('3.2.2.1'!$N67)&gt;0),'3.2.2.1'!S67/'3.2.2.1'!$N67*100,0)</f>
        <v>110.46356832829005</v>
      </c>
      <c r="T67" s="697">
        <f>IF(AND(ISNUMBER('3.2.2.1'!T67),('3.2.2.1'!$N67)&gt;0),'3.2.2.1'!T67/'3.2.2.1'!$N67*100,0)</f>
        <v>104.88917960740187</v>
      </c>
    </row>
    <row r="68" spans="1:20" s="60" customFormat="1" ht="12.75" customHeight="1">
      <c r="A68" s="91">
        <v>63</v>
      </c>
      <c r="B68" s="114" t="s">
        <v>771</v>
      </c>
      <c r="C68" s="450" t="s">
        <v>257</v>
      </c>
      <c r="D68" s="269">
        <f>IF(AND(ISNUMBER('3.2.2.1'!D68),('3.2.2.1'!$N68)&gt;0),'3.2.2.1'!D68/'3.2.2.1'!$N68*100,0)</f>
        <v>72.145185737930134</v>
      </c>
      <c r="E68" s="269">
        <f>IF(AND(ISNUMBER('3.2.2.1'!E68),('3.2.2.1'!$N68)&gt;0),'3.2.2.1'!E68/'3.2.2.1'!$N68*100,0)</f>
        <v>78.006336801455021</v>
      </c>
      <c r="F68" s="269">
        <f>IF(AND(ISNUMBER('3.2.2.1'!F68),('3.2.2.1'!$N68)&gt;0),'3.2.2.1'!F68/'3.2.2.1'!$N68*100,0)</f>
        <v>76.377642460746088</v>
      </c>
      <c r="G68" s="269">
        <f>IF(AND(ISNUMBER('3.2.2.1'!G68),('3.2.2.1'!$N68)&gt;0),'3.2.2.1'!G68/'3.2.2.1'!$N68*100,0)</f>
        <v>88.794609813575633</v>
      </c>
      <c r="H68" s="269">
        <f>IF(AND(ISNUMBER('3.2.2.1'!H68),('3.2.2.1'!$N68)&gt;0),'3.2.2.1'!H68/'3.2.2.1'!$N68*100,0)</f>
        <v>91.054352010721544</v>
      </c>
      <c r="I68" s="697">
        <f>IF(AND(ISNUMBER('3.2.2.1'!I68),('3.2.2.1'!$N68)&gt;0),'3.2.2.1'!I68/'3.2.2.1'!$N68*100,0)</f>
        <v>79.229274589522163</v>
      </c>
      <c r="J68" s="697">
        <f>IF(AND(ISNUMBER('3.2.2.1'!J68),('3.2.2.1'!$N68)&gt;0),'3.2.2.1'!J68/'3.2.2.1'!$N68*100,0)</f>
        <v>85.939191549126946</v>
      </c>
      <c r="K68" s="697">
        <f>IF(AND(ISNUMBER('3.2.2.1'!K68),('3.2.2.1'!$N68)&gt;0),'3.2.2.1'!K68/'3.2.2.1'!$N68*100,0)</f>
        <v>90.27523019386777</v>
      </c>
      <c r="L68" s="697">
        <f>IF(AND(ISNUMBER('3.2.2.1'!L68),('3.2.2.1'!$N68)&gt;0),'3.2.2.1'!L68/'3.2.2.1'!$N68*100,0)</f>
        <v>87.179555914140437</v>
      </c>
      <c r="M68" s="697">
        <f>IF(AND(ISNUMBER('3.2.2.1'!M68),('3.2.2.1'!$N68)&gt;0),'3.2.2.1'!M68/'3.2.2.1'!$N68*100,0)</f>
        <v>85.889636914428564</v>
      </c>
      <c r="N68" s="729">
        <f>IF(AND(ISNUMBER('3.2.2.1'!N68),('3.2.2.1'!$N68)&gt;0),'3.2.2.1'!N68/'3.2.2.1'!$N68*100,0)</f>
        <v>100</v>
      </c>
      <c r="O68" s="697">
        <f>IF(AND(ISNUMBER('3.2.2.1'!O68),('3.2.2.1'!$N68)&gt;0),'3.2.2.1'!O68/'3.2.2.1'!$N68*100,0)</f>
        <v>86.187802080410222</v>
      </c>
      <c r="P68" s="697">
        <v>93.49617135340425</v>
      </c>
      <c r="Q68" s="697">
        <f>IF(AND(ISNUMBER('3.2.2.1'!Q68),('3.2.2.1'!$N68)&gt;0),'3.2.2.1'!Q68/'3.2.2.1'!$N68*100,0)</f>
        <v>99.926858228620858</v>
      </c>
      <c r="R68" s="697">
        <f>IF(AND(ISNUMBER('3.2.2.1'!R68),('3.2.2.1'!$N68)&gt;0),'3.2.2.1'!R68/'3.2.2.1'!$N68*100,0)</f>
        <v>96.182798130764198</v>
      </c>
      <c r="S68" s="697">
        <f>IF(AND(ISNUMBER('3.2.2.1'!S68),('3.2.2.1'!$N68)&gt;0),'3.2.2.1'!S68/'3.2.2.1'!$N68*100,0)</f>
        <v>103.70313829544237</v>
      </c>
      <c r="T68" s="697">
        <f>IF(AND(ISNUMBER('3.2.2.1'!T68),('3.2.2.1'!$N68)&gt;0),'3.2.2.1'!T68/'3.2.2.1'!$N68*100,0)</f>
        <v>101.88294555535012</v>
      </c>
    </row>
    <row r="69" spans="1:20" s="60" customFormat="1" ht="12.75" customHeight="1">
      <c r="A69" s="91">
        <v>64</v>
      </c>
      <c r="B69" s="114" t="s">
        <v>772</v>
      </c>
      <c r="C69" s="450" t="s">
        <v>434</v>
      </c>
      <c r="D69" s="269">
        <f>IF(AND(ISNUMBER('3.2.2.1'!D69),('3.2.2.1'!$N69)&gt;0),'3.2.2.1'!D69/'3.2.2.1'!$N69*100,0)</f>
        <v>128.5457306389257</v>
      </c>
      <c r="E69" s="269">
        <f>IF(AND(ISNUMBER('3.2.2.1'!E69),('3.2.2.1'!$N69)&gt;0),'3.2.2.1'!E69/'3.2.2.1'!$N69*100,0)</f>
        <v>135.29518629541667</v>
      </c>
      <c r="F69" s="269">
        <f>IF(AND(ISNUMBER('3.2.2.1'!F69),('3.2.2.1'!$N69)&gt;0),'3.2.2.1'!F69/'3.2.2.1'!$N69*100,0)</f>
        <v>129.39562059039596</v>
      </c>
      <c r="G69" s="269">
        <f>IF(AND(ISNUMBER('3.2.2.1'!G69),('3.2.2.1'!$N69)&gt;0),'3.2.2.1'!G69/'3.2.2.1'!$N69*100,0)</f>
        <v>125.60368665932093</v>
      </c>
      <c r="H69" s="269">
        <f>IF(AND(ISNUMBER('3.2.2.1'!H69),('3.2.2.1'!$N69)&gt;0),'3.2.2.1'!H69/'3.2.2.1'!$N69*100,0)</f>
        <v>114.85327281764792</v>
      </c>
      <c r="I69" s="697">
        <f>IF(AND(ISNUMBER('3.2.2.1'!I69),('3.2.2.1'!$N69)&gt;0),'3.2.2.1'!I69/'3.2.2.1'!$N69*100,0)</f>
        <v>109.7316923433735</v>
      </c>
      <c r="J69" s="697">
        <f>IF(AND(ISNUMBER('3.2.2.1'!J69),('3.2.2.1'!$N69)&gt;0),'3.2.2.1'!J69/'3.2.2.1'!$N69*100,0)</f>
        <v>108.14030343840687</v>
      </c>
      <c r="K69" s="697">
        <f>IF(AND(ISNUMBER('3.2.2.1'!K69),('3.2.2.1'!$N69)&gt;0),'3.2.2.1'!K69/'3.2.2.1'!$N69*100,0)</f>
        <v>108.10148350098217</v>
      </c>
      <c r="L69" s="697">
        <f>IF(AND(ISNUMBER('3.2.2.1'!L69),('3.2.2.1'!$N69)&gt;0),'3.2.2.1'!L69/'3.2.2.1'!$N69*100,0)</f>
        <v>106.25042307292163</v>
      </c>
      <c r="M69" s="697">
        <f>IF(AND(ISNUMBER('3.2.2.1'!M69),('3.2.2.1'!$N69)&gt;0),'3.2.2.1'!M69/'3.2.2.1'!$N69*100,0)</f>
        <v>101.45148425235182</v>
      </c>
      <c r="N69" s="729">
        <f>IF(AND(ISNUMBER('3.2.2.1'!N69),('3.2.2.1'!$N69)&gt;0),'3.2.2.1'!N69/'3.2.2.1'!$N69*100,0)</f>
        <v>100</v>
      </c>
      <c r="O69" s="697">
        <f>IF(AND(ISNUMBER('3.2.2.1'!O69),('3.2.2.1'!$N69)&gt;0),'3.2.2.1'!O69/'3.2.2.1'!$N69*100,0)</f>
        <v>116.66364283621913</v>
      </c>
      <c r="P69" s="697">
        <v>100.05036115223956</v>
      </c>
      <c r="Q69" s="697">
        <f>IF(AND(ISNUMBER('3.2.2.1'!Q69),('3.2.2.1'!$N69)&gt;0),'3.2.2.1'!Q69/'3.2.2.1'!$N69*100,0)</f>
        <v>112.8986488729052</v>
      </c>
      <c r="R69" s="697">
        <f>IF(AND(ISNUMBER('3.2.2.1'!R69),('3.2.2.1'!$N69)&gt;0),'3.2.2.1'!R69/'3.2.2.1'!$N69*100,0)</f>
        <v>102.83386517933168</v>
      </c>
      <c r="S69" s="697">
        <f>IF(AND(ISNUMBER('3.2.2.1'!S69),('3.2.2.1'!$N69)&gt;0),'3.2.2.1'!S69/'3.2.2.1'!$N69*100,0)</f>
        <v>109.63825838477294</v>
      </c>
      <c r="T69" s="697">
        <f>IF(AND(ISNUMBER('3.2.2.1'!T69),('3.2.2.1'!$N69)&gt;0),'3.2.2.1'!T69/'3.2.2.1'!$N69*100,0)</f>
        <v>97.842523975047328</v>
      </c>
    </row>
    <row r="70" spans="1:20" s="60" customFormat="1" ht="12.75" customHeight="1">
      <c r="A70" s="91">
        <v>65</v>
      </c>
      <c r="B70" s="114" t="s">
        <v>259</v>
      </c>
      <c r="C70" s="450" t="s">
        <v>298</v>
      </c>
      <c r="D70" s="269">
        <f>IF(AND(ISNUMBER('3.2.2.1'!D70),('3.2.2.1'!$N70)&gt;0),'3.2.2.1'!D70/'3.2.2.1'!$N70*100,0)</f>
        <v>97.458762574015083</v>
      </c>
      <c r="E70" s="269">
        <f>IF(AND(ISNUMBER('3.2.2.1'!E70),('3.2.2.1'!$N70)&gt;0),'3.2.2.1'!E70/'3.2.2.1'!$N70*100,0)</f>
        <v>111.71906278712002</v>
      </c>
      <c r="F70" s="269">
        <f>IF(AND(ISNUMBER('3.2.2.1'!F70),('3.2.2.1'!$N70)&gt;0),'3.2.2.1'!F70/'3.2.2.1'!$N70*100,0)</f>
        <v>101.59001924283598</v>
      </c>
      <c r="G70" s="269">
        <f>IF(AND(ISNUMBER('3.2.2.1'!G70),('3.2.2.1'!$N70)&gt;0),'3.2.2.1'!G70/'3.2.2.1'!$N70*100,0)</f>
        <v>101.9666937671975</v>
      </c>
      <c r="H70" s="269">
        <f>IF(AND(ISNUMBER('3.2.2.1'!H70),('3.2.2.1'!$N70)&gt;0),'3.2.2.1'!H70/'3.2.2.1'!$N70*100,0)</f>
        <v>96.831715615886083</v>
      </c>
      <c r="I70" s="697">
        <f>IF(AND(ISNUMBER('3.2.2.1'!I70),('3.2.2.1'!$N70)&gt;0),'3.2.2.1'!I70/'3.2.2.1'!$N70*100,0)</f>
        <v>89.713105975435752</v>
      </c>
      <c r="J70" s="697">
        <f>IF(AND(ISNUMBER('3.2.2.1'!J70),('3.2.2.1'!$N70)&gt;0),'3.2.2.1'!J70/'3.2.2.1'!$N70*100,0)</f>
        <v>98.876139305407605</v>
      </c>
      <c r="K70" s="697">
        <f>IF(AND(ISNUMBER('3.2.2.1'!K70),('3.2.2.1'!$N70)&gt;0),'3.2.2.1'!K70/'3.2.2.1'!$N70*100,0)</f>
        <v>94.013580838323989</v>
      </c>
      <c r="L70" s="697">
        <f>IF(AND(ISNUMBER('3.2.2.1'!L70),('3.2.2.1'!$N70)&gt;0),'3.2.2.1'!L70/'3.2.2.1'!$N70*100,0)</f>
        <v>96.546426028277764</v>
      </c>
      <c r="M70" s="697">
        <f>IF(AND(ISNUMBER('3.2.2.1'!M70),('3.2.2.1'!$N70)&gt;0),'3.2.2.1'!M70/'3.2.2.1'!$N70*100,0)</f>
        <v>96.901488513577206</v>
      </c>
      <c r="N70" s="729">
        <f>IF(AND(ISNUMBER('3.2.2.1'!N70),('3.2.2.1'!$N70)&gt;0),'3.2.2.1'!N70/'3.2.2.1'!$N70*100,0)</f>
        <v>100</v>
      </c>
      <c r="O70" s="697">
        <f>IF(AND(ISNUMBER('3.2.2.1'!O70),('3.2.2.1'!$N70)&gt;0),'3.2.2.1'!O70/'3.2.2.1'!$N70*100,0)</f>
        <v>108.32617145306493</v>
      </c>
      <c r="P70" s="697">
        <v>86.338237597773357</v>
      </c>
      <c r="Q70" s="697">
        <f>IF(AND(ISNUMBER('3.2.2.1'!Q70),('3.2.2.1'!$N70)&gt;0),'3.2.2.1'!Q70/'3.2.2.1'!$N70*100,0)</f>
        <v>97.49303233975732</v>
      </c>
      <c r="R70" s="697">
        <f>IF(AND(ISNUMBER('3.2.2.1'!R70),('3.2.2.1'!$N70)&gt;0),'3.2.2.1'!R70/'3.2.2.1'!$N70*100,0)</f>
        <v>84.263331500675889</v>
      </c>
      <c r="S70" s="697">
        <f>IF(AND(ISNUMBER('3.2.2.1'!S70),('3.2.2.1'!$N70)&gt;0),'3.2.2.1'!S70/'3.2.2.1'!$N70*100,0)</f>
        <v>93.793110945322042</v>
      </c>
      <c r="T70" s="697">
        <f>IF(AND(ISNUMBER('3.2.2.1'!T70),('3.2.2.1'!$N70)&gt;0),'3.2.2.1'!T70/'3.2.2.1'!$N70*100,0)</f>
        <v>80.597058374762895</v>
      </c>
    </row>
    <row r="71" spans="1:20" s="60" customFormat="1" ht="12.75" customHeight="1">
      <c r="A71" s="91">
        <v>66</v>
      </c>
      <c r="B71" s="114" t="s">
        <v>260</v>
      </c>
      <c r="C71" s="450" t="s">
        <v>435</v>
      </c>
      <c r="D71" s="269">
        <f>IF(AND(ISNUMBER('3.2.2.1'!D71),('3.2.2.1'!$N71)&gt;0),'3.2.2.1'!D71/'3.2.2.1'!$N71*100,0)</f>
        <v>83.323520186235925</v>
      </c>
      <c r="E71" s="269">
        <f>IF(AND(ISNUMBER('3.2.2.1'!E71),('3.2.2.1'!$N71)&gt;0),'3.2.2.1'!E71/'3.2.2.1'!$N71*100,0)</f>
        <v>96.290912594404972</v>
      </c>
      <c r="F71" s="269">
        <f>IF(AND(ISNUMBER('3.2.2.1'!F71),('3.2.2.1'!$N71)&gt;0),'3.2.2.1'!F71/'3.2.2.1'!$N71*100,0)</f>
        <v>91.041941615959942</v>
      </c>
      <c r="G71" s="269">
        <f>IF(AND(ISNUMBER('3.2.2.1'!G71),('3.2.2.1'!$N71)&gt;0),'3.2.2.1'!G71/'3.2.2.1'!$N71*100,0)</f>
        <v>90.508831854647624</v>
      </c>
      <c r="H71" s="269">
        <f>IF(AND(ISNUMBER('3.2.2.1'!H71),('3.2.2.1'!$N71)&gt;0),'3.2.2.1'!H71/'3.2.2.1'!$N71*100,0)</f>
        <v>88.870790467948865</v>
      </c>
      <c r="I71" s="697">
        <f>IF(AND(ISNUMBER('3.2.2.1'!I71),('3.2.2.1'!$N71)&gt;0),'3.2.2.1'!I71/'3.2.2.1'!$N71*100,0)</f>
        <v>84.840419977724608</v>
      </c>
      <c r="J71" s="697">
        <f>IF(AND(ISNUMBER('3.2.2.1'!J71),('3.2.2.1'!$N71)&gt;0),'3.2.2.1'!J71/'3.2.2.1'!$N71*100,0)</f>
        <v>92.324283397455588</v>
      </c>
      <c r="K71" s="697">
        <f>IF(AND(ISNUMBER('3.2.2.1'!K71),('3.2.2.1'!$N71)&gt;0),'3.2.2.1'!K71/'3.2.2.1'!$N71*100,0)</f>
        <v>95.741014322381432</v>
      </c>
      <c r="L71" s="697">
        <f>IF(AND(ISNUMBER('3.2.2.1'!L71),('3.2.2.1'!$N71)&gt;0),'3.2.2.1'!L71/'3.2.2.1'!$N71*100,0)</f>
        <v>95.879709804805429</v>
      </c>
      <c r="M71" s="697">
        <f>IF(AND(ISNUMBER('3.2.2.1'!M71),('3.2.2.1'!$N71)&gt;0),'3.2.2.1'!M71/'3.2.2.1'!$N71*100,0)</f>
        <v>94.233518521210911</v>
      </c>
      <c r="N71" s="729">
        <f>IF(AND(ISNUMBER('3.2.2.1'!N71),('3.2.2.1'!$N71)&gt;0),'3.2.2.1'!N71/'3.2.2.1'!$N71*100,0)</f>
        <v>100</v>
      </c>
      <c r="O71" s="697">
        <f>IF(AND(ISNUMBER('3.2.2.1'!O71),('3.2.2.1'!$N71)&gt;0),'3.2.2.1'!O71/'3.2.2.1'!$N71*100,0)</f>
        <v>110.93058903765269</v>
      </c>
      <c r="P71" s="697">
        <v>89.471741800163485</v>
      </c>
      <c r="Q71" s="697">
        <f>IF(AND(ISNUMBER('3.2.2.1'!Q71),('3.2.2.1'!$N71)&gt;0),'3.2.2.1'!Q71/'3.2.2.1'!$N71*100,0)</f>
        <v>99.287179966149793</v>
      </c>
      <c r="R71" s="697">
        <f>IF(AND(ISNUMBER('3.2.2.1'!R71),('3.2.2.1'!$N71)&gt;0),'3.2.2.1'!R71/'3.2.2.1'!$N71*100,0)</f>
        <v>94.5412229454287</v>
      </c>
      <c r="S71" s="697">
        <f>IF(AND(ISNUMBER('3.2.2.1'!S71),('3.2.2.1'!$N71)&gt;0),'3.2.2.1'!S71/'3.2.2.1'!$N71*100,0)</f>
        <v>104.27676979234197</v>
      </c>
      <c r="T71" s="697">
        <f>IF(AND(ISNUMBER('3.2.2.1'!T71),('3.2.2.1'!$N71)&gt;0),'3.2.2.1'!T71/'3.2.2.1'!$N71*100,0)</f>
        <v>91.450101466980314</v>
      </c>
    </row>
    <row r="72" spans="1:20" s="60" customFormat="1" ht="12.75" customHeight="1">
      <c r="A72" s="91">
        <v>67</v>
      </c>
      <c r="B72" s="114" t="s">
        <v>261</v>
      </c>
      <c r="C72" s="450" t="s">
        <v>262</v>
      </c>
      <c r="D72" s="269">
        <f>IF(AND(ISNUMBER('3.2.2.1'!D72),('3.2.2.1'!$N72)&gt;0),'3.2.2.1'!D72/'3.2.2.1'!$N72*100,0)</f>
        <v>112.26811621665847</v>
      </c>
      <c r="E72" s="269">
        <f>IF(AND(ISNUMBER('3.2.2.1'!E72),('3.2.2.1'!$N72)&gt;0),'3.2.2.1'!E72/'3.2.2.1'!$N72*100,0)</f>
        <v>116.65791467169149</v>
      </c>
      <c r="F72" s="269">
        <f>IF(AND(ISNUMBER('3.2.2.1'!F72),('3.2.2.1'!$N72)&gt;0),'3.2.2.1'!F72/'3.2.2.1'!$N72*100,0)</f>
        <v>110.37320499104617</v>
      </c>
      <c r="G72" s="269">
        <f>IF(AND(ISNUMBER('3.2.2.1'!G72),('3.2.2.1'!$N72)&gt;0),'3.2.2.1'!G72/'3.2.2.1'!$N72*100,0)</f>
        <v>116.74619632670773</v>
      </c>
      <c r="H72" s="269">
        <f>IF(AND(ISNUMBER('3.2.2.1'!H72),('3.2.2.1'!$N72)&gt;0),'3.2.2.1'!H72/'3.2.2.1'!$N72*100,0)</f>
        <v>116.17840894669835</v>
      </c>
      <c r="I72" s="697">
        <f>IF(AND(ISNUMBER('3.2.2.1'!I72),('3.2.2.1'!$N72)&gt;0),'3.2.2.1'!I72/'3.2.2.1'!$N72*100,0)</f>
        <v>113.04470944832492</v>
      </c>
      <c r="J72" s="697">
        <f>IF(AND(ISNUMBER('3.2.2.1'!J72),('3.2.2.1'!$N72)&gt;0),'3.2.2.1'!J72/'3.2.2.1'!$N72*100,0)</f>
        <v>120.74887894125186</v>
      </c>
      <c r="K72" s="697">
        <f>IF(AND(ISNUMBER('3.2.2.1'!K72),('3.2.2.1'!$N72)&gt;0),'3.2.2.1'!K72/'3.2.2.1'!$N72*100,0)</f>
        <v>108.56797430394063</v>
      </c>
      <c r="L72" s="697">
        <f>IF(AND(ISNUMBER('3.2.2.1'!L72),('3.2.2.1'!$N72)&gt;0),'3.2.2.1'!L72/'3.2.2.1'!$N72*100,0)</f>
        <v>100.38241163279145</v>
      </c>
      <c r="M72" s="697">
        <f>IF(AND(ISNUMBER('3.2.2.1'!M72),('3.2.2.1'!$N72)&gt;0),'3.2.2.1'!M72/'3.2.2.1'!$N72*100,0)</f>
        <v>98.748465427093706</v>
      </c>
      <c r="N72" s="729">
        <f>IF(AND(ISNUMBER('3.2.2.1'!N72),('3.2.2.1'!$N72)&gt;0),'3.2.2.1'!N72/'3.2.2.1'!$N72*100,0)</f>
        <v>100</v>
      </c>
      <c r="O72" s="697">
        <f>IF(AND(ISNUMBER('3.2.2.1'!O72),('3.2.2.1'!$N72)&gt;0),'3.2.2.1'!O72/'3.2.2.1'!$N72*100,0)</f>
        <v>98.316827699412798</v>
      </c>
      <c r="P72" s="697">
        <v>83.938282908598566</v>
      </c>
      <c r="Q72" s="697">
        <f>IF(AND(ISNUMBER('3.2.2.1'!Q72),('3.2.2.1'!$N72)&gt;0),'3.2.2.1'!Q72/'3.2.2.1'!$N72*100,0)</f>
        <v>92.18200702344717</v>
      </c>
      <c r="R72" s="697">
        <f>IF(AND(ISNUMBER('3.2.2.1'!R72),('3.2.2.1'!$N72)&gt;0),'3.2.2.1'!R72/'3.2.2.1'!$N72*100,0)</f>
        <v>80.655592389018224</v>
      </c>
      <c r="S72" s="697">
        <f>IF(AND(ISNUMBER('3.2.2.1'!S72),('3.2.2.1'!$N72)&gt;0),'3.2.2.1'!S72/'3.2.2.1'!$N72*100,0)</f>
        <v>84.054898651038187</v>
      </c>
      <c r="T72" s="697">
        <f>IF(AND(ISNUMBER('3.2.2.1'!T72),('3.2.2.1'!$N72)&gt;0),'3.2.2.1'!T72/'3.2.2.1'!$N72*100,0)</f>
        <v>75.996321627157329</v>
      </c>
    </row>
    <row r="73" spans="1:20" s="60" customFormat="1" ht="5.0999999999999996" customHeight="1">
      <c r="A73" s="82"/>
      <c r="B73" s="75"/>
      <c r="C73" s="454"/>
      <c r="D73" s="269"/>
      <c r="E73" s="269"/>
      <c r="F73" s="269"/>
      <c r="G73" s="269"/>
      <c r="H73" s="269"/>
      <c r="I73" s="697"/>
      <c r="J73" s="697"/>
      <c r="K73" s="697"/>
      <c r="L73" s="697"/>
      <c r="M73" s="697"/>
      <c r="N73" s="729"/>
      <c r="O73" s="697"/>
      <c r="P73" s="697"/>
      <c r="Q73" s="697"/>
      <c r="R73" s="697"/>
      <c r="S73" s="697"/>
      <c r="T73" s="697"/>
    </row>
    <row r="74" spans="1:20" s="60" customFormat="1" ht="12.75" customHeight="1">
      <c r="A74" s="82">
        <v>68</v>
      </c>
      <c r="B74" s="76"/>
      <c r="C74" s="361" t="s">
        <v>850</v>
      </c>
      <c r="D74" s="99">
        <f>IF(AND(ISNUMBER('3.2.2.1'!D74),('3.2.2.1'!$N74)&gt;0),'3.2.2.1'!D74/'3.2.2.1'!$N74*100,0)</f>
        <v>94.186917737584821</v>
      </c>
      <c r="E74" s="99">
        <f>IF(AND(ISNUMBER('3.2.2.1'!E74),('3.2.2.1'!$N74)&gt;0),'3.2.2.1'!E74/'3.2.2.1'!$N74*100,0)</f>
        <v>95.452379492886777</v>
      </c>
      <c r="F74" s="99">
        <f>IF(AND(ISNUMBER('3.2.2.1'!F74),('3.2.2.1'!$N74)&gt;0),'3.2.2.1'!F74/'3.2.2.1'!$N74*100,0)</f>
        <v>93.681824995495859</v>
      </c>
      <c r="G74" s="99">
        <f>IF(AND(ISNUMBER('3.2.2.1'!G74),('3.2.2.1'!$N74)&gt;0),'3.2.2.1'!G74/'3.2.2.1'!$N74*100,0)</f>
        <v>94.831521523794805</v>
      </c>
      <c r="H74" s="99">
        <f>IF(AND(ISNUMBER('3.2.2.1'!H74),('3.2.2.1'!$N74)&gt;0),'3.2.2.1'!H74/'3.2.2.1'!$N74*100,0)</f>
        <v>93.637602543295145</v>
      </c>
      <c r="I74" s="699">
        <f>IF(AND(ISNUMBER('3.2.2.1'!I74),('3.2.2.1'!$N74)&gt;0),'3.2.2.1'!I74/'3.2.2.1'!$N74*100,0)</f>
        <v>95.37092369221952</v>
      </c>
      <c r="J74" s="699">
        <f>IF(AND(ISNUMBER('3.2.2.1'!J74),('3.2.2.1'!$N74)&gt;0),'3.2.2.1'!J74/'3.2.2.1'!$N74*100,0)</f>
        <v>94.848492435554036</v>
      </c>
      <c r="K74" s="699">
        <f>IF(AND(ISNUMBER('3.2.2.1'!K74),('3.2.2.1'!$N74)&gt;0),'3.2.2.1'!K74/'3.2.2.1'!$N74*100,0)</f>
        <v>94.18301502648518</v>
      </c>
      <c r="L74" s="699">
        <f>IF(AND(ISNUMBER('3.2.2.1'!L74),('3.2.2.1'!$N74)&gt;0),'3.2.2.1'!L74/'3.2.2.1'!$N74*100,0)</f>
        <v>96.743447466533411</v>
      </c>
      <c r="M74" s="699">
        <f>IF(AND(ISNUMBER('3.2.2.1'!M74),('3.2.2.1'!$N74)&gt;0),'3.2.2.1'!M74/'3.2.2.1'!$N74*100,0)</f>
        <v>98.373622810630806</v>
      </c>
      <c r="N74" s="730">
        <f>IF(AND(ISNUMBER('3.2.2.1'!N74),('3.2.2.1'!$N74)&gt;0),'3.2.2.1'!N74/'3.2.2.1'!$N74*100,0)</f>
        <v>100</v>
      </c>
      <c r="O74" s="699">
        <f>IF(AND(ISNUMBER('3.2.2.1'!O74),('3.2.2.1'!$N74)&gt;0),'3.2.2.1'!O74/'3.2.2.1'!$N74*100,0)</f>
        <v>101.40313033641961</v>
      </c>
      <c r="P74" s="699">
        <f>IF(AND(ISNUMBER('3.2.2.1'!P74),('3.2.2.1'!$N74)&gt;0),'3.2.2.1'!P74/'3.2.2.1'!$N74*100,0)</f>
        <v>99.789487041779424</v>
      </c>
      <c r="Q74" s="699">
        <f>IF(AND(ISNUMBER('3.2.2.1'!Q74),('3.2.2.1'!$N74)&gt;0),'3.2.2.1'!Q74/'3.2.2.1'!$N74*100,0)</f>
        <v>98.867599488933038</v>
      </c>
      <c r="R74" s="699">
        <f>IF(AND(ISNUMBER('3.2.2.1'!R74),('3.2.2.1'!$N74)&gt;0),'3.2.2.1'!R74/'3.2.2.1'!$N74*100,0)</f>
        <v>91.645205655533616</v>
      </c>
      <c r="S74" s="699">
        <f>IF(AND(ISNUMBER('3.2.2.1'!S74),('3.2.2.1'!$N74)&gt;0),'3.2.2.1'!S74/'3.2.2.1'!$N74*100,0)</f>
        <v>95.439583338842979</v>
      </c>
      <c r="T74" s="699">
        <f>IF(AND(ISNUMBER('3.2.2.1'!T74),('3.2.2.1'!$N74)&gt;0),'3.2.2.1'!T74/'3.2.2.1'!$N74*100,0)</f>
        <v>92.873125351210547</v>
      </c>
    </row>
    <row r="75" spans="1:20" s="60" customFormat="1" ht="12.75" customHeight="1">
      <c r="A75" s="82">
        <v>69</v>
      </c>
      <c r="B75" s="76"/>
      <c r="C75" s="448" t="s">
        <v>46</v>
      </c>
      <c r="D75" s="269">
        <f>IF(AND(ISNUMBER('3.2.2.1'!D75),('3.2.2.1'!$N75)&gt;0),'3.2.2.1'!D75/'3.2.2.1'!$N75*100,0)</f>
        <v>101.27277202110163</v>
      </c>
      <c r="E75" s="269">
        <f>IF(AND(ISNUMBER('3.2.2.1'!E75),('3.2.2.1'!$N75)&gt;0),'3.2.2.1'!E75/'3.2.2.1'!$N75*100,0)</f>
        <v>107.81646077486491</v>
      </c>
      <c r="F75" s="269">
        <f>IF(AND(ISNUMBER('3.2.2.1'!F75),('3.2.2.1'!$N75)&gt;0),'3.2.2.1'!F75/'3.2.2.1'!$N75*100,0)</f>
        <v>106.88921717725447</v>
      </c>
      <c r="G75" s="269">
        <f>IF(AND(ISNUMBER('3.2.2.1'!G75),('3.2.2.1'!$N75)&gt;0),'3.2.2.1'!G75/'3.2.2.1'!$N75*100,0)</f>
        <v>104.53199809722487</v>
      </c>
      <c r="H75" s="269">
        <f>IF(AND(ISNUMBER('3.2.2.1'!H75),('3.2.2.1'!$N75)&gt;0),'3.2.2.1'!H75/'3.2.2.1'!$N75*100,0)</f>
        <v>101.05125291987184</v>
      </c>
      <c r="I75" s="697">
        <f>IF(AND(ISNUMBER('3.2.2.1'!I75),('3.2.2.1'!$N75)&gt;0),'3.2.2.1'!I75/'3.2.2.1'!$N75*100,0)</f>
        <v>99.482139573232715</v>
      </c>
      <c r="J75" s="697">
        <f>IF(AND(ISNUMBER('3.2.2.1'!J75),('3.2.2.1'!$N75)&gt;0),'3.2.2.1'!J75/'3.2.2.1'!$N75*100,0)</f>
        <v>106.00355463294136</v>
      </c>
      <c r="K75" s="697">
        <f>IF(AND(ISNUMBER('3.2.2.1'!K75),('3.2.2.1'!$N75)&gt;0),'3.2.2.1'!K75/'3.2.2.1'!$N75*100,0)</f>
        <v>103.20905338104238</v>
      </c>
      <c r="L75" s="697">
        <f>IF(AND(ISNUMBER('3.2.2.1'!L75),('3.2.2.1'!$N75)&gt;0),'3.2.2.1'!L75/'3.2.2.1'!$N75*100,0)</f>
        <v>104.32517891093551</v>
      </c>
      <c r="M75" s="697">
        <f>IF(AND(ISNUMBER('3.2.2.1'!M75),('3.2.2.1'!$N75)&gt;0),'3.2.2.1'!M75/'3.2.2.1'!$N75*100,0)</f>
        <v>102.08378621799878</v>
      </c>
      <c r="N75" s="729">
        <f>IF(AND(ISNUMBER('3.2.2.1'!N75),('3.2.2.1'!$N75)&gt;0),'3.2.2.1'!N75/'3.2.2.1'!$N75*100,0)</f>
        <v>100</v>
      </c>
      <c r="O75" s="697">
        <f>IF(AND(ISNUMBER('3.2.2.1'!O75),('3.2.2.1'!$N75)&gt;0),'3.2.2.1'!O75/'3.2.2.1'!$N75*100,0)</f>
        <v>99.907526457942836</v>
      </c>
      <c r="P75" s="697">
        <f>IF(AND(ISNUMBER('3.2.2.1'!P75),('3.2.2.1'!$N75)&gt;0),'3.2.2.1'!P75/'3.2.2.1'!$N75*100,0)</f>
        <v>90.725609889201436</v>
      </c>
      <c r="Q75" s="697">
        <f>IF(AND(ISNUMBER('3.2.2.1'!Q75),('3.2.2.1'!$N75)&gt;0),'3.2.2.1'!Q75/'3.2.2.1'!$N75*100,0)</f>
        <v>97.638070834574251</v>
      </c>
      <c r="R75" s="699">
        <f>IF(AND(ISNUMBER('3.2.2.1'!R75),('3.2.2.1'!$N75)&gt;0),'3.2.2.1'!R75/'3.2.2.1'!$N75*100,0)</f>
        <v>96.00261835860131</v>
      </c>
      <c r="S75" s="697">
        <f>IF(AND(ISNUMBER('3.2.2.1'!S75),('3.2.2.1'!$N75)&gt;0),'3.2.2.1'!S75/'3.2.2.1'!$N75*100,0)</f>
        <v>101.05784772036819</v>
      </c>
      <c r="T75" s="697">
        <f>IF(AND(ISNUMBER('3.2.2.1'!T75),('3.2.2.1'!$N75)&gt;0),'3.2.2.1'!T75/'3.2.2.1'!$N75*100,0)</f>
        <v>92.951900182736452</v>
      </c>
    </row>
    <row r="76" spans="1:20" s="60" customFormat="1" ht="12.75" customHeight="1">
      <c r="A76" s="82">
        <v>70</v>
      </c>
      <c r="B76" s="76"/>
      <c r="C76" s="361" t="s">
        <v>316</v>
      </c>
      <c r="D76" s="99">
        <f>IF(AND(ISNUMBER('3.2.2.1'!D76),('3.2.2.1'!$N76)&gt;0),'3.2.2.1'!D76/'3.2.2.1'!$N76*100,0)</f>
        <v>95.369188424895839</v>
      </c>
      <c r="E76" s="99">
        <f>IF(AND(ISNUMBER('3.2.2.1'!E76),('3.2.2.1'!$N76)&gt;0),'3.2.2.1'!E76/'3.2.2.1'!$N76*100,0)</f>
        <v>97.515319300895158</v>
      </c>
      <c r="F76" s="99">
        <f>IF(AND(ISNUMBER('3.2.2.1'!F76),('3.2.2.1'!$N76)&gt;0),'3.2.2.1'!F76/'3.2.2.1'!$N76*100,0)</f>
        <v>95.885470739190723</v>
      </c>
      <c r="G76" s="99">
        <f>IF(AND(ISNUMBER('3.2.2.1'!G76),('3.2.2.1'!$N76)&gt;0),'3.2.2.1'!G76/'3.2.2.1'!$N76*100,0)</f>
        <v>96.450040427350572</v>
      </c>
      <c r="H76" s="99">
        <f>IF(AND(ISNUMBER('3.2.2.1'!H76),('3.2.2.1'!$N76)&gt;0),'3.2.2.1'!H76/'3.2.2.1'!$N76*100,0)</f>
        <v>94.874565819069517</v>
      </c>
      <c r="I76" s="699">
        <f>IF(AND(ISNUMBER('3.2.2.1'!I76),('3.2.2.1'!$N76)&gt;0),'3.2.2.1'!I76/'3.2.2.1'!$N76*100,0)</f>
        <v>96.056877683206352</v>
      </c>
      <c r="J76" s="699">
        <f>IF(AND(ISNUMBER('3.2.2.1'!J76),('3.2.2.1'!$N76)&gt;0),'3.2.2.1'!J76/'3.2.2.1'!$N76*100,0)</f>
        <v>96.709708108840047</v>
      </c>
      <c r="K76" s="699">
        <f>IF(AND(ISNUMBER('3.2.2.1'!K76),('3.2.2.1'!$N76)&gt;0),'3.2.2.1'!K76/'3.2.2.1'!$N76*100,0)</f>
        <v>95.689004303453743</v>
      </c>
      <c r="L76" s="699">
        <f>IF(AND(ISNUMBER('3.2.2.1'!L76),('3.2.2.1'!$N76)&gt;0),'3.2.2.1'!L76/'3.2.2.1'!$N76*100,0)</f>
        <v>98.008454971222335</v>
      </c>
      <c r="M76" s="699">
        <f>IF(AND(ISNUMBER('3.2.2.1'!M76),('3.2.2.1'!$N76)&gt;0),'3.2.2.1'!M76/'3.2.2.1'!$N76*100,0)</f>
        <v>98.992661428439931</v>
      </c>
      <c r="N76" s="730">
        <f>IF(AND(ISNUMBER('3.2.2.1'!N76),('3.2.2.1'!$N76)&gt;0),'3.2.2.1'!N76/'3.2.2.1'!$N76*100,0)</f>
        <v>100</v>
      </c>
      <c r="O76" s="699">
        <f>IF(AND(ISNUMBER('3.2.2.1'!O76),('3.2.2.1'!$N76)&gt;0),'3.2.2.1'!O76/'3.2.2.1'!$N76*100,0)</f>
        <v>101.15358969465606</v>
      </c>
      <c r="P76" s="699">
        <v>98.277184383254735</v>
      </c>
      <c r="Q76" s="699">
        <f>IF(AND(ISNUMBER('3.2.2.1'!Q76),('3.2.2.1'!$N76)&gt;0),'3.2.2.1'!Q76/'3.2.2.1'!$N76*100,0)</f>
        <v>98.662453344361751</v>
      </c>
      <c r="R76" s="699">
        <f>IF(AND(ISNUMBER('3.2.2.1'!R76),('3.2.2.1'!$N76)&gt;0),'3.2.2.1'!R76/'3.2.2.1'!$N76*100,0)</f>
        <v>92.372237443830102</v>
      </c>
      <c r="S76" s="699">
        <f>IF(AND(ISNUMBER('3.2.2.1'!S76),('3.2.2.1'!$N76)&gt;0),'3.2.2.1'!S76/'3.2.2.1'!$N76*100,0)</f>
        <v>96.376987500158037</v>
      </c>
      <c r="T76" s="699">
        <f>IF(AND(ISNUMBER('3.2.2.1'!T76),('3.2.2.1'!$N76)&gt;0),'3.2.2.1'!T76/'3.2.2.1'!$N76*100,0)</f>
        <v>92.886268886271324</v>
      </c>
    </row>
    <row r="77" spans="1:20" s="60" customFormat="1" ht="12.75" customHeight="1">
      <c r="A77" s="82"/>
      <c r="B77" s="78"/>
      <c r="C77" s="479"/>
      <c r="D77" s="99"/>
      <c r="E77" s="99"/>
      <c r="F77" s="99"/>
      <c r="G77" s="99"/>
      <c r="H77" s="99"/>
      <c r="I77" s="699"/>
      <c r="J77" s="699"/>
      <c r="K77" s="699"/>
      <c r="L77" s="699"/>
      <c r="M77" s="699"/>
      <c r="N77" s="699"/>
      <c r="O77" s="699"/>
      <c r="P77" s="699"/>
      <c r="Q77" s="699"/>
      <c r="R77" s="699"/>
      <c r="S77" s="699"/>
      <c r="T77" s="699"/>
    </row>
    <row r="78" spans="1:20" s="60" customFormat="1" ht="12.75" customHeight="1">
      <c r="A78" s="53"/>
      <c r="B78" s="59" t="s">
        <v>868</v>
      </c>
      <c r="C78" s="491"/>
      <c r="D78" s="61"/>
      <c r="E78" s="61"/>
      <c r="F78" s="61"/>
      <c r="G78" s="61"/>
      <c r="H78" s="61"/>
      <c r="I78" s="61"/>
      <c r="J78" s="61"/>
      <c r="K78" s="61"/>
      <c r="L78" s="61"/>
      <c r="M78" s="61"/>
      <c r="N78" s="61"/>
      <c r="O78" s="61"/>
      <c r="P78" s="61"/>
      <c r="Q78" s="61"/>
      <c r="R78" s="599"/>
      <c r="S78" s="61"/>
      <c r="T78" s="61"/>
    </row>
    <row r="79" spans="1:20" ht="12" customHeight="1">
      <c r="B79" s="16" t="s">
        <v>450</v>
      </c>
      <c r="C79" s="46"/>
    </row>
    <row r="80" spans="1:20" ht="12" customHeight="1">
      <c r="B80" s="16" t="s">
        <v>22</v>
      </c>
    </row>
    <row r="81" spans="2:3" ht="12" customHeight="1">
      <c r="B81" s="32"/>
      <c r="C81" s="33"/>
    </row>
    <row r="82" spans="2:3" ht="12" customHeight="1">
      <c r="B82" s="32"/>
      <c r="C82" s="33"/>
    </row>
    <row r="83" spans="2:3" ht="12" customHeight="1">
      <c r="B83" s="32"/>
      <c r="C83" s="33"/>
    </row>
    <row r="84" spans="2:3" ht="15" customHeight="1">
      <c r="B84" s="32"/>
      <c r="C84" s="33"/>
    </row>
    <row r="85" spans="2:3" ht="15" customHeight="1">
      <c r="B85" s="32"/>
      <c r="C85" s="33"/>
    </row>
    <row r="86" spans="2:3" ht="15" customHeight="1">
      <c r="B86" s="32"/>
      <c r="C86" s="33"/>
    </row>
    <row r="87" spans="2:3" ht="15" customHeight="1">
      <c r="B87" s="32"/>
      <c r="C87" s="33"/>
    </row>
    <row r="88" spans="2:3" ht="15" customHeight="1">
      <c r="B88" s="32"/>
      <c r="C88" s="33"/>
    </row>
    <row r="89" spans="2:3" ht="15" customHeight="1">
      <c r="B89" s="32"/>
      <c r="C89" s="33"/>
    </row>
    <row r="90" spans="2:3" ht="15" customHeight="1">
      <c r="B90" s="32"/>
      <c r="C90" s="33"/>
    </row>
    <row r="91" spans="2:3" ht="15" customHeight="1">
      <c r="B91" s="32"/>
      <c r="C91" s="33"/>
    </row>
    <row r="92" spans="2:3" ht="15" customHeight="1">
      <c r="B92" s="32"/>
      <c r="C92" s="33"/>
    </row>
    <row r="93" spans="2:3" ht="15" customHeight="1">
      <c r="B93" s="32"/>
      <c r="C93" s="33"/>
    </row>
    <row r="94" spans="2:3" ht="15" customHeight="1">
      <c r="B94" s="32"/>
      <c r="C94" s="33"/>
    </row>
    <row r="95" spans="2:3" ht="15" customHeight="1">
      <c r="B95" s="32"/>
      <c r="C95" s="33"/>
    </row>
    <row r="96" spans="2:3" ht="15" customHeight="1">
      <c r="B96" s="32"/>
      <c r="C96" s="33"/>
    </row>
    <row r="97" spans="2:3" ht="15" customHeight="1">
      <c r="B97" s="32"/>
      <c r="C97" s="33"/>
    </row>
    <row r="98" spans="2:3" ht="15" customHeight="1">
      <c r="B98" s="32"/>
      <c r="C98" s="33"/>
    </row>
    <row r="99" spans="2:3" ht="15" customHeight="1">
      <c r="B99" s="32"/>
      <c r="C99" s="33"/>
    </row>
    <row r="100" spans="2:3" ht="15" customHeight="1">
      <c r="B100" s="32"/>
      <c r="C100" s="33"/>
    </row>
    <row r="101" spans="2:3" ht="15" customHeight="1">
      <c r="B101" s="32"/>
      <c r="C101" s="33"/>
    </row>
    <row r="102" spans="2:3" ht="15" customHeight="1">
      <c r="B102" s="32"/>
      <c r="C102" s="33"/>
    </row>
    <row r="103" spans="2:3" ht="15" customHeight="1">
      <c r="B103" s="32"/>
      <c r="C103" s="33"/>
    </row>
    <row r="104" spans="2:3" ht="15" customHeight="1">
      <c r="B104" s="32"/>
      <c r="C104" s="33"/>
    </row>
    <row r="105" spans="2:3" ht="15" customHeight="1">
      <c r="B105" s="32"/>
      <c r="C105" s="33"/>
    </row>
    <row r="106" spans="2:3" ht="15" customHeight="1">
      <c r="B106" s="32"/>
      <c r="C106" s="33"/>
    </row>
    <row r="107" spans="2:3" ht="15" customHeight="1">
      <c r="B107" s="32"/>
      <c r="C107" s="33"/>
    </row>
    <row r="108" spans="2:3" ht="15" customHeight="1">
      <c r="B108" s="32"/>
      <c r="C108" s="33"/>
    </row>
    <row r="109" spans="2:3" ht="15" customHeight="1">
      <c r="B109" s="32"/>
      <c r="C109" s="33"/>
    </row>
    <row r="110" spans="2:3" ht="15" customHeight="1">
      <c r="B110" s="32"/>
      <c r="C110" s="33"/>
    </row>
    <row r="111" spans="2:3" ht="15" customHeight="1">
      <c r="B111" s="32"/>
      <c r="C111" s="33"/>
    </row>
    <row r="112" spans="2:3" ht="15" customHeight="1">
      <c r="B112" s="32"/>
      <c r="C112" s="33"/>
    </row>
    <row r="113" spans="2:3" ht="15" customHeight="1">
      <c r="B113" s="32"/>
      <c r="C113" s="33"/>
    </row>
    <row r="114" spans="2:3" ht="15" customHeight="1">
      <c r="B114" s="32"/>
      <c r="C114" s="33"/>
    </row>
    <row r="115" spans="2:3" ht="15" customHeight="1">
      <c r="B115" s="32"/>
      <c r="C115" s="33"/>
    </row>
    <row r="116" spans="2:3" ht="15" customHeight="1">
      <c r="B116" s="32"/>
      <c r="C116" s="33"/>
    </row>
    <row r="117" spans="2:3" ht="15" customHeight="1">
      <c r="B117" s="32"/>
      <c r="C117" s="33"/>
    </row>
    <row r="118" spans="2:3" ht="15" customHeight="1">
      <c r="B118" s="32"/>
      <c r="C118" s="33"/>
    </row>
    <row r="119" spans="2:3" ht="15" customHeight="1">
      <c r="B119" s="32"/>
      <c r="C119" s="33"/>
    </row>
    <row r="120" spans="2:3" ht="15" customHeight="1">
      <c r="B120" s="32"/>
      <c r="C120" s="33"/>
    </row>
    <row r="121" spans="2:3" ht="15" customHeight="1">
      <c r="B121" s="32"/>
      <c r="C121" s="33"/>
    </row>
    <row r="122" spans="2:3" ht="15" customHeight="1">
      <c r="B122" s="32"/>
      <c r="C122" s="33"/>
    </row>
    <row r="123" spans="2:3" ht="15" customHeight="1">
      <c r="B123" s="32"/>
      <c r="C123" s="33"/>
    </row>
    <row r="124" spans="2:3" ht="15" customHeight="1">
      <c r="B124" s="32"/>
      <c r="C124" s="33"/>
    </row>
    <row r="125" spans="2:3" ht="15" customHeight="1">
      <c r="B125" s="32"/>
      <c r="C125" s="33"/>
    </row>
    <row r="126" spans="2:3" ht="15" customHeight="1">
      <c r="B126" s="32"/>
      <c r="C126" s="33"/>
    </row>
    <row r="127" spans="2:3" ht="15" customHeight="1">
      <c r="B127" s="32"/>
      <c r="C127" s="33"/>
    </row>
    <row r="128" spans="2:3" ht="15" customHeight="1">
      <c r="B128" s="32"/>
      <c r="C128" s="33"/>
    </row>
    <row r="129" spans="2:3" ht="15" customHeight="1">
      <c r="B129" s="32"/>
      <c r="C129" s="33"/>
    </row>
    <row r="130" spans="2:3" ht="15" customHeight="1">
      <c r="B130" s="32"/>
      <c r="C130" s="33"/>
    </row>
    <row r="131" spans="2:3" ht="15" customHeight="1">
      <c r="B131" s="32"/>
      <c r="C131" s="33"/>
    </row>
    <row r="132" spans="2:3" ht="15" customHeight="1">
      <c r="B132" s="32"/>
      <c r="C132" s="33"/>
    </row>
    <row r="133" spans="2:3" ht="15" customHeight="1">
      <c r="B133" s="32"/>
      <c r="C133" s="33"/>
    </row>
    <row r="134" spans="2:3" ht="15" customHeight="1">
      <c r="B134" s="32"/>
      <c r="C134" s="33"/>
    </row>
    <row r="135" spans="2:3" ht="15" customHeight="1">
      <c r="B135" s="32"/>
      <c r="C135" s="33"/>
    </row>
    <row r="136" spans="2:3" ht="15" customHeight="1">
      <c r="B136" s="32"/>
      <c r="C136" s="33"/>
    </row>
    <row r="137" spans="2:3" ht="15" customHeight="1">
      <c r="B137" s="32"/>
      <c r="C137" s="33"/>
    </row>
    <row r="138" spans="2:3" ht="15" customHeight="1">
      <c r="B138" s="32"/>
      <c r="C138" s="33"/>
    </row>
    <row r="139" spans="2:3" ht="15" customHeight="1">
      <c r="B139" s="32"/>
      <c r="C139" s="33"/>
    </row>
    <row r="140" spans="2:3" ht="15" customHeight="1">
      <c r="B140" s="32"/>
      <c r="C140" s="33"/>
    </row>
    <row r="141" spans="2:3" ht="15" customHeight="1">
      <c r="B141" s="32"/>
      <c r="C141" s="33"/>
    </row>
    <row r="142" spans="2:3" ht="15" customHeight="1">
      <c r="B142" s="32"/>
      <c r="C142" s="33"/>
    </row>
    <row r="143" spans="2:3" ht="15" customHeight="1">
      <c r="B143" s="32"/>
      <c r="C143" s="33"/>
    </row>
    <row r="144" spans="2:3" ht="15" customHeight="1">
      <c r="B144" s="32"/>
      <c r="C144" s="33"/>
    </row>
    <row r="145" spans="2:3" ht="15" customHeight="1">
      <c r="B145" s="32"/>
      <c r="C145" s="33"/>
    </row>
    <row r="146" spans="2:3" ht="15" customHeight="1">
      <c r="B146" s="32"/>
      <c r="C146" s="33"/>
    </row>
    <row r="147" spans="2:3" ht="15" customHeight="1">
      <c r="B147" s="32"/>
      <c r="C147" s="33"/>
    </row>
    <row r="148" spans="2:3" ht="15" customHeight="1">
      <c r="B148" s="32"/>
      <c r="C148" s="33"/>
    </row>
    <row r="149" spans="2:3" ht="15" customHeight="1">
      <c r="B149" s="32"/>
      <c r="C149" s="33"/>
    </row>
    <row r="150" spans="2:3" ht="15" customHeight="1">
      <c r="B150" s="32"/>
      <c r="C150" s="33"/>
    </row>
    <row r="151" spans="2:3" ht="15" customHeight="1">
      <c r="B151" s="32"/>
      <c r="C151" s="33"/>
    </row>
    <row r="152" spans="2:3" ht="15" customHeight="1">
      <c r="B152" s="32"/>
      <c r="C152" s="33"/>
    </row>
    <row r="153" spans="2:3" ht="15" customHeight="1">
      <c r="B153" s="32"/>
      <c r="C153" s="33"/>
    </row>
    <row r="154" spans="2:3" ht="15" customHeight="1">
      <c r="B154" s="32"/>
      <c r="C154" s="33"/>
    </row>
    <row r="155" spans="2:3" ht="15" customHeight="1">
      <c r="B155" s="32"/>
      <c r="C155" s="33"/>
    </row>
    <row r="156" spans="2:3" ht="15" customHeight="1">
      <c r="B156" s="32"/>
      <c r="C156" s="33"/>
    </row>
    <row r="157" spans="2:3" ht="15" customHeight="1">
      <c r="B157" s="32"/>
      <c r="C157" s="33"/>
    </row>
    <row r="158" spans="2:3" ht="15" customHeight="1">
      <c r="B158" s="32"/>
      <c r="C158" s="33"/>
    </row>
    <row r="159" spans="2:3" ht="15" customHeight="1">
      <c r="B159" s="32"/>
      <c r="C159" s="33"/>
    </row>
    <row r="160" spans="2:3" ht="15" customHeight="1">
      <c r="B160" s="32"/>
      <c r="C160" s="33"/>
    </row>
    <row r="161" spans="2:3" ht="15" customHeight="1">
      <c r="B161" s="32"/>
      <c r="C161" s="33"/>
    </row>
    <row r="162" spans="2:3" ht="15" customHeight="1">
      <c r="B162" s="32"/>
      <c r="C162" s="33"/>
    </row>
    <row r="163" spans="2:3" ht="15" customHeight="1">
      <c r="B163" s="32"/>
      <c r="C163" s="33"/>
    </row>
    <row r="164" spans="2:3" ht="15" customHeight="1">
      <c r="B164" s="32"/>
      <c r="C164" s="33"/>
    </row>
    <row r="165" spans="2:3" ht="15" customHeight="1">
      <c r="B165" s="32"/>
      <c r="C165" s="33"/>
    </row>
    <row r="166" spans="2:3" ht="15" customHeight="1">
      <c r="B166" s="32"/>
      <c r="C166" s="33"/>
    </row>
    <row r="167" spans="2:3" ht="15" customHeight="1">
      <c r="B167" s="32"/>
      <c r="C167" s="33"/>
    </row>
    <row r="168" spans="2:3" ht="15" customHeight="1">
      <c r="B168" s="32"/>
      <c r="C168" s="33"/>
    </row>
    <row r="169" spans="2:3" ht="15" customHeight="1">
      <c r="B169" s="32"/>
      <c r="C169" s="33"/>
    </row>
    <row r="170" spans="2:3" ht="15" customHeight="1">
      <c r="B170" s="32"/>
      <c r="C170" s="33"/>
    </row>
    <row r="171" spans="2:3" ht="15" customHeight="1">
      <c r="B171" s="32"/>
      <c r="C171" s="33"/>
    </row>
    <row r="172" spans="2:3" ht="15" customHeight="1">
      <c r="B172" s="32"/>
      <c r="C172" s="33"/>
    </row>
    <row r="173" spans="2:3" ht="15" customHeight="1">
      <c r="B173" s="32"/>
      <c r="C173" s="33"/>
    </row>
    <row r="174" spans="2:3" ht="15" customHeight="1">
      <c r="B174" s="32"/>
      <c r="C174" s="33"/>
    </row>
    <row r="175" spans="2:3" ht="15" customHeight="1">
      <c r="B175" s="32"/>
      <c r="C175" s="33"/>
    </row>
    <row r="176" spans="2:3" ht="15" customHeight="1">
      <c r="B176" s="32"/>
      <c r="C176" s="33"/>
    </row>
    <row r="177" spans="2:3" ht="15" customHeight="1">
      <c r="B177" s="32"/>
      <c r="C177" s="33"/>
    </row>
    <row r="178" spans="2:3" ht="15" customHeight="1">
      <c r="B178" s="32"/>
      <c r="C178" s="33"/>
    </row>
    <row r="179" spans="2:3" ht="15" customHeight="1">
      <c r="B179" s="32"/>
      <c r="C179" s="33"/>
    </row>
    <row r="180" spans="2:3" ht="15" customHeight="1">
      <c r="B180" s="32"/>
      <c r="C180" s="33"/>
    </row>
    <row r="181" spans="2:3" ht="15" customHeight="1">
      <c r="B181" s="32"/>
      <c r="C181" s="33"/>
    </row>
    <row r="182" spans="2:3" ht="15" customHeight="1">
      <c r="B182" s="32"/>
      <c r="C182" s="33"/>
    </row>
    <row r="183" spans="2:3" ht="15" customHeight="1">
      <c r="B183" s="32"/>
      <c r="C183" s="33"/>
    </row>
    <row r="184" spans="2:3" ht="15" customHeight="1">
      <c r="C184" s="33"/>
    </row>
    <row r="185" spans="2:3" ht="15" customHeight="1">
      <c r="C185" s="33"/>
    </row>
    <row r="186" spans="2:3" ht="15" customHeight="1">
      <c r="C186" s="33"/>
    </row>
    <row r="187" spans="2:3" ht="15" customHeight="1">
      <c r="C187" s="33"/>
    </row>
    <row r="188" spans="2:3" ht="15" customHeight="1">
      <c r="C188" s="33"/>
    </row>
    <row r="189" spans="2:3" ht="15" customHeight="1">
      <c r="C189" s="33"/>
    </row>
    <row r="190" spans="2:3" ht="15" customHeight="1">
      <c r="C190" s="33"/>
    </row>
    <row r="191" spans="2:3" ht="15" customHeight="1">
      <c r="C191" s="33"/>
    </row>
    <row r="192" spans="2:3" ht="15" customHeight="1">
      <c r="C192" s="33"/>
    </row>
    <row r="193" spans="3:3" ht="15" customHeight="1">
      <c r="C193" s="33"/>
    </row>
    <row r="194" spans="3:3" ht="15" customHeight="1">
      <c r="C194" s="33"/>
    </row>
    <row r="195" spans="3:3" ht="15" customHeight="1">
      <c r="C195" s="33"/>
    </row>
    <row r="196" spans="3:3" ht="15" customHeight="1">
      <c r="C196" s="33"/>
    </row>
    <row r="197" spans="3:3" ht="15" customHeight="1">
      <c r="C197" s="33"/>
    </row>
    <row r="198" spans="3:3" ht="15" customHeight="1">
      <c r="C198" s="33"/>
    </row>
    <row r="199" spans="3:3" ht="15" customHeight="1">
      <c r="C199" s="33"/>
    </row>
    <row r="200" spans="3:3" ht="15" customHeight="1">
      <c r="C200" s="33"/>
    </row>
    <row r="201" spans="3:3" ht="15" customHeight="1">
      <c r="C201" s="33"/>
    </row>
    <row r="202" spans="3:3" ht="15" customHeight="1">
      <c r="C202" s="33"/>
    </row>
    <row r="203" spans="3:3" ht="15" customHeight="1">
      <c r="C203" s="33"/>
    </row>
    <row r="204" spans="3:3" ht="15" customHeight="1">
      <c r="C204" s="33"/>
    </row>
    <row r="205" spans="3:3" ht="15" customHeight="1">
      <c r="C205" s="33"/>
    </row>
    <row r="206" spans="3:3" ht="15" customHeight="1">
      <c r="C206" s="33"/>
    </row>
    <row r="207" spans="3:3" ht="15" customHeight="1">
      <c r="C207" s="33"/>
    </row>
    <row r="208" spans="3:3" ht="15" customHeight="1">
      <c r="C208" s="33"/>
    </row>
    <row r="209" spans="3:3" ht="15" customHeight="1">
      <c r="C209" s="33"/>
    </row>
    <row r="210" spans="3:3" ht="15" customHeight="1">
      <c r="C210" s="33"/>
    </row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mergeCells count="1">
    <mergeCell ref="A2:B2"/>
  </mergeCells>
  <phoneticPr fontId="0" type="noConversion"/>
  <pageMargins left="0.78740157480314965" right="0.39370078740157483" top="0.78740157480314965" bottom="0.39370078740157483" header="0.11811023622047245" footer="0.11811023622047245"/>
  <pageSetup paperSize="9" scale="70" fitToWidth="2" orientation="portrait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V1666"/>
  <sheetViews>
    <sheetView workbookViewId="0"/>
  </sheetViews>
  <sheetFormatPr baseColWidth="10" defaultRowHeight="11.25"/>
  <cols>
    <col min="1" max="1" width="3.85546875" style="22" customWidth="1"/>
    <col min="2" max="2" width="10" style="22" customWidth="1"/>
    <col min="3" max="3" width="52.7109375" style="22" customWidth="1"/>
    <col min="4" max="8" width="9.7109375" style="22" hidden="1" customWidth="1"/>
    <col min="9" max="11" width="9.7109375" style="22" customWidth="1"/>
    <col min="12" max="20" width="9.7109375" style="29" customWidth="1"/>
    <col min="21" max="16384" width="11.42578125" style="22"/>
  </cols>
  <sheetData>
    <row r="1" spans="1:20" s="25" customFormat="1" ht="19.5" customHeight="1">
      <c r="A1" s="35" t="s">
        <v>1161</v>
      </c>
      <c r="B1" s="94"/>
      <c r="C1" s="94"/>
      <c r="E1" s="26"/>
      <c r="F1" s="26"/>
      <c r="G1" s="26"/>
      <c r="H1" s="26"/>
      <c r="K1" s="94"/>
      <c r="M1" s="36"/>
      <c r="N1" s="35"/>
      <c r="O1" s="36"/>
      <c r="P1" s="36"/>
      <c r="Q1" s="36"/>
      <c r="R1" s="36"/>
      <c r="S1" s="36"/>
      <c r="T1" s="36"/>
    </row>
    <row r="2" spans="1:20" s="25" customFormat="1" ht="19.5" customHeight="1">
      <c r="A2" s="828" t="s">
        <v>296</v>
      </c>
      <c r="B2" s="829"/>
      <c r="C2" s="130"/>
      <c r="E2" s="26"/>
      <c r="F2" s="26"/>
      <c r="G2" s="26"/>
      <c r="H2" s="26"/>
      <c r="K2" s="130"/>
      <c r="M2" s="36"/>
      <c r="N2" s="87"/>
      <c r="O2" s="36"/>
      <c r="P2" s="36"/>
      <c r="Q2" s="36"/>
      <c r="R2" s="36"/>
      <c r="S2" s="36"/>
      <c r="T2" s="36"/>
    </row>
    <row r="3" spans="1:20" ht="12" customHeight="1">
      <c r="C3" s="28"/>
      <c r="D3" s="175"/>
    </row>
    <row r="4" spans="1:20" s="29" customFormat="1" ht="30" customHeight="1">
      <c r="A4" s="49" t="s">
        <v>895</v>
      </c>
      <c r="B4" s="50" t="s">
        <v>655</v>
      </c>
      <c r="C4" s="50" t="s">
        <v>77</v>
      </c>
      <c r="D4" s="52">
        <v>1995</v>
      </c>
      <c r="E4" s="52">
        <v>1996</v>
      </c>
      <c r="F4" s="50">
        <v>1997</v>
      </c>
      <c r="G4" s="50">
        <v>1998</v>
      </c>
      <c r="H4" s="51">
        <v>1999</v>
      </c>
      <c r="I4" s="50">
        <v>2000</v>
      </c>
      <c r="J4" s="52">
        <v>2001</v>
      </c>
      <c r="K4" s="51">
        <v>2002</v>
      </c>
      <c r="L4" s="51">
        <v>2003</v>
      </c>
      <c r="M4" s="51">
        <v>2004</v>
      </c>
      <c r="N4" s="51">
        <v>2005</v>
      </c>
      <c r="O4" s="51">
        <v>2006</v>
      </c>
      <c r="P4" s="51">
        <v>2007</v>
      </c>
      <c r="Q4" s="51">
        <v>2008</v>
      </c>
      <c r="R4" s="51">
        <v>2009</v>
      </c>
      <c r="S4" s="51">
        <v>2010</v>
      </c>
      <c r="T4" s="51">
        <v>2011</v>
      </c>
    </row>
    <row r="5" spans="1:20" s="418" customFormat="1" ht="5.0999999999999996" customHeight="1">
      <c r="A5" s="286"/>
      <c r="B5" s="359"/>
      <c r="C5" s="362"/>
      <c r="D5" s="359"/>
      <c r="E5" s="359"/>
      <c r="F5" s="359"/>
      <c r="G5" s="359"/>
      <c r="H5" s="359"/>
      <c r="I5" s="359"/>
      <c r="J5" s="359"/>
      <c r="K5" s="359"/>
      <c r="L5" s="359"/>
      <c r="M5" s="359"/>
      <c r="N5" s="359"/>
      <c r="O5" s="359"/>
      <c r="P5" s="359"/>
      <c r="Q5" s="359"/>
      <c r="R5" s="359"/>
      <c r="S5" s="359"/>
      <c r="T5" s="359"/>
    </row>
    <row r="6" spans="1:20" s="60" customFormat="1" ht="12.75" customHeight="1">
      <c r="A6" s="91">
        <v>1</v>
      </c>
      <c r="B6" s="114" t="s">
        <v>206</v>
      </c>
      <c r="C6" s="450" t="s">
        <v>376</v>
      </c>
      <c r="D6" s="310">
        <f>'3.2.2.1'!D6/'3.2.2.1'!D$76*100</f>
        <v>1.0249660173716082</v>
      </c>
      <c r="E6" s="310">
        <f>'3.2.2.1'!E6/'3.2.2.1'!E$76*100</f>
        <v>0.994440058987623</v>
      </c>
      <c r="F6" s="310">
        <f>'3.2.2.1'!F6/'3.2.2.1'!F$76*100</f>
        <v>0.90377245546060059</v>
      </c>
      <c r="G6" s="310">
        <f>'3.2.2.1'!G6/'3.2.2.1'!G$76*100</f>
        <v>0.87873915940783298</v>
      </c>
      <c r="H6" s="310">
        <f>'3.2.2.1'!H6/'3.2.2.1'!H$76*100</f>
        <v>0.83703727116642701</v>
      </c>
      <c r="I6" s="704">
        <f>'3.2.2.1'!I6/'3.2.2.1'!I$76*100</f>
        <v>0.80450507309290342</v>
      </c>
      <c r="J6" s="704">
        <f>'3.2.2.1'!J6/'3.2.2.1'!J$76*100</f>
        <v>0.81331830430465824</v>
      </c>
      <c r="K6" s="704">
        <f>'3.2.2.1'!K6/'3.2.2.1'!K$76*100</f>
        <v>0.81561066363706158</v>
      </c>
      <c r="L6" s="704">
        <f>'3.2.2.1'!L6/'3.2.2.1'!L$76*100</f>
        <v>0.76225039168652031</v>
      </c>
      <c r="M6" s="704">
        <f>'3.2.2.1'!M6/'3.2.2.1'!M$76*100</f>
        <v>0.73809320743024776</v>
      </c>
      <c r="N6" s="704">
        <f>'3.2.2.1'!N6/'3.2.2.1'!N$76*100</f>
        <v>0.73000646539922642</v>
      </c>
      <c r="O6" s="704">
        <f>'3.2.2.1'!O6/'3.2.2.1'!O$76*100</f>
        <v>0.75516073771953851</v>
      </c>
      <c r="P6" s="704">
        <f>'3.2.2.1'!P6/'3.2.2.1'!P$76*100</f>
        <v>0.74013973155218016</v>
      </c>
      <c r="Q6" s="704">
        <f>'3.2.2.1'!Q6/'3.2.2.1'!Q$76*100</f>
        <v>0.77704582463871763</v>
      </c>
      <c r="R6" s="704">
        <f>'3.2.2.1'!R6/'3.2.2.1'!R$76*100</f>
        <v>0.86065011987535267</v>
      </c>
      <c r="S6" s="704">
        <f>'3.2.2.1'!S6/'3.2.2.1'!S$76*100</f>
        <v>0.94564488101176958</v>
      </c>
      <c r="T6" s="704">
        <f>'3.2.2.1'!T6/'3.2.2.1'!T$76*100</f>
        <v>0.99274950453966271</v>
      </c>
    </row>
    <row r="7" spans="1:20" s="60" customFormat="1" ht="12.75" customHeight="1">
      <c r="A7" s="91">
        <v>2</v>
      </c>
      <c r="B7" s="451" t="s">
        <v>876</v>
      </c>
      <c r="C7" s="452" t="s">
        <v>377</v>
      </c>
      <c r="D7" s="269">
        <f>'3.2.2.1'!D7/'3.2.2.1'!D$76*100</f>
        <v>1.0025525630470804</v>
      </c>
      <c r="E7" s="269">
        <f>'3.2.2.1'!E7/'3.2.2.1'!E$76*100</f>
        <v>0.97362896890719774</v>
      </c>
      <c r="F7" s="269">
        <f>'3.2.2.1'!F7/'3.2.2.1'!F$76*100</f>
        <v>0.88449973503135704</v>
      </c>
      <c r="G7" s="269">
        <f>'3.2.2.1'!G7/'3.2.2.1'!G$76*100</f>
        <v>0.8590631860137502</v>
      </c>
      <c r="H7" s="269">
        <f>'3.2.2.1'!H7/'3.2.2.1'!H$76*100</f>
        <v>0.81771189506909403</v>
      </c>
      <c r="I7" s="697">
        <f>'3.2.2.1'!I7/'3.2.2.1'!I$76*100</f>
        <v>0.78557270583574179</v>
      </c>
      <c r="J7" s="697">
        <f>'3.2.2.1'!J7/'3.2.2.1'!J$76*100</f>
        <v>0.79661669773800159</v>
      </c>
      <c r="K7" s="697">
        <f>'3.2.2.1'!K7/'3.2.2.1'!K$76*100</f>
        <v>0.79913999898018739</v>
      </c>
      <c r="L7" s="697">
        <f>'3.2.2.1'!L7/'3.2.2.1'!L$76*100</f>
        <v>0.74663673145692466</v>
      </c>
      <c r="M7" s="697">
        <f>'3.2.2.1'!M7/'3.2.2.1'!M$76*100</f>
        <v>0.72282747699982408</v>
      </c>
      <c r="N7" s="697">
        <f>'3.2.2.1'!N7/'3.2.2.1'!N$76*100</f>
        <v>0.71292523970008492</v>
      </c>
      <c r="O7" s="697">
        <f>'3.2.2.1'!O7/'3.2.2.1'!O$76*100</f>
        <v>0.73779195374844864</v>
      </c>
      <c r="P7" s="697">
        <v>0.72137770446658334</v>
      </c>
      <c r="Q7" s="697">
        <f>'3.2.2.1'!Q7/'3.2.2.1'!Q$76*100</f>
        <v>0.75910320366795936</v>
      </c>
      <c r="R7" s="697">
        <f>'3.2.2.1'!R7/'3.2.2.1'!R$76*100</f>
        <v>0.83872119889418784</v>
      </c>
      <c r="S7" s="697">
        <f>'3.2.2.1'!S7/'3.2.2.1'!S$76*100</f>
        <v>0.92478361880802096</v>
      </c>
      <c r="T7" s="697">
        <f>'3.2.2.1'!T7/'3.2.2.1'!T$76*100</f>
        <v>0.97187849249458247</v>
      </c>
    </row>
    <row r="8" spans="1:20" s="60" customFormat="1" ht="12.75" customHeight="1">
      <c r="A8" s="91">
        <v>3</v>
      </c>
      <c r="B8" s="451" t="s">
        <v>877</v>
      </c>
      <c r="C8" s="452" t="s">
        <v>378</v>
      </c>
      <c r="D8" s="269">
        <f>'3.2.2.1'!D8/'3.2.2.1'!D$76*100</f>
        <v>1.4459925807085367E-2</v>
      </c>
      <c r="E8" s="269">
        <f>'3.2.2.1'!E8/'3.2.2.1'!E$76*100</f>
        <v>1.2692362863643385E-2</v>
      </c>
      <c r="F8" s="269">
        <f>'3.2.2.1'!F8/'3.2.2.1'!F$76*100</f>
        <v>1.2285713749292691E-2</v>
      </c>
      <c r="G8" s="269">
        <f>'3.2.2.1'!G8/'3.2.2.1'!G$76*100</f>
        <v>1.1959338433515822E-2</v>
      </c>
      <c r="H8" s="269">
        <f>'3.2.2.1'!H8/'3.2.2.1'!H$76*100</f>
        <v>1.2421066684485563E-2</v>
      </c>
      <c r="I8" s="697">
        <f>'3.2.2.1'!I8/'3.2.2.1'!I$76*100</f>
        <v>1.1098859663887298E-2</v>
      </c>
      <c r="J8" s="697">
        <f>'3.2.2.1'!J8/'3.2.2.1'!J$76*100</f>
        <v>1.0025963114848916E-2</v>
      </c>
      <c r="K8" s="697">
        <f>'3.2.2.1'!K8/'3.2.2.1'!K$76*100</f>
        <v>9.6945141501776199E-3</v>
      </c>
      <c r="L8" s="697">
        <f>'3.2.2.1'!L8/'3.2.2.1'!L$76*100</f>
        <v>9.2120455251565141E-3</v>
      </c>
      <c r="M8" s="697">
        <f>'3.2.2.1'!M8/'3.2.2.1'!M$76*100</f>
        <v>8.8761842587568186E-3</v>
      </c>
      <c r="N8" s="697">
        <f>'3.2.2.1'!N8/'3.2.2.1'!N$76*100</f>
        <v>1.0818690552856116E-2</v>
      </c>
      <c r="O8" s="697">
        <f>'3.2.2.1'!O8/'3.2.2.1'!O$76*100</f>
        <v>1.1107433815685564E-2</v>
      </c>
      <c r="P8" s="697">
        <v>1.2780735210068242E-2</v>
      </c>
      <c r="Q8" s="697">
        <f>'3.2.2.1'!Q8/'3.2.2.1'!Q$76*100</f>
        <v>1.2627863854951942E-2</v>
      </c>
      <c r="R8" s="697">
        <f>'3.2.2.1'!R8/'3.2.2.1'!R$76*100</f>
        <v>1.4120861586012164E-2</v>
      </c>
      <c r="S8" s="697">
        <f>'3.2.2.1'!S8/'3.2.2.1'!S$76*100</f>
        <v>1.3365156827618312E-2</v>
      </c>
      <c r="T8" s="697">
        <f>'3.2.2.1'!T8/'3.2.2.1'!T$76*100</f>
        <v>1.3523636070086871E-2</v>
      </c>
    </row>
    <row r="9" spans="1:20" s="60" customFormat="1" ht="12.75" customHeight="1">
      <c r="A9" s="91">
        <v>4</v>
      </c>
      <c r="B9" s="451" t="s">
        <v>207</v>
      </c>
      <c r="C9" s="452" t="s">
        <v>379</v>
      </c>
      <c r="D9" s="269">
        <f>'3.2.2.1'!D9/'3.2.2.1'!D$76*100</f>
        <v>7.953528517442408E-3</v>
      </c>
      <c r="E9" s="269">
        <f>'3.2.2.1'!E9/'3.2.2.1'!E$76*100</f>
        <v>8.1187272167819093E-3</v>
      </c>
      <c r="F9" s="269">
        <f>'3.2.2.1'!F9/'3.2.2.1'!F$76*100</f>
        <v>6.9870066799508313E-3</v>
      </c>
      <c r="G9" s="269">
        <f>'3.2.2.1'!G9/'3.2.2.1'!G$76*100</f>
        <v>7.7166349605669064E-3</v>
      </c>
      <c r="H9" s="269">
        <f>'3.2.2.1'!H9/'3.2.2.1'!H$76*100</f>
        <v>6.9043094128473188E-3</v>
      </c>
      <c r="I9" s="697">
        <f>'3.2.2.1'!I9/'3.2.2.1'!I$76*100</f>
        <v>7.8335075932742023E-3</v>
      </c>
      <c r="J9" s="697">
        <f>'3.2.2.1'!J9/'3.2.2.1'!J$76*100</f>
        <v>6.6756434518078344E-3</v>
      </c>
      <c r="K9" s="697">
        <f>'3.2.2.1'!K9/'3.2.2.1'!K$76*100</f>
        <v>6.7761505066965492E-3</v>
      </c>
      <c r="L9" s="697">
        <f>'3.2.2.1'!L9/'3.2.2.1'!L$76*100</f>
        <v>6.4016147044389706E-3</v>
      </c>
      <c r="M9" s="697">
        <f>'3.2.2.1'!M9/'3.2.2.1'!M$76*100</f>
        <v>6.3895461716669709E-3</v>
      </c>
      <c r="N9" s="697">
        <f>'3.2.2.1'!N9/'3.2.2.1'!N$76*100</f>
        <v>6.2625351462855198E-3</v>
      </c>
      <c r="O9" s="697">
        <f>'3.2.2.1'!O9/'3.2.2.1'!O$76*100</f>
        <v>6.261350155404263E-3</v>
      </c>
      <c r="P9" s="697">
        <v>5.9812918755286371E-3</v>
      </c>
      <c r="Q9" s="697">
        <f>'3.2.2.1'!Q9/'3.2.2.1'!Q$76*100</f>
        <v>5.314757115806275E-3</v>
      </c>
      <c r="R9" s="697">
        <f>'3.2.2.1'!R9/'3.2.2.1'!R$76*100</f>
        <v>7.8080593951527716E-3</v>
      </c>
      <c r="S9" s="697">
        <f>'3.2.2.1'!S9/'3.2.2.1'!S$76*100</f>
        <v>7.4961053761302418E-3</v>
      </c>
      <c r="T9" s="697">
        <f>'3.2.2.1'!T9/'3.2.2.1'!T$76*100</f>
        <v>7.3473759749935873E-3</v>
      </c>
    </row>
    <row r="10" spans="1:20" s="60" customFormat="1" ht="12.75" customHeight="1">
      <c r="A10" s="91">
        <v>5</v>
      </c>
      <c r="B10" s="114" t="s">
        <v>209</v>
      </c>
      <c r="C10" s="450" t="s">
        <v>380</v>
      </c>
      <c r="D10" s="269">
        <f>'3.2.2.1'!D10/'3.2.2.1'!D$76*100</f>
        <v>1.5127422203534937</v>
      </c>
      <c r="E10" s="269">
        <f>'3.2.2.1'!E10/'3.2.2.1'!E$76*100</f>
        <v>1.3935329670476952</v>
      </c>
      <c r="F10" s="269">
        <f>'3.2.2.1'!F10/'3.2.2.1'!F$76*100</f>
        <v>1.1892546588924995</v>
      </c>
      <c r="G10" s="269">
        <f>'3.2.2.1'!G10/'3.2.2.1'!G$76*100</f>
        <v>1.0012359705327749</v>
      </c>
      <c r="H10" s="269">
        <f>'3.2.2.1'!H10/'3.2.2.1'!H$76*100</f>
        <v>0.95299246501067725</v>
      </c>
      <c r="I10" s="697">
        <f>'3.2.2.1'!I10/'3.2.2.1'!I$76*100</f>
        <v>0.90340681787669974</v>
      </c>
      <c r="J10" s="697">
        <f>'3.2.2.1'!J10/'3.2.2.1'!J$76*100</f>
        <v>0.87836172412184743</v>
      </c>
      <c r="K10" s="697">
        <f>'3.2.2.1'!K10/'3.2.2.1'!K$76*100</f>
        <v>0.85783886419714683</v>
      </c>
      <c r="L10" s="697">
        <f>'3.2.2.1'!L10/'3.2.2.1'!L$76*100</f>
        <v>0.82271386626329746</v>
      </c>
      <c r="M10" s="697">
        <f>'3.2.2.1'!M10/'3.2.2.1'!M$76*100</f>
        <v>0.90465012921071342</v>
      </c>
      <c r="N10" s="697">
        <f>'3.2.2.1'!N10/'3.2.2.1'!N$76*100</f>
        <v>0.85695669904628269</v>
      </c>
      <c r="O10" s="697">
        <f>'3.2.2.1'!O10/'3.2.2.1'!O$76*100</f>
        <v>0.87271171058300856</v>
      </c>
      <c r="P10" s="697">
        <v>0.83704105747748236</v>
      </c>
      <c r="Q10" s="697">
        <f>'3.2.2.1'!Q10/'3.2.2.1'!Q$76*100</f>
        <v>0.88858441361091867</v>
      </c>
      <c r="R10" s="697">
        <f>'3.2.2.1'!R10/'3.2.2.1'!R$76*100</f>
        <v>0.90965020986806044</v>
      </c>
      <c r="S10" s="697">
        <f>'3.2.2.1'!S10/'3.2.2.1'!S$76*100</f>
        <v>0.92184718486869299</v>
      </c>
      <c r="T10" s="697">
        <f>'3.2.2.1'!T10/'3.2.2.1'!T$76*100</f>
        <v>1.1122537501779037</v>
      </c>
    </row>
    <row r="11" spans="1:20" s="60" customFormat="1" ht="12.75" customHeight="1">
      <c r="A11" s="91">
        <v>6</v>
      </c>
      <c r="B11" s="451" t="s">
        <v>878</v>
      </c>
      <c r="C11" s="452" t="s">
        <v>38</v>
      </c>
      <c r="D11" s="269">
        <f>'3.2.2.1'!D11/'3.2.2.1'!D$76*100</f>
        <v>1.2304663141999088</v>
      </c>
      <c r="E11" s="269">
        <f>'3.2.2.1'!E11/'3.2.2.1'!E$76*100</f>
        <v>1.118168383088318</v>
      </c>
      <c r="F11" s="269">
        <f>'3.2.2.1'!F11/'3.2.2.1'!F$76*100</f>
        <v>0.97615354356932682</v>
      </c>
      <c r="G11" s="269">
        <f>'3.2.2.1'!G11/'3.2.2.1'!G$76*100</f>
        <v>0.78914895408654306</v>
      </c>
      <c r="H11" s="269">
        <f>'3.2.2.1'!H11/'3.2.2.1'!H$76*100</f>
        <v>0.73076763690738067</v>
      </c>
      <c r="I11" s="697">
        <f>'3.2.2.1'!I11/'3.2.2.1'!I$76*100</f>
        <v>0.69606081666337283</v>
      </c>
      <c r="J11" s="697">
        <f>'3.2.2.1'!J11/'3.2.2.1'!J$76*100</f>
        <v>0.67515665514433021</v>
      </c>
      <c r="K11" s="697">
        <f>'3.2.2.1'!K11/'3.2.2.1'!K$76*100</f>
        <v>0.66856119802017644</v>
      </c>
      <c r="L11" s="697">
        <f>'3.2.2.1'!L11/'3.2.2.1'!L$76*100</f>
        <v>0.68538795735791069</v>
      </c>
      <c r="M11" s="697">
        <f>'3.2.2.1'!M11/'3.2.2.1'!M$76*100</f>
        <v>0.73112787963344494</v>
      </c>
      <c r="N11" s="697">
        <f>'3.2.2.1'!N11/'3.2.2.1'!N$76*100</f>
        <v>0.69366075229480095</v>
      </c>
      <c r="O11" s="697">
        <f>'3.2.2.1'!O11/'3.2.2.1'!O$76*100</f>
        <v>0.73990564143137616</v>
      </c>
      <c r="P11" s="697">
        <v>0.7048022497515547</v>
      </c>
      <c r="Q11" s="697">
        <f>'3.2.2.1'!Q11/'3.2.2.1'!Q$76*100</f>
        <v>0.73414079189257753</v>
      </c>
      <c r="R11" s="697">
        <f>'3.2.2.1'!R11/'3.2.2.1'!R$76*100</f>
        <v>0.76728075463284695</v>
      </c>
      <c r="S11" s="697">
        <f>'3.2.2.1'!S11/'3.2.2.1'!S$76*100</f>
        <v>0.78289578615932764</v>
      </c>
      <c r="T11" s="697">
        <f>'3.2.2.1'!T11/'3.2.2.1'!T$76*100</f>
        <v>0.9794915241599389</v>
      </c>
    </row>
    <row r="12" spans="1:20" s="60" customFormat="1" ht="12.75" customHeight="1">
      <c r="A12" s="91">
        <v>7</v>
      </c>
      <c r="B12" s="451" t="s">
        <v>210</v>
      </c>
      <c r="C12" s="452" t="s">
        <v>381</v>
      </c>
      <c r="D12" s="269">
        <f>'3.2.2.1'!D12/'3.2.2.1'!D$76*100</f>
        <v>9.6267650229103122E-2</v>
      </c>
      <c r="E12" s="269">
        <f>'3.2.2.1'!E12/'3.2.2.1'!E$76*100</f>
        <v>0.11509773894719158</v>
      </c>
      <c r="F12" s="269">
        <f>'3.2.2.1'!F12/'3.2.2.1'!F$76*100</f>
        <v>0.10760049812536991</v>
      </c>
      <c r="G12" s="269">
        <f>'3.2.2.1'!G12/'3.2.2.1'!G$76*100</f>
        <v>0.11031309002982248</v>
      </c>
      <c r="H12" s="269">
        <f>'3.2.2.1'!H12/'3.2.2.1'!H$76*100</f>
        <v>0.10921778860980616</v>
      </c>
      <c r="I12" s="697">
        <f>'3.2.2.1'!I12/'3.2.2.1'!I$76*100</f>
        <v>0.1047854594788573</v>
      </c>
      <c r="J12" s="697">
        <f>'3.2.2.1'!J12/'3.2.2.1'!J$76*100</f>
        <v>9.9285563970554755E-2</v>
      </c>
      <c r="K12" s="697">
        <f>'3.2.2.1'!K12/'3.2.2.1'!K$76*100</f>
        <v>9.0330189561757118E-2</v>
      </c>
      <c r="L12" s="697">
        <f>'3.2.2.1'!L12/'3.2.2.1'!L$76*100</f>
        <v>4.4532576101294623E-2</v>
      </c>
      <c r="M12" s="697">
        <f>'3.2.2.1'!M12/'3.2.2.1'!M$76*100</f>
        <v>4.9574763095888076E-2</v>
      </c>
      <c r="N12" s="697">
        <f>'3.2.2.1'!N12/'3.2.2.1'!N$76*100</f>
        <v>7.2706204845915445E-2</v>
      </c>
      <c r="O12" s="697">
        <f>'3.2.2.1'!O12/'3.2.2.1'!O$76*100</f>
        <v>4.7388956547754671E-2</v>
      </c>
      <c r="P12" s="697">
        <v>4.5188856553568593E-2</v>
      </c>
      <c r="Q12" s="697">
        <f>'3.2.2.1'!Q12/'3.2.2.1'!Q$76*100</f>
        <v>4.5205480603595215E-2</v>
      </c>
      <c r="R12" s="697">
        <f>'3.2.2.1'!R12/'3.2.2.1'!R$76*100</f>
        <v>5.0041701237585369E-2</v>
      </c>
      <c r="S12" s="697">
        <f>'3.2.2.1'!S12/'3.2.2.1'!S$76*100</f>
        <v>4.9807504761956285E-2</v>
      </c>
      <c r="T12" s="697">
        <f>'3.2.2.1'!T12/'3.2.2.1'!T$76*100</f>
        <v>5.2398224173389657E-2</v>
      </c>
    </row>
    <row r="13" spans="1:20" s="60" customFormat="1" ht="12.75" customHeight="1">
      <c r="A13" s="91">
        <v>8</v>
      </c>
      <c r="B13" s="451" t="s">
        <v>211</v>
      </c>
      <c r="C13" s="452" t="s">
        <v>382</v>
      </c>
      <c r="D13" s="269">
        <f>'3.2.2.1'!D13/'3.2.2.1'!D$76*100</f>
        <v>0.18600825592448167</v>
      </c>
      <c r="E13" s="269">
        <f>'3.2.2.1'!E13/'3.2.2.1'!E$76*100</f>
        <v>0.16026684501218572</v>
      </c>
      <c r="F13" s="269">
        <f>'3.2.2.1'!F13/'3.2.2.1'!F$76*100</f>
        <v>0.10550061719780279</v>
      </c>
      <c r="G13" s="269">
        <f>'3.2.2.1'!G13/'3.2.2.1'!G$76*100</f>
        <v>0.10177392641640931</v>
      </c>
      <c r="H13" s="269">
        <f>'3.2.2.1'!H13/'3.2.2.1'!H$76*100</f>
        <v>0.11300703949349046</v>
      </c>
      <c r="I13" s="697">
        <f>'3.2.2.1'!I13/'3.2.2.1'!I$76*100</f>
        <v>0.10256054173446967</v>
      </c>
      <c r="J13" s="697">
        <f>'3.2.2.1'!J13/'3.2.2.1'!J$76*100</f>
        <v>0.1039195050069624</v>
      </c>
      <c r="K13" s="697">
        <f>'3.2.2.1'!K13/'3.2.2.1'!K$76*100</f>
        <v>9.8947476615213151E-2</v>
      </c>
      <c r="L13" s="697">
        <f>'3.2.2.1'!L13/'3.2.2.1'!L$76*100</f>
        <v>9.2793332804092049E-2</v>
      </c>
      <c r="M13" s="697">
        <f>'3.2.2.1'!M13/'3.2.2.1'!M$76*100</f>
        <v>0.1239474864813805</v>
      </c>
      <c r="N13" s="697">
        <f>'3.2.2.1'!N13/'3.2.2.1'!N$76*100</f>
        <v>9.0589741905566359E-2</v>
      </c>
      <c r="O13" s="697">
        <f>'3.2.2.1'!O13/'3.2.2.1'!O$76*100</f>
        <v>8.5417112603877798E-2</v>
      </c>
      <c r="P13" s="697">
        <v>8.7049951172359114E-2</v>
      </c>
      <c r="Q13" s="697">
        <f>'3.2.2.1'!Q13/'3.2.2.1'!Q$76*100</f>
        <v>0.10923814111474597</v>
      </c>
      <c r="R13" s="697">
        <f>'3.2.2.1'!R13/'3.2.2.1'!R$76*100</f>
        <v>9.2327753997628312E-2</v>
      </c>
      <c r="S13" s="697">
        <f>'3.2.2.1'!S13/'3.2.2.1'!S$76*100</f>
        <v>8.9143893947409139E-2</v>
      </c>
      <c r="T13" s="697">
        <f>'3.2.2.1'!T13/'3.2.2.1'!T$76*100</f>
        <v>8.036400184457515E-2</v>
      </c>
    </row>
    <row r="14" spans="1:20" s="60" customFormat="1" ht="12.75" customHeight="1">
      <c r="A14" s="91">
        <v>9</v>
      </c>
      <c r="B14" s="114" t="s">
        <v>212</v>
      </c>
      <c r="C14" s="450" t="s">
        <v>75</v>
      </c>
      <c r="D14" s="269">
        <f>'3.2.2.1'!D14/'3.2.2.1'!D$76*100</f>
        <v>42.127141595136315</v>
      </c>
      <c r="E14" s="269">
        <f>'3.2.2.1'!E14/'3.2.2.1'!E$76*100</f>
        <v>41.149921372765277</v>
      </c>
      <c r="F14" s="269">
        <f>'3.2.2.1'!F14/'3.2.2.1'!F$76*100</f>
        <v>41.314439975556319</v>
      </c>
      <c r="G14" s="269">
        <f>'3.2.2.1'!G14/'3.2.2.1'!G$76*100</f>
        <v>42.20590148078832</v>
      </c>
      <c r="H14" s="269">
        <f>'3.2.2.1'!H14/'3.2.2.1'!H$76*100</f>
        <v>41.889048264840881</v>
      </c>
      <c r="I14" s="697">
        <f>'3.2.2.1'!I14/'3.2.2.1'!I$76*100</f>
        <v>42.628876223297517</v>
      </c>
      <c r="J14" s="697">
        <f>'3.2.2.1'!J14/'3.2.2.1'!J$76*100</f>
        <v>41.137220614832266</v>
      </c>
      <c r="K14" s="697">
        <f>'3.2.2.1'!K14/'3.2.2.1'!K$76*100</f>
        <v>41.446956345071413</v>
      </c>
      <c r="L14" s="697">
        <f>'3.2.2.1'!L14/'3.2.2.1'!L$76*100</f>
        <v>41.808829953216218</v>
      </c>
      <c r="M14" s="697">
        <f>'3.2.2.1'!M14/'3.2.2.1'!M$76*100</f>
        <v>42.624153262442718</v>
      </c>
      <c r="N14" s="697">
        <f>'3.2.2.1'!N14/'3.2.2.1'!N$76*100</f>
        <v>43.062162101550044</v>
      </c>
      <c r="O14" s="697">
        <f>'3.2.2.1'!O14/'3.2.2.1'!O$76*100</f>
        <v>42.208148068692708</v>
      </c>
      <c r="P14" s="697">
        <v>43.371625400020633</v>
      </c>
      <c r="Q14" s="697">
        <f>'3.2.2.1'!Q14/'3.2.2.1'!Q$76*100</f>
        <v>42.104391645841297</v>
      </c>
      <c r="R14" s="697">
        <f>'3.2.2.1'!R14/'3.2.2.1'!R$76*100</f>
        <v>41.020399979859206</v>
      </c>
      <c r="S14" s="697">
        <f>'3.2.2.1'!S14/'3.2.2.1'!S$76*100</f>
        <v>40.455179495904737</v>
      </c>
      <c r="T14" s="697">
        <f>'3.2.2.1'!T14/'3.2.2.1'!T$76*100</f>
        <v>41.875280983805453</v>
      </c>
    </row>
    <row r="15" spans="1:20" s="60" customFormat="1" ht="12.75" customHeight="1">
      <c r="A15" s="91">
        <v>10</v>
      </c>
      <c r="B15" s="451" t="s">
        <v>213</v>
      </c>
      <c r="C15" s="452" t="s">
        <v>383</v>
      </c>
      <c r="D15" s="269">
        <f>'3.2.2.1'!D15/'3.2.2.1'!D$76*100</f>
        <v>1.0104673174097869</v>
      </c>
      <c r="E15" s="269">
        <f>'3.2.2.1'!E15/'3.2.2.1'!E$76*100</f>
        <v>1.0079557161863393</v>
      </c>
      <c r="F15" s="269">
        <f>'3.2.2.1'!F15/'3.2.2.1'!F$76*100</f>
        <v>0.99876334312292181</v>
      </c>
      <c r="G15" s="269">
        <f>'3.2.2.1'!G15/'3.2.2.1'!G$76*100</f>
        <v>0.99989897266473238</v>
      </c>
      <c r="H15" s="269">
        <f>'3.2.2.1'!H15/'3.2.2.1'!H$76*100</f>
        <v>1.0208305478569644</v>
      </c>
      <c r="I15" s="697">
        <f>'3.2.2.1'!I15/'3.2.2.1'!I$76*100</f>
        <v>0.9825804106968119</v>
      </c>
      <c r="J15" s="697">
        <f>'3.2.2.1'!J15/'3.2.2.1'!J$76*100</f>
        <v>0.99255764754002729</v>
      </c>
      <c r="K15" s="697">
        <f>'3.2.2.1'!K15/'3.2.2.1'!K$76*100</f>
        <v>0.99478731618911975</v>
      </c>
      <c r="L15" s="697">
        <f>'3.2.2.1'!L15/'3.2.2.1'!L$76*100</f>
        <v>0.99124381268059758</v>
      </c>
      <c r="M15" s="697">
        <f>'3.2.2.1'!M15/'3.2.2.1'!M$76*100</f>
        <v>0.96916964815254636</v>
      </c>
      <c r="N15" s="697">
        <f>'3.2.2.1'!N15/'3.2.2.1'!N$76*100</f>
        <v>0.95708869125281515</v>
      </c>
      <c r="O15" s="697">
        <f>'3.2.2.1'!O15/'3.2.2.1'!O$76*100</f>
        <v>0.94503773550483994</v>
      </c>
      <c r="P15" s="697">
        <v>0.96756099451812649</v>
      </c>
      <c r="Q15" s="697">
        <f>'3.2.2.1'!Q15/'3.2.2.1'!Q$76*100</f>
        <v>0.9492273323120024</v>
      </c>
      <c r="R15" s="697">
        <f>'3.2.2.1'!R15/'3.2.2.1'!R$76*100</f>
        <v>1.0066601261005641</v>
      </c>
      <c r="S15" s="697">
        <f>'3.2.2.1'!S15/'3.2.2.1'!S$76*100</f>
        <v>1.0095196258677313</v>
      </c>
      <c r="T15" s="697">
        <f>'3.2.2.1'!T15/'3.2.2.1'!T$76*100</f>
        <v>1.0319592756055347</v>
      </c>
    </row>
    <row r="16" spans="1:20" s="60" customFormat="1" ht="12.75" customHeight="1">
      <c r="A16" s="91">
        <v>11</v>
      </c>
      <c r="B16" s="114" t="s">
        <v>214</v>
      </c>
      <c r="C16" s="452" t="s">
        <v>384</v>
      </c>
      <c r="D16" s="269">
        <f>'3.2.2.1'!D16/'3.2.2.1'!D$76*100</f>
        <v>0.28663056344280818</v>
      </c>
      <c r="E16" s="269">
        <f>'3.2.2.1'!E16/'3.2.2.1'!E$76*100</f>
        <v>0.27736065274093397</v>
      </c>
      <c r="F16" s="269">
        <f>'3.2.2.1'!F16/'3.2.2.1'!F$76*100</f>
        <v>0.264162001667202</v>
      </c>
      <c r="G16" s="269">
        <f>'3.2.2.1'!G16/'3.2.2.1'!G$76*100</f>
        <v>0.25452742809477119</v>
      </c>
      <c r="H16" s="269">
        <f>'3.2.2.1'!H16/'3.2.2.1'!H$76*100</f>
        <v>0.23622870811734739</v>
      </c>
      <c r="I16" s="697">
        <f>'3.2.2.1'!I16/'3.2.2.1'!I$76*100</f>
        <v>0.22966266188093185</v>
      </c>
      <c r="J16" s="697">
        <f>'3.2.2.1'!J16/'3.2.2.1'!J$76*100</f>
        <v>0.23624612941187917</v>
      </c>
      <c r="K16" s="697">
        <f>'3.2.2.1'!K16/'3.2.2.1'!K$76*100</f>
        <v>0.19626555158466577</v>
      </c>
      <c r="L16" s="697">
        <f>'3.2.2.1'!L16/'3.2.2.1'!L$76*100</f>
        <v>0.19682479099993916</v>
      </c>
      <c r="M16" s="697">
        <f>'3.2.2.1'!M16/'3.2.2.1'!M$76*100</f>
        <v>0.17592749011943104</v>
      </c>
      <c r="N16" s="697">
        <f>'3.2.2.1'!N16/'3.2.2.1'!N$76*100</f>
        <v>0.17493512358518837</v>
      </c>
      <c r="O16" s="697">
        <f>'3.2.2.1'!O16/'3.2.2.1'!O$76*100</f>
        <v>0.14880444632322073</v>
      </c>
      <c r="P16" s="697">
        <v>0.14621399918601938</v>
      </c>
      <c r="Q16" s="697">
        <f>'3.2.2.1'!Q16/'3.2.2.1'!Q$76*100</f>
        <v>0.13470546853234897</v>
      </c>
      <c r="R16" s="697">
        <f>'3.2.2.1'!R16/'3.2.2.1'!R$76*100</f>
        <v>0.11724785288724744</v>
      </c>
      <c r="S16" s="697">
        <f>'3.2.2.1'!S16/'3.2.2.1'!S$76*100</f>
        <v>0.11354066334838232</v>
      </c>
      <c r="T16" s="697">
        <f>'3.2.2.1'!T16/'3.2.2.1'!T$76*100</f>
        <v>0.12733411172623146</v>
      </c>
    </row>
    <row r="17" spans="1:20" s="60" customFormat="1" ht="12.75" customHeight="1">
      <c r="A17" s="91">
        <v>12</v>
      </c>
      <c r="B17" s="114">
        <v>16</v>
      </c>
      <c r="C17" s="452" t="s">
        <v>385</v>
      </c>
      <c r="D17" s="269">
        <f>'3.2.2.1'!D17/'3.2.2.1'!D$76*100</f>
        <v>0.17686549604453067</v>
      </c>
      <c r="E17" s="269">
        <f>'3.2.2.1'!E17/'3.2.2.1'!E$76*100</f>
        <v>0.17183409102580569</v>
      </c>
      <c r="F17" s="269">
        <f>'3.2.2.1'!F17/'3.2.2.1'!F$76*100</f>
        <v>0.16716815901246057</v>
      </c>
      <c r="G17" s="269">
        <f>'3.2.2.1'!G17/'3.2.2.1'!G$76*100</f>
        <v>0.17777026459556652</v>
      </c>
      <c r="H17" s="269">
        <f>'3.2.2.1'!H17/'3.2.2.1'!H$76*100</f>
        <v>0.18575551487988115</v>
      </c>
      <c r="I17" s="697">
        <f>'3.2.2.1'!I17/'3.2.2.1'!I$76*100</f>
        <v>0.1931588597756537</v>
      </c>
      <c r="J17" s="697">
        <f>'3.2.2.1'!J17/'3.2.2.1'!J$76*100</f>
        <v>0.19116737675361015</v>
      </c>
      <c r="K17" s="697">
        <f>'3.2.2.1'!K17/'3.2.2.1'!K$76*100</f>
        <v>0.17664908144590499</v>
      </c>
      <c r="L17" s="697">
        <f>'3.2.2.1'!L17/'3.2.2.1'!L$76*100</f>
        <v>0.23029332793979668</v>
      </c>
      <c r="M17" s="697">
        <f>'3.2.2.1'!M17/'3.2.2.1'!M$76*100</f>
        <v>0.27584347231387502</v>
      </c>
      <c r="N17" s="697">
        <f>'3.2.2.1'!N17/'3.2.2.1'!N$76*100</f>
        <v>0.28335696764122492</v>
      </c>
      <c r="O17" s="697">
        <f>'3.2.2.1'!O17/'3.2.2.1'!O$76*100</f>
        <v>0.2594385527930031</v>
      </c>
      <c r="P17" s="697">
        <v>0.2931317625110354</v>
      </c>
      <c r="Q17" s="697">
        <f>'3.2.2.1'!Q17/'3.2.2.1'!Q$76*100</f>
        <v>0.29869653929475448</v>
      </c>
      <c r="R17" s="697">
        <f>'3.2.2.1'!R17/'3.2.2.1'!R$76*100</f>
        <v>0.33135823123426483</v>
      </c>
      <c r="S17" s="697">
        <f>'3.2.2.1'!S17/'3.2.2.1'!S$76*100</f>
        <v>0.38303521456930772</v>
      </c>
      <c r="T17" s="697">
        <f>'3.2.2.1'!T17/'3.2.2.1'!T$76*100</f>
        <v>0.40263876549540306</v>
      </c>
    </row>
    <row r="18" spans="1:20" s="60" customFormat="1" ht="12.75" customHeight="1">
      <c r="A18" s="91">
        <v>13</v>
      </c>
      <c r="B18" s="114">
        <v>17</v>
      </c>
      <c r="C18" s="452" t="s">
        <v>215</v>
      </c>
      <c r="D18" s="269">
        <f>'3.2.2.1'!D18/'3.2.2.1'!D$76*100</f>
        <v>0.7850012688385879</v>
      </c>
      <c r="E18" s="269">
        <f>'3.2.2.1'!E18/'3.2.2.1'!E$76*100</f>
        <v>0.73347756807028597</v>
      </c>
      <c r="F18" s="269">
        <f>'3.2.2.1'!F18/'3.2.2.1'!F$76*100</f>
        <v>0.75797960712820456</v>
      </c>
      <c r="G18" s="269">
        <f>'3.2.2.1'!G18/'3.2.2.1'!G$76*100</f>
        <v>0.72139678221739933</v>
      </c>
      <c r="H18" s="269">
        <f>'3.2.2.1'!H18/'3.2.2.1'!H$76*100</f>
        <v>0.78679178341517164</v>
      </c>
      <c r="I18" s="697">
        <f>'3.2.2.1'!I18/'3.2.2.1'!I$76*100</f>
        <v>0.80048145952294203</v>
      </c>
      <c r="J18" s="697">
        <f>'3.2.2.1'!J18/'3.2.2.1'!J$76*100</f>
        <v>0.77847252269740086</v>
      </c>
      <c r="K18" s="697">
        <f>'3.2.2.1'!K18/'3.2.2.1'!K$76*100</f>
        <v>0.75871682847282773</v>
      </c>
      <c r="L18" s="697">
        <f>'3.2.2.1'!L18/'3.2.2.1'!L$76*100</f>
        <v>0.86042486746782176</v>
      </c>
      <c r="M18" s="697">
        <f>'3.2.2.1'!M18/'3.2.2.1'!M$76*100</f>
        <v>0.85648356634504996</v>
      </c>
      <c r="N18" s="697">
        <f>'3.2.2.1'!N18/'3.2.2.1'!N$76*100</f>
        <v>1.2917634071501765</v>
      </c>
      <c r="O18" s="697">
        <f>'3.2.2.1'!O18/'3.2.2.1'!O$76*100</f>
        <v>0.94756560916081578</v>
      </c>
      <c r="P18" s="697">
        <v>1.0565200150240945</v>
      </c>
      <c r="Q18" s="697">
        <f>'3.2.2.1'!Q18/'3.2.2.1'!Q$76*100</f>
        <v>1.0140052612497901</v>
      </c>
      <c r="R18" s="697">
        <f>'3.2.2.1'!R18/'3.2.2.1'!R$76*100</f>
        <v>1.0440564904791776</v>
      </c>
      <c r="S18" s="697">
        <f>'3.2.2.1'!S18/'3.2.2.1'!S$76*100</f>
        <v>1.0844768370406579</v>
      </c>
      <c r="T18" s="697">
        <f>'3.2.2.1'!T18/'3.2.2.1'!T$76*100</f>
        <v>1.081905889129593</v>
      </c>
    </row>
    <row r="19" spans="1:20" s="60" customFormat="1" ht="12.75" customHeight="1">
      <c r="A19" s="91">
        <v>14</v>
      </c>
      <c r="B19" s="114">
        <v>18</v>
      </c>
      <c r="C19" s="452" t="s">
        <v>386</v>
      </c>
      <c r="D19" s="269">
        <f>'3.2.2.1'!D19/'3.2.2.1'!D$76*100</f>
        <v>9.2442674165195207E-2</v>
      </c>
      <c r="E19" s="269">
        <f>'3.2.2.1'!E19/'3.2.2.1'!E$76*100</f>
        <v>9.4462373844662023E-2</v>
      </c>
      <c r="F19" s="269">
        <f>'3.2.2.1'!F19/'3.2.2.1'!F$76*100</f>
        <v>9.4408346689564965E-2</v>
      </c>
      <c r="G19" s="269">
        <f>'3.2.2.1'!G19/'3.2.2.1'!G$76*100</f>
        <v>9.9120650322010562E-2</v>
      </c>
      <c r="H19" s="269">
        <f>'3.2.2.1'!H19/'3.2.2.1'!H$76*100</f>
        <v>0.10505981049665897</v>
      </c>
      <c r="I19" s="697">
        <f>'3.2.2.1'!I19/'3.2.2.1'!I$76*100</f>
        <v>0.12446241382442229</v>
      </c>
      <c r="J19" s="697">
        <f>'3.2.2.1'!J19/'3.2.2.1'!J$76*100</f>
        <v>0.12805347412712725</v>
      </c>
      <c r="K19" s="697">
        <f>'3.2.2.1'!K19/'3.2.2.1'!K$76*100</f>
        <v>0.12811609953266684</v>
      </c>
      <c r="L19" s="697">
        <f>'3.2.2.1'!L19/'3.2.2.1'!L$76*100</f>
        <v>0.12080225155318358</v>
      </c>
      <c r="M19" s="697">
        <f>'3.2.2.1'!M19/'3.2.2.1'!M$76*100</f>
        <v>0.13278855612606832</v>
      </c>
      <c r="N19" s="697">
        <f>'3.2.2.1'!N19/'3.2.2.1'!N$76*100</f>
        <v>0.13604678402199266</v>
      </c>
      <c r="O19" s="697">
        <f>'3.2.2.1'!O19/'3.2.2.1'!O$76*100</f>
        <v>0.11366148813983978</v>
      </c>
      <c r="P19" s="697">
        <v>0.11023586349369949</v>
      </c>
      <c r="Q19" s="697">
        <f>'3.2.2.1'!Q19/'3.2.2.1'!Q$76*100</f>
        <v>0.1125701660330715</v>
      </c>
      <c r="R19" s="697">
        <f>'3.2.2.1'!R19/'3.2.2.1'!R$76*100</f>
        <v>0.10838776260502687</v>
      </c>
      <c r="S19" s="697">
        <f>'3.2.2.1'!S19/'3.2.2.1'!S$76*100</f>
        <v>0.12040797288847348</v>
      </c>
      <c r="T19" s="697">
        <f>'3.2.2.1'!T19/'3.2.2.1'!T$76*100</f>
        <v>0.13167908273090187</v>
      </c>
    </row>
    <row r="20" spans="1:20" s="60" customFormat="1" ht="12.75" customHeight="1">
      <c r="A20" s="91">
        <v>15</v>
      </c>
      <c r="B20" s="114">
        <v>19</v>
      </c>
      <c r="C20" s="452" t="s">
        <v>216</v>
      </c>
      <c r="D20" s="269">
        <f>'3.2.2.1'!D20/'3.2.2.1'!D$76*100</f>
        <v>26.228754873671399</v>
      </c>
      <c r="E20" s="269">
        <f>'3.2.2.1'!E20/'3.2.2.1'!E$76*100</f>
        <v>25.836161159825355</v>
      </c>
      <c r="F20" s="269">
        <f>'3.2.2.1'!F20/'3.2.2.1'!F$76*100</f>
        <v>25.398930798921132</v>
      </c>
      <c r="G20" s="269">
        <f>'3.2.2.1'!G20/'3.2.2.1'!G$76*100</f>
        <v>26.420316345892353</v>
      </c>
      <c r="H20" s="269">
        <f>'3.2.2.1'!H20/'3.2.2.1'!H$76*100</f>
        <v>26.057078170086022</v>
      </c>
      <c r="I20" s="697">
        <f>'3.2.2.1'!I20/'3.2.2.1'!I$76*100</f>
        <v>26.548345494011571</v>
      </c>
      <c r="J20" s="697">
        <f>'3.2.2.1'!J20/'3.2.2.1'!J$76*100</f>
        <v>25.518048892586631</v>
      </c>
      <c r="K20" s="697">
        <f>'3.2.2.1'!K20/'3.2.2.1'!K$76*100</f>
        <v>25.837109200800402</v>
      </c>
      <c r="L20" s="697">
        <f>'3.2.2.1'!L20/'3.2.2.1'!L$76*100</f>
        <v>25.781301751641646</v>
      </c>
      <c r="M20" s="697">
        <f>'3.2.2.1'!M20/'3.2.2.1'!M$76*100</f>
        <v>26.492090436996385</v>
      </c>
      <c r="N20" s="697">
        <f>'3.2.2.1'!N20/'3.2.2.1'!N$76*100</f>
        <v>27.035988466979145</v>
      </c>
      <c r="O20" s="697">
        <f>'3.2.2.1'!O20/'3.2.2.1'!O$76*100</f>
        <v>26.490987016794065</v>
      </c>
      <c r="P20" s="697">
        <v>26.887322245582212</v>
      </c>
      <c r="Q20" s="697">
        <f>'3.2.2.1'!Q20/'3.2.2.1'!Q$76*100</f>
        <v>25.987419051989612</v>
      </c>
      <c r="R20" s="697">
        <f>'3.2.2.1'!R20/'3.2.2.1'!R$76*100</f>
        <v>25.643347322796885</v>
      </c>
      <c r="S20" s="697">
        <f>'3.2.2.1'!S20/'3.2.2.1'!S$76*100</f>
        <v>23.880056375401296</v>
      </c>
      <c r="T20" s="697">
        <f>'3.2.2.1'!T20/'3.2.2.1'!T$76*100</f>
        <v>24.47866525536395</v>
      </c>
    </row>
    <row r="21" spans="1:20" s="60" customFormat="1" ht="12.75" customHeight="1">
      <c r="A21" s="91">
        <v>16</v>
      </c>
      <c r="B21" s="451" t="s">
        <v>217</v>
      </c>
      <c r="C21" s="453" t="s">
        <v>218</v>
      </c>
      <c r="D21" s="269">
        <f>'3.2.2.1'!D21/'3.2.2.1'!D$76*100</f>
        <v>2.2748990970677578</v>
      </c>
      <c r="E21" s="269">
        <f>'3.2.2.1'!E21/'3.2.2.1'!E$76*100</f>
        <v>2.1190836088445235</v>
      </c>
      <c r="F21" s="269">
        <f>'3.2.2.1'!F21/'3.2.2.1'!F$76*100</f>
        <v>2.0876212530428524</v>
      </c>
      <c r="G21" s="269">
        <f>'3.2.2.1'!G21/'3.2.2.1'!G$76*100</f>
        <v>1.9195111219854104</v>
      </c>
      <c r="H21" s="269">
        <f>'3.2.2.1'!H21/'3.2.2.1'!H$76*100</f>
        <v>1.7051440804245452</v>
      </c>
      <c r="I21" s="697">
        <f>'3.2.2.1'!I21/'3.2.2.1'!I$76*100</f>
        <v>1.776069461520404</v>
      </c>
      <c r="J21" s="697">
        <f>'3.2.2.1'!J21/'3.2.2.1'!J$76*100</f>
        <v>1.4144998279784835</v>
      </c>
      <c r="K21" s="697">
        <f>'3.2.2.1'!K21/'3.2.2.1'!K$76*100</f>
        <v>1.4242188604270674</v>
      </c>
      <c r="L21" s="697">
        <f>'3.2.2.1'!L21/'3.2.2.1'!L$76*100</f>
        <v>1.3808137636309739</v>
      </c>
      <c r="M21" s="697">
        <f>'3.2.2.1'!M21/'3.2.2.1'!M$76*100</f>
        <v>1.5234907706802017</v>
      </c>
      <c r="N21" s="697">
        <f>'3.2.2.1'!N21/'3.2.2.1'!N$76*100</f>
        <v>1.4949157447292525</v>
      </c>
      <c r="O21" s="697">
        <f>'3.2.2.1'!O21/'3.2.2.1'!O$76*100</f>
        <v>1.4989326980916229</v>
      </c>
      <c r="P21" s="697">
        <v>1.5487174055303419</v>
      </c>
      <c r="Q21" s="697">
        <f>'3.2.2.1'!Q21/'3.2.2.1'!Q$76*100</f>
        <v>1.5324563630781407</v>
      </c>
      <c r="R21" s="697">
        <f>'3.2.2.1'!R21/'3.2.2.1'!R$76*100</f>
        <v>1.3649467050082356</v>
      </c>
      <c r="S21" s="697">
        <f>'3.2.2.1'!S21/'3.2.2.1'!S$76*100</f>
        <v>1.6658387290172272</v>
      </c>
      <c r="T21" s="697">
        <f>'3.2.2.1'!T21/'3.2.2.1'!T$76*100</f>
        <v>1.6821719800614099</v>
      </c>
    </row>
    <row r="22" spans="1:20" s="60" customFormat="1" ht="12.75" customHeight="1">
      <c r="A22" s="91">
        <v>17</v>
      </c>
      <c r="B22" s="451" t="s">
        <v>219</v>
      </c>
      <c r="C22" s="453" t="s">
        <v>220</v>
      </c>
      <c r="D22" s="269">
        <f>'3.2.2.1'!D22/'3.2.2.1'!D$76*100</f>
        <v>23.953855776603643</v>
      </c>
      <c r="E22" s="269">
        <f>'3.2.2.1'!E22/'3.2.2.1'!E$76*100</f>
        <v>23.717077550980832</v>
      </c>
      <c r="F22" s="269">
        <f>'3.2.2.1'!F22/'3.2.2.1'!F$76*100</f>
        <v>23.311309545878277</v>
      </c>
      <c r="G22" s="269">
        <f>'3.2.2.1'!G22/'3.2.2.1'!G$76*100</f>
        <v>24.500805223906941</v>
      </c>
      <c r="H22" s="269">
        <f>'3.2.2.1'!H22/'3.2.2.1'!H$76*100</f>
        <v>24.351934089661476</v>
      </c>
      <c r="I22" s="697">
        <f>'3.2.2.1'!I22/'3.2.2.1'!I$76*100</f>
        <v>24.772276032491167</v>
      </c>
      <c r="J22" s="697">
        <f>'3.2.2.1'!J22/'3.2.2.1'!J$76*100</f>
        <v>24.103549064608146</v>
      </c>
      <c r="K22" s="697">
        <f>'3.2.2.1'!K22/'3.2.2.1'!K$76*100</f>
        <v>24.412890340373337</v>
      </c>
      <c r="L22" s="697">
        <f>'3.2.2.1'!L22/'3.2.2.1'!L$76*100</f>
        <v>24.400487988010671</v>
      </c>
      <c r="M22" s="697">
        <f>'3.2.2.1'!M22/'3.2.2.1'!M$76*100</f>
        <v>24.968599666316184</v>
      </c>
      <c r="N22" s="697">
        <f>'3.2.2.1'!N22/'3.2.2.1'!N$76*100</f>
        <v>25.54107272224989</v>
      </c>
      <c r="O22" s="697">
        <f>'3.2.2.1'!O22/'3.2.2.1'!O$76*100</f>
        <v>24.992054318702444</v>
      </c>
      <c r="P22" s="697">
        <v>25.338604840051872</v>
      </c>
      <c r="Q22" s="697">
        <f>'3.2.2.1'!Q22/'3.2.2.1'!Q$76*100</f>
        <v>24.454962688911472</v>
      </c>
      <c r="R22" s="697">
        <f>'3.2.2.1'!R22/'3.2.2.1'!R$76*100</f>
        <v>24.278400617788652</v>
      </c>
      <c r="S22" s="697">
        <f>'3.2.2.1'!S22/'3.2.2.1'!S$76*100</f>
        <v>22.214217646384068</v>
      </c>
      <c r="T22" s="697">
        <f>'3.2.2.1'!T22/'3.2.2.1'!T$76*100</f>
        <v>22.796493275302538</v>
      </c>
    </row>
    <row r="23" spans="1:20" s="60" customFormat="1" ht="12.75" customHeight="1">
      <c r="A23" s="91">
        <v>18</v>
      </c>
      <c r="B23" s="114">
        <v>20</v>
      </c>
      <c r="C23" s="452" t="s">
        <v>221</v>
      </c>
      <c r="D23" s="269">
        <f>'3.2.2.1'!D23/'3.2.2.1'!D$76*100</f>
        <v>5.5685388958082411</v>
      </c>
      <c r="E23" s="269">
        <f>'3.2.2.1'!E23/'3.2.2.1'!E$76*100</f>
        <v>5.4077808233318256</v>
      </c>
      <c r="F23" s="269">
        <f>'3.2.2.1'!F23/'3.2.2.1'!F$76*100</f>
        <v>5.7565894463070606</v>
      </c>
      <c r="G23" s="269">
        <f>'3.2.2.1'!G23/'3.2.2.1'!G$76*100</f>
        <v>5.6108864865008599</v>
      </c>
      <c r="H23" s="269">
        <f>'3.2.2.1'!H23/'3.2.2.1'!H$76*100</f>
        <v>5.6761341766174667</v>
      </c>
      <c r="I23" s="697">
        <f>'3.2.2.1'!I23/'3.2.2.1'!I$76*100</f>
        <v>5.8364619976051388</v>
      </c>
      <c r="J23" s="697">
        <f>'3.2.2.1'!J23/'3.2.2.1'!J$76*100</f>
        <v>5.650045378159124</v>
      </c>
      <c r="K23" s="697">
        <f>'3.2.2.1'!K23/'3.2.2.1'!K$76*100</f>
        <v>5.899318811959402</v>
      </c>
      <c r="L23" s="697">
        <f>'3.2.2.1'!L23/'3.2.2.1'!L$76*100</f>
        <v>5.7432230469086543</v>
      </c>
      <c r="M23" s="697">
        <f>'3.2.2.1'!M23/'3.2.2.1'!M$76*100</f>
        <v>5.8991326022085371</v>
      </c>
      <c r="N23" s="697">
        <f>'3.2.2.1'!N23/'3.2.2.1'!N$76*100</f>
        <v>5.9775524080707632</v>
      </c>
      <c r="O23" s="697">
        <f>'3.2.2.1'!O23/'3.2.2.1'!O$76*100</f>
        <v>5.731708748351549</v>
      </c>
      <c r="P23" s="697">
        <v>6.0863606652345661</v>
      </c>
      <c r="Q23" s="697">
        <f>'3.2.2.1'!Q23/'3.2.2.1'!Q$76*100</f>
        <v>5.9885890085011519</v>
      </c>
      <c r="R23" s="697">
        <f>'3.2.2.1'!R23/'3.2.2.1'!R$76*100</f>
        <v>6.0237889594275185</v>
      </c>
      <c r="S23" s="697">
        <f>'3.2.2.1'!S23/'3.2.2.1'!S$76*100</f>
        <v>6.4272354972788968</v>
      </c>
      <c r="T23" s="697">
        <f>'3.2.2.1'!T23/'3.2.2.1'!T$76*100</f>
        <v>6.7234760412556547</v>
      </c>
    </row>
    <row r="24" spans="1:20" s="60" customFormat="1" ht="12.75" customHeight="1">
      <c r="A24" s="91">
        <v>19</v>
      </c>
      <c r="B24" s="114">
        <v>21</v>
      </c>
      <c r="C24" s="452" t="s">
        <v>793</v>
      </c>
      <c r="D24" s="269">
        <f>'3.2.2.1'!D24/'3.2.2.1'!D$76*100</f>
        <v>0.17125166027500063</v>
      </c>
      <c r="E24" s="269">
        <f>'3.2.2.1'!E24/'3.2.2.1'!E$76*100</f>
        <v>0.17679575935183961</v>
      </c>
      <c r="F24" s="269">
        <f>'3.2.2.1'!F24/'3.2.2.1'!F$76*100</f>
        <v>0.18019314230573394</v>
      </c>
      <c r="G24" s="269">
        <f>'3.2.2.1'!G24/'3.2.2.1'!G$76*100</f>
        <v>0.26389653985395495</v>
      </c>
      <c r="H24" s="269">
        <f>'3.2.2.1'!H24/'3.2.2.1'!H$76*100</f>
        <v>0.25565175118043615</v>
      </c>
      <c r="I24" s="697">
        <f>'3.2.2.1'!I24/'3.2.2.1'!I$76*100</f>
        <v>0.25008649865576554</v>
      </c>
      <c r="J24" s="697">
        <f>'3.2.2.1'!J24/'3.2.2.1'!J$76*100</f>
        <v>0.25276738142327176</v>
      </c>
      <c r="K24" s="697">
        <f>'3.2.2.1'!K24/'3.2.2.1'!K$76*100</f>
        <v>0.16859860919118522</v>
      </c>
      <c r="L24" s="697">
        <f>'3.2.2.1'!L24/'3.2.2.1'!L$76*100</f>
        <v>0.13319371647894479</v>
      </c>
      <c r="M24" s="697">
        <f>'3.2.2.1'!M24/'3.2.2.1'!M$76*100</f>
        <v>0.11916512705377234</v>
      </c>
      <c r="N24" s="697">
        <f>'3.2.2.1'!N24/'3.2.2.1'!N$76*100</f>
        <v>0.14227820483412798</v>
      </c>
      <c r="O24" s="697">
        <f>'3.2.2.1'!O24/'3.2.2.1'!O$76*100</f>
        <v>0.1741541636875242</v>
      </c>
      <c r="P24" s="697">
        <v>0.13052943793299523</v>
      </c>
      <c r="Q24" s="697">
        <f>'3.2.2.1'!Q24/'3.2.2.1'!Q$76*100</f>
        <v>0.12933887101412139</v>
      </c>
      <c r="R24" s="697">
        <f>'3.2.2.1'!R24/'3.2.2.1'!R$76*100</f>
        <v>0.13141737452610902</v>
      </c>
      <c r="S24" s="697">
        <f>'3.2.2.1'!S24/'3.2.2.1'!S$76*100</f>
        <v>9.2539413645803217E-2</v>
      </c>
      <c r="T24" s="697">
        <f>'3.2.2.1'!T24/'3.2.2.1'!T$76*100</f>
        <v>9.4388172244444637E-2</v>
      </c>
    </row>
    <row r="25" spans="1:20" s="60" customFormat="1" ht="12.75" customHeight="1">
      <c r="A25" s="91">
        <v>20</v>
      </c>
      <c r="B25" s="114">
        <v>22</v>
      </c>
      <c r="C25" s="452" t="s">
        <v>78</v>
      </c>
      <c r="D25" s="269">
        <f>'3.2.2.1'!D25/'3.2.2.1'!D$76*100</f>
        <v>0.34339321779437287</v>
      </c>
      <c r="E25" s="269">
        <f>'3.2.2.1'!E25/'3.2.2.1'!E$76*100</f>
        <v>0.33205113007513665</v>
      </c>
      <c r="F25" s="269">
        <f>'3.2.2.1'!F25/'3.2.2.1'!F$76*100</f>
        <v>0.3278370412707689</v>
      </c>
      <c r="G25" s="269">
        <f>'3.2.2.1'!G25/'3.2.2.1'!G$76*100</f>
        <v>0.3410784323118638</v>
      </c>
      <c r="H25" s="269">
        <f>'3.2.2.1'!H25/'3.2.2.1'!H$76*100</f>
        <v>0.35318186841328186</v>
      </c>
      <c r="I25" s="697">
        <f>'3.2.2.1'!I25/'3.2.2.1'!I$76*100</f>
        <v>0.35142297013800511</v>
      </c>
      <c r="J25" s="697">
        <f>'3.2.2.1'!J25/'3.2.2.1'!J$76*100</f>
        <v>0.34849669133605943</v>
      </c>
      <c r="K25" s="697">
        <f>'3.2.2.1'!K25/'3.2.2.1'!K$76*100</f>
        <v>0.34165978901233524</v>
      </c>
      <c r="L25" s="697">
        <f>'3.2.2.1'!L25/'3.2.2.1'!L$76*100</f>
        <v>0.37688550711498225</v>
      </c>
      <c r="M25" s="697">
        <f>'3.2.2.1'!M25/'3.2.2.1'!M$76*100</f>
        <v>0.38725379115366398</v>
      </c>
      <c r="N25" s="697">
        <f>'3.2.2.1'!N25/'3.2.2.1'!N$76*100</f>
        <v>0.37317489341058235</v>
      </c>
      <c r="O25" s="697">
        <f>'3.2.2.1'!O25/'3.2.2.1'!O$76*100</f>
        <v>0.38109900500802418</v>
      </c>
      <c r="P25" s="697">
        <v>0.39160263755379976</v>
      </c>
      <c r="Q25" s="697">
        <f>'3.2.2.1'!Q25/'3.2.2.1'!Q$76*100</f>
        <v>0.40135071141290435</v>
      </c>
      <c r="R25" s="697">
        <f>'3.2.2.1'!R25/'3.2.2.1'!R$76*100</f>
        <v>0.39074385245410731</v>
      </c>
      <c r="S25" s="697">
        <f>'3.2.2.1'!S25/'3.2.2.1'!S$76*100</f>
        <v>0.42455176764458646</v>
      </c>
      <c r="T25" s="697">
        <f>'3.2.2.1'!T25/'3.2.2.1'!T$76*100</f>
        <v>0.41680877973170544</v>
      </c>
    </row>
    <row r="26" spans="1:20" s="60" customFormat="1" ht="12.75" customHeight="1">
      <c r="A26" s="91">
        <v>21</v>
      </c>
      <c r="B26" s="114">
        <v>23</v>
      </c>
      <c r="C26" s="452" t="s">
        <v>387</v>
      </c>
      <c r="D26" s="269">
        <f>'3.2.2.1'!D26/'3.2.2.1'!D$76*100</f>
        <v>1.4998037225905705</v>
      </c>
      <c r="E26" s="269">
        <f>'3.2.2.1'!E26/'3.2.2.1'!E$76*100</f>
        <v>1.4454112024088859</v>
      </c>
      <c r="F26" s="269">
        <f>'3.2.2.1'!F26/'3.2.2.1'!F$76*100</f>
        <v>1.4824383898190998</v>
      </c>
      <c r="G26" s="269">
        <v>1.4465620015080873</v>
      </c>
      <c r="H26" s="269">
        <f>'3.2.2.1'!H26/'3.2.2.1'!H$76*100</f>
        <v>1.4544850658395538</v>
      </c>
      <c r="I26" s="697">
        <f>'3.2.2.1'!I26/'3.2.2.1'!I$76*100</f>
        <v>1.3776951767165431</v>
      </c>
      <c r="J26" s="697">
        <f>'3.2.2.1'!J26/'3.2.2.1'!J$76*100</f>
        <v>1.2390222201364134</v>
      </c>
      <c r="K26" s="697">
        <f>'3.2.2.1'!K26/'3.2.2.1'!K$76*100</f>
        <v>1.178594327758089</v>
      </c>
      <c r="L26" s="697">
        <f>'3.2.2.1'!L26/'3.2.2.1'!L$76*100</f>
        <v>1.2595655517877551</v>
      </c>
      <c r="M26" s="697">
        <f>'3.2.2.1'!M26/'3.2.2.1'!M$76*100</f>
        <v>1.2633305895975451</v>
      </c>
      <c r="N26" s="697">
        <f>'3.2.2.1'!N26/'3.2.2.1'!N$76*100</f>
        <v>1.0831964987919016</v>
      </c>
      <c r="O26" s="697">
        <f>'3.2.2.1'!O26/'3.2.2.1'!O$76*100</f>
        <v>1.1500945541585821</v>
      </c>
      <c r="P26" s="697">
        <v>1.3450494148703329</v>
      </c>
      <c r="Q26" s="697">
        <f>'3.2.2.1'!Q26/'3.2.2.1'!Q$76*100</f>
        <v>1.2778569144114293</v>
      </c>
      <c r="R26" s="697">
        <f>'3.2.2.1'!R26/'3.2.2.1'!R$76*100</f>
        <v>1.2535635955267317</v>
      </c>
      <c r="S26" s="697">
        <f>'3.2.2.1'!S26/'3.2.2.1'!S$76*100</f>
        <v>1.2352602902401373</v>
      </c>
      <c r="T26" s="697">
        <f>'3.2.2.1'!T26/'3.2.2.1'!T$76*100</f>
        <v>1.3393710066233491</v>
      </c>
    </row>
    <row r="27" spans="1:20" s="60" customFormat="1" ht="12.75" customHeight="1">
      <c r="A27" s="91">
        <v>22</v>
      </c>
      <c r="B27" s="114">
        <v>23.1</v>
      </c>
      <c r="C27" s="453" t="s">
        <v>222</v>
      </c>
      <c r="D27" s="269">
        <f>'3.2.2.1'!D27/'3.2.2.1'!D$76*100</f>
        <v>0.46695941280267073</v>
      </c>
      <c r="E27" s="269">
        <f>'3.2.2.1'!E27/'3.2.2.1'!E$76*100</f>
        <v>0.45373745709664992</v>
      </c>
      <c r="F27" s="269">
        <f>'3.2.2.1'!F27/'3.2.2.1'!F$76*100</f>
        <v>0.45992472386480754</v>
      </c>
      <c r="G27" s="269">
        <f>'3.2.2.1'!G27/'3.2.2.1'!G$76*100</f>
        <v>0.46382544056599889</v>
      </c>
      <c r="H27" s="269">
        <f>'3.2.2.1'!H27/'3.2.2.1'!H$76*100</f>
        <v>0.45792646527338615</v>
      </c>
      <c r="I27" s="697">
        <f>'3.2.2.1'!I27/'3.2.2.1'!I$76*100</f>
        <v>0.44327937219793884</v>
      </c>
      <c r="J27" s="697">
        <f>'3.2.2.1'!J27/'3.2.2.1'!J$76*100</f>
        <v>0.42915097642830374</v>
      </c>
      <c r="K27" s="697">
        <f>'3.2.2.1'!K27/'3.2.2.1'!K$76*100</f>
        <v>0.43077612987265579</v>
      </c>
      <c r="L27" s="697">
        <f>'3.2.2.1'!L27/'3.2.2.1'!L$76*100</f>
        <v>0.42436628106662683</v>
      </c>
      <c r="M27" s="697">
        <f>'3.2.2.1'!M27/'3.2.2.1'!M$76*100</f>
        <v>0.40617794075693209</v>
      </c>
      <c r="N27" s="697">
        <f>'3.2.2.1'!N27/'3.2.2.1'!N$76*100</f>
        <v>0.37447539923609052</v>
      </c>
      <c r="O27" s="697">
        <f>'3.2.2.1'!O27/'3.2.2.1'!O$76*100</f>
        <v>0.35070286527957767</v>
      </c>
      <c r="P27" s="697">
        <v>0.37481204017766134</v>
      </c>
      <c r="Q27" s="697">
        <f>'3.2.2.1'!Q27/'3.2.2.1'!Q$76*100</f>
        <v>0.39342019509132725</v>
      </c>
      <c r="R27" s="697">
        <f>'3.2.2.1'!R27/'3.2.2.1'!R$76*100</f>
        <v>0.38517032727302059</v>
      </c>
      <c r="S27" s="697">
        <f>'3.2.2.1'!S27/'3.2.2.1'!S$76*100</f>
        <v>0.38740317222731691</v>
      </c>
      <c r="T27" s="697">
        <f>'3.2.2.1'!T27/'3.2.2.1'!T$76*100</f>
        <v>0.41212072594695481</v>
      </c>
    </row>
    <row r="28" spans="1:20" s="60" customFormat="1" ht="12.75" customHeight="1">
      <c r="A28" s="91">
        <v>23</v>
      </c>
      <c r="B28" s="451" t="s">
        <v>223</v>
      </c>
      <c r="C28" s="453" t="s">
        <v>388</v>
      </c>
      <c r="D28" s="269">
        <f>'3.2.2.1'!D28/'3.2.2.1'!D$76*100</f>
        <v>1.0328443097878999</v>
      </c>
      <c r="E28" s="269">
        <f>'3.2.2.1'!E28/'3.2.2.1'!E$76*100</f>
        <v>0.99167374531223595</v>
      </c>
      <c r="F28" s="269">
        <f>'3.2.2.1'!F28/'3.2.2.1'!F$76*100</f>
        <v>1.0225136659542922</v>
      </c>
      <c r="G28" s="269">
        <f>'3.2.2.1'!G28/'3.2.2.1'!G$76*100</f>
        <v>0.9827365609420885</v>
      </c>
      <c r="H28" s="269">
        <f>'3.2.2.1'!H28/'3.2.2.1'!H$76*100</f>
        <v>0.99655860056616774</v>
      </c>
      <c r="I28" s="697">
        <f>'3.2.2.1'!I28/'3.2.2.1'!I$76*100</f>
        <v>0.93441580451860429</v>
      </c>
      <c r="J28" s="697">
        <f>'3.2.2.1'!J28/'3.2.2.1'!J$76*100</f>
        <v>0.80987124370810926</v>
      </c>
      <c r="K28" s="697">
        <f>'3.2.2.1'!K28/'3.2.2.1'!K$76*100</f>
        <v>0.74781819788543336</v>
      </c>
      <c r="L28" s="697">
        <f>'3.2.2.1'!L28/'3.2.2.1'!L$76*100</f>
        <v>0.83519927072112821</v>
      </c>
      <c r="M28" s="697">
        <f>'3.2.2.1'!M28/'3.2.2.1'!M$76*100</f>
        <v>0.85715264884061293</v>
      </c>
      <c r="N28" s="697">
        <f>'3.2.2.1'!N28/'3.2.2.1'!N$76*100</f>
        <v>0.70872109955581097</v>
      </c>
      <c r="O28" s="697">
        <f>'3.2.2.1'!O28/'3.2.2.1'!O$76*100</f>
        <v>0.79939168887900436</v>
      </c>
      <c r="P28" s="697">
        <v>0.97023737469267168</v>
      </c>
      <c r="Q28" s="697">
        <f>'3.2.2.1'!Q28/'3.2.2.1'!Q$76*100</f>
        <v>0.88443671932010204</v>
      </c>
      <c r="R28" s="697">
        <f>'3.2.2.1'!R28/'3.2.2.1'!R$76*100</f>
        <v>0.86839326825371121</v>
      </c>
      <c r="S28" s="697">
        <f>'3.2.2.1'!S28/'3.2.2.1'!S$76*100</f>
        <v>0.84785711801282027</v>
      </c>
      <c r="T28" s="697">
        <f>'3.2.2.1'!T28/'3.2.2.1'!T$76*100</f>
        <v>0.92725028067639437</v>
      </c>
    </row>
    <row r="29" spans="1:20" s="60" customFormat="1" ht="12.75" customHeight="1">
      <c r="A29" s="91">
        <v>24</v>
      </c>
      <c r="B29" s="114">
        <v>24</v>
      </c>
      <c r="C29" s="452" t="s">
        <v>224</v>
      </c>
      <c r="D29" s="269">
        <f>'3.2.2.1'!D29/'3.2.2.1'!D$76*100</f>
        <v>3.9964964195264816</v>
      </c>
      <c r="E29" s="269">
        <f>'3.2.2.1'!E29/'3.2.2.1'!E$76*100</f>
        <v>3.7415905768395383</v>
      </c>
      <c r="F29" s="269">
        <f>'3.2.2.1'!F29/'3.2.2.1'!F$76*100</f>
        <v>4.0293930198442478</v>
      </c>
      <c r="G29" s="269">
        <f>'3.2.2.1'!G29/'3.2.2.1'!G$76*100</f>
        <v>4.0008004818664435</v>
      </c>
      <c r="H29" s="269">
        <f>'3.2.2.1'!H29/'3.2.2.1'!H$76*100</f>
        <v>3.8895976043095017</v>
      </c>
      <c r="I29" s="697">
        <f>'3.2.2.1'!I29/'3.2.2.1'!I$76*100</f>
        <v>4.1106285695515794</v>
      </c>
      <c r="J29" s="697">
        <f>'3.2.2.1'!J29/'3.2.2.1'!J$76*100</f>
        <v>3.9152035532961711</v>
      </c>
      <c r="K29" s="697">
        <f>'3.2.2.1'!K29/'3.2.2.1'!K$76*100</f>
        <v>3.913768745809016</v>
      </c>
      <c r="L29" s="697">
        <f>'3.2.2.1'!L29/'3.2.2.1'!L$76*100</f>
        <v>4.0957073794217589</v>
      </c>
      <c r="M29" s="697">
        <f>'3.2.2.1'!M29/'3.2.2.1'!M$76*100</f>
        <v>4.0757235377168399</v>
      </c>
      <c r="N29" s="697">
        <f>'3.2.2.1'!N29/'3.2.2.1'!N$76*100</f>
        <v>3.6794592969077264</v>
      </c>
      <c r="O29" s="697">
        <f>'3.2.2.1'!O29/'3.2.2.1'!O$76*100</f>
        <v>3.8792353421118997</v>
      </c>
      <c r="P29" s="697">
        <v>3.9285486728214329</v>
      </c>
      <c r="Q29" s="697">
        <f>'3.2.2.1'!Q29/'3.2.2.1'!Q$76*100</f>
        <v>3.8049200446685907</v>
      </c>
      <c r="R29" s="697">
        <f>'3.2.2.1'!R29/'3.2.2.1'!R$76*100</f>
        <v>3.0590881331076418</v>
      </c>
      <c r="S29" s="697">
        <f>'3.2.2.1'!S29/'3.2.2.1'!S$76*100</f>
        <v>3.6877105746483263</v>
      </c>
      <c r="T29" s="697">
        <f>'3.2.2.1'!T29/'3.2.2.1'!T$76*100</f>
        <v>3.9669457969123987</v>
      </c>
    </row>
    <row r="30" spans="1:20" s="60" customFormat="1" ht="12.75" customHeight="1">
      <c r="A30" s="91">
        <v>25</v>
      </c>
      <c r="B30" s="451" t="s">
        <v>225</v>
      </c>
      <c r="C30" s="453" t="s">
        <v>389</v>
      </c>
      <c r="D30" s="269">
        <f>'3.2.2.1'!D30/'3.2.2.1'!D$76*100</f>
        <v>3.4581959019931352</v>
      </c>
      <c r="E30" s="269">
        <f>'3.2.2.1'!E30/'3.2.2.1'!E$76*100</f>
        <v>3.211652605624951</v>
      </c>
      <c r="F30" s="269">
        <f>'3.2.2.1'!F30/'3.2.2.1'!F$76*100</f>
        <v>3.4529452581708737</v>
      </c>
      <c r="G30" s="269">
        <f>'3.2.2.1'!G30/'3.2.2.1'!G$76*100</f>
        <v>3.4072500677563164</v>
      </c>
      <c r="H30" s="269">
        <f>'3.2.2.1'!H30/'3.2.2.1'!H$76*100</f>
        <v>3.2866151241707495</v>
      </c>
      <c r="I30" s="697">
        <f>'3.2.2.1'!I30/'3.2.2.1'!I$76*100</f>
        <v>3.5087592211970575</v>
      </c>
      <c r="J30" s="697">
        <f>'3.2.2.1'!J30/'3.2.2.1'!J$76*100</f>
        <v>3.3028916457813722</v>
      </c>
      <c r="K30" s="697">
        <f>'3.2.2.1'!K30/'3.2.2.1'!K$76*100</f>
        <v>3.299234469762883</v>
      </c>
      <c r="L30" s="697">
        <f>'3.2.2.1'!L30/'3.2.2.1'!L$76*100</f>
        <v>3.5069678961021462</v>
      </c>
      <c r="M30" s="697">
        <f>'3.2.2.1'!M30/'3.2.2.1'!M$76*100</f>
        <v>3.4733733987611077</v>
      </c>
      <c r="N30" s="697">
        <f>'3.2.2.1'!N30/'3.2.2.1'!N$76*100</f>
        <v>3.0874403009125575</v>
      </c>
      <c r="O30" s="697">
        <f>'3.2.2.1'!O30/'3.2.2.1'!O$76*100</f>
        <v>3.3081824135667763</v>
      </c>
      <c r="P30" s="697">
        <v>3.3390407968300293</v>
      </c>
      <c r="Q30" s="697">
        <f>'3.2.2.1'!Q30/'3.2.2.1'!Q$76*100</f>
        <v>3.1992373482879142</v>
      </c>
      <c r="R30" s="697">
        <f>'3.2.2.1'!R30/'3.2.2.1'!R$76*100</f>
        <v>2.5795095170880864</v>
      </c>
      <c r="S30" s="697">
        <f>'3.2.2.1'!S30/'3.2.2.1'!S$76*100</f>
        <v>3.1384891530114825</v>
      </c>
      <c r="T30" s="697">
        <f>'3.2.2.1'!T30/'3.2.2.1'!T$76*100</f>
        <v>3.4027633702881879</v>
      </c>
    </row>
    <row r="31" spans="1:20" s="60" customFormat="1" ht="12.75" customHeight="1">
      <c r="A31" s="91">
        <v>26</v>
      </c>
      <c r="B31" s="451" t="s">
        <v>885</v>
      </c>
      <c r="C31" s="453" t="s">
        <v>79</v>
      </c>
      <c r="D31" s="269">
        <f>'3.2.2.1'!D31/'3.2.2.1'!D$76*100</f>
        <v>0.40014195847056855</v>
      </c>
      <c r="E31" s="269">
        <f>'3.2.2.1'!E31/'3.2.2.1'!E$76*100</f>
        <v>0.38760433184919801</v>
      </c>
      <c r="F31" s="269">
        <f>'3.2.2.1'!F31/'3.2.2.1'!F$76*100</f>
        <v>0.42705221271344207</v>
      </c>
      <c r="G31" s="269">
        <f>'3.2.2.1'!G31/'3.2.2.1'!G$76*100</f>
        <v>0.43610315901378516</v>
      </c>
      <c r="H31" s="269">
        <f>'3.2.2.1'!H31/'3.2.2.1'!H$76*100</f>
        <v>0.44148718984736185</v>
      </c>
      <c r="I31" s="697">
        <f>'3.2.2.1'!I31/'3.2.2.1'!I$76*100</f>
        <v>0.43459997769901326</v>
      </c>
      <c r="J31" s="697">
        <f>'3.2.2.1'!J31/'3.2.2.1'!J$76*100</f>
        <v>0.44533961941967559</v>
      </c>
      <c r="K31" s="697">
        <f>'3.2.2.1'!K31/'3.2.2.1'!K$76*100</f>
        <v>0.44753117887868771</v>
      </c>
      <c r="L31" s="697">
        <f>'3.2.2.1'!L31/'3.2.2.1'!L$76*100</f>
        <v>0.41275830955140963</v>
      </c>
      <c r="M31" s="697">
        <f>'3.2.2.1'!M31/'3.2.2.1'!M$76*100</f>
        <v>0.42894063055423159</v>
      </c>
      <c r="N31" s="697">
        <f>'3.2.2.1'!N31/'3.2.2.1'!N$76*100</f>
        <v>0.39395588728305614</v>
      </c>
      <c r="O31" s="697">
        <f>'3.2.2.1'!O31/'3.2.2.1'!O$76*100</f>
        <v>0.35976105759975452</v>
      </c>
      <c r="P31" s="697">
        <v>0.37971036428442995</v>
      </c>
      <c r="Q31" s="697">
        <f>'3.2.2.1'!Q31/'3.2.2.1'!Q$76*100</f>
        <v>0.39913697626115863</v>
      </c>
      <c r="R31" s="697">
        <f>'3.2.2.1'!R31/'3.2.2.1'!R$76*100</f>
        <v>0.30534690901098349</v>
      </c>
      <c r="S31" s="697">
        <f>'3.2.2.1'!S31/'3.2.2.1'!S$76*100</f>
        <v>0.34151967117616028</v>
      </c>
      <c r="T31" s="697">
        <f>'3.2.2.1'!T31/'3.2.2.1'!T$76*100</f>
        <v>0.34877442090668415</v>
      </c>
    </row>
    <row r="32" spans="1:20" s="60" customFormat="1" ht="12.75" customHeight="1">
      <c r="A32" s="91">
        <v>27</v>
      </c>
      <c r="B32" s="451" t="s">
        <v>226</v>
      </c>
      <c r="C32" s="453" t="s">
        <v>794</v>
      </c>
      <c r="D32" s="269">
        <f>'3.2.2.1'!D32/'3.2.2.1'!D$76*100</f>
        <v>0.13815855906277802</v>
      </c>
      <c r="E32" s="269">
        <f>'3.2.2.1'!E32/'3.2.2.1'!E$76*100</f>
        <v>0.14233363936538901</v>
      </c>
      <c r="F32" s="269">
        <f>'3.2.2.1'!F32/'3.2.2.1'!F$76*100</f>
        <v>0.14939554895993148</v>
      </c>
      <c r="G32" s="269">
        <f>'3.2.2.1'!G32/'3.2.2.1'!G$76*100</f>
        <v>0.15744725509634155</v>
      </c>
      <c r="H32" s="269">
        <f>'3.2.2.1'!H32/'3.2.2.1'!H$76*100</f>
        <v>0.16149529029139029</v>
      </c>
      <c r="I32" s="697">
        <f>'3.2.2.1'!I32/'3.2.2.1'!I$76*100</f>
        <v>0.1672693706555087</v>
      </c>
      <c r="J32" s="697">
        <f>'3.2.2.1'!J32/'3.2.2.1'!J$76*100</f>
        <v>0.16697228809512346</v>
      </c>
      <c r="K32" s="697">
        <f>'3.2.2.1'!K32/'3.2.2.1'!K$76*100</f>
        <v>0.16700309716744516</v>
      </c>
      <c r="L32" s="697">
        <f>'3.2.2.1'!L32/'3.2.2.1'!L$76*100</f>
        <v>0.17598117376820271</v>
      </c>
      <c r="M32" s="697">
        <f>'3.2.2.1'!M32/'3.2.2.1'!M$76*100</f>
        <v>0.17340950840150077</v>
      </c>
      <c r="N32" s="697">
        <f>'3.2.2.1'!N32/'3.2.2.1'!N$76*100</f>
        <v>0.19806310871211286</v>
      </c>
      <c r="O32" s="697">
        <f>'3.2.2.1'!O32/'3.2.2.1'!O$76*100</f>
        <v>0.21129187094536817</v>
      </c>
      <c r="P32" s="697">
        <v>0.20979751170697414</v>
      </c>
      <c r="Q32" s="697">
        <f>'3.2.2.1'!Q32/'3.2.2.1'!Q$76*100</f>
        <v>0.20654572011951738</v>
      </c>
      <c r="R32" s="697">
        <f>'3.2.2.1'!R32/'3.2.2.1'!R$76*100</f>
        <v>0.17423170700857207</v>
      </c>
      <c r="S32" s="697">
        <f>'3.2.2.1'!S32/'3.2.2.1'!S$76*100</f>
        <v>0.20770175046068345</v>
      </c>
      <c r="T32" s="697">
        <f>'3.2.2.1'!T32/'3.2.2.1'!T$76*100</f>
        <v>0.21540800571752658</v>
      </c>
    </row>
    <row r="33" spans="1:22" s="60" customFormat="1" ht="12.75" customHeight="1">
      <c r="A33" s="91">
        <v>28</v>
      </c>
      <c r="B33" s="114">
        <v>25</v>
      </c>
      <c r="C33" s="452" t="s">
        <v>795</v>
      </c>
      <c r="D33" s="269">
        <f>'3.2.2.1'!D33/'3.2.2.1'!D$76*100</f>
        <v>0.41711245323419438</v>
      </c>
      <c r="E33" s="269">
        <f>'3.2.2.1'!E33/'3.2.2.1'!E$76*100</f>
        <v>0.41139647296196169</v>
      </c>
      <c r="F33" s="269">
        <f>'3.2.2.1'!F33/'3.2.2.1'!F$76*100</f>
        <v>0.40677285855657996</v>
      </c>
      <c r="G33" s="269">
        <f>'3.2.2.1'!G33/'3.2.2.1'!G$76*100</f>
        <v>0.42463312369221362</v>
      </c>
      <c r="H33" s="269">
        <f>'3.2.2.1'!H33/'3.2.2.1'!H$76*100</f>
        <v>0.42577164956397967</v>
      </c>
      <c r="I33" s="697">
        <f>'3.2.2.1'!I33/'3.2.2.1'!I$76*100</f>
        <v>0.4165362955901003</v>
      </c>
      <c r="J33" s="697">
        <f>'3.2.2.1'!J33/'3.2.2.1'!J$76*100</f>
        <v>0.42477337773945889</v>
      </c>
      <c r="K33" s="697">
        <f>'3.2.2.1'!K33/'3.2.2.1'!K$76*100</f>
        <v>0.40487473998306289</v>
      </c>
      <c r="L33" s="697">
        <f>'3.2.2.1'!L33/'3.2.2.1'!L$76*100</f>
        <v>0.4866702380632128</v>
      </c>
      <c r="M33" s="697">
        <f>'3.2.2.1'!M33/'3.2.2.1'!M$76*100</f>
        <v>0.47011460786506909</v>
      </c>
      <c r="N33" s="697">
        <f>'3.2.2.1'!N33/'3.2.2.1'!N$76*100</f>
        <v>0.45178467842096348</v>
      </c>
      <c r="O33" s="697">
        <f>'3.2.2.1'!O33/'3.2.2.1'!O$76*100</f>
        <v>0.45458256493033333</v>
      </c>
      <c r="P33" s="697">
        <v>0.45266499090137596</v>
      </c>
      <c r="Q33" s="697">
        <f>'3.2.2.1'!Q33/'3.2.2.1'!Q$76*100</f>
        <v>0.46319490393941926</v>
      </c>
      <c r="R33" s="697">
        <f>'3.2.2.1'!R33/'3.2.2.1'!R$76*100</f>
        <v>0.47006198640367619</v>
      </c>
      <c r="S33" s="697">
        <f>'3.2.2.1'!S33/'3.2.2.1'!S$76*100</f>
        <v>0.47809028081300359</v>
      </c>
      <c r="T33" s="697">
        <f>'3.2.2.1'!T33/'3.2.2.1'!T$76*100</f>
        <v>0.50363567836629475</v>
      </c>
    </row>
    <row r="34" spans="1:22" s="60" customFormat="1" ht="12.75" customHeight="1">
      <c r="A34" s="91">
        <v>29</v>
      </c>
      <c r="B34" s="114">
        <v>26</v>
      </c>
      <c r="C34" s="452" t="s">
        <v>390</v>
      </c>
      <c r="D34" s="269">
        <f>'3.2.2.1'!D34/'3.2.2.1'!D$76*100</f>
        <v>0.17944433989415734</v>
      </c>
      <c r="E34" s="269">
        <f>'3.2.2.1'!E34/'3.2.2.1'!E$76*100</f>
        <v>0.18060589707227817</v>
      </c>
      <c r="F34" s="269">
        <f>'3.2.2.1'!F34/'3.2.2.1'!F$76*100</f>
        <v>0.17210550310912659</v>
      </c>
      <c r="G34" s="269">
        <f>'3.2.2.1'!G34/'3.2.2.1'!G$76*100</f>
        <v>0.17136250875403836</v>
      </c>
      <c r="H34" s="269">
        <f>'3.2.2.1'!H34/'3.2.2.1'!H$76*100</f>
        <v>0.17083331169764876</v>
      </c>
      <c r="I34" s="697">
        <f>'3.2.2.1'!I34/'3.2.2.1'!I$76*100</f>
        <v>0.15833024249425456</v>
      </c>
      <c r="J34" s="697">
        <f>'3.2.2.1'!J34/'3.2.2.1'!J$76*100</f>
        <v>0.1741302826928689</v>
      </c>
      <c r="K34" s="697">
        <f>'3.2.2.1'!K34/'3.2.2.1'!K$76*100</f>
        <v>0.16198349313932522</v>
      </c>
      <c r="L34" s="697">
        <f>'3.2.2.1'!L34/'3.2.2.1'!L$76*100</f>
        <v>0.15489082987984831</v>
      </c>
      <c r="M34" s="697">
        <f>'3.2.2.1'!M34/'3.2.2.1'!M$76*100</f>
        <v>0.1460520506165128</v>
      </c>
      <c r="N34" s="697">
        <f>'3.2.2.1'!N34/'3.2.2.1'!N$76*100</f>
        <v>0.13980525489637083</v>
      </c>
      <c r="O34" s="697">
        <f>'3.2.2.1'!O34/'3.2.2.1'!O$76*100</f>
        <v>0.14070894763887495</v>
      </c>
      <c r="P34" s="697">
        <v>0.17671157215385563</v>
      </c>
      <c r="Q34" s="697">
        <f>'3.2.2.1'!Q34/'3.2.2.1'!Q$76*100</f>
        <v>0.16478192849450421</v>
      </c>
      <c r="R34" s="697">
        <f>'3.2.2.1'!R34/'3.2.2.1'!R$76*100</f>
        <v>0.13149457295887509</v>
      </c>
      <c r="S34" s="697">
        <f>'3.2.2.1'!S34/'3.2.2.1'!S$76*100</f>
        <v>0.13267551528840388</v>
      </c>
      <c r="T34" s="697">
        <f>'3.2.2.1'!T34/'3.2.2.1'!T$76*100</f>
        <v>0.15109382880055372</v>
      </c>
    </row>
    <row r="35" spans="1:22" s="60" customFormat="1" ht="12.75" customHeight="1">
      <c r="A35" s="91">
        <v>30</v>
      </c>
      <c r="B35" s="114">
        <v>27</v>
      </c>
      <c r="C35" s="452" t="s">
        <v>227</v>
      </c>
      <c r="D35" s="269">
        <f>'3.2.2.1'!D35/'3.2.2.1'!D$76*100</f>
        <v>0.20696323940158642</v>
      </c>
      <c r="E35" s="269">
        <f>'3.2.2.1'!E35/'3.2.2.1'!E$76*100</f>
        <v>0.18405030902116676</v>
      </c>
      <c r="F35" s="269">
        <f>'3.2.2.1'!F35/'3.2.2.1'!F$76*100</f>
        <v>0.16765555426955131</v>
      </c>
      <c r="G35" s="269">
        <f>'3.2.2.1'!G35/'3.2.2.1'!G$76*100</f>
        <v>0.17278860661008755</v>
      </c>
      <c r="H35" s="269">
        <f>'3.2.2.1'!H35/'3.2.2.1'!H$76*100</f>
        <v>0.16447404901670554</v>
      </c>
      <c r="I35" s="697">
        <f>'3.2.2.1'!I35/'3.2.2.1'!I$76*100</f>
        <v>0.15776526786678763</v>
      </c>
      <c r="J35" s="697">
        <f>'3.2.2.1'!J35/'3.2.2.1'!J$76*100</f>
        <v>0.15440736990436277</v>
      </c>
      <c r="K35" s="697">
        <f>'3.2.2.1'!K35/'3.2.2.1'!K$76*100</f>
        <v>0.16348533687511635</v>
      </c>
      <c r="L35" s="697">
        <f>'3.2.2.1'!L35/'3.2.2.1'!L$76*100</f>
        <v>0.16874076906504809</v>
      </c>
      <c r="M35" s="697">
        <f>'3.2.2.1'!M35/'3.2.2.1'!M$76*100</f>
        <v>0.1534550417556188</v>
      </c>
      <c r="N35" s="697">
        <f>'3.2.2.1'!N35/'3.2.2.1'!N$76*100</f>
        <v>0.14373633100592753</v>
      </c>
      <c r="O35" s="697">
        <f>'3.2.2.1'!O35/'3.2.2.1'!O$76*100</f>
        <v>0.154550875491797</v>
      </c>
      <c r="P35" s="697">
        <v>0.16628877734621655</v>
      </c>
      <c r="Q35" s="697">
        <f>'3.2.2.1'!Q35/'3.2.2.1'!Q$76*100</f>
        <v>0.15059676314306911</v>
      </c>
      <c r="R35" s="697">
        <f>'3.2.2.1'!R35/'3.2.2.1'!R$76*100</f>
        <v>0.1425725512936159</v>
      </c>
      <c r="S35" s="697">
        <f>'3.2.2.1'!S35/'3.2.2.1'!S$76*100</f>
        <v>0.15156952539477186</v>
      </c>
      <c r="T35" s="697">
        <f>'3.2.2.1'!T35/'3.2.2.1'!T$76*100</f>
        <v>0.1702184937615118</v>
      </c>
    </row>
    <row r="36" spans="1:22" s="60" customFormat="1" ht="12.75" customHeight="1">
      <c r="A36" s="91">
        <v>31</v>
      </c>
      <c r="B36" s="114">
        <v>28</v>
      </c>
      <c r="C36" s="452" t="s">
        <v>796</v>
      </c>
      <c r="D36" s="269">
        <f>'3.2.2.1'!D36/'3.2.2.1'!D$76*100</f>
        <v>0.45393219986758276</v>
      </c>
      <c r="E36" s="269">
        <f>'3.2.2.1'!E36/'3.2.2.1'!E$76*100</f>
        <v>0.45158455223367322</v>
      </c>
      <c r="F36" s="269">
        <f>'3.2.2.1'!F36/'3.2.2.1'!F$76*100</f>
        <v>0.41751417864827861</v>
      </c>
      <c r="G36" s="269">
        <f>'3.2.2.1'!G36/'3.2.2.1'!G$76*100</f>
        <v>0.40428027306655567</v>
      </c>
      <c r="H36" s="269">
        <f>'3.2.2.1'!H36/'3.2.2.1'!H$76*100</f>
        <v>0.39752346898888691</v>
      </c>
      <c r="I36" s="697">
        <f>'3.2.2.1'!I36/'3.2.2.1'!I$76*100</f>
        <v>0.38103473457353182</v>
      </c>
      <c r="J36" s="697">
        <f>'3.2.2.1'!J36/'3.2.2.1'!J$76*100</f>
        <v>0.3881285025044075</v>
      </c>
      <c r="K36" s="697">
        <f>'3.2.2.1'!K36/'3.2.2.1'!K$76*100</f>
        <v>0.37585378928405566</v>
      </c>
      <c r="L36" s="697">
        <f>'3.2.2.1'!L36/'3.2.2.1'!L$76*100</f>
        <v>0.40397959020507096</v>
      </c>
      <c r="M36" s="697">
        <f>'3.2.2.1'!M36/'3.2.2.1'!M$76*100</f>
        <v>0.39229400780699303</v>
      </c>
      <c r="N36" s="697">
        <f>'3.2.2.1'!N36/'3.2.2.1'!N$76*100</f>
        <v>0.3935009084479078</v>
      </c>
      <c r="O36" s="697">
        <f>'3.2.2.1'!O36/'3.2.2.1'!O$76*100</f>
        <v>0.40208951894377087</v>
      </c>
      <c r="P36" s="697">
        <v>0.42485080819353915</v>
      </c>
      <c r="Q36" s="697">
        <f>'3.2.2.1'!Q36/'3.2.2.1'!Q$76*100</f>
        <v>0.43434372493688567</v>
      </c>
      <c r="R36" s="697">
        <f>'3.2.2.1'!R36/'3.2.2.1'!R$76*100</f>
        <v>0.40590956939948791</v>
      </c>
      <c r="S36" s="697">
        <f>'3.2.2.1'!S36/'3.2.2.1'!S$76*100</f>
        <v>0.42022118597751779</v>
      </c>
      <c r="T36" s="697">
        <f>'3.2.2.1'!T36/'3.2.2.1'!T$76*100</f>
        <v>0.42477396276050688</v>
      </c>
    </row>
    <row r="37" spans="1:22" s="60" customFormat="1" ht="12.75" customHeight="1">
      <c r="A37" s="91">
        <v>32</v>
      </c>
      <c r="B37" s="114">
        <v>29</v>
      </c>
      <c r="C37" s="452" t="s">
        <v>228</v>
      </c>
      <c r="D37" s="269">
        <f>'3.2.2.1'!D37/'3.2.2.1'!D$76*100</f>
        <v>0.50534226944991045</v>
      </c>
      <c r="E37" s="269">
        <f>'3.2.2.1'!E37/'3.2.2.1'!E$76*100</f>
        <v>0.49894284657070315</v>
      </c>
      <c r="F37" s="269">
        <f>'3.2.2.1'!F37/'3.2.2.1'!F$76*100</f>
        <v>0.50429315054869839</v>
      </c>
      <c r="G37" s="269">
        <f>'3.2.2.1'!G37/'3.2.2.1'!G$76*100</f>
        <v>0.51969123682501817</v>
      </c>
      <c r="H37" s="269">
        <f>'3.2.2.1'!H37/'3.2.2.1'!H$76*100</f>
        <v>0.53054885000004393</v>
      </c>
      <c r="I37" s="697">
        <f>'3.2.2.1'!I37/'3.2.2.1'!I$76*100</f>
        <v>0.51259995520453416</v>
      </c>
      <c r="J37" s="697">
        <f>'3.2.2.1'!J37/'3.2.2.1'!J$76*100</f>
        <v>0.52721171278803713</v>
      </c>
      <c r="K37" s="697">
        <f>'3.2.2.1'!K37/'3.2.2.1'!K$76*100</f>
        <v>0.53695101248118704</v>
      </c>
      <c r="L37" s="697">
        <f>'3.2.2.1'!L37/'3.2.2.1'!L$76*100</f>
        <v>0.57695921174293607</v>
      </c>
      <c r="M37" s="697">
        <f>'3.2.2.1'!M37/'3.2.2.1'!M$76*100</f>
        <v>0.59096829730867551</v>
      </c>
      <c r="N37" s="697">
        <f>'3.2.2.1'!N37/'3.2.2.1'!N$76*100</f>
        <v>0.57770793989918656</v>
      </c>
      <c r="O37" s="697">
        <f>'3.2.2.1'!O37/'3.2.2.1'!O$76*100</f>
        <v>0.56218610512941913</v>
      </c>
      <c r="P37" s="697">
        <v>0.58376293796624046</v>
      </c>
      <c r="Q37" s="697">
        <f>'3.2.2.1'!Q37/'3.2.2.1'!Q$76*100</f>
        <v>0.55826589895462597</v>
      </c>
      <c r="R37" s="697">
        <f>'3.2.2.1'!R37/'3.2.2.1'!R$76*100</f>
        <v>0.50881862003648093</v>
      </c>
      <c r="S37" s="697">
        <f>'3.2.2.1'!S37/'3.2.2.1'!S$76*100</f>
        <v>0.55309798631191331</v>
      </c>
      <c r="T37" s="697">
        <f>'3.2.2.1'!T37/'3.2.2.1'!T$76*100</f>
        <v>0.57124816909775689</v>
      </c>
    </row>
    <row r="38" spans="1:22" s="60" customFormat="1" ht="12.75" customHeight="1">
      <c r="A38" s="91">
        <v>33</v>
      </c>
      <c r="B38" s="114">
        <v>30</v>
      </c>
      <c r="C38" s="452" t="s">
        <v>391</v>
      </c>
      <c r="D38" s="269">
        <f>'3.2.2.1'!D38/'3.2.2.1'!D$76*100</f>
        <v>8.9723362158481951E-2</v>
      </c>
      <c r="E38" s="269">
        <f>'3.2.2.1'!E38/'3.2.2.1'!E$76*100</f>
        <v>9.0227838953925402E-2</v>
      </c>
      <c r="F38" s="269">
        <f>'3.2.2.1'!F38/'3.2.2.1'!F$76*100</f>
        <v>8.451001879763452E-2</v>
      </c>
      <c r="G38" s="269">
        <f>'3.2.2.1'!G38/'3.2.2.1'!G$76*100</f>
        <v>7.4368407486600313E-2</v>
      </c>
      <c r="H38" s="269">
        <f>'3.2.2.1'!H38/'3.2.2.1'!H$76*100</f>
        <v>7.6342447736526028E-2</v>
      </c>
      <c r="I38" s="697">
        <f>'3.2.2.1'!I38/'3.2.2.1'!I$76*100</f>
        <v>7.4622561469493129E-2</v>
      </c>
      <c r="J38" s="697">
        <f>'3.2.2.1'!J38/'3.2.2.1'!J$76*100</f>
        <v>7.5887114173937523E-2</v>
      </c>
      <c r="K38" s="697">
        <f>'3.2.2.1'!K38/'3.2.2.1'!K$76*100</f>
        <v>7.7216872451300558E-2</v>
      </c>
      <c r="L38" s="697">
        <f>'3.2.2.1'!L38/'3.2.2.1'!L$76*100</f>
        <v>9.5486257834860561E-2</v>
      </c>
      <c r="M38" s="697">
        <f>'3.2.2.1'!M38/'3.2.2.1'!M$76*100</f>
        <v>9.2744417573387E-2</v>
      </c>
      <c r="N38" s="697">
        <f>'3.2.2.1'!N38/'3.2.2.1'!N$76*100</f>
        <v>9.1922101022515385E-2</v>
      </c>
      <c r="O38" s="697">
        <f>'3.2.2.1'!O38/'3.2.2.1'!O$76*100</f>
        <v>7.5420505889944103E-2</v>
      </c>
      <c r="P38" s="697">
        <v>6.5302097689919292E-2</v>
      </c>
      <c r="Q38" s="697">
        <f>'3.2.2.1'!Q38/'3.2.2.1'!Q$76*100</f>
        <v>5.6343706922517729E-2</v>
      </c>
      <c r="R38" s="697">
        <f>'3.2.2.1'!R38/'3.2.2.1'!R$76*100</f>
        <v>6.051719690034784E-2</v>
      </c>
      <c r="S38" s="697">
        <f>'3.2.2.1'!S38/'3.2.2.1'!S$76*100</f>
        <v>6.9618833937433386E-2</v>
      </c>
      <c r="T38" s="697">
        <f>'3.2.2.1'!T38/'3.2.2.1'!T$76*100</f>
        <v>6.3942623453255312E-2</v>
      </c>
    </row>
    <row r="39" spans="1:22" s="58" customFormat="1" ht="12.75" customHeight="1">
      <c r="A39" s="91">
        <v>34</v>
      </c>
      <c r="B39" s="114" t="s">
        <v>229</v>
      </c>
      <c r="C39" s="452" t="s">
        <v>392</v>
      </c>
      <c r="D39" s="269">
        <f>'3.2.2.1'!D39/'3.2.2.1'!D$76*100</f>
        <v>9.533758626158241E-2</v>
      </c>
      <c r="E39" s="269">
        <f>'3.2.2.1'!E39/'3.2.2.1'!E$76*100</f>
        <v>8.9730821782187831E-2</v>
      </c>
      <c r="F39" s="269">
        <f>'3.2.2.1'!F39/'3.2.2.1'!F$76*100</f>
        <v>8.541396410630557E-2</v>
      </c>
      <c r="G39" s="269">
        <f>'3.2.2.1'!G39/'3.2.2.1'!G$76*100</f>
        <v>8.2006543088169348E-2</v>
      </c>
      <c r="H39" s="269">
        <f>'3.2.2.1'!H39/'3.2.2.1'!H$76*100</f>
        <v>8.2532164989458062E-2</v>
      </c>
      <c r="I39" s="697">
        <f>'3.2.2.1'!I39/'3.2.2.1'!I$76*100</f>
        <v>7.3573793700001E-2</v>
      </c>
      <c r="J39" s="697">
        <f>'3.2.2.1'!J39/'3.2.2.1'!J$76*100</f>
        <v>9.1556729952189386E-2</v>
      </c>
      <c r="K39" s="697">
        <f>'3.2.2.1'!K39/'3.2.2.1'!K$76*100</f>
        <v>8.1600291182334597E-2</v>
      </c>
      <c r="L39" s="697">
        <f>'3.2.2.1'!L39/'3.2.2.1'!L$76*100</f>
        <v>8.4048672258798168E-2</v>
      </c>
      <c r="M39" s="697">
        <f>'3.2.2.1'!M39/'3.2.2.1'!M$76*100</f>
        <v>8.3357248190537303E-2</v>
      </c>
      <c r="N39" s="697">
        <f>'3.2.2.1'!N39/'3.2.2.1'!N$76*100</f>
        <v>7.8207147175116926E-2</v>
      </c>
      <c r="O39" s="697">
        <f>'3.2.2.1'!O39/'3.2.2.1'!O$76*100</f>
        <v>0.14282851293373672</v>
      </c>
      <c r="P39" s="697">
        <v>0.11298913773557151</v>
      </c>
      <c r="Q39" s="697">
        <f>'3.2.2.1'!Q39/'3.2.2.1'!Q$76*100</f>
        <v>0.1125507525735148</v>
      </c>
      <c r="R39" s="697">
        <f>'3.2.2.1'!R39/'3.2.2.1'!R$76*100</f>
        <v>0.12444579323285786</v>
      </c>
      <c r="S39" s="697">
        <f>'3.2.2.1'!S39/'3.2.2.1'!S$76*100</f>
        <v>0.11473069467465803</v>
      </c>
      <c r="T39" s="697">
        <f>'3.2.2.1'!T39/'3.2.2.1'!T$76*100</f>
        <v>0.1213319377832022</v>
      </c>
      <c r="U39" s="62"/>
      <c r="V39" s="62"/>
    </row>
    <row r="40" spans="1:22" s="58" customFormat="1" ht="12.75" customHeight="1">
      <c r="A40" s="91">
        <v>35</v>
      </c>
      <c r="B40" s="114">
        <v>33</v>
      </c>
      <c r="C40" s="452" t="s">
        <v>393</v>
      </c>
      <c r="D40" s="269">
        <f>'3.2.2.1'!D40/'3.2.2.1'!D$76*100</f>
        <v>1.9640035301842381E-2</v>
      </c>
      <c r="E40" s="269">
        <f>'3.2.2.1'!E40/'3.2.2.1'!E$76*100</f>
        <v>1.8501580468790225E-2</v>
      </c>
      <c r="F40" s="269">
        <f>'3.2.2.1'!F40/'3.2.2.1'!F$76*100</f>
        <v>1.831145143175358E-2</v>
      </c>
      <c r="G40" s="269">
        <f>'3.2.2.1'!G40/'3.2.2.1'!G$76*100</f>
        <v>2.0516395437604727E-2</v>
      </c>
      <c r="H40" s="269">
        <f>'3.2.2.1'!H40/'3.2.2.1'!H$76*100</f>
        <v>2.0227321635347423E-2</v>
      </c>
      <c r="I40" s="697">
        <f>'3.2.2.1'!I40/'3.2.2.1'!I$76*100</f>
        <v>4.9426860019447232E-2</v>
      </c>
      <c r="J40" s="697">
        <f>'3.2.2.1'!J40/'3.2.2.1'!J$76*100</f>
        <v>5.1044257609279671E-2</v>
      </c>
      <c r="K40" s="697">
        <f>'3.2.2.1'!K40/'3.2.2.1'!K$76*100</f>
        <v>5.1406447919421519E-2</v>
      </c>
      <c r="L40" s="697">
        <f>'3.2.2.1'!L40/'3.2.2.1'!L$76*100</f>
        <v>4.8588380171376538E-2</v>
      </c>
      <c r="M40" s="697">
        <f>'3.2.2.1'!M40/'3.2.2.1'!M$76*100</f>
        <v>4.8258773542220378E-2</v>
      </c>
      <c r="N40" s="697">
        <f>'3.2.2.1'!N40/'3.2.2.1'!N$76*100</f>
        <v>5.0656998036423075E-2</v>
      </c>
      <c r="O40" s="697">
        <f>'3.2.2.1'!O40/'3.2.2.1'!O$76*100</f>
        <v>5.3994375701455953E-2</v>
      </c>
      <c r="P40" s="697">
        <v>4.5979369305586014E-2</v>
      </c>
      <c r="Q40" s="697">
        <f>'3.2.2.1'!Q40/'3.2.2.1'!Q$76*100</f>
        <v>6.5634597456983634E-2</v>
      </c>
      <c r="R40" s="697">
        <f>'3.2.2.1'!R40/'3.2.2.1'!R$76*100</f>
        <v>6.6919988488586213E-2</v>
      </c>
      <c r="S40" s="697">
        <f>'3.2.2.1'!S40/'3.2.2.1'!S$76*100</f>
        <v>7.6841240933440455E-2</v>
      </c>
      <c r="T40" s="697">
        <f>'3.2.2.1'!T40/'3.2.2.1'!T$76*100</f>
        <v>7.3864112963206704E-2</v>
      </c>
    </row>
    <row r="41" spans="1:22" s="58" customFormat="1" ht="12.75" customHeight="1">
      <c r="A41" s="91">
        <v>36</v>
      </c>
      <c r="B41" s="114" t="s">
        <v>231</v>
      </c>
      <c r="C41" s="450" t="s">
        <v>394</v>
      </c>
      <c r="D41" s="269">
        <f>'3.2.2.1'!D41/'3.2.2.1'!D$76*100</f>
        <v>25.344263148964668</v>
      </c>
      <c r="E41" s="269">
        <f>'3.2.2.1'!E41/'3.2.2.1'!E$76*100</f>
        <v>25.377428632884993</v>
      </c>
      <c r="F41" s="269">
        <f>'3.2.2.1'!F41/'3.2.2.1'!F$76*100</f>
        <v>25.484376729846957</v>
      </c>
      <c r="G41" s="269">
        <f>'3.2.2.1'!G41/'3.2.2.1'!G$76*100</f>
        <v>25.235617291356</v>
      </c>
      <c r="H41" s="269">
        <f>'3.2.2.1'!H41/'3.2.2.1'!H$76*100</f>
        <v>25.562152089373342</v>
      </c>
      <c r="I41" s="697">
        <f>'3.2.2.1'!I41/'3.2.2.1'!I$76*100</f>
        <v>25.832585248720097</v>
      </c>
      <c r="J41" s="697">
        <f>'3.2.2.1'!J41/'3.2.2.1'!J$76*100</f>
        <v>26.074790695918264</v>
      </c>
      <c r="K41" s="697">
        <f>'3.2.2.1'!K41/'3.2.2.1'!K$76*100</f>
        <v>26.166259190287612</v>
      </c>
      <c r="L41" s="697">
        <f>'3.2.2.1'!L41/'3.2.2.1'!L$76*100</f>
        <v>26.724608120391206</v>
      </c>
      <c r="M41" s="697">
        <f>'3.2.2.1'!M41/'3.2.2.1'!M$76*100</f>
        <v>26.640615154962592</v>
      </c>
      <c r="N41" s="697">
        <f>'3.2.2.1'!N41/'3.2.2.1'!N$76*100</f>
        <v>26.68267969562655</v>
      </c>
      <c r="O41" s="697">
        <f>'3.2.2.1'!O41/'3.2.2.1'!O$76*100</f>
        <v>27.146239051819393</v>
      </c>
      <c r="P41" s="697">
        <v>27.76238427107462</v>
      </c>
      <c r="Q41" s="697">
        <f>'3.2.2.1'!Q41/'3.2.2.1'!Q$76*100</f>
        <v>27.382792437315718</v>
      </c>
      <c r="R41" s="697">
        <f>'3.2.2.1'!R41/'3.2.2.1'!R$76*100</f>
        <v>27.384321022263595</v>
      </c>
      <c r="S41" s="697">
        <f>'3.2.2.1'!S41/'3.2.2.1'!S$76*100</f>
        <v>27.68645445748006</v>
      </c>
      <c r="T41" s="697">
        <f>'3.2.2.1'!T41/'3.2.2.1'!T$76*100</f>
        <v>27.020002698938693</v>
      </c>
    </row>
    <row r="42" spans="1:22" s="58" customFormat="1" ht="12.75" customHeight="1">
      <c r="A42" s="91">
        <v>37</v>
      </c>
      <c r="B42" s="114" t="s">
        <v>233</v>
      </c>
      <c r="C42" s="452" t="s">
        <v>395</v>
      </c>
      <c r="D42" s="269">
        <f>'3.2.2.1'!D42/'3.2.2.1'!D$76*100</f>
        <v>25.314968399385489</v>
      </c>
      <c r="E42" s="269">
        <f>'3.2.2.1'!E42/'3.2.2.1'!E$76*100</f>
        <v>25.34332553487873</v>
      </c>
      <c r="F42" s="269">
        <f>'3.2.2.1'!F42/'3.2.2.1'!F$76*100</f>
        <v>25.451645012194085</v>
      </c>
      <c r="G42" s="269">
        <f>'3.2.2.1'!G42/'3.2.2.1'!G$76*100</f>
        <v>25.20277696003329</v>
      </c>
      <c r="H42" s="269">
        <f>'3.2.2.1'!H42/'3.2.2.1'!H$76*100</f>
        <v>25.529819049118686</v>
      </c>
      <c r="I42" s="697">
        <f>'3.2.2.1'!I42/'3.2.2.1'!I$76*100</f>
        <v>25.797770558638167</v>
      </c>
      <c r="J42" s="697">
        <f>'3.2.2.1'!J42/'3.2.2.1'!J$76*100</f>
        <v>26.040538078037812</v>
      </c>
      <c r="K42" s="697">
        <f>'3.2.2.1'!K42/'3.2.2.1'!K$76*100</f>
        <v>26.130717233966955</v>
      </c>
      <c r="L42" s="697">
        <f>'3.2.2.1'!L42/'3.2.2.1'!L$76*100</f>
        <v>26.691055939610607</v>
      </c>
      <c r="M42" s="697">
        <f>'3.2.2.1'!M42/'3.2.2.1'!M$76*100</f>
        <v>26.607744461717285</v>
      </c>
      <c r="N42" s="697">
        <f>'3.2.2.1'!N42/'3.2.2.1'!N$76*100</f>
        <v>26.512187301794338</v>
      </c>
      <c r="O42" s="697">
        <f>'3.2.2.1'!O42/'3.2.2.1'!O$76*100</f>
        <v>27.014931437583801</v>
      </c>
      <c r="P42" s="697">
        <v>27.582771465033996</v>
      </c>
      <c r="Q42" s="697">
        <f>'3.2.2.1'!Q42/'3.2.2.1'!Q$76*100</f>
        <v>27.217265395860814</v>
      </c>
      <c r="R42" s="697">
        <f>'3.2.2.1'!R42/'3.2.2.1'!R$76*100</f>
        <v>27.24332987166888</v>
      </c>
      <c r="S42" s="697">
        <f>'3.2.2.1'!S42/'3.2.2.1'!S$76*100</f>
        <v>27.532594625231127</v>
      </c>
      <c r="T42" s="697">
        <f>'3.2.2.1'!T42/'3.2.2.1'!T$76*100</f>
        <v>26.884062326790882</v>
      </c>
    </row>
    <row r="43" spans="1:22" s="58" customFormat="1" ht="12.75" customHeight="1">
      <c r="A43" s="91">
        <v>38</v>
      </c>
      <c r="B43" s="114" t="s">
        <v>234</v>
      </c>
      <c r="C43" s="452" t="s">
        <v>396</v>
      </c>
      <c r="D43" s="269">
        <f>'3.2.2.1'!D43/'3.2.2.1'!D$76*100</f>
        <v>2.9294749579178381E-2</v>
      </c>
      <c r="E43" s="269">
        <f>'3.2.2.1'!E43/'3.2.2.1'!E$76*100</f>
        <v>3.4103098006259332E-2</v>
      </c>
      <c r="F43" s="269">
        <f>'3.2.2.1'!F43/'3.2.2.1'!F$76*100</f>
        <v>3.2731717652869211E-2</v>
      </c>
      <c r="G43" s="269">
        <f>'3.2.2.1'!G43/'3.2.2.1'!G$76*100</f>
        <v>3.2840331322708471E-2</v>
      </c>
      <c r="H43" s="269">
        <f>'3.2.2.1'!H43/'3.2.2.1'!H$76*100</f>
        <v>3.2333040254656775E-2</v>
      </c>
      <c r="I43" s="697">
        <f>'3.2.2.1'!I43/'3.2.2.1'!I$76*100</f>
        <v>3.4814690081929382E-2</v>
      </c>
      <c r="J43" s="697">
        <f>'3.2.2.1'!J43/'3.2.2.1'!J$76*100</f>
        <v>3.4252617880459975E-2</v>
      </c>
      <c r="K43" s="697">
        <f>'3.2.2.1'!K43/'3.2.2.1'!K$76*100</f>
        <v>3.5541956320653378E-2</v>
      </c>
      <c r="L43" s="697">
        <f>'3.2.2.1'!L43/'3.2.2.1'!L$76*100</f>
        <v>3.3552180780597435E-2</v>
      </c>
      <c r="M43" s="697">
        <f>'3.2.2.1'!M43/'3.2.2.1'!M$76*100</f>
        <v>3.2870693245304353E-2</v>
      </c>
      <c r="N43" s="697">
        <f>'3.2.2.1'!N43/'3.2.2.1'!N$76*100</f>
        <v>0.17049239383221315</v>
      </c>
      <c r="O43" s="697">
        <f>'3.2.2.1'!O43/'3.2.2.1'!O$76*100</f>
        <v>0.13130761423559106</v>
      </c>
      <c r="P43" s="697">
        <v>0.17961280604062171</v>
      </c>
      <c r="Q43" s="697">
        <f>'3.2.2.1'!Q43/'3.2.2.1'!Q$76*100</f>
        <v>0.16552704145490779</v>
      </c>
      <c r="R43" s="697">
        <f>'3.2.2.1'!R43/'3.2.2.1'!R$76*100</f>
        <v>0.14099115059471856</v>
      </c>
      <c r="S43" s="697">
        <f>'3.2.2.1'!S43/'3.2.2.1'!S$76*100</f>
        <v>0.1538598322489298</v>
      </c>
      <c r="T43" s="697">
        <f>'3.2.2.1'!T43/'3.2.2.1'!T$76*100</f>
        <v>0.13594037214781318</v>
      </c>
    </row>
    <row r="44" spans="1:22" s="59" customFormat="1" ht="12.75" customHeight="1">
      <c r="A44" s="91">
        <v>39</v>
      </c>
      <c r="B44" s="114" t="s">
        <v>236</v>
      </c>
      <c r="C44" s="450" t="s">
        <v>397</v>
      </c>
      <c r="D44" s="269">
        <f>'3.2.2.1'!D44/'3.2.2.1'!D$76*100</f>
        <v>0.48269805577050529</v>
      </c>
      <c r="E44" s="269">
        <f>'3.2.2.1'!E44/'3.2.2.1'!E$76*100</f>
        <v>0.47865951471339935</v>
      </c>
      <c r="F44" s="269">
        <f>'3.2.2.1'!F44/'3.2.2.1'!F$76*100</f>
        <v>0.49136365858898529</v>
      </c>
      <c r="G44" s="269">
        <f>'3.2.2.1'!G44/'3.2.2.1'!G$76*100</f>
        <v>0.49894228363883952</v>
      </c>
      <c r="H44" s="269">
        <f>'3.2.2.1'!H44/'3.2.2.1'!H$76*100</f>
        <v>0.51319954691676095</v>
      </c>
      <c r="I44" s="697">
        <f>'3.2.2.1'!I44/'3.2.2.1'!I$76*100</f>
        <v>0.51402240353306927</v>
      </c>
      <c r="J44" s="697">
        <f>'3.2.2.1'!J44/'3.2.2.1'!J$76*100</f>
        <v>0.52158805003680209</v>
      </c>
      <c r="K44" s="697">
        <f>'3.2.2.1'!K44/'3.2.2.1'!K$76*100</f>
        <v>0.49511124518900684</v>
      </c>
      <c r="L44" s="697">
        <f>'3.2.2.1'!L44/'3.2.2.1'!L$76*100</f>
        <v>0.39807726866335325</v>
      </c>
      <c r="M44" s="697">
        <f>'3.2.2.1'!M44/'3.2.2.1'!M$76*100</f>
        <v>0.39778941250946953</v>
      </c>
      <c r="N44" s="697">
        <f>'3.2.2.1'!N44/'3.2.2.1'!N$76*100</f>
        <v>0.39569923591680062</v>
      </c>
      <c r="O44" s="697">
        <f>'3.2.2.1'!O44/'3.2.2.1'!O$76*100</f>
        <v>0.4482902151011402</v>
      </c>
      <c r="P44" s="697">
        <v>0.45948402590801996</v>
      </c>
      <c r="Q44" s="697">
        <f>'3.2.2.1'!Q44/'3.2.2.1'!Q$76*100</f>
        <v>0.43234352982683361</v>
      </c>
      <c r="R44" s="697">
        <f>'3.2.2.1'!R44/'3.2.2.1'!R$76*100</f>
        <v>0.4997744810207313</v>
      </c>
      <c r="S44" s="697">
        <f>'3.2.2.1'!S44/'3.2.2.1'!S$76*100</f>
        <v>0.41410219038506513</v>
      </c>
      <c r="T44" s="697">
        <f>'3.2.2.1'!T44/'3.2.2.1'!T$76*100</f>
        <v>0.43004389297007184</v>
      </c>
    </row>
    <row r="45" spans="1:22" s="58" customFormat="1" ht="12.75" customHeight="1">
      <c r="A45" s="91">
        <v>40</v>
      </c>
      <c r="B45" s="114">
        <v>36</v>
      </c>
      <c r="C45" s="452" t="s">
        <v>398</v>
      </c>
      <c r="D45" s="269">
        <f>'3.2.2.1'!D45/'3.2.2.1'!D$76*100</f>
        <v>8.519655729441776E-2</v>
      </c>
      <c r="E45" s="269">
        <f>'3.2.2.1'!E45/'3.2.2.1'!E$76*100</f>
        <v>8.2945938517865817E-2</v>
      </c>
      <c r="F45" s="269">
        <f>'3.2.2.1'!F45/'3.2.2.1'!F$76*100</f>
        <v>8.4382843146605199E-2</v>
      </c>
      <c r="G45" s="269">
        <f>'3.2.2.1'!G45/'3.2.2.1'!G$76*100</f>
        <v>8.3695242666007474E-2</v>
      </c>
      <c r="H45" s="269">
        <f>'3.2.2.1'!H45/'3.2.2.1'!H$76*100</f>
        <v>8.3856379583751417E-2</v>
      </c>
      <c r="I45" s="697">
        <f>'3.2.2.1'!I45/'3.2.2.1'!I$76*100</f>
        <v>8.9180846364795757E-2</v>
      </c>
      <c r="J45" s="697">
        <f>'3.2.2.1'!J45/'3.2.2.1'!J$76*100</f>
        <v>8.2197076479796696E-2</v>
      </c>
      <c r="K45" s="697">
        <f>'3.2.2.1'!K45/'3.2.2.1'!K$76*100</f>
        <v>8.4677559542391312E-2</v>
      </c>
      <c r="L45" s="697">
        <f>'3.2.2.1'!L45/'3.2.2.1'!L$76*100</f>
        <v>7.9674432286099661E-2</v>
      </c>
      <c r="M45" s="697">
        <f>'3.2.2.1'!M45/'3.2.2.1'!M$76*100</f>
        <v>7.7949181161509049E-2</v>
      </c>
      <c r="N45" s="697">
        <f>'3.2.2.1'!N45/'3.2.2.1'!N$76*100</f>
        <v>7.6323478909134018E-2</v>
      </c>
      <c r="O45" s="697">
        <f>'3.2.2.1'!O45/'3.2.2.1'!O$76*100</f>
        <v>8.0097490869568438E-2</v>
      </c>
      <c r="P45" s="697">
        <v>8.1497624563962409E-2</v>
      </c>
      <c r="Q45" s="697">
        <f>'3.2.2.1'!Q45/'3.2.2.1'!Q$76*100</f>
        <v>8.3341701661906992E-2</v>
      </c>
      <c r="R45" s="697">
        <f>'3.2.2.1'!R45/'3.2.2.1'!R$76*100</f>
        <v>9.897977628619431E-2</v>
      </c>
      <c r="S45" s="697">
        <f>'3.2.2.1'!S45/'3.2.2.1'!S$76*100</f>
        <v>9.5628457661443622E-2</v>
      </c>
      <c r="T45" s="697">
        <f>'3.2.2.1'!T45/'3.2.2.1'!T$76*100</f>
        <v>0.10333443830162237</v>
      </c>
    </row>
    <row r="46" spans="1:22" s="60" customFormat="1" ht="12.75" customHeight="1">
      <c r="A46" s="91">
        <v>41</v>
      </c>
      <c r="B46" s="114" t="s">
        <v>239</v>
      </c>
      <c r="C46" s="452" t="s">
        <v>399</v>
      </c>
      <c r="D46" s="269">
        <f>'3.2.2.1'!D46/'3.2.2.1'!D$76*100</f>
        <v>0.39750149847608751</v>
      </c>
      <c r="E46" s="269">
        <f>'3.2.2.1'!E46/'3.2.2.1'!E$76*100</f>
        <v>0.39571357619553355</v>
      </c>
      <c r="F46" s="269">
        <f>'3.2.2.1'!F46/'3.2.2.1'!F$76*100</f>
        <v>0.40698081544238013</v>
      </c>
      <c r="G46" s="269">
        <f>'3.2.2.1'!G46/'3.2.2.1'!G$76*100</f>
        <v>0.41524704097283216</v>
      </c>
      <c r="H46" s="269">
        <f>'3.2.2.1'!H46/'3.2.2.1'!H$76*100</f>
        <v>0.42934316733300953</v>
      </c>
      <c r="I46" s="697">
        <f>'3.2.2.1'!I46/'3.2.2.1'!I$76*100</f>
        <v>0.4248415571682736</v>
      </c>
      <c r="J46" s="697">
        <f>'3.2.2.1'!J46/'3.2.2.1'!J$76*100</f>
        <v>0.43939097355700535</v>
      </c>
      <c r="K46" s="697">
        <f>'3.2.2.1'!K46/'3.2.2.1'!K$76*100</f>
        <v>0.41043368564661559</v>
      </c>
      <c r="L46" s="697">
        <f>'3.2.2.1'!L46/'3.2.2.1'!L$76*100</f>
        <v>0.31840283637725353</v>
      </c>
      <c r="M46" s="697">
        <f>'3.2.2.1'!M46/'3.2.2.1'!M$76*100</f>
        <v>0.31984023134796047</v>
      </c>
      <c r="N46" s="697">
        <f>'3.2.2.1'!N46/'3.2.2.1'!N$76*100</f>
        <v>0.31937575700766663</v>
      </c>
      <c r="O46" s="697">
        <f>'3.2.2.1'!O46/'3.2.2.1'!O$76*100</f>
        <v>0.36819272423157173</v>
      </c>
      <c r="P46" s="697">
        <v>0.37798640134405759</v>
      </c>
      <c r="Q46" s="697">
        <f>'3.2.2.1'!Q46/'3.2.2.1'!Q$76*100</f>
        <v>0.34900182816492659</v>
      </c>
      <c r="R46" s="697">
        <f>'3.2.2.1'!R46/'3.2.2.1'!R$76*100</f>
        <v>0.40079470473453693</v>
      </c>
      <c r="S46" s="697">
        <f>'3.2.2.1'!S46/'3.2.2.1'!S$76*100</f>
        <v>0.31847373272362145</v>
      </c>
      <c r="T46" s="697">
        <f>'3.2.2.1'!T46/'3.2.2.1'!T$76*100</f>
        <v>0.32670945466844947</v>
      </c>
    </row>
    <row r="47" spans="1:22" s="60" customFormat="1" ht="12.75" customHeight="1">
      <c r="A47" s="91">
        <v>42</v>
      </c>
      <c r="B47" s="114">
        <v>37</v>
      </c>
      <c r="C47" s="453" t="s">
        <v>400</v>
      </c>
      <c r="D47" s="269">
        <f>'3.2.2.1'!D47/'3.2.2.1'!D$76*100</f>
        <v>4.856088309915426E-2</v>
      </c>
      <c r="E47" s="269">
        <f>'3.2.2.1'!E47/'3.2.2.1'!E$76*100</f>
        <v>4.9318111311435479E-2</v>
      </c>
      <c r="F47" s="269">
        <f>'3.2.2.1'!F47/'3.2.2.1'!F$76*100</f>
        <v>4.9773263500761805E-2</v>
      </c>
      <c r="G47" s="269">
        <f>'3.2.2.1'!G47/'3.2.2.1'!G$76*100</f>
        <v>5.1828576625759022E-2</v>
      </c>
      <c r="H47" s="269">
        <f>'3.2.2.1'!H47/'3.2.2.1'!H$76*100</f>
        <v>5.507853670179421E-2</v>
      </c>
      <c r="I47" s="697">
        <f>'3.2.2.1'!I47/'3.2.2.1'!I$76*100</f>
        <v>5.2723538200348086E-2</v>
      </c>
      <c r="J47" s="697">
        <f>'3.2.2.1'!J47/'3.2.2.1'!J$76*100</f>
        <v>6.180432671108739E-2</v>
      </c>
      <c r="K47" s="697">
        <f>'3.2.2.1'!K47/'3.2.2.1'!K$76*100</f>
        <v>4.3013868684702736E-2</v>
      </c>
      <c r="L47" s="697">
        <f>'3.2.2.1'!L47/'3.2.2.1'!L$76*100</f>
        <v>4.0130737853350855E-2</v>
      </c>
      <c r="M47" s="697">
        <f>'3.2.2.1'!M47/'3.2.2.1'!M$76*100</f>
        <v>3.9731164285933651E-2</v>
      </c>
      <c r="N47" s="697">
        <f>'3.2.2.1'!N47/'3.2.2.1'!N$76*100</f>
        <v>3.8594502281124002E-2</v>
      </c>
      <c r="O47" s="697">
        <f>'3.2.2.1'!O47/'3.2.2.1'!O$76*100</f>
        <v>4.2648762337951306E-2</v>
      </c>
      <c r="P47" s="697">
        <v>4.4174981229139404E-2</v>
      </c>
      <c r="Q47" s="697">
        <f>'3.2.2.1'!Q47/'3.2.2.1'!Q$76*100</f>
        <v>4.5458682856479873E-2</v>
      </c>
      <c r="R47" s="697">
        <f>'3.2.2.1'!R47/'3.2.2.1'!R$76*100</f>
        <v>4.6891783151960242E-2</v>
      </c>
      <c r="S47" s="697">
        <f>'3.2.2.1'!S47/'3.2.2.1'!S$76*100</f>
        <v>4.4432067267023624E-2</v>
      </c>
      <c r="T47" s="697">
        <f>'3.2.2.1'!T47/'3.2.2.1'!T$76*100</f>
        <v>4.6393964946740036E-2</v>
      </c>
    </row>
    <row r="48" spans="1:22" s="60" customFormat="1" ht="12.75" customHeight="1">
      <c r="A48" s="91">
        <v>43</v>
      </c>
      <c r="B48" s="114" t="s">
        <v>242</v>
      </c>
      <c r="C48" s="453" t="s">
        <v>401</v>
      </c>
      <c r="D48" s="269">
        <f>'3.2.2.1'!D48/'3.2.2.1'!D$76*100</f>
        <v>0.34894061537693327</v>
      </c>
      <c r="E48" s="269">
        <f>'3.2.2.1'!E48/'3.2.2.1'!E$76*100</f>
        <v>0.34639546488409806</v>
      </c>
      <c r="F48" s="269">
        <f>'3.2.2.1'!F48/'3.2.2.1'!F$76*100</f>
        <v>0.3572075519416183</v>
      </c>
      <c r="G48" s="269">
        <f>'3.2.2.1'!G48/'3.2.2.1'!G$76*100</f>
        <v>0.36341846434707314</v>
      </c>
      <c r="H48" s="269">
        <f>'3.2.2.1'!H48/'3.2.2.1'!H$76*100</f>
        <v>0.37426463063121529</v>
      </c>
      <c r="I48" s="697">
        <f>'3.2.2.1'!I48/'3.2.2.1'!I$76*100</f>
        <v>0.37211801896792546</v>
      </c>
      <c r="J48" s="697">
        <f>'3.2.2.1'!J48/'3.2.2.1'!J$76*100</f>
        <v>0.37758664684591797</v>
      </c>
      <c r="K48" s="697">
        <f>'3.2.2.1'!K48/'3.2.2.1'!K$76*100</f>
        <v>0.36741981696191284</v>
      </c>
      <c r="L48" s="697">
        <f>'3.2.2.1'!L48/'3.2.2.1'!L$76*100</f>
        <v>0.27827209852390267</v>
      </c>
      <c r="M48" s="697">
        <f>'3.2.2.1'!M48/'3.2.2.1'!M$76*100</f>
        <v>0.28010906706202671</v>
      </c>
      <c r="N48" s="697">
        <f>'3.2.2.1'!N48/'3.2.2.1'!N$76*100</f>
        <v>0.28078125472654258</v>
      </c>
      <c r="O48" s="697">
        <f>'3.2.2.1'!O48/'3.2.2.1'!O$76*100</f>
        <v>0.32554396189362039</v>
      </c>
      <c r="P48" s="697">
        <v>0.33381142011491816</v>
      </c>
      <c r="Q48" s="697">
        <f>'3.2.2.1'!Q48/'3.2.2.1'!Q$76*100</f>
        <v>0.30354314530844673</v>
      </c>
      <c r="R48" s="697">
        <f>'3.2.2.1'!R48/'3.2.2.1'!R$76*100</f>
        <v>0.35390292158257675</v>
      </c>
      <c r="S48" s="697">
        <f>'3.2.2.1'!S48/'3.2.2.1'!S$76*100</f>
        <v>0.27404166545659786</v>
      </c>
      <c r="T48" s="697">
        <f>'3.2.2.1'!T48/'3.2.2.1'!T$76*100</f>
        <v>0.28031548972170944</v>
      </c>
    </row>
    <row r="49" spans="1:20" s="60" customFormat="1" ht="12.75" customHeight="1">
      <c r="A49" s="91">
        <v>44</v>
      </c>
      <c r="B49" s="114" t="s">
        <v>243</v>
      </c>
      <c r="C49" s="450" t="s">
        <v>859</v>
      </c>
      <c r="D49" s="269">
        <f>'3.2.2.1'!D49/'3.2.2.1'!D$76*100</f>
        <v>1.4089776898398481</v>
      </c>
      <c r="E49" s="269">
        <f>'3.2.2.1'!E49/'3.2.2.1'!E$76*100</f>
        <v>1.4033916976563623</v>
      </c>
      <c r="F49" s="269">
        <f>'3.2.2.1'!F49/'3.2.2.1'!F$76*100</f>
        <v>1.3872040975513589</v>
      </c>
      <c r="G49" s="269">
        <f>'3.2.2.1'!G49/'3.2.2.1'!G$76*100</f>
        <v>1.3445415456336332</v>
      </c>
      <c r="H49" s="269">
        <f>'3.2.2.1'!H49/'3.2.2.1'!H$76*100</f>
        <v>1.4010132955489121</v>
      </c>
      <c r="I49" s="697">
        <f>'3.2.2.1'!I49/'3.2.2.1'!I$76*100</f>
        <v>1.2845711385792593</v>
      </c>
      <c r="J49" s="697">
        <f>'3.2.2.1'!J49/'3.2.2.1'!J$76*100</f>
        <v>1.2402224519190328</v>
      </c>
      <c r="K49" s="697">
        <f>'3.2.2.1'!K49/'3.2.2.1'!K$76*100</f>
        <v>1.2080340213889034</v>
      </c>
      <c r="L49" s="697">
        <f>'3.2.2.1'!L49/'3.2.2.1'!L$76*100</f>
        <v>1.1105687496404744</v>
      </c>
      <c r="M49" s="697">
        <f>'3.2.2.1'!M49/'3.2.2.1'!M$76*100</f>
        <v>1.0156765106678343</v>
      </c>
      <c r="N49" s="697">
        <f>'3.2.2.1'!N49/'3.2.2.1'!N$76*100</f>
        <v>0.99311084150216189</v>
      </c>
      <c r="O49" s="697">
        <f>'3.2.2.1'!O49/'3.2.2.1'!O$76*100</f>
        <v>1.0433950411533082</v>
      </c>
      <c r="P49" s="697">
        <v>0.97913019957609826</v>
      </c>
      <c r="Q49" s="697">
        <f>'3.2.2.1'!Q49/'3.2.2.1'!Q$76*100</f>
        <v>0.98888117871133319</v>
      </c>
      <c r="R49" s="697">
        <f>'3.2.2.1'!R49/'3.2.2.1'!R$76*100</f>
        <v>1.0529295466652202</v>
      </c>
      <c r="S49" s="697">
        <f>'3.2.2.1'!S49/'3.2.2.1'!S$76*100</f>
        <v>1.0316428699378806</v>
      </c>
      <c r="T49" s="697">
        <f>'3.2.2.1'!T49/'3.2.2.1'!T$76*100</f>
        <v>1.1232414295070212</v>
      </c>
    </row>
    <row r="50" spans="1:20" s="60" customFormat="1" ht="12.75" customHeight="1">
      <c r="A50" s="91">
        <v>45</v>
      </c>
      <c r="B50" s="114" t="s">
        <v>244</v>
      </c>
      <c r="C50" s="452" t="s">
        <v>402</v>
      </c>
      <c r="D50" s="269">
        <f>'3.2.2.1'!D50/'3.2.2.1'!D$76*100</f>
        <v>1.0432827394313713</v>
      </c>
      <c r="E50" s="269">
        <f>'3.2.2.1'!E50/'3.2.2.1'!E$76*100</f>
        <v>1.0173891306003704</v>
      </c>
      <c r="F50" s="269">
        <f>'3.2.2.1'!F50/'3.2.2.1'!F$76*100</f>
        <v>1.0138754349856141</v>
      </c>
      <c r="G50" s="269">
        <f>'3.2.2.1'!G50/'3.2.2.1'!G$76*100</f>
        <v>0.96121761996361443</v>
      </c>
      <c r="H50" s="269">
        <f>'3.2.2.1'!H50/'3.2.2.1'!H$76*100</f>
        <v>1.0177279290417247</v>
      </c>
      <c r="I50" s="697">
        <f>'3.2.2.1'!I50/'3.2.2.1'!I$76*100</f>
        <v>0.92561331761017018</v>
      </c>
      <c r="J50" s="697">
        <f>'3.2.2.1'!J50/'3.2.2.1'!J$76*100</f>
        <v>0.87328106093512814</v>
      </c>
      <c r="K50" s="697">
        <f>'3.2.2.1'!K50/'3.2.2.1'!K$76*100</f>
        <v>0.846947599994469</v>
      </c>
      <c r="L50" s="697">
        <f>'3.2.2.1'!L50/'3.2.2.1'!L$76*100</f>
        <v>0.77967727698140588</v>
      </c>
      <c r="M50" s="697">
        <f>'3.2.2.1'!M50/'3.2.2.1'!M$76*100</f>
        <v>0.69296179452896633</v>
      </c>
      <c r="N50" s="697">
        <f>'3.2.2.1'!N50/'3.2.2.1'!N$76*100</f>
        <v>0.68406598368864624</v>
      </c>
      <c r="O50" s="697">
        <f>'3.2.2.1'!O50/'3.2.2.1'!O$76*100</f>
        <v>0.72070646478884126</v>
      </c>
      <c r="P50" s="697">
        <v>0.68239663152484442</v>
      </c>
      <c r="Q50" s="697">
        <f>'3.2.2.1'!Q50/'3.2.2.1'!Q$76*100</f>
        <v>0.68652807688761608</v>
      </c>
      <c r="R50" s="697">
        <f>'3.2.2.1'!R50/'3.2.2.1'!R$76*100</f>
        <v>0.6947855056017247</v>
      </c>
      <c r="S50" s="697">
        <f>'3.2.2.1'!S50/'3.2.2.1'!S$76*100</f>
        <v>0.66321301216704143</v>
      </c>
      <c r="T50" s="697">
        <f>'3.2.2.1'!T50/'3.2.2.1'!T$76*100</f>
        <v>0.7400671891180628</v>
      </c>
    </row>
    <row r="51" spans="1:20" s="60" customFormat="1" ht="12.75" customHeight="1">
      <c r="A51" s="91">
        <v>46</v>
      </c>
      <c r="B51" s="114">
        <v>43</v>
      </c>
      <c r="C51" s="452" t="s">
        <v>407</v>
      </c>
      <c r="D51" s="309">
        <v>2.0772057239138508</v>
      </c>
      <c r="E51" s="309">
        <v>1.9255468289647031</v>
      </c>
      <c r="F51" s="309">
        <v>1.806417242785078</v>
      </c>
      <c r="G51" s="309">
        <v>1.7718956761064644</v>
      </c>
      <c r="H51" s="309">
        <v>1.6861577442362936</v>
      </c>
      <c r="I51" s="705">
        <v>1.7799249300431812</v>
      </c>
      <c r="J51" s="705">
        <v>1.531896639702589</v>
      </c>
      <c r="K51" s="705">
        <v>1.5450653078781633</v>
      </c>
      <c r="L51" s="705">
        <v>1.4991994540826363</v>
      </c>
      <c r="M51" s="705">
        <v>1.5360570195649912</v>
      </c>
      <c r="N51" s="705">
        <v>1.6464828058993946</v>
      </c>
      <c r="O51" s="705">
        <v>1.688153340407299</v>
      </c>
      <c r="P51" s="705">
        <v>2.6881533404072999</v>
      </c>
      <c r="Q51" s="705">
        <v>3.6881533404072999</v>
      </c>
      <c r="R51" s="705">
        <v>4.6881533404073004</v>
      </c>
      <c r="S51" s="705">
        <v>5.6881533404073004</v>
      </c>
      <c r="T51" s="705">
        <v>6.6881533404073004</v>
      </c>
    </row>
    <row r="52" spans="1:20" s="60" customFormat="1" ht="12.75" customHeight="1">
      <c r="A52" s="91">
        <v>47</v>
      </c>
      <c r="B52" s="114" t="s">
        <v>246</v>
      </c>
      <c r="C52" s="450" t="s">
        <v>408</v>
      </c>
      <c r="D52" s="269">
        <f>'3.2.2.1'!D52/'3.2.2.1'!D$76*100</f>
        <v>2.2466174669179066</v>
      </c>
      <c r="E52" s="269">
        <f>'3.2.2.1'!E52/'3.2.2.1'!E$76*100</f>
        <v>2.3489617646062646</v>
      </c>
      <c r="F52" s="269">
        <f>'3.2.2.1'!F52/'3.2.2.1'!F$76*100</f>
        <v>2.257153094918408</v>
      </c>
      <c r="G52" s="269">
        <f>'3.2.2.1'!G52/'3.2.2.1'!G$76*100</f>
        <v>2.2725034336082506</v>
      </c>
      <c r="H52" s="269">
        <f>'3.2.2.1'!H52/'3.2.2.1'!H$76*100</f>
        <v>2.2664952759548491</v>
      </c>
      <c r="I52" s="697">
        <f>'3.2.2.1'!I52/'3.2.2.1'!I$76*100</f>
        <v>2.1665152134731533</v>
      </c>
      <c r="J52" s="697">
        <f>'3.2.2.1'!J52/'3.2.2.1'!J$76*100</f>
        <v>2.2471300675529182</v>
      </c>
      <c r="K52" s="697">
        <f>'3.2.2.1'!K52/'3.2.2.1'!K$76*100</f>
        <v>2.2352457324666233</v>
      </c>
      <c r="L52" s="697">
        <f>'3.2.2.1'!L52/'3.2.2.1'!L$76*100</f>
        <v>2.0765862768170846</v>
      </c>
      <c r="M52" s="697">
        <f>'3.2.2.1'!M52/'3.2.2.1'!M$76*100</f>
        <v>2.0208826373680893</v>
      </c>
      <c r="N52" s="697">
        <f>'3.2.2.1'!N52/'3.2.2.1'!N$76*100</f>
        <v>1.9477104392695992</v>
      </c>
      <c r="O52" s="697">
        <f>'3.2.2.1'!O52/'3.2.2.1'!O$76*100</f>
        <v>1.9578695738051828</v>
      </c>
      <c r="P52" s="697">
        <v>1.7932838164158922</v>
      </c>
      <c r="Q52" s="697">
        <f>'3.2.2.1'!Q52/'3.2.2.1'!Q$76*100</f>
        <v>1.8576686998320713</v>
      </c>
      <c r="R52" s="697">
        <f>'3.2.2.1'!R52/'3.2.2.1'!R$76*100</f>
        <v>1.8398645385004602</v>
      </c>
      <c r="S52" s="697">
        <f>'3.2.2.1'!S52/'3.2.2.1'!S$76*100</f>
        <v>1.8908337454809192</v>
      </c>
      <c r="T52" s="697">
        <f>'3.2.2.1'!T52/'3.2.2.1'!T$76*100</f>
        <v>1.8456779702494437</v>
      </c>
    </row>
    <row r="53" spans="1:20" s="60" customFormat="1" ht="12.75" customHeight="1">
      <c r="A53" s="91">
        <v>48</v>
      </c>
      <c r="B53" s="114">
        <v>45</v>
      </c>
      <c r="C53" s="452" t="s">
        <v>76</v>
      </c>
      <c r="D53" s="269">
        <f>'3.2.2.1'!D53/'3.2.2.1'!D$76*100</f>
        <v>0.36460555968023195</v>
      </c>
      <c r="E53" s="269">
        <f>'3.2.2.1'!E53/'3.2.2.1'!E$76*100</f>
        <v>0.38927951609711359</v>
      </c>
      <c r="F53" s="269">
        <f>'3.2.2.1'!F53/'3.2.2.1'!F$76*100</f>
        <v>0.38228817997724457</v>
      </c>
      <c r="G53" s="269">
        <f>'3.2.2.1'!G53/'3.2.2.1'!G$76*100</f>
        <v>0.39789549567032806</v>
      </c>
      <c r="H53" s="269">
        <f>'3.2.2.1'!H53/'3.2.2.1'!H$76*100</f>
        <v>0.39814889832937322</v>
      </c>
      <c r="I53" s="697">
        <f>'3.2.2.1'!I53/'3.2.2.1'!I$76*100</f>
        <v>0.37355520028059691</v>
      </c>
      <c r="J53" s="697">
        <f>'3.2.2.1'!J53/'3.2.2.1'!J$76*100</f>
        <v>0.38390263551235537</v>
      </c>
      <c r="K53" s="697">
        <f>'3.2.2.1'!K53/'3.2.2.1'!K$76*100</f>
        <v>0.35010695433500616</v>
      </c>
      <c r="L53" s="697">
        <f>'3.2.2.1'!L53/'3.2.2.1'!L$76*100</f>
        <v>0.31096837697223667</v>
      </c>
      <c r="M53" s="697">
        <f>'3.2.2.1'!M53/'3.2.2.1'!M$76*100</f>
        <v>0.29400258911449761</v>
      </c>
      <c r="N53" s="697">
        <f>'3.2.2.1'!N53/'3.2.2.1'!N$76*100</f>
        <v>0.29484693812043894</v>
      </c>
      <c r="O53" s="697">
        <f>'3.2.2.1'!O53/'3.2.2.1'!O$76*100</f>
        <v>0.30818089947007227</v>
      </c>
      <c r="P53" s="697">
        <v>0.29485337660767519</v>
      </c>
      <c r="Q53" s="697">
        <f>'3.2.2.1'!Q53/'3.2.2.1'!Q$76*100</f>
        <v>0.30506196073247555</v>
      </c>
      <c r="R53" s="697">
        <f>'3.2.2.1'!R53/'3.2.2.1'!R$76*100</f>
        <v>0.29121686284561993</v>
      </c>
      <c r="S53" s="697">
        <f>'3.2.2.1'!S53/'3.2.2.1'!S$76*100</f>
        <v>0.29274069414375137</v>
      </c>
      <c r="T53" s="697">
        <f>'3.2.2.1'!T53/'3.2.2.1'!T$76*100</f>
        <v>0.30084099139406084</v>
      </c>
    </row>
    <row r="54" spans="1:20" s="60" customFormat="1" ht="12.75" customHeight="1">
      <c r="A54" s="91">
        <v>49</v>
      </c>
      <c r="B54" s="114">
        <v>46</v>
      </c>
      <c r="C54" s="452" t="s">
        <v>409</v>
      </c>
      <c r="D54" s="269">
        <f>'3.2.2.1'!D54/'3.2.2.1'!D$76*100</f>
        <v>0.66316820564504841</v>
      </c>
      <c r="E54" s="269">
        <f>'3.2.2.1'!E54/'3.2.2.1'!E$76*100</f>
        <v>0.68472870278372022</v>
      </c>
      <c r="F54" s="269">
        <f>'3.2.2.1'!F54/'3.2.2.1'!F$76*100</f>
        <v>0.66776910866491912</v>
      </c>
      <c r="G54" s="269">
        <f>'3.2.2.1'!G54/'3.2.2.1'!G$76*100</f>
        <v>0.67742907761728022</v>
      </c>
      <c r="H54" s="269">
        <f>'3.2.2.1'!H54/'3.2.2.1'!H$76*100</f>
        <v>0.68363200215895459</v>
      </c>
      <c r="I54" s="697">
        <f>'3.2.2.1'!I54/'3.2.2.1'!I$76*100</f>
        <v>0.64910348277587704</v>
      </c>
      <c r="J54" s="697">
        <f>'3.2.2.1'!J54/'3.2.2.1'!J$76*100</f>
        <v>0.66596762200631909</v>
      </c>
      <c r="K54" s="697">
        <f>'3.2.2.1'!K54/'3.2.2.1'!K$76*100</f>
        <v>0.63330166349190864</v>
      </c>
      <c r="L54" s="697">
        <f>'3.2.2.1'!L54/'3.2.2.1'!L$76*100</f>
        <v>0.57095204815824752</v>
      </c>
      <c r="M54" s="697">
        <f>'3.2.2.1'!M54/'3.2.2.1'!M$76*100</f>
        <v>0.57657750857602974</v>
      </c>
      <c r="N54" s="697">
        <f>'3.2.2.1'!N54/'3.2.2.1'!N$76*100</f>
        <v>0.59191607935962209</v>
      </c>
      <c r="O54" s="697">
        <f>'3.2.2.1'!O54/'3.2.2.1'!O$76*100</f>
        <v>0.61711624388973918</v>
      </c>
      <c r="P54" s="697">
        <v>0.52573386243106945</v>
      </c>
      <c r="Q54" s="697">
        <f>'3.2.2.1'!Q54/'3.2.2.1'!Q$76*100</f>
        <v>0.53533992921269569</v>
      </c>
      <c r="R54" s="697">
        <f>'3.2.2.1'!R54/'3.2.2.1'!R$76*100</f>
        <v>0.50877295339089668</v>
      </c>
      <c r="S54" s="697">
        <f>'3.2.2.1'!S54/'3.2.2.1'!S$76*100</f>
        <v>0.51542116241469405</v>
      </c>
      <c r="T54" s="697">
        <f>'3.2.2.1'!T54/'3.2.2.1'!T$76*100</f>
        <v>0.51361198745690173</v>
      </c>
    </row>
    <row r="55" spans="1:20" s="60" customFormat="1" ht="12.75" customHeight="1">
      <c r="A55" s="91">
        <v>50</v>
      </c>
      <c r="B55" s="114">
        <v>47</v>
      </c>
      <c r="C55" s="452" t="s">
        <v>427</v>
      </c>
      <c r="D55" s="269">
        <f>'3.2.2.1'!D55/'3.2.2.1'!D$76*100</f>
        <v>1.2188437015926261</v>
      </c>
      <c r="E55" s="269">
        <f>'3.2.2.1'!E55/'3.2.2.1'!E$76*100</f>
        <v>1.2749535457254304</v>
      </c>
      <c r="F55" s="269">
        <f>'3.2.2.1'!F55/'3.2.2.1'!F$76*100</f>
        <v>1.2070958062762447</v>
      </c>
      <c r="G55" s="269">
        <f>'3.2.2.1'!G55/'3.2.2.1'!G$76*100</f>
        <v>1.1971788603206419</v>
      </c>
      <c r="H55" s="269">
        <f>'3.2.2.1'!H55/'3.2.2.1'!H$76*100</f>
        <v>1.1847143754665215</v>
      </c>
      <c r="I55" s="697">
        <f>'3.2.2.1'!I55/'3.2.2.1'!I$76*100</f>
        <v>1.1438565304166797</v>
      </c>
      <c r="J55" s="697">
        <f>'3.2.2.1'!J55/'3.2.2.1'!J$76*100</f>
        <v>1.197259810034244</v>
      </c>
      <c r="K55" s="697">
        <f>'3.2.2.1'!K55/'3.2.2.1'!K$76*100</f>
        <v>1.251837114639708</v>
      </c>
      <c r="L55" s="697">
        <f>'3.2.2.1'!L55/'3.2.2.1'!L$76*100</f>
        <v>1.1946658516866004</v>
      </c>
      <c r="M55" s="697">
        <f>'3.2.2.1'!M55/'3.2.2.1'!M$76*100</f>
        <v>1.1503025396775617</v>
      </c>
      <c r="N55" s="697">
        <f>'3.2.2.1'!N55/'3.2.2.1'!N$76*100</f>
        <v>1.060947421789538</v>
      </c>
      <c r="O55" s="697">
        <f>'3.2.2.1'!O55/'3.2.2.1'!O$76*100</f>
        <v>1.0325724304453714</v>
      </c>
      <c r="P55" s="697">
        <v>0.97269657737714743</v>
      </c>
      <c r="Q55" s="697">
        <f>'3.2.2.1'!Q55/'3.2.2.1'!Q$76*100</f>
        <v>1.0172668098869</v>
      </c>
      <c r="R55" s="697">
        <f>'3.2.2.1'!R55/'3.2.2.1'!R$76*100</f>
        <v>1.0398747222639435</v>
      </c>
      <c r="S55" s="697">
        <f>'3.2.2.1'!S55/'3.2.2.1'!S$76*100</f>
        <v>1.082671888922474</v>
      </c>
      <c r="T55" s="697">
        <f>'3.2.2.1'!T55/'3.2.2.1'!T$76*100</f>
        <v>1.0312249913984812</v>
      </c>
    </row>
    <row r="56" spans="1:20" s="60" customFormat="1" ht="12.75" customHeight="1">
      <c r="A56" s="91">
        <v>51</v>
      </c>
      <c r="B56" s="114" t="s">
        <v>247</v>
      </c>
      <c r="C56" s="450" t="s">
        <v>248</v>
      </c>
      <c r="D56" s="269">
        <f>'3.2.2.1'!D56/'3.2.2.1'!D$76*100</f>
        <v>3.3920223406857004</v>
      </c>
      <c r="E56" s="269">
        <f>'3.2.2.1'!E56/'3.2.2.1'!E$76*100</f>
        <v>3.3331856657868553</v>
      </c>
      <c r="F56" s="269">
        <f>'3.2.2.1'!F56/'3.2.2.1'!F$76*100</f>
        <v>3.4702632206105131</v>
      </c>
      <c r="G56" s="269">
        <f>'3.2.2.1'!G56/'3.2.2.1'!G$76*100</f>
        <v>3.5081890232821906</v>
      </c>
      <c r="H56" s="269">
        <f>'3.2.2.1'!H56/'3.2.2.1'!H$76*100</f>
        <v>3.854596502324275</v>
      </c>
      <c r="I56" s="697">
        <f>'3.2.2.1'!I56/'3.2.2.1'!I$76*100</f>
        <v>3.8426563092033157</v>
      </c>
      <c r="J56" s="697">
        <f>'3.2.2.1'!J56/'3.2.2.1'!J$76*100</f>
        <v>3.8116556785800726</v>
      </c>
      <c r="K56" s="697">
        <f>'3.2.2.1'!K56/'3.2.2.1'!K$76*100</f>
        <v>3.7953181785179071</v>
      </c>
      <c r="L56" s="697">
        <f>'3.2.2.1'!L56/'3.2.2.1'!L$76*100</f>
        <v>3.766387983920346</v>
      </c>
      <c r="M56" s="697">
        <f>'3.2.2.1'!M56/'3.2.2.1'!M$76*100</f>
        <v>3.7649790201303617</v>
      </c>
      <c r="N56" s="697">
        <f>'3.2.2.1'!N56/'3.2.2.1'!N$76*100</f>
        <v>3.9293494844522541</v>
      </c>
      <c r="O56" s="697">
        <f>'3.2.2.1'!O56/'3.2.2.1'!O$76*100</f>
        <v>4.10625367340963</v>
      </c>
      <c r="P56" s="697">
        <v>4.2309432399884752</v>
      </c>
      <c r="Q56" s="697">
        <f>'3.2.2.1'!Q56/'3.2.2.1'!Q$76*100</f>
        <v>4.2145921010352181</v>
      </c>
      <c r="R56" s="697">
        <f>'3.2.2.1'!R56/'3.2.2.1'!R$76*100</f>
        <v>4.3175870382652501</v>
      </c>
      <c r="S56" s="697">
        <f>'3.2.2.1'!S56/'3.2.2.1'!S$76*100</f>
        <v>4.3057588376288853</v>
      </c>
      <c r="T56" s="697">
        <f>'3.2.2.1'!T56/'3.2.2.1'!T$76*100</f>
        <v>4.3439634019928812</v>
      </c>
    </row>
    <row r="57" spans="1:20" s="60" customFormat="1" ht="12.75" customHeight="1">
      <c r="A57" s="91">
        <v>52</v>
      </c>
      <c r="B57" s="114" t="s">
        <v>249</v>
      </c>
      <c r="C57" s="452" t="s">
        <v>428</v>
      </c>
      <c r="D57" s="269">
        <f>'3.2.2.1'!D57/'3.2.2.1'!D$76*100</f>
        <v>0.37272446156452943</v>
      </c>
      <c r="E57" s="269">
        <f>'3.2.2.1'!E57/'3.2.2.1'!E$76*100</f>
        <v>0.35969941704044767</v>
      </c>
      <c r="F57" s="269">
        <f>'3.2.2.1'!F57/'3.2.2.1'!F$76*100</f>
        <v>0.37125466740717677</v>
      </c>
      <c r="G57" s="269">
        <f>'3.2.2.1'!G57/'3.2.2.1'!G$76*100</f>
        <v>0.34932471139239335</v>
      </c>
      <c r="H57" s="269">
        <f>'3.2.2.1'!H57/'3.2.2.1'!H$76*100</f>
        <v>0.35030669124635255</v>
      </c>
      <c r="I57" s="697">
        <f>'3.2.2.1'!I57/'3.2.2.1'!I$76*100</f>
        <v>0.34481267316324116</v>
      </c>
      <c r="J57" s="697">
        <f>'3.2.2.1'!J57/'3.2.2.1'!J$76*100</f>
        <v>0.33062041995963082</v>
      </c>
      <c r="K57" s="697">
        <f>'3.2.2.1'!K57/'3.2.2.1'!K$76*100</f>
        <v>0.32197386216033685</v>
      </c>
      <c r="L57" s="697">
        <f>'3.2.2.1'!L57/'3.2.2.1'!L$76*100</f>
        <v>0.31405039643490462</v>
      </c>
      <c r="M57" s="697">
        <f>'3.2.2.1'!M57/'3.2.2.1'!M$76*100</f>
        <v>0.30938191919755953</v>
      </c>
      <c r="N57" s="697">
        <f>'3.2.2.1'!N57/'3.2.2.1'!N$76*100</f>
        <v>0.30262268726166552</v>
      </c>
      <c r="O57" s="697">
        <f>'3.2.2.1'!O57/'3.2.2.1'!O$76*100</f>
        <v>0.29165743229796498</v>
      </c>
      <c r="P57" s="697">
        <v>0.29763998310973888</v>
      </c>
      <c r="Q57" s="697">
        <f>'3.2.2.1'!Q57/'3.2.2.1'!Q$76*100</f>
        <v>0.30876680907563131</v>
      </c>
      <c r="R57" s="697">
        <f>'3.2.2.1'!R57/'3.2.2.1'!R$76*100</f>
        <v>0.31632957121988392</v>
      </c>
      <c r="S57" s="697">
        <f>'3.2.2.1'!S57/'3.2.2.1'!S$76*100</f>
        <v>0.31549018385464184</v>
      </c>
      <c r="T57" s="697">
        <f>'3.2.2.1'!T57/'3.2.2.1'!T$76*100</f>
        <v>0.32443535709279836</v>
      </c>
    </row>
    <row r="58" spans="1:20" s="60" customFormat="1" ht="12.75" customHeight="1">
      <c r="A58" s="91">
        <v>53</v>
      </c>
      <c r="B58" s="114" t="s">
        <v>250</v>
      </c>
      <c r="C58" s="452" t="s">
        <v>429</v>
      </c>
      <c r="D58" s="269">
        <f>'3.2.2.1'!D58/'3.2.2.1'!D$76*100</f>
        <v>0.56997153224016417</v>
      </c>
      <c r="E58" s="269">
        <f>'3.2.2.1'!E58/'3.2.2.1'!E$76*100</f>
        <v>0.55991221362695986</v>
      </c>
      <c r="F58" s="269">
        <f>'3.2.2.1'!F58/'3.2.2.1'!F$76*100</f>
        <v>0.57547194348300545</v>
      </c>
      <c r="G58" s="269">
        <f>'3.2.2.1'!G58/'3.2.2.1'!G$76*100</f>
        <v>0.60601824995434073</v>
      </c>
      <c r="H58" s="269">
        <f>'3.2.2.1'!H58/'3.2.2.1'!H$76*100</f>
        <v>0.69901574924296572</v>
      </c>
      <c r="I58" s="697">
        <f>'3.2.2.1'!I58/'3.2.2.1'!I$76*100</f>
        <v>0.70897172462199509</v>
      </c>
      <c r="J58" s="697">
        <f>'3.2.2.1'!J58/'3.2.2.1'!J$76*100</f>
        <v>0.73275743562241336</v>
      </c>
      <c r="K58" s="697">
        <f>'3.2.2.1'!K58/'3.2.2.1'!K$76*100</f>
        <v>0.74629018184466711</v>
      </c>
      <c r="L58" s="697">
        <f>'3.2.2.1'!L58/'3.2.2.1'!L$76*100</f>
        <v>0.73845232711094355</v>
      </c>
      <c r="M58" s="697">
        <f>'3.2.2.1'!M58/'3.2.2.1'!M$76*100</f>
        <v>0.74101694218092617</v>
      </c>
      <c r="N58" s="697">
        <f>'3.2.2.1'!N58/'3.2.2.1'!N$76*100</f>
        <v>0.7330403117448353</v>
      </c>
      <c r="O58" s="697">
        <f>'3.2.2.1'!O58/'3.2.2.1'!O$76*100</f>
        <v>0.76195505134872177</v>
      </c>
      <c r="P58" s="697">
        <v>0.83513700472722729</v>
      </c>
      <c r="Q58" s="697">
        <f>'3.2.2.1'!Q58/'3.2.2.1'!Q$76*100</f>
        <v>0.79372605506980465</v>
      </c>
      <c r="R58" s="697">
        <f>'3.2.2.1'!R58/'3.2.2.1'!R$76*100</f>
        <v>0.7914371221843306</v>
      </c>
      <c r="S58" s="697">
        <f>'3.2.2.1'!S58/'3.2.2.1'!S$76*100</f>
        <v>0.79615420522310965</v>
      </c>
      <c r="T58" s="697">
        <f>'3.2.2.1'!T58/'3.2.2.1'!T$76*100</f>
        <v>0.83165442685685076</v>
      </c>
    </row>
    <row r="59" spans="1:20" s="60" customFormat="1" ht="12.75" customHeight="1">
      <c r="A59" s="91">
        <v>54</v>
      </c>
      <c r="B59" s="114">
        <v>50</v>
      </c>
      <c r="C59" s="452" t="s">
        <v>201</v>
      </c>
      <c r="D59" s="269">
        <f>'3.2.2.1'!D59/'3.2.2.1'!D$76*100</f>
        <v>0.36747350503470627</v>
      </c>
      <c r="E59" s="269">
        <f>'3.2.2.1'!E59/'3.2.2.1'!E$76*100</f>
        <v>0.31138218003468382</v>
      </c>
      <c r="F59" s="269">
        <f>'3.2.2.1'!F59/'3.2.2.1'!F$76*100</f>
        <v>0.3272206997135475</v>
      </c>
      <c r="G59" s="269">
        <f>'3.2.2.1'!G59/'3.2.2.1'!G$76*100</f>
        <v>0.30642385579549591</v>
      </c>
      <c r="H59" s="269">
        <f>'3.2.2.1'!H59/'3.2.2.1'!H$76*100</f>
        <v>0.33785474447088654</v>
      </c>
      <c r="I59" s="697">
        <f>'3.2.2.1'!I59/'3.2.2.1'!I$76*100</f>
        <v>0.24892304677665358</v>
      </c>
      <c r="J59" s="697">
        <f>'3.2.2.1'!J59/'3.2.2.1'!J$76*100</f>
        <v>0.233343215845223</v>
      </c>
      <c r="K59" s="697">
        <f>'3.2.2.1'!K59/'3.2.2.1'!K$76*100</f>
        <v>0.231175258473131</v>
      </c>
      <c r="L59" s="697">
        <f>'3.2.2.1'!L59/'3.2.2.1'!L$76*100</f>
        <v>0.22686159685536839</v>
      </c>
      <c r="M59" s="697">
        <f>'3.2.2.1'!M59/'3.2.2.1'!M$76*100</f>
        <v>0.18376784942590063</v>
      </c>
      <c r="N59" s="697">
        <f>'3.2.2.1'!N59/'3.2.2.1'!N$76*100</f>
        <v>0.16603809988932072</v>
      </c>
      <c r="O59" s="697">
        <f>'3.2.2.1'!O59/'3.2.2.1'!O$76*100</f>
        <v>0.23625932358366442</v>
      </c>
      <c r="P59" s="697">
        <v>0.17037880505935019</v>
      </c>
      <c r="Q59" s="697">
        <f>'3.2.2.1'!Q59/'3.2.2.1'!Q$76*100</f>
        <v>0.19150698209161218</v>
      </c>
      <c r="R59" s="697">
        <f>'3.2.2.1'!R59/'3.2.2.1'!R$76*100</f>
        <v>0.20413285940731821</v>
      </c>
      <c r="S59" s="697">
        <f>'3.2.2.1'!S59/'3.2.2.1'!S$76*100</f>
        <v>0.33670250593273776</v>
      </c>
      <c r="T59" s="697">
        <f>'3.2.2.1'!T59/'3.2.2.1'!T$76*100</f>
        <v>0.31801567218487781</v>
      </c>
    </row>
    <row r="60" spans="1:20" s="60" customFormat="1" ht="12.75" customHeight="1">
      <c r="A60" s="91">
        <v>55</v>
      </c>
      <c r="B60" s="114">
        <v>51</v>
      </c>
      <c r="C60" s="452" t="s">
        <v>202</v>
      </c>
      <c r="D60" s="269">
        <f>'3.2.2.1'!D60/'3.2.2.1'!D$76*100</f>
        <v>1.3268876242248748</v>
      </c>
      <c r="E60" s="269">
        <f>'3.2.2.1'!E60/'3.2.2.1'!E$76*100</f>
        <v>1.3610217944184477</v>
      </c>
      <c r="F60" s="269">
        <f>'3.2.2.1'!F60/'3.2.2.1'!F$76*100</f>
        <v>1.438175360144375</v>
      </c>
      <c r="G60" s="269">
        <f>'3.2.2.1'!G60/'3.2.2.1'!G$76*100</f>
        <v>1.4716161728250745</v>
      </c>
      <c r="H60" s="269">
        <f>'3.2.2.1'!H60/'3.2.2.1'!H$76*100</f>
        <v>1.6045155159519036</v>
      </c>
      <c r="I60" s="697">
        <f>'3.2.2.1'!I60/'3.2.2.1'!I$76*100</f>
        <v>1.6779876672341136</v>
      </c>
      <c r="J60" s="697">
        <f>'3.2.2.1'!J60/'3.2.2.1'!J$76*100</f>
        <v>1.6247627693860889</v>
      </c>
      <c r="K60" s="697">
        <f>'3.2.2.1'!K60/'3.2.2.1'!K$76*100</f>
        <v>1.6262607934619508</v>
      </c>
      <c r="L60" s="697">
        <f>'3.2.2.1'!L60/'3.2.2.1'!L$76*100</f>
        <v>1.6337303699026799</v>
      </c>
      <c r="M60" s="697">
        <f>'3.2.2.1'!M60/'3.2.2.1'!M$76*100</f>
        <v>1.6477969204641674</v>
      </c>
      <c r="N60" s="697">
        <f>'3.2.2.1'!N60/'3.2.2.1'!N$76*100</f>
        <v>1.8570520126113272</v>
      </c>
      <c r="O60" s="697">
        <f>'3.2.2.1'!O60/'3.2.2.1'!O$76*100</f>
        <v>1.8936742995005813</v>
      </c>
      <c r="P60" s="697">
        <v>2.0246961846609142</v>
      </c>
      <c r="Q60" s="697">
        <f>'3.2.2.1'!Q60/'3.2.2.1'!Q$76*100</f>
        <v>2.0207382862730312</v>
      </c>
      <c r="R60" s="697">
        <f>'3.2.2.1'!R60/'3.2.2.1'!R$76*100</f>
        <v>2.0567284782671034</v>
      </c>
      <c r="S60" s="697">
        <f>'3.2.2.1'!S60/'3.2.2.1'!S$76*100</f>
        <v>1.895321593053962</v>
      </c>
      <c r="T60" s="697">
        <f>'3.2.2.1'!T60/'3.2.2.1'!T$76*100</f>
        <v>1.8847440712785435</v>
      </c>
    </row>
    <row r="61" spans="1:20" s="60" customFormat="1" ht="12.75" customHeight="1">
      <c r="A61" s="91">
        <v>56</v>
      </c>
      <c r="B61" s="114">
        <v>52</v>
      </c>
      <c r="C61" s="452" t="s">
        <v>430</v>
      </c>
      <c r="D61" s="269">
        <f>'3.2.2.1'!D61/'3.2.2.1'!D$76*100</f>
        <v>0.55844754645187844</v>
      </c>
      <c r="E61" s="269">
        <f>'3.2.2.1'!E61/'3.2.2.1'!E$76*100</f>
        <v>0.54861492255727839</v>
      </c>
      <c r="F61" s="269">
        <f>'3.2.2.1'!F61/'3.2.2.1'!F$76*100</f>
        <v>0.56576287040621409</v>
      </c>
      <c r="G61" s="269">
        <f>'3.2.2.1'!G61/'3.2.2.1'!G$76*100</f>
        <v>0.57548243328116044</v>
      </c>
      <c r="H61" s="269">
        <f>'3.2.2.1'!H61/'3.2.2.1'!H$76*100</f>
        <v>0.63901160017349312</v>
      </c>
      <c r="I61" s="697">
        <f>'3.2.2.1'!I61/'3.2.2.1'!I$76*100</f>
        <v>0.6403460262364945</v>
      </c>
      <c r="J61" s="697">
        <f>'3.2.2.1'!J61/'3.2.2.1'!J$76*100</f>
        <v>0.66678763694531462</v>
      </c>
      <c r="K61" s="697">
        <f>'3.2.2.1'!K61/'3.2.2.1'!K$76*100</f>
        <v>0.64601317631883459</v>
      </c>
      <c r="L61" s="697">
        <f>'3.2.2.1'!L61/'3.2.2.1'!L$76*100</f>
        <v>0.63793507635490576</v>
      </c>
      <c r="M61" s="697">
        <f>'3.2.2.1'!M61/'3.2.2.1'!M$76*100</f>
        <v>0.66430071707459049</v>
      </c>
      <c r="N61" s="697">
        <f>'3.2.2.1'!N61/'3.2.2.1'!N$76*100</f>
        <v>0.65743863143676839</v>
      </c>
      <c r="O61" s="697">
        <f>'3.2.2.1'!O61/'3.2.2.1'!O$76*100</f>
        <v>0.69852035986923044</v>
      </c>
      <c r="P61" s="697">
        <v>0.68869998184394421</v>
      </c>
      <c r="Q61" s="697">
        <f>'3.2.2.1'!Q61/'3.2.2.1'!Q$76*100</f>
        <v>0.68718986100376545</v>
      </c>
      <c r="R61" s="697">
        <f>'3.2.2.1'!R61/'3.2.2.1'!R$76*100</f>
        <v>0.73629738675197953</v>
      </c>
      <c r="S61" s="697">
        <f>'3.2.2.1'!S61/'3.2.2.1'!S$76*100</f>
        <v>0.75137337587275954</v>
      </c>
      <c r="T61" s="697">
        <f>'3.2.2.1'!T61/'3.2.2.1'!T$76*100</f>
        <v>0.76456852558008048</v>
      </c>
    </row>
    <row r="62" spans="1:20" s="60" customFormat="1" ht="12.75" customHeight="1">
      <c r="A62" s="91">
        <v>57</v>
      </c>
      <c r="B62" s="114">
        <v>53</v>
      </c>
      <c r="C62" s="452" t="s">
        <v>431</v>
      </c>
      <c r="D62" s="269">
        <f>'3.2.2.1'!D62/'3.2.2.1'!D$76*100</f>
        <v>0.19651767116954702</v>
      </c>
      <c r="E62" s="269">
        <f>'3.2.2.1'!E62/'3.2.2.1'!E$76*100</f>
        <v>0.19255513810903829</v>
      </c>
      <c r="F62" s="269">
        <f>'3.2.2.1'!F62/'3.2.2.1'!F$76*100</f>
        <v>0.19237767945619486</v>
      </c>
      <c r="G62" s="269">
        <f>'3.2.2.1'!G62/'3.2.2.1'!G$76*100</f>
        <v>0.19932360003372582</v>
      </c>
      <c r="H62" s="269">
        <f>'3.2.2.1'!H62/'3.2.2.1'!H$76*100</f>
        <v>0.22389220123867362</v>
      </c>
      <c r="I62" s="697">
        <f>'3.2.2.1'!I62/'3.2.2.1'!I$76*100</f>
        <v>0.22161517117081836</v>
      </c>
      <c r="J62" s="697">
        <f>'3.2.2.1'!J62/'3.2.2.1'!J$76*100</f>
        <v>0.22338420082140178</v>
      </c>
      <c r="K62" s="697">
        <f>'3.2.2.1'!K62/'3.2.2.1'!K$76*100</f>
        <v>0.22360490625898671</v>
      </c>
      <c r="L62" s="697">
        <f>'3.2.2.1'!L62/'3.2.2.1'!L$76*100</f>
        <v>0.21535821726154344</v>
      </c>
      <c r="M62" s="697">
        <f>'3.2.2.1'!M62/'3.2.2.1'!M$76*100</f>
        <v>0.21871467178721701</v>
      </c>
      <c r="N62" s="697">
        <f>'3.2.2.1'!N62/'3.2.2.1'!N$76*100</f>
        <v>0.21315774150833638</v>
      </c>
      <c r="O62" s="697">
        <f>'3.2.2.1'!O62/'3.2.2.1'!O$76*100</f>
        <v>0.22418720680946724</v>
      </c>
      <c r="P62" s="697">
        <v>0.21439128058730084</v>
      </c>
      <c r="Q62" s="697">
        <f>'3.2.2.1'!Q62/'3.2.2.1'!Q$76*100</f>
        <v>0.21266410752137271</v>
      </c>
      <c r="R62" s="697">
        <f>'3.2.2.1'!R62/'3.2.2.1'!R$76*100</f>
        <v>0.21266162043463432</v>
      </c>
      <c r="S62" s="697">
        <f>'3.2.2.1'!S62/'3.2.2.1'!S$76*100</f>
        <v>0.21071697369167502</v>
      </c>
      <c r="T62" s="697">
        <f>'3.2.2.1'!T62/'3.2.2.1'!T$76*100</f>
        <v>0.22054534899973091</v>
      </c>
    </row>
    <row r="63" spans="1:20" s="60" customFormat="1" ht="12.75" customHeight="1">
      <c r="A63" s="91">
        <v>58</v>
      </c>
      <c r="B63" s="114" t="s">
        <v>253</v>
      </c>
      <c r="C63" s="450" t="s">
        <v>432</v>
      </c>
      <c r="D63" s="269">
        <f>'3.2.2.1'!D63/'3.2.2.1'!D$76*100</f>
        <v>0.46530981513415076</v>
      </c>
      <c r="E63" s="269">
        <f>'3.2.2.1'!E63/'3.2.2.1'!E$76*100</f>
        <v>0.53292288991931835</v>
      </c>
      <c r="F63" s="269">
        <f>'3.2.2.1'!F63/'3.2.2.1'!F$76*100</f>
        <v>0.50408947633129886</v>
      </c>
      <c r="G63" s="269">
        <f>'3.2.2.1'!G63/'3.2.2.1'!G$76*100</f>
        <v>0.4916444585025605</v>
      </c>
      <c r="H63" s="269">
        <f>'3.2.2.1'!H63/'3.2.2.1'!H$76*100</f>
        <v>0.49574701443052449</v>
      </c>
      <c r="I63" s="697">
        <f>'3.2.2.1'!I63/'3.2.2.1'!I$76*100</f>
        <v>0.47577714336705085</v>
      </c>
      <c r="J63" s="697">
        <f>'3.2.2.1'!J63/'3.2.2.1'!J$76*100</f>
        <v>0.50649760342679695</v>
      </c>
      <c r="K63" s="697">
        <f>'3.2.2.1'!K63/'3.2.2.1'!K$76*100</f>
        <v>0.53684468972244959</v>
      </c>
      <c r="L63" s="697">
        <f>'3.2.2.1'!L63/'3.2.2.1'!L$76*100</f>
        <v>0.50512923376797603</v>
      </c>
      <c r="M63" s="697">
        <f>'3.2.2.1'!M63/'3.2.2.1'!M$76*100</f>
        <v>0.49683443079923795</v>
      </c>
      <c r="N63" s="697">
        <f>'3.2.2.1'!N63/'3.2.2.1'!N$76*100</f>
        <v>0.48740636568035134</v>
      </c>
      <c r="O63" s="697">
        <f>'3.2.2.1'!O63/'3.2.2.1'!O$76*100</f>
        <v>0.49186242482945358</v>
      </c>
      <c r="P63" s="697">
        <v>0.42404774538744971</v>
      </c>
      <c r="Q63" s="697">
        <f>'3.2.2.1'!Q63/'3.2.2.1'!Q$76*100</f>
        <v>0.46718522886484609</v>
      </c>
      <c r="R63" s="697">
        <f>'3.2.2.1'!R63/'3.2.2.1'!R$76*100</f>
        <v>0.48235718575397679</v>
      </c>
      <c r="S63" s="697">
        <f>'3.2.2.1'!S63/'3.2.2.1'!S$76*100</f>
        <v>0.48289492493875757</v>
      </c>
      <c r="T63" s="697">
        <f>'3.2.2.1'!T63/'3.2.2.1'!T$76*100</f>
        <v>0.46837466898970759</v>
      </c>
    </row>
    <row r="64" spans="1:20" s="60" customFormat="1" ht="12.75" customHeight="1">
      <c r="A64" s="91">
        <v>59</v>
      </c>
      <c r="B64" s="114" t="s">
        <v>767</v>
      </c>
      <c r="C64" s="450" t="s">
        <v>255</v>
      </c>
      <c r="D64" s="269">
        <f>'3.2.2.1'!D64/'3.2.2.1'!D$76*100</f>
        <v>0.34154314809522796</v>
      </c>
      <c r="E64" s="269">
        <f>'3.2.2.1'!E64/'3.2.2.1'!E$76*100</f>
        <v>0.35018491590595441</v>
      </c>
      <c r="F64" s="269">
        <f>'3.2.2.1'!F64/'3.2.2.1'!F$76*100</f>
        <v>0.35710514109291741</v>
      </c>
      <c r="G64" s="269">
        <f>'3.2.2.1'!G64/'3.2.2.1'!G$76*100</f>
        <v>0.38049436485076182</v>
      </c>
      <c r="H64" s="269">
        <f>'3.2.2.1'!H64/'3.2.2.1'!H$76*100</f>
        <v>0.40023321338130347</v>
      </c>
      <c r="I64" s="697">
        <f>'3.2.2.1'!I64/'3.2.2.1'!I$76*100</f>
        <v>0.41947036702680662</v>
      </c>
      <c r="J64" s="697">
        <f>'3.2.2.1'!J64/'3.2.2.1'!J$76*100</f>
        <v>0.42792321972138825</v>
      </c>
      <c r="K64" s="697">
        <f>'3.2.2.1'!K64/'3.2.2.1'!K$76*100</f>
        <v>0.39503322633145332</v>
      </c>
      <c r="L64" s="697">
        <f>'3.2.2.1'!L64/'3.2.2.1'!L$76*100</f>
        <v>0.39572506218887826</v>
      </c>
      <c r="M64" s="697">
        <f>'3.2.2.1'!M64/'3.2.2.1'!M$76*100</f>
        <v>0.43481443825559973</v>
      </c>
      <c r="N64" s="697">
        <f>'3.2.2.1'!N64/'3.2.2.1'!N$76*100</f>
        <v>0.42885934020426009</v>
      </c>
      <c r="O64" s="697">
        <f>'3.2.2.1'!O64/'3.2.2.1'!O$76*100</f>
        <v>0.44141127550399939</v>
      </c>
      <c r="P64" s="697">
        <v>0.42365367308336077</v>
      </c>
      <c r="Q64" s="697">
        <f>'3.2.2.1'!Q64/'3.2.2.1'!Q$76*100</f>
        <v>0.43427252619833423</v>
      </c>
      <c r="R64" s="697">
        <f>'3.2.2.1'!R64/'3.2.2.1'!R$76*100</f>
        <v>0.40183759652131318</v>
      </c>
      <c r="S64" s="697">
        <f>'3.2.2.1'!S64/'3.2.2.1'!S$76*100</f>
        <v>0.39774051944223254</v>
      </c>
      <c r="T64" s="697">
        <f>'3.2.2.1'!T64/'3.2.2.1'!T$76*100</f>
        <v>0.37658909863175133</v>
      </c>
    </row>
    <row r="65" spans="1:20" s="60" customFormat="1" ht="12.75" customHeight="1">
      <c r="A65" s="91">
        <v>60</v>
      </c>
      <c r="B65" s="114" t="s">
        <v>768</v>
      </c>
      <c r="C65" s="450" t="s">
        <v>80</v>
      </c>
      <c r="D65" s="269">
        <f>'3.2.2.1'!D65/'3.2.2.1'!D$76*100</f>
        <v>0.2400267793217804</v>
      </c>
      <c r="E65" s="269">
        <f>'3.2.2.1'!E65/'3.2.2.1'!E$76*100</f>
        <v>0.25742852593392285</v>
      </c>
      <c r="F65" s="269">
        <f>'3.2.2.1'!F65/'3.2.2.1'!F$76*100</f>
        <v>0.23125892803372428</v>
      </c>
      <c r="G65" s="269">
        <f>'3.2.2.1'!G65/'3.2.2.1'!G$76*100</f>
        <v>0.23418949551390428</v>
      </c>
      <c r="H65" s="269">
        <f>'3.2.2.1'!H65/'3.2.2.1'!H$76*100</f>
        <v>0.22701541461063449</v>
      </c>
      <c r="I65" s="697">
        <f>'3.2.2.1'!I65/'3.2.2.1'!I$76*100</f>
        <v>0.21826195457168829</v>
      </c>
      <c r="J65" s="697">
        <f>'3.2.2.1'!J65/'3.2.2.1'!J$76*100</f>
        <v>0.23369158261031031</v>
      </c>
      <c r="K65" s="697">
        <f>'3.2.2.1'!K65/'3.2.2.1'!K$76*100</f>
        <v>0.24461392482504518</v>
      </c>
      <c r="L65" s="697">
        <f>'3.2.2.1'!L65/'3.2.2.1'!L$76*100</f>
        <v>0.23055273501104229</v>
      </c>
      <c r="M65" s="697">
        <f>'3.2.2.1'!M65/'3.2.2.1'!M$76*100</f>
        <v>0.21650088069743406</v>
      </c>
      <c r="N65" s="697">
        <f>'3.2.2.1'!N65/'3.2.2.1'!N$76*100</f>
        <v>0.20625823094689394</v>
      </c>
      <c r="O65" s="697">
        <f>'3.2.2.1'!O65/'3.2.2.1'!O$76*100</f>
        <v>0.21680204210025172</v>
      </c>
      <c r="P65" s="697">
        <v>0.18541853932541563</v>
      </c>
      <c r="Q65" s="697">
        <f>'3.2.2.1'!Q65/'3.2.2.1'!Q$76*100</f>
        <v>0.20289220467674768</v>
      </c>
      <c r="R65" s="697">
        <f>'3.2.2.1'!R65/'3.2.2.1'!R$76*100</f>
        <v>0.20285972122136139</v>
      </c>
      <c r="S65" s="697">
        <f>'3.2.2.1'!S65/'3.2.2.1'!S$76*100</f>
        <v>0.2055385018687387</v>
      </c>
      <c r="T65" s="697">
        <f>'3.2.2.1'!T65/'3.2.2.1'!T$76*100</f>
        <v>0.18508428799130536</v>
      </c>
    </row>
    <row r="66" spans="1:20" s="60" customFormat="1" ht="12.75" customHeight="1">
      <c r="A66" s="91">
        <v>61</v>
      </c>
      <c r="B66" s="114" t="s">
        <v>769</v>
      </c>
      <c r="C66" s="450" t="s">
        <v>433</v>
      </c>
      <c r="D66" s="269">
        <f>'3.2.2.1'!D66/'3.2.2.1'!D$76*100</f>
        <v>0.12960172040841339</v>
      </c>
      <c r="E66" s="269">
        <f>'3.2.2.1'!E66/'3.2.2.1'!E$76*100</f>
        <v>0.1311265592140422</v>
      </c>
      <c r="F66" s="269">
        <f>'3.2.2.1'!F66/'3.2.2.1'!F$76*100</f>
        <v>0.13918241998807204</v>
      </c>
      <c r="G66" s="269">
        <f>'3.2.2.1'!G66/'3.2.2.1'!G$76*100</f>
        <v>0.15046804179782755</v>
      </c>
      <c r="H66" s="269">
        <f>'3.2.2.1'!H66/'3.2.2.1'!H$76*100</f>
        <v>0.15428959977090118</v>
      </c>
      <c r="I66" s="697">
        <f>'3.2.2.1'!I66/'3.2.2.1'!I$76*100</f>
        <v>0.1529260318225652</v>
      </c>
      <c r="J66" s="697">
        <f>'3.2.2.1'!J66/'3.2.2.1'!J$76*100</f>
        <v>0.15091905668033037</v>
      </c>
      <c r="K66" s="697">
        <f>'3.2.2.1'!K66/'3.2.2.1'!K$76*100</f>
        <v>0.15805434986138459</v>
      </c>
      <c r="L66" s="697">
        <f>'3.2.2.1'!L66/'3.2.2.1'!L$76*100</f>
        <v>0.16019987963463952</v>
      </c>
      <c r="M66" s="697">
        <f>'3.2.2.1'!M66/'3.2.2.1'!M$76*100</f>
        <v>0.15885503849542437</v>
      </c>
      <c r="N66" s="697">
        <f>'3.2.2.1'!N66/'3.2.2.1'!N$76*100</f>
        <v>0.15846133741751245</v>
      </c>
      <c r="O66" s="697">
        <f>'3.2.2.1'!O66/'3.2.2.1'!O$76*100</f>
        <v>0.17810618065751854</v>
      </c>
      <c r="P66" s="697">
        <v>0.17076041831298278</v>
      </c>
      <c r="Q66" s="697">
        <f>'3.2.2.1'!Q66/'3.2.2.1'!Q$76*100</f>
        <v>0.17926423055812735</v>
      </c>
      <c r="R66" s="697">
        <f>'3.2.2.1'!R66/'3.2.2.1'!R$76*100</f>
        <v>0.19353262765350088</v>
      </c>
      <c r="S66" s="697">
        <f>'3.2.2.1'!S66/'3.2.2.1'!S$76*100</f>
        <v>0.19072207648122461</v>
      </c>
      <c r="T66" s="697">
        <f>'3.2.2.1'!T66/'3.2.2.1'!T$76*100</f>
        <v>0.18932970681191408</v>
      </c>
    </row>
    <row r="67" spans="1:20" s="60" customFormat="1" ht="12.75" customHeight="1">
      <c r="A67" s="91">
        <v>62</v>
      </c>
      <c r="B67" s="114" t="s">
        <v>770</v>
      </c>
      <c r="C67" s="450" t="s">
        <v>256</v>
      </c>
      <c r="D67" s="269">
        <f>'3.2.2.1'!D67/'3.2.2.1'!D$76*100</f>
        <v>0.52592620915377386</v>
      </c>
      <c r="E67" s="269">
        <f>'3.2.2.1'!E67/'3.2.2.1'!E$76*100</f>
        <v>0.55873715853263572</v>
      </c>
      <c r="F67" s="269">
        <f>'3.2.2.1'!F67/'3.2.2.1'!F$76*100</f>
        <v>0.56347324584856717</v>
      </c>
      <c r="G67" s="269">
        <f>'3.2.2.1'!G67/'3.2.2.1'!G$76*100</f>
        <v>0.58863883216368063</v>
      </c>
      <c r="H67" s="269">
        <f>'3.2.2.1'!H67/'3.2.2.1'!H$76*100</f>
        <v>0.61263412285190388</v>
      </c>
      <c r="I67" s="697">
        <f>'3.2.2.1'!I67/'3.2.2.1'!I$76*100</f>
        <v>0.59705261752296623</v>
      </c>
      <c r="J67" s="697">
        <f>'3.2.2.1'!J67/'3.2.2.1'!J$76*100</f>
        <v>0.63795069124212767</v>
      </c>
      <c r="K67" s="697">
        <f>'3.2.2.1'!K67/'3.2.2.1'!K$76*100</f>
        <v>0.67550389456941351</v>
      </c>
      <c r="L67" s="697">
        <f>'3.2.2.1'!L67/'3.2.2.1'!L$76*100</f>
        <v>0.63597144395103222</v>
      </c>
      <c r="M67" s="697">
        <f>'3.2.2.1'!M67/'3.2.2.1'!M$76*100</f>
        <v>0.62082908032037609</v>
      </c>
      <c r="N67" s="697">
        <f>'3.2.2.1'!N67/'3.2.2.1'!N$76*100</f>
        <v>0.62599550795451497</v>
      </c>
      <c r="O67" s="697">
        <f>'3.2.2.1'!O67/'3.2.2.1'!O$76*100</f>
        <v>0.67099255922058942</v>
      </c>
      <c r="P67" s="697">
        <v>0.64918188066947735</v>
      </c>
      <c r="Q67" s="697">
        <f>'3.2.2.1'!Q67/'3.2.2.1'!Q$76*100</f>
        <v>0.70781476914261643</v>
      </c>
      <c r="R67" s="697">
        <f>'3.2.2.1'!R67/'3.2.2.1'!R$76*100</f>
        <v>0.7330687521545628</v>
      </c>
      <c r="S67" s="697">
        <f>'3.2.2.1'!S67/'3.2.2.1'!S$76*100</f>
        <v>0.71749179300735877</v>
      </c>
      <c r="T67" s="697">
        <f>'3.2.2.1'!T67/'3.2.2.1'!T$76*100</f>
        <v>0.7068876385557189</v>
      </c>
    </row>
    <row r="68" spans="1:20" s="60" customFormat="1" ht="12.75" customHeight="1">
      <c r="A68" s="91">
        <v>63</v>
      </c>
      <c r="B68" s="114" t="s">
        <v>771</v>
      </c>
      <c r="C68" s="450" t="s">
        <v>257</v>
      </c>
      <c r="D68" s="269">
        <f>'3.2.2.1'!D68/'3.2.2.1'!D$76*100</f>
        <v>8.4621817112908296E-2</v>
      </c>
      <c r="E68" s="269">
        <f>'3.2.2.1'!E68/'3.2.2.1'!E$76*100</f>
        <v>8.9482913205179981E-2</v>
      </c>
      <c r="F68" s="269">
        <f>'3.2.2.1'!F68/'3.2.2.1'!F$76*100</f>
        <v>8.9103860804553986E-2</v>
      </c>
      <c r="G68" s="269">
        <f>'3.2.2.1'!G68/'3.2.2.1'!G$76*100</f>
        <v>0.10298340973900898</v>
      </c>
      <c r="H68" s="269">
        <f>'3.2.2.1'!H68/'3.2.2.1'!H$76*100</f>
        <v>0.10735789424968746</v>
      </c>
      <c r="I68" s="697">
        <f>'3.2.2.1'!I68/'3.2.2.1'!I$76*100</f>
        <v>9.2265702265712984E-2</v>
      </c>
      <c r="J68" s="697">
        <f>'3.2.2.1'!J68/'3.2.2.1'!J$76*100</f>
        <v>9.9404093513462799E-2</v>
      </c>
      <c r="K68" s="697">
        <f>'3.2.2.1'!K68/'3.2.2.1'!K$76*100</f>
        <v>0.10553333116048677</v>
      </c>
      <c r="L68" s="697">
        <f>'3.2.2.1'!L68/'3.2.2.1'!L$76*100</f>
        <v>9.9502544643472607E-2</v>
      </c>
      <c r="M68" s="697">
        <f>'3.2.2.1'!M68/'3.2.2.1'!M$76*100</f>
        <v>9.7055654863397303E-2</v>
      </c>
      <c r="N68" s="697">
        <f>'3.2.2.1'!N68/'3.2.2.1'!N$76*100</f>
        <v>0.11186212827025933</v>
      </c>
      <c r="O68" s="697">
        <f>'3.2.2.1'!O68/'3.2.2.1'!O$76*100</f>
        <v>9.5312000303237041E-2</v>
      </c>
      <c r="P68" s="697">
        <v>0.10642023149469357</v>
      </c>
      <c r="Q68" s="697">
        <f>'3.2.2.1'!Q68/'3.2.2.1'!Q$76*100</f>
        <v>0.11329569308193974</v>
      </c>
      <c r="R68" s="697">
        <f>'3.2.2.1'!R68/'3.2.2.1'!R$76*100</f>
        <v>0.11647669039562335</v>
      </c>
      <c r="S68" s="697">
        <f>'3.2.2.1'!S68/'3.2.2.1'!S$76*100</f>
        <v>0.12036539073203753</v>
      </c>
      <c r="T68" s="697">
        <f>'3.2.2.1'!T68/'3.2.2.1'!T$76*100</f>
        <v>0.12269674797917184</v>
      </c>
    </row>
    <row r="69" spans="1:20" s="60" customFormat="1" ht="12.75" customHeight="1">
      <c r="A69" s="91">
        <v>64</v>
      </c>
      <c r="B69" s="114" t="s">
        <v>772</v>
      </c>
      <c r="C69" s="450" t="s">
        <v>434</v>
      </c>
      <c r="D69" s="269">
        <f>'3.2.2.1'!D69/'3.2.2.1'!D$76*100</f>
        <v>0.82872856680916862</v>
      </c>
      <c r="E69" s="269">
        <f>'3.2.2.1'!E69/'3.2.2.1'!E$76*100</f>
        <v>0.85304558021577526</v>
      </c>
      <c r="F69" s="269">
        <f>'3.2.2.1'!F69/'3.2.2.1'!F$76*100</f>
        <v>0.82971609064499707</v>
      </c>
      <c r="G69" s="269">
        <f>'3.2.2.1'!G69/'3.2.2.1'!G$76*100</f>
        <v>0.80068687969047747</v>
      </c>
      <c r="H69" s="269">
        <f>'3.2.2.1'!H69/'3.2.2.1'!H$76*100</f>
        <v>0.74431421468190406</v>
      </c>
      <c r="I69" s="697">
        <f>'3.2.2.1'!I69/'3.2.2.1'!I$76*100</f>
        <v>0.70237064231814983</v>
      </c>
      <c r="J69" s="697">
        <f>'3.2.2.1'!J69/'3.2.2.1'!J$76*100</f>
        <v>0.68751194905114199</v>
      </c>
      <c r="K69" s="697">
        <f>'3.2.2.1'!K69/'3.2.2.1'!K$76*100</f>
        <v>0.69459612745682109</v>
      </c>
      <c r="L69" s="697">
        <f>'3.2.2.1'!L69/'3.2.2.1'!L$76*100</f>
        <v>0.66654559768371091</v>
      </c>
      <c r="M69" s="697">
        <f>'3.2.2.1'!M69/'3.2.2.1'!M$76*100</f>
        <v>0.63011257100604379</v>
      </c>
      <c r="N69" s="697">
        <f>'3.2.2.1'!N69/'3.2.2.1'!N$76*100</f>
        <v>0.61484088540537163</v>
      </c>
      <c r="O69" s="697">
        <f>'3.2.2.1'!O69/'3.2.2.1'!O$76*100</f>
        <v>0.70911549132918694</v>
      </c>
      <c r="P69" s="697">
        <v>0.62593421883229694</v>
      </c>
      <c r="Q69" s="697">
        <f>'3.2.2.1'!Q69/'3.2.2.1'!Q$76*100</f>
        <v>0.70355746163952471</v>
      </c>
      <c r="R69" s="697">
        <f>'3.2.2.1'!R69/'3.2.2.1'!R$76*100</f>
        <v>0.68447475633535215</v>
      </c>
      <c r="S69" s="697">
        <f>'3.2.2.1'!S69/'3.2.2.1'!S$76*100</f>
        <v>0.69944169877156803</v>
      </c>
      <c r="T69" s="697">
        <f>'3.2.2.1'!T69/'3.2.2.1'!T$76*100</f>
        <v>0.64764776099221422</v>
      </c>
    </row>
    <row r="70" spans="1:20" s="60" customFormat="1" ht="12.75" customHeight="1">
      <c r="A70" s="91">
        <v>65</v>
      </c>
      <c r="B70" s="114" t="s">
        <v>259</v>
      </c>
      <c r="C70" s="450" t="s">
        <v>298</v>
      </c>
      <c r="D70" s="269">
        <f>'3.2.2.1'!D70/'3.2.2.1'!D$76*100</f>
        <v>0.57450758228225252</v>
      </c>
      <c r="E70" s="269">
        <f>'3.2.2.1'!E70/'3.2.2.1'!E$76*100</f>
        <v>0.64407641370171453</v>
      </c>
      <c r="F70" s="269">
        <f>'3.2.2.1'!F70/'3.2.2.1'!F$76*100</f>
        <v>0.59563635418878402</v>
      </c>
      <c r="G70" s="269">
        <f>'3.2.2.1'!G70/'3.2.2.1'!G$76*100</f>
        <v>0.59434536813924899</v>
      </c>
      <c r="H70" s="269">
        <f>'3.2.2.1'!H70/'3.2.2.1'!H$76*100</f>
        <v>0.57378710505453223</v>
      </c>
      <c r="I70" s="697">
        <f>'3.2.2.1'!I70/'3.2.2.1'!I$76*100</f>
        <v>0.52506175485118445</v>
      </c>
      <c r="J70" s="697">
        <f>'3.2.2.1'!J70/'3.2.2.1'!J$76*100</f>
        <v>0.57478362502513103</v>
      </c>
      <c r="K70" s="697">
        <f>'3.2.2.1'!K70/'3.2.2.1'!K$76*100</f>
        <v>0.55234638747883991</v>
      </c>
      <c r="L70" s="697">
        <f>'3.2.2.1'!L70/'3.2.2.1'!L$76*100</f>
        <v>0.55380339977260706</v>
      </c>
      <c r="M70" s="697">
        <f>'3.2.2.1'!M70/'3.2.2.1'!M$76*100</f>
        <v>0.55031380396961094</v>
      </c>
      <c r="N70" s="697">
        <f>'3.2.2.1'!N70/'3.2.2.1'!N$76*100</f>
        <v>0.56218979616734777</v>
      </c>
      <c r="O70" s="697">
        <f>'3.2.2.1'!O70/'3.2.2.1'!O$76*100</f>
        <v>0.6020534558647016</v>
      </c>
      <c r="P70" s="697">
        <v>0.49389363870309078</v>
      </c>
      <c r="Q70" s="697">
        <f>'3.2.2.1'!Q70/'3.2.2.1'!Q$76*100</f>
        <v>0.55552630327894648</v>
      </c>
      <c r="R70" s="697">
        <f>'3.2.2.1'!R70/'3.2.2.1'!R$76*100</f>
        <v>0.51283790965389009</v>
      </c>
      <c r="S70" s="697">
        <f>'3.2.2.1'!S70/'3.2.2.1'!S$76*100</f>
        <v>0.54711743219993847</v>
      </c>
      <c r="T70" s="697">
        <f>'3.2.2.1'!T70/'3.2.2.1'!T$76*100</f>
        <v>0.48780992457425282</v>
      </c>
    </row>
    <row r="71" spans="1:20" s="60" customFormat="1" ht="12.75" customHeight="1">
      <c r="A71" s="91">
        <v>66</v>
      </c>
      <c r="B71" s="114" t="s">
        <v>260</v>
      </c>
      <c r="C71" s="450" t="s">
        <v>435</v>
      </c>
      <c r="D71" s="269">
        <f>'3.2.2.1'!D71/'3.2.2.1'!D$76*100</f>
        <v>0.68682774417990966</v>
      </c>
      <c r="E71" s="269">
        <f>'3.2.2.1'!E71/'3.2.2.1'!E$76*100</f>
        <v>0.77624848060139873</v>
      </c>
      <c r="F71" s="269">
        <f>'3.2.2.1'!F71/'3.2.2.1'!F$76*100</f>
        <v>0.74640925196176144</v>
      </c>
      <c r="G71" s="269">
        <f>'3.2.2.1'!G71/'3.2.2.1'!G$76*100</f>
        <v>0.73769502269521492</v>
      </c>
      <c r="H71" s="269">
        <f>'3.2.2.1'!H71/'3.2.2.1'!H$76*100</f>
        <v>0.73637247937892092</v>
      </c>
      <c r="I71" s="697">
        <f>'3.2.2.1'!I71/'3.2.2.1'!I$76*100</f>
        <v>0.69432475784876224</v>
      </c>
      <c r="J71" s="697">
        <f>'3.2.2.1'!J71/'3.2.2.1'!J$76*100</f>
        <v>0.75047145917669078</v>
      </c>
      <c r="K71" s="697">
        <f>'3.2.2.1'!K71/'3.2.2.1'!K$76*100</f>
        <v>0.78654630692859695</v>
      </c>
      <c r="L71" s="697">
        <f>'3.2.2.1'!L71/'3.2.2.1'!L$76*100</f>
        <v>0.76904450874439279</v>
      </c>
      <c r="M71" s="697">
        <f>'3.2.2.1'!M71/'3.2.2.1'!M$76*100</f>
        <v>0.74832579252207954</v>
      </c>
      <c r="N71" s="697">
        <f>'3.2.2.1'!N71/'3.2.2.1'!N$76*100</f>
        <v>0.78611902622136398</v>
      </c>
      <c r="O71" s="697">
        <f>'3.2.2.1'!O71/'3.2.2.1'!O$76*100</f>
        <v>0.86210135394778653</v>
      </c>
      <c r="P71" s="697">
        <v>0.71568430637964187</v>
      </c>
      <c r="Q71" s="697">
        <f>'3.2.2.1'!Q71/'3.2.2.1'!Q$76*100</f>
        <v>0.79109669976309593</v>
      </c>
      <c r="R71" s="697">
        <f>'3.2.2.1'!R71/'3.2.2.1'!R$76*100</f>
        <v>0.80457782745416728</v>
      </c>
      <c r="S71" s="697">
        <f>'3.2.2.1'!S71/'3.2.2.1'!S$76*100</f>
        <v>0.85055525030319923</v>
      </c>
      <c r="T71" s="697">
        <f>'3.2.2.1'!T71/'3.2.2.1'!T$76*100</f>
        <v>0.77396439296199371</v>
      </c>
    </row>
    <row r="72" spans="1:20" s="60" customFormat="1" ht="12.75" customHeight="1">
      <c r="A72" s="91">
        <v>67</v>
      </c>
      <c r="B72" s="114" t="s">
        <v>261</v>
      </c>
      <c r="C72" s="450" t="s">
        <v>262</v>
      </c>
      <c r="D72" s="269">
        <f>'3.2.2.1'!D72/'3.2.2.1'!D$76*100</f>
        <v>0.86569763984314585</v>
      </c>
      <c r="E72" s="269">
        <f>'3.2.2.1'!E72/'3.2.2.1'!E$76*100</f>
        <v>0.87974994144341589</v>
      </c>
      <c r="F72" s="269">
        <f>'3.2.2.1'!F72/'3.2.2.1'!F$76*100</f>
        <v>0.84650345263095772</v>
      </c>
      <c r="G72" s="269">
        <f>'3.2.2.1'!G72/'3.2.2.1'!G$76*100</f>
        <v>0.89013978154213369</v>
      </c>
      <c r="H72" s="269">
        <f>'3.2.2.1'!H72/'3.2.2.1'!H$76*100</f>
        <v>0.90052030128638516</v>
      </c>
      <c r="I72" s="697">
        <f>'3.2.2.1'!I72/'3.2.2.1'!I$76*100</f>
        <v>0.86544537415467004</v>
      </c>
      <c r="J72" s="697">
        <f>'3.2.2.1'!J72/'3.2.2.1'!J$76*100</f>
        <v>0.91818653512401061</v>
      </c>
      <c r="K72" s="697">
        <f>'3.2.2.1'!K72/'3.2.2.1'!K$76*100</f>
        <v>0.83436789336434669</v>
      </c>
      <c r="L72" s="697">
        <f>'3.2.2.1'!L72/'3.2.2.1'!L$76*100</f>
        <v>0.75320287154908627</v>
      </c>
      <c r="M72" s="697">
        <f>'3.2.2.1'!M72/'3.2.2.1'!M$76*100</f>
        <v>0.73357621177256627</v>
      </c>
      <c r="N72" s="697">
        <f>'3.2.2.1'!N72/'3.2.2.1'!N$76*100</f>
        <v>0.73539027922994693</v>
      </c>
      <c r="O72" s="697">
        <f>'3.2.2.1'!O72/'3.2.2.1'!O$76*100</f>
        <v>0.71476691626192912</v>
      </c>
      <c r="P72" s="697">
        <v>0.62809488991377949</v>
      </c>
      <c r="Q72" s="697">
        <f>'3.2.2.1'!Q72/'3.2.2.1'!Q$76*100</f>
        <v>0.68708763655352312</v>
      </c>
      <c r="R72" s="697">
        <f>'3.2.2.1'!R72/'3.2.2.1'!R$76*100</f>
        <v>0.64211217839650436</v>
      </c>
      <c r="S72" s="697">
        <f>'3.2.2.1'!S72/'3.2.2.1'!S$76*100</f>
        <v>0.64136841161932456</v>
      </c>
      <c r="T72" s="697">
        <f>'3.2.2.1'!T72/'3.2.2.1'!T$76*100</f>
        <v>0.60167080508176407</v>
      </c>
    </row>
    <row r="73" spans="1:20" s="60" customFormat="1" ht="5.0999999999999996" customHeight="1">
      <c r="A73" s="82"/>
      <c r="B73" s="75"/>
      <c r="C73" s="454"/>
      <c r="D73" s="269"/>
      <c r="E73" s="269"/>
      <c r="F73" s="269"/>
      <c r="G73" s="269"/>
      <c r="H73" s="269"/>
      <c r="I73" s="697"/>
      <c r="J73" s="697"/>
      <c r="K73" s="697"/>
      <c r="L73" s="697"/>
      <c r="M73" s="697"/>
      <c r="N73" s="697"/>
      <c r="O73" s="697"/>
      <c r="P73" s="697"/>
      <c r="Q73" s="697"/>
      <c r="R73" s="697"/>
      <c r="S73" s="697"/>
      <c r="T73" s="697"/>
    </row>
    <row r="74" spans="1:20" s="60" customFormat="1" ht="12.75" customHeight="1">
      <c r="A74" s="82">
        <v>68</v>
      </c>
      <c r="B74" s="76"/>
      <c r="C74" s="361" t="s">
        <v>850</v>
      </c>
      <c r="D74" s="99">
        <f>'3.2.2.1'!D74/'3.2.2.1'!D$76*100</f>
        <v>82.28221955738077</v>
      </c>
      <c r="E74" s="99">
        <f>'3.2.2.1'!E74/'3.2.2.1'!E$76*100</f>
        <v>81.552525053121826</v>
      </c>
      <c r="F74" s="99">
        <f>'3.2.2.1'!F74/'3.2.2.1'!F$76*100</f>
        <v>81.40030611295127</v>
      </c>
      <c r="G74" s="99">
        <f>'3.2.2.1'!G74/'3.2.2.1'!G$76*100</f>
        <v>81.916955842882672</v>
      </c>
      <c r="H74" s="99">
        <f>'3.2.2.1'!H74/'3.2.2.1'!H$76*100</f>
        <v>82.228806070832817</v>
      </c>
      <c r="I74" s="699">
        <f>'3.2.2.1'!I74/'3.2.2.1'!I$76*100</f>
        <v>82.72009477352556</v>
      </c>
      <c r="J74" s="699">
        <f>'3.2.2.1'!J74/'3.2.2.1'!J$76*100</f>
        <v>81.711627402837266</v>
      </c>
      <c r="K74" s="699">
        <f>'3.2.2.1'!K74/'3.2.2.1'!K$76*100</f>
        <v>82.003814372454499</v>
      </c>
      <c r="L74" s="699">
        <f>'3.2.2.1'!L74/'3.2.2.1'!L$76*100</f>
        <v>82.239699887545342</v>
      </c>
      <c r="M74" s="699">
        <f>'3.2.2.1'!M74/'3.2.2.1'!M$76*100</f>
        <v>82.794057237423786</v>
      </c>
      <c r="N74" s="699">
        <f>'3.2.2.1'!N74/'3.2.2.1'!N$76*100</f>
        <v>83.315057860260737</v>
      </c>
      <c r="O74" s="699">
        <f>'3.2.2.1'!O74/'3.2.2.1'!O$76*100</f>
        <v>83.520591772302552</v>
      </c>
      <c r="P74" s="699">
        <f>'3.2.2.1'!P74/'3.2.2.1'!P$76*100</f>
        <v>84.597121284115588</v>
      </c>
      <c r="Q74" s="699">
        <f>'3.2.2.1'!Q74/'3.2.2.1'!Q$76*100</f>
        <v>83.488292584569791</v>
      </c>
      <c r="R74" s="699">
        <f>'3.2.2.1'!R74/'3.2.2.1'!R$76*100</f>
        <v>82.659312181858127</v>
      </c>
      <c r="S74" s="699">
        <f>'3.2.2.1'!S74/'3.2.2.1'!S$76*100</f>
        <v>82.504699662062379</v>
      </c>
      <c r="T74" s="699">
        <f>'3.2.2.1'!T74/'3.2.2.1'!T$76*100</f>
        <v>83.303268664750917</v>
      </c>
    </row>
    <row r="75" spans="1:20" s="60" customFormat="1" ht="12.75" customHeight="1">
      <c r="A75" s="82">
        <v>69</v>
      </c>
      <c r="B75" s="76"/>
      <c r="C75" s="448" t="s">
        <v>46</v>
      </c>
      <c r="D75" s="269">
        <f>'3.2.2.1'!D75/'3.2.2.1'!D$76*100</f>
        <v>17.717780442619215</v>
      </c>
      <c r="E75" s="269">
        <f>'3.2.2.1'!E75/'3.2.2.1'!E$76*100</f>
        <v>18.447474946878177</v>
      </c>
      <c r="F75" s="269">
        <f>'3.2.2.1'!F75/'3.2.2.1'!F$76*100</f>
        <v>18.599693887048723</v>
      </c>
      <c r="G75" s="269">
        <f>'3.2.2.1'!G75/'3.2.2.1'!G$76*100</f>
        <v>18.083044157117332</v>
      </c>
      <c r="H75" s="269">
        <f>'3.2.2.1'!H75/'3.2.2.1'!H$76*100</f>
        <v>17.771193929167183</v>
      </c>
      <c r="I75" s="697">
        <f>'3.2.2.1'!I75/'3.2.2.1'!I$76*100</f>
        <v>17.279905226474444</v>
      </c>
      <c r="J75" s="697">
        <f>'3.2.2.1'!J75/'3.2.2.1'!J$76*100</f>
        <v>18.288372597162734</v>
      </c>
      <c r="K75" s="697">
        <f>'3.2.2.1'!K75/'3.2.2.1'!K$76*100</f>
        <v>17.996185627545497</v>
      </c>
      <c r="L75" s="697">
        <f>'3.2.2.1'!L75/'3.2.2.1'!L$76*100</f>
        <v>17.760300112454651</v>
      </c>
      <c r="M75" s="697">
        <f>'3.2.2.1'!M75/'3.2.2.1'!M$76*100</f>
        <v>17.205942762576203</v>
      </c>
      <c r="N75" s="697">
        <f>'3.2.2.1'!N75/'3.2.2.1'!N$76*100</f>
        <v>16.684942139739267</v>
      </c>
      <c r="O75" s="697">
        <f>'3.2.2.1'!O75/'3.2.2.1'!O$76*100</f>
        <v>16.479408227697441</v>
      </c>
      <c r="P75" s="697">
        <f>'3.2.2.1'!P75/'3.2.2.1'!P$76*100</f>
        <v>15.402878715884416</v>
      </c>
      <c r="Q75" s="697">
        <f>'3.2.2.1'!Q75/'3.2.2.1'!Q$76*100</f>
        <v>16.511707415430216</v>
      </c>
      <c r="R75" s="699">
        <f>'3.2.2.1'!R75/'3.2.2.1'!R$76*100</f>
        <v>17.340687818141877</v>
      </c>
      <c r="S75" s="697">
        <f>'3.2.2.1'!S75/'3.2.2.1'!S$76*100</f>
        <v>17.495300337937625</v>
      </c>
      <c r="T75" s="697">
        <f>'3.2.2.1'!T75/'3.2.2.1'!T$76*100</f>
        <v>16.696731335249073</v>
      </c>
    </row>
    <row r="76" spans="1:20" s="60" customFormat="1" ht="12.75" customHeight="1">
      <c r="A76" s="82">
        <v>70</v>
      </c>
      <c r="B76" s="76"/>
      <c r="C76" s="361" t="s">
        <v>316</v>
      </c>
      <c r="D76" s="100">
        <f>'3.2.2.1'!D76/'3.2.2.1'!D$76*100</f>
        <v>100</v>
      </c>
      <c r="E76" s="100">
        <f>'3.2.2.1'!E76/'3.2.2.1'!E$76*100</f>
        <v>100</v>
      </c>
      <c r="F76" s="100">
        <f>'3.2.2.1'!F76/'3.2.2.1'!F$76*100</f>
        <v>100</v>
      </c>
      <c r="G76" s="100">
        <f>'3.2.2.1'!G76/'3.2.2.1'!G$76*100</f>
        <v>100</v>
      </c>
      <c r="H76" s="100">
        <f>'3.2.2.1'!H76/'3.2.2.1'!H$76*100</f>
        <v>100</v>
      </c>
      <c r="I76" s="731">
        <f>'3.2.2.1'!I76/'3.2.2.1'!I$76*100</f>
        <v>100</v>
      </c>
      <c r="J76" s="731">
        <f>'3.2.2.1'!J76/'3.2.2.1'!J$76*100</f>
        <v>100</v>
      </c>
      <c r="K76" s="731">
        <f>'3.2.2.1'!K76/'3.2.2.1'!K$76*100</f>
        <v>100</v>
      </c>
      <c r="L76" s="731">
        <f>'3.2.2.1'!L76/'3.2.2.1'!L$76*100</f>
        <v>100</v>
      </c>
      <c r="M76" s="731">
        <f>'3.2.2.1'!M76/'3.2.2.1'!M$76*100</f>
        <v>100</v>
      </c>
      <c r="N76" s="731">
        <f>'3.2.2.1'!N76/'3.2.2.1'!N$76*100</f>
        <v>100</v>
      </c>
      <c r="O76" s="731">
        <f>'3.2.2.1'!O76/'3.2.2.1'!O$76*100</f>
        <v>100</v>
      </c>
      <c r="P76" s="731">
        <v>100</v>
      </c>
      <c r="Q76" s="731">
        <f>'3.2.2.1'!Q76/'3.2.2.1'!Q$76*100</f>
        <v>100</v>
      </c>
      <c r="R76" s="731">
        <f>'3.2.2.1'!R76/'3.2.2.1'!R$76*100</f>
        <v>100</v>
      </c>
      <c r="S76" s="731">
        <f>'3.2.2.1'!S76/'3.2.2.1'!S$76*100</f>
        <v>100</v>
      </c>
      <c r="T76" s="731">
        <f>'3.2.2.1'!T76/'3.2.2.1'!T$76*100</f>
        <v>100</v>
      </c>
    </row>
    <row r="77" spans="1:20" ht="12.75" customHeight="1">
      <c r="A77" s="53"/>
      <c r="B77" s="59" t="s">
        <v>868</v>
      </c>
      <c r="C77" s="491"/>
      <c r="D77" s="61"/>
      <c r="E77" s="61"/>
      <c r="F77" s="61"/>
      <c r="G77" s="61"/>
      <c r="H77" s="61"/>
      <c r="I77" s="61"/>
      <c r="J77" s="61"/>
      <c r="K77" s="61"/>
      <c r="L77" s="61"/>
      <c r="M77" s="61"/>
      <c r="N77" s="61"/>
      <c r="O77" s="61"/>
      <c r="P77" s="61"/>
      <c r="Q77" s="61"/>
      <c r="R77" s="599"/>
      <c r="S77" s="61"/>
      <c r="T77" s="61"/>
    </row>
    <row r="78" spans="1:20" ht="12" customHeight="1">
      <c r="B78" s="16" t="s">
        <v>450</v>
      </c>
      <c r="C78" s="32"/>
    </row>
    <row r="79" spans="1:20" ht="12" customHeight="1">
      <c r="B79" s="16" t="s">
        <v>22</v>
      </c>
    </row>
    <row r="80" spans="1:20" ht="12" customHeight="1">
      <c r="B80" s="32"/>
      <c r="C80" s="33"/>
    </row>
    <row r="81" spans="2:3" ht="12" customHeight="1">
      <c r="B81" s="32"/>
      <c r="C81" s="33"/>
    </row>
    <row r="82" spans="2:3" ht="12" customHeight="1">
      <c r="C82" s="33"/>
    </row>
    <row r="83" spans="2:3" ht="12" customHeight="1">
      <c r="B83" s="32"/>
      <c r="C83" s="33"/>
    </row>
    <row r="84" spans="2:3" ht="12" customHeight="1">
      <c r="B84" s="32"/>
      <c r="C84" s="33"/>
    </row>
    <row r="85" spans="2:3" ht="12" customHeight="1">
      <c r="B85" s="32"/>
      <c r="C85" s="33"/>
    </row>
    <row r="86" spans="2:3" ht="12" customHeight="1">
      <c r="B86" s="32"/>
      <c r="C86" s="33"/>
    </row>
    <row r="87" spans="2:3" ht="12" customHeight="1">
      <c r="B87" s="32"/>
      <c r="C87" s="33"/>
    </row>
    <row r="88" spans="2:3" ht="15" customHeight="1">
      <c r="B88" s="32"/>
      <c r="C88" s="33"/>
    </row>
    <row r="89" spans="2:3" ht="15" customHeight="1">
      <c r="B89" s="32"/>
      <c r="C89" s="33"/>
    </row>
    <row r="90" spans="2:3" ht="15" customHeight="1">
      <c r="B90" s="32"/>
      <c r="C90" s="33"/>
    </row>
    <row r="91" spans="2:3" ht="15" customHeight="1">
      <c r="B91" s="32"/>
      <c r="C91" s="33"/>
    </row>
    <row r="92" spans="2:3" ht="15" customHeight="1">
      <c r="B92" s="32"/>
      <c r="C92" s="33"/>
    </row>
    <row r="93" spans="2:3" ht="15" customHeight="1">
      <c r="B93" s="32"/>
      <c r="C93" s="33"/>
    </row>
    <row r="94" spans="2:3" ht="15" customHeight="1">
      <c r="B94" s="32"/>
      <c r="C94" s="33"/>
    </row>
    <row r="95" spans="2:3" ht="15" customHeight="1">
      <c r="B95" s="32"/>
      <c r="C95" s="33"/>
    </row>
    <row r="96" spans="2:3" ht="15" customHeight="1">
      <c r="B96" s="32"/>
      <c r="C96" s="33"/>
    </row>
    <row r="97" spans="2:3" ht="15" customHeight="1">
      <c r="B97" s="32"/>
      <c r="C97" s="33"/>
    </row>
    <row r="98" spans="2:3" ht="15" customHeight="1">
      <c r="B98" s="32"/>
      <c r="C98" s="33"/>
    </row>
    <row r="99" spans="2:3" ht="15" customHeight="1">
      <c r="B99" s="32"/>
      <c r="C99" s="33"/>
    </row>
    <row r="100" spans="2:3" ht="15" customHeight="1">
      <c r="B100" s="32"/>
      <c r="C100" s="33"/>
    </row>
    <row r="101" spans="2:3" ht="15" customHeight="1">
      <c r="B101" s="32"/>
      <c r="C101" s="33"/>
    </row>
    <row r="102" spans="2:3" ht="15" customHeight="1">
      <c r="B102" s="32"/>
      <c r="C102" s="33"/>
    </row>
    <row r="103" spans="2:3" ht="15" customHeight="1">
      <c r="B103" s="32"/>
      <c r="C103" s="33"/>
    </row>
    <row r="104" spans="2:3" ht="15" customHeight="1">
      <c r="B104" s="32"/>
      <c r="C104" s="33"/>
    </row>
    <row r="105" spans="2:3" ht="15" customHeight="1">
      <c r="B105" s="32"/>
      <c r="C105" s="33"/>
    </row>
    <row r="106" spans="2:3" ht="15" customHeight="1">
      <c r="B106" s="32"/>
      <c r="C106" s="33"/>
    </row>
    <row r="107" spans="2:3" ht="15" customHeight="1">
      <c r="B107" s="32"/>
      <c r="C107" s="33"/>
    </row>
    <row r="108" spans="2:3" ht="15" customHeight="1">
      <c r="B108" s="32"/>
      <c r="C108" s="33"/>
    </row>
    <row r="109" spans="2:3" ht="15" customHeight="1">
      <c r="B109" s="32"/>
      <c r="C109" s="33"/>
    </row>
    <row r="110" spans="2:3" ht="15" customHeight="1">
      <c r="B110" s="32"/>
      <c r="C110" s="33"/>
    </row>
    <row r="111" spans="2:3" ht="15" customHeight="1">
      <c r="B111" s="32"/>
      <c r="C111" s="33"/>
    </row>
    <row r="112" spans="2:3" ht="15" customHeight="1">
      <c r="B112" s="32"/>
      <c r="C112" s="33"/>
    </row>
    <row r="113" spans="2:3" ht="15" customHeight="1">
      <c r="B113" s="32"/>
      <c r="C113" s="33"/>
    </row>
    <row r="114" spans="2:3" ht="15" customHeight="1">
      <c r="B114" s="32"/>
      <c r="C114" s="33"/>
    </row>
    <row r="115" spans="2:3" ht="15" customHeight="1">
      <c r="B115" s="32"/>
      <c r="C115" s="33"/>
    </row>
    <row r="116" spans="2:3" ht="15" customHeight="1">
      <c r="B116" s="32"/>
      <c r="C116" s="33"/>
    </row>
    <row r="117" spans="2:3" ht="15" customHeight="1">
      <c r="B117" s="32"/>
      <c r="C117" s="33"/>
    </row>
    <row r="118" spans="2:3" ht="15" customHeight="1">
      <c r="B118" s="32"/>
      <c r="C118" s="33"/>
    </row>
    <row r="119" spans="2:3" ht="15" customHeight="1">
      <c r="B119" s="32"/>
      <c r="C119" s="33"/>
    </row>
    <row r="120" spans="2:3" ht="15" customHeight="1">
      <c r="B120" s="32"/>
      <c r="C120" s="33"/>
    </row>
    <row r="121" spans="2:3" ht="15" customHeight="1">
      <c r="B121" s="32"/>
      <c r="C121" s="33"/>
    </row>
    <row r="122" spans="2:3" ht="15" customHeight="1">
      <c r="B122" s="32"/>
      <c r="C122" s="33"/>
    </row>
    <row r="123" spans="2:3" ht="15" customHeight="1">
      <c r="B123" s="32"/>
      <c r="C123" s="33"/>
    </row>
    <row r="124" spans="2:3" ht="15" customHeight="1">
      <c r="B124" s="32"/>
      <c r="C124" s="33"/>
    </row>
    <row r="125" spans="2:3" ht="15" customHeight="1">
      <c r="B125" s="32"/>
      <c r="C125" s="33"/>
    </row>
    <row r="126" spans="2:3" ht="15" customHeight="1">
      <c r="B126" s="32"/>
      <c r="C126" s="33"/>
    </row>
    <row r="127" spans="2:3" ht="15" customHeight="1">
      <c r="B127" s="32"/>
      <c r="C127" s="33"/>
    </row>
    <row r="128" spans="2:3" ht="15" customHeight="1">
      <c r="B128" s="32"/>
      <c r="C128" s="33"/>
    </row>
    <row r="129" spans="2:3" ht="15" customHeight="1">
      <c r="B129" s="32"/>
      <c r="C129" s="33"/>
    </row>
    <row r="130" spans="2:3" ht="15" customHeight="1">
      <c r="B130" s="32"/>
      <c r="C130" s="33"/>
    </row>
    <row r="131" spans="2:3" ht="15" customHeight="1">
      <c r="B131" s="32"/>
      <c r="C131" s="33"/>
    </row>
    <row r="132" spans="2:3" ht="15" customHeight="1">
      <c r="B132" s="32"/>
      <c r="C132" s="33"/>
    </row>
    <row r="133" spans="2:3" ht="15" customHeight="1">
      <c r="B133" s="32"/>
      <c r="C133" s="33"/>
    </row>
    <row r="134" spans="2:3" ht="15" customHeight="1">
      <c r="B134" s="32"/>
      <c r="C134" s="33"/>
    </row>
    <row r="135" spans="2:3" ht="15" customHeight="1">
      <c r="B135" s="32"/>
      <c r="C135" s="33"/>
    </row>
    <row r="136" spans="2:3" ht="15" customHeight="1">
      <c r="B136" s="32"/>
      <c r="C136" s="33"/>
    </row>
    <row r="137" spans="2:3" ht="15" customHeight="1">
      <c r="B137" s="32"/>
      <c r="C137" s="33"/>
    </row>
    <row r="138" spans="2:3" ht="15" customHeight="1">
      <c r="B138" s="32"/>
      <c r="C138" s="33"/>
    </row>
    <row r="139" spans="2:3" ht="15" customHeight="1">
      <c r="B139" s="32"/>
      <c r="C139" s="33"/>
    </row>
    <row r="140" spans="2:3" ht="15" customHeight="1">
      <c r="B140" s="32"/>
      <c r="C140" s="33"/>
    </row>
    <row r="141" spans="2:3" ht="15" customHeight="1">
      <c r="B141" s="32"/>
      <c r="C141" s="33"/>
    </row>
    <row r="142" spans="2:3" ht="15" customHeight="1">
      <c r="B142" s="32"/>
      <c r="C142" s="33"/>
    </row>
    <row r="143" spans="2:3" ht="15" customHeight="1">
      <c r="B143" s="32"/>
      <c r="C143" s="33"/>
    </row>
    <row r="144" spans="2:3" ht="15" customHeight="1">
      <c r="B144" s="32"/>
      <c r="C144" s="33"/>
    </row>
    <row r="145" spans="2:3" ht="15" customHeight="1">
      <c r="B145" s="32"/>
      <c r="C145" s="33"/>
    </row>
    <row r="146" spans="2:3" ht="15" customHeight="1">
      <c r="B146" s="32"/>
      <c r="C146" s="33"/>
    </row>
    <row r="147" spans="2:3" ht="15" customHeight="1">
      <c r="B147" s="32"/>
      <c r="C147" s="33"/>
    </row>
    <row r="148" spans="2:3" ht="15" customHeight="1">
      <c r="B148" s="32"/>
      <c r="C148" s="33"/>
    </row>
    <row r="149" spans="2:3" ht="15" customHeight="1">
      <c r="B149" s="32"/>
      <c r="C149" s="33"/>
    </row>
    <row r="150" spans="2:3" ht="15" customHeight="1">
      <c r="B150" s="32"/>
      <c r="C150" s="33"/>
    </row>
    <row r="151" spans="2:3" ht="15" customHeight="1">
      <c r="B151" s="32"/>
      <c r="C151" s="33"/>
    </row>
    <row r="152" spans="2:3" ht="15" customHeight="1">
      <c r="B152" s="32"/>
      <c r="C152" s="33"/>
    </row>
    <row r="153" spans="2:3" ht="15" customHeight="1">
      <c r="B153" s="32"/>
      <c r="C153" s="33"/>
    </row>
    <row r="154" spans="2:3" ht="15" customHeight="1">
      <c r="B154" s="32"/>
      <c r="C154" s="33"/>
    </row>
    <row r="155" spans="2:3" ht="15" customHeight="1">
      <c r="B155" s="32"/>
      <c r="C155" s="33"/>
    </row>
    <row r="156" spans="2:3" ht="15" customHeight="1">
      <c r="B156" s="32"/>
      <c r="C156" s="33"/>
    </row>
    <row r="157" spans="2:3" ht="15" customHeight="1">
      <c r="B157" s="32"/>
      <c r="C157" s="33"/>
    </row>
    <row r="158" spans="2:3" ht="15" customHeight="1">
      <c r="B158" s="32"/>
      <c r="C158" s="33"/>
    </row>
    <row r="159" spans="2:3" ht="15" customHeight="1">
      <c r="B159" s="32"/>
      <c r="C159" s="33"/>
    </row>
    <row r="160" spans="2:3" ht="15" customHeight="1">
      <c r="B160" s="32"/>
      <c r="C160" s="33"/>
    </row>
    <row r="161" spans="2:3" ht="15" customHeight="1">
      <c r="B161" s="32"/>
      <c r="C161" s="33"/>
    </row>
    <row r="162" spans="2:3" ht="15" customHeight="1">
      <c r="B162" s="32"/>
      <c r="C162" s="33"/>
    </row>
    <row r="163" spans="2:3" ht="15" customHeight="1">
      <c r="B163" s="32"/>
      <c r="C163" s="33"/>
    </row>
    <row r="164" spans="2:3" ht="15" customHeight="1">
      <c r="B164" s="32"/>
      <c r="C164" s="33"/>
    </row>
    <row r="165" spans="2:3" ht="15" customHeight="1">
      <c r="B165" s="32"/>
      <c r="C165" s="33"/>
    </row>
    <row r="166" spans="2:3" ht="15" customHeight="1">
      <c r="B166" s="32"/>
      <c r="C166" s="33"/>
    </row>
    <row r="167" spans="2:3" ht="15" customHeight="1">
      <c r="B167" s="32"/>
      <c r="C167" s="33"/>
    </row>
    <row r="168" spans="2:3" ht="15" customHeight="1">
      <c r="B168" s="32"/>
      <c r="C168" s="33"/>
    </row>
    <row r="169" spans="2:3" ht="15" customHeight="1">
      <c r="B169" s="32"/>
      <c r="C169" s="33"/>
    </row>
    <row r="170" spans="2:3" ht="15" customHeight="1">
      <c r="B170" s="32"/>
      <c r="C170" s="33"/>
    </row>
    <row r="171" spans="2:3" ht="15" customHeight="1">
      <c r="B171" s="32"/>
      <c r="C171" s="33"/>
    </row>
    <row r="172" spans="2:3" ht="15" customHeight="1">
      <c r="B172" s="32"/>
      <c r="C172" s="33"/>
    </row>
    <row r="173" spans="2:3" ht="15" customHeight="1">
      <c r="B173" s="32"/>
      <c r="C173" s="33"/>
    </row>
    <row r="174" spans="2:3" ht="15" customHeight="1">
      <c r="B174" s="32"/>
      <c r="C174" s="33"/>
    </row>
    <row r="175" spans="2:3" ht="15" customHeight="1">
      <c r="B175" s="32"/>
      <c r="C175" s="33"/>
    </row>
    <row r="176" spans="2:3" ht="15" customHeight="1">
      <c r="B176" s="32"/>
      <c r="C176" s="33"/>
    </row>
    <row r="177" spans="2:3" ht="15" customHeight="1">
      <c r="B177" s="32"/>
      <c r="C177" s="33"/>
    </row>
    <row r="178" spans="2:3" ht="15" customHeight="1">
      <c r="B178" s="32"/>
      <c r="C178" s="33"/>
    </row>
    <row r="179" spans="2:3" ht="15" customHeight="1">
      <c r="B179" s="32"/>
      <c r="C179" s="33"/>
    </row>
    <row r="180" spans="2:3" ht="15" customHeight="1">
      <c r="B180" s="32"/>
      <c r="C180" s="33"/>
    </row>
    <row r="181" spans="2:3" ht="15" customHeight="1">
      <c r="B181" s="32"/>
      <c r="C181" s="33"/>
    </row>
    <row r="182" spans="2:3" ht="15" customHeight="1">
      <c r="B182" s="32"/>
      <c r="C182" s="33"/>
    </row>
    <row r="183" spans="2:3" ht="15" customHeight="1">
      <c r="B183" s="32"/>
      <c r="C183" s="33"/>
    </row>
    <row r="184" spans="2:3" ht="15" customHeight="1">
      <c r="B184" s="32"/>
      <c r="C184" s="33"/>
    </row>
    <row r="185" spans="2:3" ht="15" customHeight="1">
      <c r="B185" s="32"/>
      <c r="C185" s="33"/>
    </row>
    <row r="186" spans="2:3" ht="15" customHeight="1">
      <c r="C186" s="33"/>
    </row>
    <row r="187" spans="2:3" ht="15" customHeight="1">
      <c r="C187" s="33"/>
    </row>
    <row r="188" spans="2:3" ht="15" customHeight="1">
      <c r="C188" s="33"/>
    </row>
    <row r="189" spans="2:3" ht="15" customHeight="1">
      <c r="C189" s="33"/>
    </row>
    <row r="190" spans="2:3" ht="15" customHeight="1">
      <c r="C190" s="33"/>
    </row>
    <row r="191" spans="2:3" ht="15" customHeight="1">
      <c r="C191" s="33"/>
    </row>
    <row r="192" spans="2:3" ht="15" customHeight="1">
      <c r="C192" s="33"/>
    </row>
    <row r="193" spans="3:3" ht="15" customHeight="1">
      <c r="C193" s="33"/>
    </row>
    <row r="194" spans="3:3" ht="15" customHeight="1">
      <c r="C194" s="33"/>
    </row>
    <row r="195" spans="3:3" ht="15" customHeight="1">
      <c r="C195" s="33"/>
    </row>
    <row r="196" spans="3:3" ht="15" customHeight="1">
      <c r="C196" s="33"/>
    </row>
    <row r="197" spans="3:3" ht="15" customHeight="1">
      <c r="C197" s="33"/>
    </row>
    <row r="198" spans="3:3" ht="15" customHeight="1">
      <c r="C198" s="33"/>
    </row>
    <row r="199" spans="3:3" ht="15" customHeight="1">
      <c r="C199" s="33"/>
    </row>
    <row r="200" spans="3:3" ht="15" customHeight="1">
      <c r="C200" s="33"/>
    </row>
    <row r="201" spans="3:3" ht="15" customHeight="1">
      <c r="C201" s="33"/>
    </row>
    <row r="202" spans="3:3" ht="15" customHeight="1">
      <c r="C202" s="33"/>
    </row>
    <row r="203" spans="3:3" ht="15" customHeight="1">
      <c r="C203" s="33"/>
    </row>
    <row r="204" spans="3:3" ht="15" customHeight="1">
      <c r="C204" s="33"/>
    </row>
    <row r="205" spans="3:3" ht="15" customHeight="1">
      <c r="C205" s="33"/>
    </row>
    <row r="206" spans="3:3" ht="15" customHeight="1">
      <c r="C206" s="33"/>
    </row>
    <row r="207" spans="3:3" ht="15" customHeight="1">
      <c r="C207" s="33"/>
    </row>
    <row r="208" spans="3:3" ht="15" customHeight="1">
      <c r="C208" s="33"/>
    </row>
    <row r="209" spans="3:3" ht="15" customHeight="1">
      <c r="C209" s="33"/>
    </row>
    <row r="210" spans="3:3" ht="15" customHeight="1">
      <c r="C210" s="33"/>
    </row>
    <row r="211" spans="3:3" ht="15" customHeight="1">
      <c r="C211" s="33"/>
    </row>
    <row r="212" spans="3:3" ht="15" customHeight="1">
      <c r="C212" s="33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mergeCells count="1">
    <mergeCell ref="A2:B2"/>
  </mergeCells>
  <phoneticPr fontId="0" type="noConversion"/>
  <pageMargins left="0.78740157480314965" right="0.39370078740157483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Y90"/>
  <sheetViews>
    <sheetView workbookViewId="0"/>
  </sheetViews>
  <sheetFormatPr baseColWidth="10" defaultRowHeight="15.95" customHeight="1"/>
  <cols>
    <col min="1" max="1" width="3.7109375" style="44" customWidth="1"/>
    <col min="2" max="2" width="9.42578125" style="5" customWidth="1"/>
    <col min="3" max="3" width="55.7109375" style="5" customWidth="1"/>
    <col min="4" max="4" width="12" style="5" customWidth="1"/>
    <col min="5" max="6" width="10.7109375" style="5" customWidth="1"/>
    <col min="7" max="7" width="12" style="5" customWidth="1"/>
    <col min="8" max="8" width="11.28515625" style="5" customWidth="1"/>
    <col min="9" max="10" width="10.7109375" style="5" customWidth="1"/>
    <col min="11" max="11" width="9.7109375" style="5" customWidth="1"/>
    <col min="12" max="12" width="10.7109375" style="5" customWidth="1"/>
    <col min="13" max="13" width="9.7109375" style="5" customWidth="1"/>
    <col min="14" max="15" width="10.7109375" style="5" customWidth="1"/>
    <col min="16" max="16" width="9.7109375" style="44" customWidth="1"/>
    <col min="17" max="17" width="10.7109375" style="44" customWidth="1"/>
    <col min="18" max="18" width="9.7109375" style="44" customWidth="1"/>
    <col min="19" max="19" width="8.7109375" style="44" customWidth="1"/>
    <col min="20" max="20" width="9.7109375" style="13" customWidth="1"/>
    <col min="21" max="22" width="10.7109375" style="5" customWidth="1"/>
    <col min="23" max="23" width="9.28515625" style="5" customWidth="1"/>
    <col min="24" max="24" width="3.7109375" style="4" customWidth="1"/>
    <col min="25" max="25" width="11.5703125" style="7" bestFit="1" customWidth="1"/>
    <col min="26" max="16384" width="11.42578125" style="5"/>
  </cols>
  <sheetData>
    <row r="1" spans="1:25" ht="21" customHeight="1">
      <c r="A1" s="18" t="s">
        <v>1162</v>
      </c>
      <c r="C1" s="46"/>
      <c r="D1" s="46"/>
      <c r="E1" s="46"/>
      <c r="F1" s="103"/>
      <c r="G1" s="103"/>
      <c r="H1" s="103"/>
      <c r="I1" s="103"/>
      <c r="J1" s="18"/>
      <c r="K1" s="18"/>
    </row>
    <row r="2" spans="1:25" ht="15.95" customHeight="1">
      <c r="A2" s="651" t="s">
        <v>64</v>
      </c>
      <c r="B2" s="651"/>
      <c r="C2" s="241"/>
      <c r="F2" s="103"/>
      <c r="G2" s="103"/>
      <c r="H2" s="103"/>
      <c r="I2" s="242"/>
      <c r="J2" s="651"/>
      <c r="K2" s="651"/>
      <c r="L2" s="651"/>
      <c r="S2" s="243"/>
    </row>
    <row r="3" spans="1:25" ht="12" customHeight="1">
      <c r="A3" s="104"/>
      <c r="B3" s="29"/>
      <c r="C3" s="105"/>
      <c r="D3" s="214"/>
      <c r="E3" s="11"/>
      <c r="F3" s="11"/>
      <c r="G3" s="11"/>
      <c r="H3" s="11"/>
      <c r="I3" s="7"/>
      <c r="J3" s="12"/>
      <c r="K3" s="11"/>
      <c r="L3" s="11"/>
      <c r="M3" s="11"/>
      <c r="N3" s="11"/>
      <c r="O3" s="11"/>
      <c r="P3" s="243"/>
      <c r="Q3" s="243"/>
      <c r="R3" s="243"/>
      <c r="U3" s="11"/>
      <c r="V3" s="7"/>
      <c r="W3" s="7"/>
    </row>
    <row r="4" spans="1:25" s="1" customFormat="1" ht="18" customHeight="1">
      <c r="A4" s="830" t="s">
        <v>895</v>
      </c>
      <c r="B4" s="835" t="s">
        <v>755</v>
      </c>
      <c r="C4" s="836" t="s">
        <v>295</v>
      </c>
      <c r="D4" s="841" t="s">
        <v>854</v>
      </c>
      <c r="E4" s="838" t="s">
        <v>169</v>
      </c>
      <c r="F4" s="838" t="s">
        <v>170</v>
      </c>
      <c r="G4" s="846" t="s">
        <v>862</v>
      </c>
      <c r="H4" s="847"/>
      <c r="I4" s="847"/>
      <c r="J4" s="847"/>
      <c r="K4" s="847"/>
      <c r="L4" s="847"/>
      <c r="M4" s="847"/>
      <c r="N4" s="848"/>
      <c r="O4" s="841" t="s">
        <v>852</v>
      </c>
      <c r="P4" s="843" t="s">
        <v>263</v>
      </c>
      <c r="Q4" s="844"/>
      <c r="R4" s="844"/>
      <c r="S4" s="844"/>
      <c r="T4" s="845"/>
      <c r="U4" s="838" t="s">
        <v>650</v>
      </c>
      <c r="V4" s="838" t="s">
        <v>264</v>
      </c>
      <c r="W4" s="832" t="s">
        <v>265</v>
      </c>
      <c r="X4" s="834" t="s">
        <v>895</v>
      </c>
      <c r="Y4" s="245"/>
    </row>
    <row r="5" spans="1:25" s="1" customFormat="1" ht="75" customHeight="1">
      <c r="A5" s="831"/>
      <c r="B5" s="835"/>
      <c r="C5" s="837"/>
      <c r="D5" s="842"/>
      <c r="E5" s="839"/>
      <c r="F5" s="839"/>
      <c r="G5" s="246" t="s">
        <v>853</v>
      </c>
      <c r="H5" s="706" t="s">
        <v>851</v>
      </c>
      <c r="I5" s="706" t="s">
        <v>896</v>
      </c>
      <c r="J5" s="247" t="s">
        <v>897</v>
      </c>
      <c r="K5" s="248" t="s">
        <v>901</v>
      </c>
      <c r="L5" s="246" t="s">
        <v>266</v>
      </c>
      <c r="M5" s="246" t="s">
        <v>267</v>
      </c>
      <c r="N5" s="246" t="s">
        <v>898</v>
      </c>
      <c r="O5" s="842"/>
      <c r="P5" s="249" t="s">
        <v>853</v>
      </c>
      <c r="Q5" s="244" t="s">
        <v>677</v>
      </c>
      <c r="R5" s="249" t="s">
        <v>268</v>
      </c>
      <c r="S5" s="244" t="s">
        <v>171</v>
      </c>
      <c r="T5" s="244" t="s">
        <v>114</v>
      </c>
      <c r="U5" s="839"/>
      <c r="V5" s="840"/>
      <c r="W5" s="833"/>
      <c r="X5" s="834"/>
      <c r="Y5" s="250"/>
    </row>
    <row r="6" spans="1:25" s="1" customFormat="1" ht="5.0999999999999996" customHeight="1">
      <c r="A6" s="412"/>
      <c r="B6" s="71"/>
      <c r="C6" s="321"/>
      <c r="D6" s="82"/>
      <c r="E6" s="414"/>
      <c r="F6" s="414"/>
      <c r="G6" s="414"/>
      <c r="H6" s="414"/>
      <c r="I6" s="414"/>
      <c r="J6" s="414"/>
      <c r="K6" s="415"/>
      <c r="L6" s="414"/>
      <c r="M6" s="414"/>
      <c r="N6" s="414"/>
      <c r="O6" s="82"/>
      <c r="P6" s="185"/>
      <c r="Q6" s="416"/>
      <c r="R6" s="185"/>
      <c r="S6" s="416"/>
      <c r="T6" s="416"/>
      <c r="U6" s="414"/>
      <c r="V6" s="250"/>
      <c r="W6" s="250"/>
      <c r="X6" s="417"/>
      <c r="Y6" s="250"/>
    </row>
    <row r="7" spans="1:25" s="60" customFormat="1" ht="12.75" customHeight="1">
      <c r="A7" s="91">
        <v>1</v>
      </c>
      <c r="B7" s="114" t="s">
        <v>206</v>
      </c>
      <c r="C7" s="450" t="s">
        <v>376</v>
      </c>
      <c r="D7" s="695">
        <f>SUM(E7:G7,O7:P7,U7:W7)</f>
        <v>181749.35721214261</v>
      </c>
      <c r="E7" s="695">
        <v>1442.0818919738138</v>
      </c>
      <c r="F7" s="695">
        <v>735.85995507449479</v>
      </c>
      <c r="G7" s="695">
        <f>SUM(H7:N7)</f>
        <v>139866.67278700724</v>
      </c>
      <c r="H7" s="695">
        <v>0</v>
      </c>
      <c r="I7" s="695">
        <v>6454.1410275219923</v>
      </c>
      <c r="J7" s="695">
        <v>97941.782499721725</v>
      </c>
      <c r="K7" s="695">
        <v>0</v>
      </c>
      <c r="L7" s="695">
        <v>34582.322403820537</v>
      </c>
      <c r="M7" s="695">
        <v>0</v>
      </c>
      <c r="N7" s="695">
        <v>888.42685594300008</v>
      </c>
      <c r="O7" s="695">
        <v>13323.426597461739</v>
      </c>
      <c r="P7" s="695">
        <v>2968.3442060785142</v>
      </c>
      <c r="Q7" s="695">
        <v>0</v>
      </c>
      <c r="R7" s="707">
        <v>414.99625635570567</v>
      </c>
      <c r="S7" s="708">
        <v>2553.3479497228086</v>
      </c>
      <c r="T7" s="708">
        <v>0</v>
      </c>
      <c r="U7" s="709">
        <v>22979.564833445576</v>
      </c>
      <c r="V7" s="709">
        <v>0</v>
      </c>
      <c r="W7" s="709">
        <v>433.40694110125844</v>
      </c>
      <c r="X7" s="57">
        <v>1</v>
      </c>
      <c r="Y7" s="48"/>
    </row>
    <row r="8" spans="1:25" s="60" customFormat="1" ht="12.75" customHeight="1">
      <c r="A8" s="91">
        <v>2</v>
      </c>
      <c r="B8" s="451" t="s">
        <v>876</v>
      </c>
      <c r="C8" s="452" t="s">
        <v>377</v>
      </c>
      <c r="D8" s="695">
        <f t="shared" ref="D8:D71" si="0">SUM(E8:G8,O8:P8,U8:W8)</f>
        <v>177472.26102645337</v>
      </c>
      <c r="E8" s="695">
        <v>1442.0818919738138</v>
      </c>
      <c r="F8" s="695">
        <v>735.85995507449479</v>
      </c>
      <c r="G8" s="695">
        <f t="shared" ref="G8:G71" si="1">SUM(H8:N8)</f>
        <v>137049.91012783043</v>
      </c>
      <c r="H8" s="695">
        <v>0</v>
      </c>
      <c r="I8" s="695">
        <v>6220.5909290565387</v>
      </c>
      <c r="J8" s="695">
        <v>95358.586982424982</v>
      </c>
      <c r="K8" s="695">
        <v>0</v>
      </c>
      <c r="L8" s="695">
        <v>34582.322403820537</v>
      </c>
      <c r="M8" s="695">
        <v>0</v>
      </c>
      <c r="N8" s="695">
        <v>888.40981252839242</v>
      </c>
      <c r="O8" s="695">
        <v>13323.426597461739</v>
      </c>
      <c r="P8" s="695">
        <v>2962.4508513728138</v>
      </c>
      <c r="Q8" s="695">
        <v>0</v>
      </c>
      <c r="R8" s="707">
        <v>409.10290165000521</v>
      </c>
      <c r="S8" s="708">
        <v>2553.3479497228086</v>
      </c>
      <c r="T8" s="708">
        <v>0</v>
      </c>
      <c r="U8" s="709">
        <v>21525.12466163882</v>
      </c>
      <c r="V8" s="709">
        <v>0</v>
      </c>
      <c r="W8" s="709">
        <v>433.40694110125844</v>
      </c>
      <c r="X8" s="57">
        <v>2</v>
      </c>
      <c r="Y8" s="48"/>
    </row>
    <row r="9" spans="1:25" s="60" customFormat="1" ht="12.75" customHeight="1">
      <c r="A9" s="91">
        <v>3</v>
      </c>
      <c r="B9" s="451" t="s">
        <v>877</v>
      </c>
      <c r="C9" s="452" t="s">
        <v>378</v>
      </c>
      <c r="D9" s="695">
        <f t="shared" si="0"/>
        <v>2507.393274655396</v>
      </c>
      <c r="E9" s="695">
        <v>0</v>
      </c>
      <c r="F9" s="695">
        <v>0</v>
      </c>
      <c r="G9" s="695">
        <f t="shared" si="1"/>
        <v>1832.3170853018307</v>
      </c>
      <c r="H9" s="695">
        <v>0</v>
      </c>
      <c r="I9" s="695">
        <v>230.39249883829558</v>
      </c>
      <c r="J9" s="695">
        <v>1601.9077734760606</v>
      </c>
      <c r="K9" s="695">
        <v>0</v>
      </c>
      <c r="L9" s="695">
        <v>0</v>
      </c>
      <c r="M9" s="695">
        <v>0</v>
      </c>
      <c r="N9" s="695">
        <v>1.681298747463306E-2</v>
      </c>
      <c r="O9" s="695">
        <v>0</v>
      </c>
      <c r="P9" s="695">
        <v>5.855251405671229</v>
      </c>
      <c r="Q9" s="695">
        <v>0</v>
      </c>
      <c r="R9" s="707">
        <v>5.855251405671229</v>
      </c>
      <c r="S9" s="708">
        <v>0</v>
      </c>
      <c r="T9" s="708">
        <v>0</v>
      </c>
      <c r="U9" s="709">
        <v>669.22093794789407</v>
      </c>
      <c r="V9" s="709">
        <v>0</v>
      </c>
      <c r="W9" s="709">
        <v>0</v>
      </c>
      <c r="X9" s="57">
        <v>3</v>
      </c>
      <c r="Y9" s="48"/>
    </row>
    <row r="10" spans="1:25" s="60" customFormat="1" ht="12.75" customHeight="1">
      <c r="A10" s="91">
        <v>4</v>
      </c>
      <c r="B10" s="451" t="s">
        <v>207</v>
      </c>
      <c r="C10" s="452" t="s">
        <v>379</v>
      </c>
      <c r="D10" s="695">
        <f t="shared" si="0"/>
        <v>1769.7029110338663</v>
      </c>
      <c r="E10" s="695">
        <v>0</v>
      </c>
      <c r="F10" s="695">
        <v>0</v>
      </c>
      <c r="G10" s="695">
        <f t="shared" si="1"/>
        <v>984.44557387497491</v>
      </c>
      <c r="H10" s="695">
        <v>0</v>
      </c>
      <c r="I10" s="695">
        <v>3.1575996271576727</v>
      </c>
      <c r="J10" s="695">
        <v>981.28774382068423</v>
      </c>
      <c r="K10" s="695">
        <v>0</v>
      </c>
      <c r="L10" s="695">
        <v>0</v>
      </c>
      <c r="M10" s="695">
        <v>0</v>
      </c>
      <c r="N10" s="695">
        <v>2.3042713304033849E-4</v>
      </c>
      <c r="O10" s="695">
        <v>0</v>
      </c>
      <c r="P10" s="695">
        <v>3.8103300029227904E-2</v>
      </c>
      <c r="Q10" s="695">
        <v>0</v>
      </c>
      <c r="R10" s="707">
        <v>3.8103300029227904E-2</v>
      </c>
      <c r="S10" s="708">
        <v>0</v>
      </c>
      <c r="T10" s="708">
        <v>0</v>
      </c>
      <c r="U10" s="709">
        <v>785.21923385886214</v>
      </c>
      <c r="V10" s="709">
        <v>0</v>
      </c>
      <c r="W10" s="709">
        <v>0</v>
      </c>
      <c r="X10" s="57">
        <v>4</v>
      </c>
      <c r="Y10" s="48"/>
    </row>
    <row r="11" spans="1:25" s="60" customFormat="1" ht="12.75" customHeight="1">
      <c r="A11" s="91">
        <v>5</v>
      </c>
      <c r="B11" s="114" t="s">
        <v>209</v>
      </c>
      <c r="C11" s="450" t="s">
        <v>380</v>
      </c>
      <c r="D11" s="695">
        <f t="shared" si="0"/>
        <v>204092.69492722824</v>
      </c>
      <c r="E11" s="695">
        <v>5036</v>
      </c>
      <c r="F11" s="695">
        <v>118225</v>
      </c>
      <c r="G11" s="695">
        <f t="shared" si="1"/>
        <v>10658.020977156604</v>
      </c>
      <c r="H11" s="695">
        <v>0</v>
      </c>
      <c r="I11" s="695">
        <v>676.35513935237907</v>
      </c>
      <c r="J11" s="695">
        <v>4908.6164805094186</v>
      </c>
      <c r="K11" s="695">
        <v>0</v>
      </c>
      <c r="L11" s="695">
        <v>4250</v>
      </c>
      <c r="M11" s="695">
        <v>562</v>
      </c>
      <c r="N11" s="695">
        <v>261.04935729480633</v>
      </c>
      <c r="O11" s="695">
        <v>28123.885999999999</v>
      </c>
      <c r="P11" s="695">
        <v>65.432502994076387</v>
      </c>
      <c r="Q11" s="695">
        <v>0</v>
      </c>
      <c r="R11" s="707">
        <v>65.432502994076387</v>
      </c>
      <c r="S11" s="708">
        <v>0</v>
      </c>
      <c r="T11" s="708">
        <v>0</v>
      </c>
      <c r="U11" s="709">
        <v>39134.355447077542</v>
      </c>
      <c r="V11" s="709">
        <v>0</v>
      </c>
      <c r="W11" s="709">
        <v>2850</v>
      </c>
      <c r="X11" s="57">
        <v>5</v>
      </c>
      <c r="Y11" s="48"/>
    </row>
    <row r="12" spans="1:25" s="60" customFormat="1" ht="12.75" customHeight="1">
      <c r="A12" s="91">
        <v>6</v>
      </c>
      <c r="B12" s="451" t="s">
        <v>878</v>
      </c>
      <c r="C12" s="452" t="s">
        <v>38</v>
      </c>
      <c r="D12" s="695">
        <f t="shared" si="0"/>
        <v>157250.22779877234</v>
      </c>
      <c r="E12" s="695">
        <v>3956</v>
      </c>
      <c r="F12" s="695">
        <v>116753</v>
      </c>
      <c r="G12" s="695">
        <f t="shared" si="1"/>
        <v>2586.3433260175757</v>
      </c>
      <c r="H12" s="695">
        <v>0</v>
      </c>
      <c r="I12" s="695">
        <v>261.07517038934702</v>
      </c>
      <c r="J12" s="695">
        <v>1266.2491035601629</v>
      </c>
      <c r="K12" s="695">
        <v>0</v>
      </c>
      <c r="L12" s="695">
        <v>768</v>
      </c>
      <c r="M12" s="695">
        <v>30</v>
      </c>
      <c r="N12" s="695">
        <v>261.01905206806566</v>
      </c>
      <c r="O12" s="695">
        <v>1167.886</v>
      </c>
      <c r="P12" s="695">
        <v>5.9984727547696712</v>
      </c>
      <c r="Q12" s="695">
        <v>0</v>
      </c>
      <c r="R12" s="707">
        <v>5.9984727547696712</v>
      </c>
      <c r="S12" s="708">
        <v>0</v>
      </c>
      <c r="T12" s="708">
        <v>0</v>
      </c>
      <c r="U12" s="709">
        <v>30081</v>
      </c>
      <c r="V12" s="709">
        <v>0</v>
      </c>
      <c r="W12" s="709">
        <v>2700</v>
      </c>
      <c r="X12" s="57">
        <v>6</v>
      </c>
      <c r="Y12" s="48"/>
    </row>
    <row r="13" spans="1:25" s="60" customFormat="1" ht="12.75" customHeight="1">
      <c r="A13" s="91">
        <v>7</v>
      </c>
      <c r="B13" s="451" t="s">
        <v>210</v>
      </c>
      <c r="C13" s="452" t="s">
        <v>381</v>
      </c>
      <c r="D13" s="695">
        <f t="shared" si="0"/>
        <v>23672.554148408795</v>
      </c>
      <c r="E13" s="695">
        <v>0</v>
      </c>
      <c r="F13" s="695">
        <v>0</v>
      </c>
      <c r="G13" s="695">
        <f t="shared" si="1"/>
        <v>513.08456187801403</v>
      </c>
      <c r="H13" s="695">
        <v>0</v>
      </c>
      <c r="I13" s="695">
        <v>114.24558142358039</v>
      </c>
      <c r="J13" s="695">
        <v>391.83064333608473</v>
      </c>
      <c r="K13" s="695">
        <v>0</v>
      </c>
      <c r="L13" s="695">
        <v>7</v>
      </c>
      <c r="M13" s="695">
        <v>0</v>
      </c>
      <c r="N13" s="695">
        <v>8.3371183488702774E-3</v>
      </c>
      <c r="O13" s="695">
        <v>21517</v>
      </c>
      <c r="P13" s="695">
        <v>2.856754871613326</v>
      </c>
      <c r="Q13" s="695">
        <v>0</v>
      </c>
      <c r="R13" s="707">
        <v>2.856754871613326</v>
      </c>
      <c r="S13" s="708">
        <v>0</v>
      </c>
      <c r="T13" s="708">
        <v>0</v>
      </c>
      <c r="U13" s="709">
        <v>1639.6128316591671</v>
      </c>
      <c r="V13" s="709">
        <v>0</v>
      </c>
      <c r="W13" s="709">
        <v>0</v>
      </c>
      <c r="X13" s="57">
        <v>7</v>
      </c>
      <c r="Y13" s="48"/>
    </row>
    <row r="14" spans="1:25" s="60" customFormat="1" ht="12.75" customHeight="1">
      <c r="A14" s="91">
        <v>8</v>
      </c>
      <c r="B14" s="451" t="s">
        <v>211</v>
      </c>
      <c r="C14" s="452" t="s">
        <v>382</v>
      </c>
      <c r="D14" s="695">
        <f t="shared" si="0"/>
        <v>23169.912980047084</v>
      </c>
      <c r="E14" s="695">
        <v>1080</v>
      </c>
      <c r="F14" s="695">
        <v>1472</v>
      </c>
      <c r="G14" s="695">
        <f t="shared" si="1"/>
        <v>7558.593089261014</v>
      </c>
      <c r="H14" s="695">
        <v>0</v>
      </c>
      <c r="I14" s="695">
        <v>301.03438753945164</v>
      </c>
      <c r="J14" s="695">
        <v>3250.5367336131708</v>
      </c>
      <c r="K14" s="695">
        <v>0</v>
      </c>
      <c r="L14" s="695">
        <v>3475</v>
      </c>
      <c r="M14" s="695">
        <v>532</v>
      </c>
      <c r="N14" s="695">
        <v>2.1968108391788289E-2</v>
      </c>
      <c r="O14" s="695">
        <v>5439</v>
      </c>
      <c r="P14" s="695">
        <v>56.577275367693389</v>
      </c>
      <c r="Q14" s="695">
        <v>0</v>
      </c>
      <c r="R14" s="707">
        <v>56.577275367693389</v>
      </c>
      <c r="S14" s="708">
        <v>0</v>
      </c>
      <c r="T14" s="708">
        <v>0</v>
      </c>
      <c r="U14" s="709">
        <v>7413.7426154183777</v>
      </c>
      <c r="V14" s="709">
        <v>0</v>
      </c>
      <c r="W14" s="709">
        <v>150</v>
      </c>
      <c r="X14" s="57">
        <v>8</v>
      </c>
      <c r="Y14" s="48"/>
    </row>
    <row r="15" spans="1:25" s="60" customFormat="1" ht="12.75" customHeight="1">
      <c r="A15" s="91">
        <v>9</v>
      </c>
      <c r="B15" s="114" t="s">
        <v>212</v>
      </c>
      <c r="C15" s="450" t="s">
        <v>75</v>
      </c>
      <c r="D15" s="695">
        <f t="shared" si="0"/>
        <v>9630481.0390743297</v>
      </c>
      <c r="E15" s="695">
        <v>927698.72871196805</v>
      </c>
      <c r="F15" s="695">
        <v>62952.888958219555</v>
      </c>
      <c r="G15" s="695">
        <f t="shared" si="1"/>
        <v>6659415.6327895727</v>
      </c>
      <c r="H15" s="695">
        <v>4568702</v>
      </c>
      <c r="I15" s="695">
        <v>168618.63996172434</v>
      </c>
      <c r="J15" s="695">
        <v>51830.408624943542</v>
      </c>
      <c r="K15" s="695">
        <v>158</v>
      </c>
      <c r="L15" s="695">
        <v>191250.99570659327</v>
      </c>
      <c r="M15" s="695">
        <v>391043.04</v>
      </c>
      <c r="N15" s="695">
        <v>1287812.548496312</v>
      </c>
      <c r="O15" s="695">
        <v>1092239.2782841614</v>
      </c>
      <c r="P15" s="695">
        <v>26854.774916555092</v>
      </c>
      <c r="Q15" s="695">
        <v>0</v>
      </c>
      <c r="R15" s="707">
        <v>26848.774705363328</v>
      </c>
      <c r="S15" s="708">
        <v>6.0002111917629026</v>
      </c>
      <c r="T15" s="708">
        <v>0</v>
      </c>
      <c r="U15" s="709">
        <v>812186.48983649211</v>
      </c>
      <c r="V15" s="709">
        <v>0</v>
      </c>
      <c r="W15" s="709">
        <v>49133.245577359987</v>
      </c>
      <c r="X15" s="57">
        <v>9</v>
      </c>
      <c r="Y15" s="48"/>
    </row>
    <row r="16" spans="1:25" s="60" customFormat="1" ht="12.75" customHeight="1">
      <c r="A16" s="91">
        <v>10</v>
      </c>
      <c r="B16" s="451" t="s">
        <v>213</v>
      </c>
      <c r="C16" s="452" t="s">
        <v>383</v>
      </c>
      <c r="D16" s="695">
        <f t="shared" si="0"/>
        <v>221979.15715662122</v>
      </c>
      <c r="E16" s="695">
        <v>6212</v>
      </c>
      <c r="F16" s="695">
        <v>5041</v>
      </c>
      <c r="G16" s="695">
        <f t="shared" si="1"/>
        <v>51371.058110147351</v>
      </c>
      <c r="H16" s="695">
        <v>0</v>
      </c>
      <c r="I16" s="695">
        <v>2163.609434698219</v>
      </c>
      <c r="J16" s="695">
        <v>5721.6327859836611</v>
      </c>
      <c r="K16" s="695">
        <v>0</v>
      </c>
      <c r="L16" s="695">
        <v>30429.786204304241</v>
      </c>
      <c r="M16" s="695">
        <v>9506</v>
      </c>
      <c r="N16" s="695">
        <v>3550.0296851612311</v>
      </c>
      <c r="O16" s="695">
        <v>95404.499918512432</v>
      </c>
      <c r="P16" s="695">
        <v>50.207495111982766</v>
      </c>
      <c r="Q16" s="695">
        <v>0</v>
      </c>
      <c r="R16" s="707">
        <v>50.207495111982766</v>
      </c>
      <c r="S16" s="708">
        <v>0</v>
      </c>
      <c r="T16" s="708">
        <v>0</v>
      </c>
      <c r="U16" s="709">
        <v>60450.391632849467</v>
      </c>
      <c r="V16" s="709">
        <v>0</v>
      </c>
      <c r="W16" s="709">
        <v>3450</v>
      </c>
      <c r="X16" s="57">
        <v>10</v>
      </c>
      <c r="Y16" s="48"/>
    </row>
    <row r="17" spans="1:25" s="60" customFormat="1" ht="12.75" customHeight="1">
      <c r="A17" s="91">
        <v>11</v>
      </c>
      <c r="B17" s="114" t="s">
        <v>214</v>
      </c>
      <c r="C17" s="452" t="s">
        <v>384</v>
      </c>
      <c r="D17" s="695">
        <f t="shared" si="0"/>
        <v>51884.124250474182</v>
      </c>
      <c r="E17" s="695">
        <v>1143.0813656476303</v>
      </c>
      <c r="F17" s="695">
        <v>10.000000000001021</v>
      </c>
      <c r="G17" s="695">
        <f t="shared" si="1"/>
        <v>7797.6439993116637</v>
      </c>
      <c r="H17" s="695">
        <v>0</v>
      </c>
      <c r="I17" s="695">
        <v>539.07426873538259</v>
      </c>
      <c r="J17" s="695">
        <v>1192.6319564031787</v>
      </c>
      <c r="K17" s="695">
        <v>0</v>
      </c>
      <c r="L17" s="695">
        <v>5095.6406973389703</v>
      </c>
      <c r="M17" s="695">
        <v>942</v>
      </c>
      <c r="N17" s="695">
        <v>28.297076834132135</v>
      </c>
      <c r="O17" s="695">
        <v>21991.803218283003</v>
      </c>
      <c r="P17" s="695">
        <v>13.335030743064742</v>
      </c>
      <c r="Q17" s="695">
        <v>0</v>
      </c>
      <c r="R17" s="707">
        <v>12.140488155924759</v>
      </c>
      <c r="S17" s="708">
        <v>1.1945425871399826</v>
      </c>
      <c r="T17" s="708">
        <v>0</v>
      </c>
      <c r="U17" s="709">
        <v>19136.446755778848</v>
      </c>
      <c r="V17" s="709">
        <v>0</v>
      </c>
      <c r="W17" s="709">
        <v>1791.813880709974</v>
      </c>
      <c r="X17" s="57">
        <v>11</v>
      </c>
      <c r="Y17" s="48"/>
    </row>
    <row r="18" spans="1:25" s="60" customFormat="1" ht="12.75" customHeight="1">
      <c r="A18" s="91">
        <v>12</v>
      </c>
      <c r="B18" s="114">
        <v>16</v>
      </c>
      <c r="C18" s="452" t="s">
        <v>385</v>
      </c>
      <c r="D18" s="695">
        <f t="shared" si="0"/>
        <v>43637.386236844024</v>
      </c>
      <c r="E18" s="695">
        <v>89.213797264682213</v>
      </c>
      <c r="F18" s="695">
        <v>59.213333333333857</v>
      </c>
      <c r="G18" s="695">
        <f t="shared" si="1"/>
        <v>7700.7595524262224</v>
      </c>
      <c r="H18" s="695">
        <v>0</v>
      </c>
      <c r="I18" s="695">
        <v>399.73624638161738</v>
      </c>
      <c r="J18" s="695">
        <v>940.43328252646859</v>
      </c>
      <c r="K18" s="695">
        <v>0</v>
      </c>
      <c r="L18" s="695">
        <v>4197.1860254801204</v>
      </c>
      <c r="M18" s="695">
        <v>2030</v>
      </c>
      <c r="N18" s="695">
        <v>133.40399803801606</v>
      </c>
      <c r="O18" s="695">
        <v>9967.8304321848118</v>
      </c>
      <c r="P18" s="695">
        <v>7755.530130055975</v>
      </c>
      <c r="Q18" s="695">
        <v>0</v>
      </c>
      <c r="R18" s="707">
        <v>7754.6931300559745</v>
      </c>
      <c r="S18" s="708">
        <v>0.83700000000000008</v>
      </c>
      <c r="T18" s="708">
        <v>0</v>
      </c>
      <c r="U18" s="709">
        <v>16405.289899746374</v>
      </c>
      <c r="V18" s="709">
        <v>0</v>
      </c>
      <c r="W18" s="709">
        <v>1659.5490918326145</v>
      </c>
      <c r="X18" s="57">
        <v>12</v>
      </c>
      <c r="Y18" s="48"/>
    </row>
    <row r="19" spans="1:25" s="60" customFormat="1" ht="12.75" customHeight="1">
      <c r="A19" s="91">
        <v>13</v>
      </c>
      <c r="B19" s="114">
        <v>17</v>
      </c>
      <c r="C19" s="452" t="s">
        <v>215</v>
      </c>
      <c r="D19" s="695">
        <f t="shared" si="0"/>
        <v>180840.36458491269</v>
      </c>
      <c r="E19" s="695">
        <v>13629.527630998615</v>
      </c>
      <c r="F19" s="695">
        <v>3038.8411703518968</v>
      </c>
      <c r="G19" s="695">
        <f t="shared" si="1"/>
        <v>8588.0739456771535</v>
      </c>
      <c r="H19" s="695">
        <v>0</v>
      </c>
      <c r="I19" s="695">
        <v>536.71519310805002</v>
      </c>
      <c r="J19" s="695">
        <v>1224.2213409318106</v>
      </c>
      <c r="K19" s="695">
        <v>0</v>
      </c>
      <c r="L19" s="695">
        <v>3016.0982446250646</v>
      </c>
      <c r="M19" s="695">
        <v>2839</v>
      </c>
      <c r="N19" s="695">
        <v>972.03916701222772</v>
      </c>
      <c r="O19" s="695">
        <v>79812.343761596567</v>
      </c>
      <c r="P19" s="695">
        <v>5912.7942498689727</v>
      </c>
      <c r="Q19" s="695">
        <v>0</v>
      </c>
      <c r="R19" s="707">
        <v>5912.7942498689727</v>
      </c>
      <c r="S19" s="708">
        <v>0</v>
      </c>
      <c r="T19" s="708">
        <v>0</v>
      </c>
      <c r="U19" s="709">
        <v>67398.741118453167</v>
      </c>
      <c r="V19" s="709">
        <v>0</v>
      </c>
      <c r="W19" s="709">
        <v>2460.0427079663104</v>
      </c>
      <c r="X19" s="57">
        <v>13</v>
      </c>
      <c r="Y19" s="48"/>
    </row>
    <row r="20" spans="1:25" s="60" customFormat="1" ht="12.75" customHeight="1">
      <c r="A20" s="91">
        <v>14</v>
      </c>
      <c r="B20" s="114">
        <v>18</v>
      </c>
      <c r="C20" s="452" t="s">
        <v>386</v>
      </c>
      <c r="D20" s="695">
        <f t="shared" si="0"/>
        <v>28117.863350065163</v>
      </c>
      <c r="E20" s="695">
        <v>0</v>
      </c>
      <c r="F20" s="695">
        <v>0</v>
      </c>
      <c r="G20" s="695">
        <f t="shared" si="1"/>
        <v>3071.9121961013416</v>
      </c>
      <c r="H20" s="695">
        <v>0</v>
      </c>
      <c r="I20" s="695">
        <v>293.44209943316912</v>
      </c>
      <c r="J20" s="695">
        <v>871.29574534268068</v>
      </c>
      <c r="K20" s="695">
        <v>0</v>
      </c>
      <c r="L20" s="695">
        <v>1893.0040025399487</v>
      </c>
      <c r="M20" s="695">
        <v>0</v>
      </c>
      <c r="N20" s="695">
        <v>14.170348785542993</v>
      </c>
      <c r="O20" s="695">
        <v>10370.487864246663</v>
      </c>
      <c r="P20" s="695">
        <v>9.7053207015295477</v>
      </c>
      <c r="Q20" s="695">
        <v>0</v>
      </c>
      <c r="R20" s="707">
        <v>8.9277207015295481</v>
      </c>
      <c r="S20" s="708">
        <v>0.77759999999999996</v>
      </c>
      <c r="T20" s="708">
        <v>0</v>
      </c>
      <c r="U20" s="709">
        <v>13574.921512910027</v>
      </c>
      <c r="V20" s="709">
        <v>0</v>
      </c>
      <c r="W20" s="709">
        <v>1090.8364561056023</v>
      </c>
      <c r="X20" s="57">
        <v>14</v>
      </c>
      <c r="Y20" s="48"/>
    </row>
    <row r="21" spans="1:25" s="60" customFormat="1" ht="12.75" customHeight="1">
      <c r="A21" s="91">
        <v>15</v>
      </c>
      <c r="B21" s="114">
        <v>19</v>
      </c>
      <c r="C21" s="452" t="s">
        <v>216</v>
      </c>
      <c r="D21" s="695">
        <f t="shared" si="0"/>
        <v>5997656.062046092</v>
      </c>
      <c r="E21" s="695">
        <v>349352</v>
      </c>
      <c r="F21" s="695">
        <v>5533</v>
      </c>
      <c r="G21" s="695">
        <f t="shared" si="1"/>
        <v>5536987.8320334572</v>
      </c>
      <c r="H21" s="695">
        <v>4568702</v>
      </c>
      <c r="I21" s="695">
        <v>147950.31241075564</v>
      </c>
      <c r="J21" s="695">
        <v>2157.4769822632024</v>
      </c>
      <c r="K21" s="695">
        <v>158</v>
      </c>
      <c r="L21" s="695">
        <v>54927</v>
      </c>
      <c r="M21" s="695">
        <v>147670</v>
      </c>
      <c r="N21" s="695">
        <v>615423.04264043877</v>
      </c>
      <c r="O21" s="695">
        <v>63111.394</v>
      </c>
      <c r="P21" s="695">
        <v>12290.836012634329</v>
      </c>
      <c r="Q21" s="695">
        <v>0</v>
      </c>
      <c r="R21" s="707">
        <v>12290.836012634329</v>
      </c>
      <c r="S21" s="708">
        <v>0</v>
      </c>
      <c r="T21" s="708">
        <v>0</v>
      </c>
      <c r="U21" s="709">
        <v>26381</v>
      </c>
      <c r="V21" s="709">
        <v>0</v>
      </c>
      <c r="W21" s="709">
        <v>4000</v>
      </c>
      <c r="X21" s="57">
        <v>15</v>
      </c>
      <c r="Y21" s="48"/>
    </row>
    <row r="22" spans="1:25" s="60" customFormat="1" ht="12.75" customHeight="1">
      <c r="A22" s="91">
        <v>16</v>
      </c>
      <c r="B22" s="451" t="s">
        <v>217</v>
      </c>
      <c r="C22" s="453" t="s">
        <v>218</v>
      </c>
      <c r="D22" s="695">
        <f t="shared" si="0"/>
        <v>401239.83526226087</v>
      </c>
      <c r="E22" s="695">
        <v>325658</v>
      </c>
      <c r="F22" s="695">
        <v>5533</v>
      </c>
      <c r="G22" s="695">
        <f t="shared" si="1"/>
        <v>19640.438151508803</v>
      </c>
      <c r="H22" s="695">
        <v>0</v>
      </c>
      <c r="I22" s="695">
        <v>0.12017125234587567</v>
      </c>
      <c r="J22" s="695">
        <v>0.31797148690754867</v>
      </c>
      <c r="K22" s="695">
        <v>0</v>
      </c>
      <c r="L22" s="695">
        <v>30</v>
      </c>
      <c r="M22" s="695">
        <v>0</v>
      </c>
      <c r="N22" s="695">
        <v>19610.000008769548</v>
      </c>
      <c r="O22" s="695">
        <v>48691.394</v>
      </c>
      <c r="P22" s="695">
        <v>3.1107521017260664E-3</v>
      </c>
      <c r="Q22" s="695">
        <v>0</v>
      </c>
      <c r="R22" s="707">
        <v>3.1107521017260664E-3</v>
      </c>
      <c r="S22" s="708">
        <v>0</v>
      </c>
      <c r="T22" s="708">
        <v>0</v>
      </c>
      <c r="U22" s="709">
        <v>1717</v>
      </c>
      <c r="V22" s="709">
        <v>0</v>
      </c>
      <c r="W22" s="709">
        <v>0</v>
      </c>
      <c r="X22" s="57">
        <v>16</v>
      </c>
      <c r="Y22" s="48"/>
    </row>
    <row r="23" spans="1:25" s="60" customFormat="1" ht="12.75" customHeight="1">
      <c r="A23" s="91">
        <v>17</v>
      </c>
      <c r="B23" s="451" t="s">
        <v>219</v>
      </c>
      <c r="C23" s="453" t="s">
        <v>220</v>
      </c>
      <c r="D23" s="695">
        <f t="shared" si="0"/>
        <v>5596416.2267838307</v>
      </c>
      <c r="E23" s="695">
        <v>23694</v>
      </c>
      <c r="F23" s="695">
        <v>0</v>
      </c>
      <c r="G23" s="695">
        <f t="shared" si="1"/>
        <v>5517347.3938819487</v>
      </c>
      <c r="H23" s="695">
        <v>4568702</v>
      </c>
      <c r="I23" s="695">
        <v>147950.19223950329</v>
      </c>
      <c r="J23" s="695">
        <v>2157.159010776295</v>
      </c>
      <c r="K23" s="695">
        <v>158</v>
      </c>
      <c r="L23" s="695">
        <v>54897</v>
      </c>
      <c r="M23" s="695">
        <v>147670</v>
      </c>
      <c r="N23" s="695">
        <v>595813.0426316692</v>
      </c>
      <c r="O23" s="695">
        <v>14420</v>
      </c>
      <c r="P23" s="695">
        <v>12290.832901882228</v>
      </c>
      <c r="Q23" s="695">
        <v>0</v>
      </c>
      <c r="R23" s="707">
        <v>12290.832901882228</v>
      </c>
      <c r="S23" s="708">
        <v>0</v>
      </c>
      <c r="T23" s="708">
        <v>0</v>
      </c>
      <c r="U23" s="709">
        <v>24664</v>
      </c>
      <c r="V23" s="709">
        <v>0</v>
      </c>
      <c r="W23" s="709">
        <v>4000</v>
      </c>
      <c r="X23" s="57">
        <v>17</v>
      </c>
      <c r="Y23" s="48"/>
    </row>
    <row r="24" spans="1:25" s="60" customFormat="1" ht="12.75" customHeight="1">
      <c r="A24" s="91">
        <v>18</v>
      </c>
      <c r="B24" s="114">
        <v>20</v>
      </c>
      <c r="C24" s="452" t="s">
        <v>221</v>
      </c>
      <c r="D24" s="695">
        <f t="shared" si="0"/>
        <v>1318541.3640459853</v>
      </c>
      <c r="E24" s="695">
        <v>30994.965808527755</v>
      </c>
      <c r="F24" s="695">
        <v>9750.7724550898201</v>
      </c>
      <c r="G24" s="695">
        <f t="shared" si="1"/>
        <v>816524.35122982762</v>
      </c>
      <c r="H24" s="695">
        <v>0</v>
      </c>
      <c r="I24" s="695">
        <v>1864.7497743006325</v>
      </c>
      <c r="J24" s="695">
        <v>4365.6728915918065</v>
      </c>
      <c r="K24" s="695">
        <v>0</v>
      </c>
      <c r="L24" s="695">
        <v>29073</v>
      </c>
      <c r="M24" s="695">
        <v>166748</v>
      </c>
      <c r="N24" s="695">
        <v>614472.92856393522</v>
      </c>
      <c r="O24" s="695">
        <v>285827.59400000004</v>
      </c>
      <c r="P24" s="695">
        <v>45.965856828702663</v>
      </c>
      <c r="Q24" s="695">
        <v>0</v>
      </c>
      <c r="R24" s="707">
        <v>45.965856828702663</v>
      </c>
      <c r="S24" s="708">
        <v>0</v>
      </c>
      <c r="T24" s="708">
        <v>0</v>
      </c>
      <c r="U24" s="709">
        <v>163547.71469571147</v>
      </c>
      <c r="V24" s="709">
        <v>0</v>
      </c>
      <c r="W24" s="709">
        <v>11850</v>
      </c>
      <c r="X24" s="57">
        <v>18</v>
      </c>
      <c r="Y24" s="48"/>
    </row>
    <row r="25" spans="1:25" s="60" customFormat="1" ht="12.75" customHeight="1">
      <c r="A25" s="91">
        <v>19</v>
      </c>
      <c r="B25" s="114">
        <v>21</v>
      </c>
      <c r="C25" s="452" t="s">
        <v>793</v>
      </c>
      <c r="D25" s="695">
        <f t="shared" si="0"/>
        <v>56498.165018869797</v>
      </c>
      <c r="E25" s="695">
        <v>1635.5862831858406</v>
      </c>
      <c r="F25" s="695">
        <v>195.41865602129099</v>
      </c>
      <c r="G25" s="695">
        <f t="shared" si="1"/>
        <v>21536.086649204946</v>
      </c>
      <c r="H25" s="695">
        <v>0</v>
      </c>
      <c r="I25" s="695">
        <v>414.38883873347379</v>
      </c>
      <c r="J25" s="695">
        <v>985.07476573242286</v>
      </c>
      <c r="K25" s="695">
        <v>0</v>
      </c>
      <c r="L25" s="695">
        <v>984</v>
      </c>
      <c r="M25" s="695">
        <v>1917</v>
      </c>
      <c r="N25" s="695">
        <v>17235.623044739052</v>
      </c>
      <c r="O25" s="695">
        <v>21092.400000000001</v>
      </c>
      <c r="P25" s="695">
        <v>5.1073174254114075</v>
      </c>
      <c r="Q25" s="695">
        <v>0</v>
      </c>
      <c r="R25" s="707">
        <v>5.1073174254114075</v>
      </c>
      <c r="S25" s="708">
        <v>0</v>
      </c>
      <c r="T25" s="708">
        <v>0</v>
      </c>
      <c r="U25" s="709">
        <v>12033.566113032308</v>
      </c>
      <c r="V25" s="709">
        <v>0</v>
      </c>
      <c r="W25" s="709">
        <v>0</v>
      </c>
      <c r="X25" s="57">
        <v>19</v>
      </c>
      <c r="Y25" s="48"/>
    </row>
    <row r="26" spans="1:25" s="108" customFormat="1" ht="12.75" customHeight="1">
      <c r="A26" s="91">
        <v>20</v>
      </c>
      <c r="B26" s="114">
        <v>22</v>
      </c>
      <c r="C26" s="452" t="s">
        <v>78</v>
      </c>
      <c r="D26" s="695">
        <f t="shared" si="0"/>
        <v>79391.542786192818</v>
      </c>
      <c r="E26" s="695">
        <v>0</v>
      </c>
      <c r="F26" s="695">
        <v>108</v>
      </c>
      <c r="G26" s="695">
        <v>9182.7049022355095</v>
      </c>
      <c r="H26" s="695">
        <v>0</v>
      </c>
      <c r="I26" s="695">
        <v>930.87805825926478</v>
      </c>
      <c r="J26" s="695">
        <v>2128.1584966977416</v>
      </c>
      <c r="K26" s="695">
        <v>0</v>
      </c>
      <c r="L26" s="695">
        <v>5152.6004160688817</v>
      </c>
      <c r="M26" s="695">
        <v>878</v>
      </c>
      <c r="N26" s="695">
        <v>93.067931209622017</v>
      </c>
      <c r="O26" s="695">
        <v>21884</v>
      </c>
      <c r="P26" s="695">
        <v>22.373978371887457</v>
      </c>
      <c r="Q26" s="695">
        <v>0</v>
      </c>
      <c r="R26" s="707">
        <v>22.373978371887457</v>
      </c>
      <c r="S26" s="708">
        <v>0</v>
      </c>
      <c r="T26" s="708">
        <v>0</v>
      </c>
      <c r="U26" s="709">
        <v>46832.408963823444</v>
      </c>
      <c r="V26" s="709">
        <v>0</v>
      </c>
      <c r="W26" s="709">
        <v>1362.0549417619782</v>
      </c>
      <c r="X26" s="57">
        <v>20</v>
      </c>
      <c r="Y26" s="48"/>
    </row>
    <row r="27" spans="1:25" s="108" customFormat="1" ht="12.75" customHeight="1">
      <c r="A27" s="91">
        <v>21</v>
      </c>
      <c r="B27" s="114">
        <v>23</v>
      </c>
      <c r="C27" s="452" t="s">
        <v>387</v>
      </c>
      <c r="D27" s="695">
        <f t="shared" si="0"/>
        <v>311241.30993961496</v>
      </c>
      <c r="E27" s="695">
        <v>48245</v>
      </c>
      <c r="F27" s="695">
        <v>38595</v>
      </c>
      <c r="G27" s="695">
        <f t="shared" si="1"/>
        <v>53607.46209498596</v>
      </c>
      <c r="H27" s="695">
        <v>0</v>
      </c>
      <c r="I27" s="695">
        <v>730.87276428170117</v>
      </c>
      <c r="J27" s="695">
        <v>1768.4831744504991</v>
      </c>
      <c r="K27" s="695">
        <v>0</v>
      </c>
      <c r="L27" s="695">
        <v>9768</v>
      </c>
      <c r="M27" s="695">
        <v>20029.04</v>
      </c>
      <c r="N27" s="695">
        <v>21311.066156253757</v>
      </c>
      <c r="O27" s="695">
        <v>120633</v>
      </c>
      <c r="P27" s="695">
        <v>406.85297757307234</v>
      </c>
      <c r="Q27" s="695">
        <v>0</v>
      </c>
      <c r="R27" s="707">
        <v>406.85297757307234</v>
      </c>
      <c r="S27" s="708">
        <v>0</v>
      </c>
      <c r="T27" s="708">
        <v>0</v>
      </c>
      <c r="U27" s="709">
        <v>48803.994867055932</v>
      </c>
      <c r="V27" s="709">
        <v>0</v>
      </c>
      <c r="W27" s="709">
        <v>950</v>
      </c>
      <c r="X27" s="57">
        <v>21</v>
      </c>
      <c r="Y27" s="48"/>
    </row>
    <row r="28" spans="1:25" s="108" customFormat="1" ht="12.75" customHeight="1">
      <c r="A28" s="91">
        <v>22</v>
      </c>
      <c r="B28" s="490" t="s">
        <v>747</v>
      </c>
      <c r="C28" s="453" t="s">
        <v>222</v>
      </c>
      <c r="D28" s="695">
        <f t="shared" si="0"/>
        <v>100143.23545859588</v>
      </c>
      <c r="E28" s="695">
        <v>0</v>
      </c>
      <c r="F28" s="695">
        <v>0</v>
      </c>
      <c r="G28" s="695">
        <f t="shared" si="1"/>
        <v>15198.480041675328</v>
      </c>
      <c r="H28" s="695">
        <v>0</v>
      </c>
      <c r="I28" s="695">
        <v>161.71204282211971</v>
      </c>
      <c r="J28" s="695">
        <v>365.8772234913165</v>
      </c>
      <c r="K28" s="695">
        <v>0</v>
      </c>
      <c r="L28" s="695">
        <v>1386</v>
      </c>
      <c r="M28" s="695">
        <v>9767.52</v>
      </c>
      <c r="N28" s="695">
        <v>3517.3707753618901</v>
      </c>
      <c r="O28" s="695">
        <v>65261</v>
      </c>
      <c r="P28" s="695">
        <v>3.7831390271753564</v>
      </c>
      <c r="Q28" s="695">
        <v>0</v>
      </c>
      <c r="R28" s="707">
        <v>3.7831390271753564</v>
      </c>
      <c r="S28" s="708">
        <v>0</v>
      </c>
      <c r="T28" s="708">
        <v>0</v>
      </c>
      <c r="U28" s="709">
        <v>19479.972277893379</v>
      </c>
      <c r="V28" s="709">
        <v>0</v>
      </c>
      <c r="W28" s="709">
        <v>200</v>
      </c>
      <c r="X28" s="57">
        <v>22</v>
      </c>
      <c r="Y28" s="48"/>
    </row>
    <row r="29" spans="1:25" s="108" customFormat="1" ht="12.75" customHeight="1">
      <c r="A29" s="91">
        <v>23</v>
      </c>
      <c r="B29" s="451" t="s">
        <v>223</v>
      </c>
      <c r="C29" s="453" t="s">
        <v>388</v>
      </c>
      <c r="D29" s="695">
        <f t="shared" si="0"/>
        <v>211098.07448101905</v>
      </c>
      <c r="E29" s="695">
        <v>48245</v>
      </c>
      <c r="F29" s="695">
        <v>38595</v>
      </c>
      <c r="G29" s="695">
        <f t="shared" si="1"/>
        <v>38408.982053310625</v>
      </c>
      <c r="H29" s="695">
        <v>0</v>
      </c>
      <c r="I29" s="695">
        <v>569.16072145958151</v>
      </c>
      <c r="J29" s="695">
        <v>1402.6059509591826</v>
      </c>
      <c r="K29" s="695">
        <v>0</v>
      </c>
      <c r="L29" s="695">
        <v>8382</v>
      </c>
      <c r="M29" s="695">
        <v>10261.52</v>
      </c>
      <c r="N29" s="695">
        <v>17793.695380891866</v>
      </c>
      <c r="O29" s="695">
        <v>55372</v>
      </c>
      <c r="P29" s="695">
        <v>403.06983854589697</v>
      </c>
      <c r="Q29" s="695">
        <v>0</v>
      </c>
      <c r="R29" s="707">
        <v>403.06983854589697</v>
      </c>
      <c r="S29" s="708">
        <v>0</v>
      </c>
      <c r="T29" s="708">
        <v>0</v>
      </c>
      <c r="U29" s="709">
        <v>29324.022589162552</v>
      </c>
      <c r="V29" s="709">
        <v>0</v>
      </c>
      <c r="W29" s="709">
        <v>750</v>
      </c>
      <c r="X29" s="57">
        <v>23</v>
      </c>
      <c r="Y29" s="48"/>
    </row>
    <row r="30" spans="1:25" s="108" customFormat="1" ht="12.75" customHeight="1">
      <c r="A30" s="91">
        <v>24</v>
      </c>
      <c r="B30" s="114">
        <v>24</v>
      </c>
      <c r="C30" s="452" t="s">
        <v>224</v>
      </c>
      <c r="D30" s="695">
        <f t="shared" si="0"/>
        <v>928650.57690890902</v>
      </c>
      <c r="E30" s="695">
        <v>474029.45281200955</v>
      </c>
      <c r="F30" s="695">
        <v>481.62399525534204</v>
      </c>
      <c r="G30" s="695">
        <f t="shared" si="1"/>
        <v>49896.579773087513</v>
      </c>
      <c r="H30" s="695">
        <v>0</v>
      </c>
      <c r="I30" s="695">
        <v>1071.3016965157117</v>
      </c>
      <c r="J30" s="695">
        <v>2466.4088962233682</v>
      </c>
      <c r="K30" s="695">
        <v>0</v>
      </c>
      <c r="L30" s="695">
        <v>5083.9641226893455</v>
      </c>
      <c r="M30" s="695">
        <v>37324</v>
      </c>
      <c r="N30" s="695">
        <v>3950.9050576590917</v>
      </c>
      <c r="O30" s="695">
        <v>250078.53804686555</v>
      </c>
      <c r="P30" s="695">
        <v>25.774399898725154</v>
      </c>
      <c r="Q30" s="695">
        <v>0</v>
      </c>
      <c r="R30" s="707">
        <v>25.774399898725154</v>
      </c>
      <c r="S30" s="708">
        <v>0</v>
      </c>
      <c r="T30" s="708">
        <v>0</v>
      </c>
      <c r="U30" s="709">
        <v>152712.20847993033</v>
      </c>
      <c r="V30" s="709">
        <v>0</v>
      </c>
      <c r="W30" s="709">
        <v>1426.3994018620529</v>
      </c>
      <c r="X30" s="57">
        <v>24</v>
      </c>
      <c r="Y30" s="48"/>
    </row>
    <row r="31" spans="1:25" s="108" customFormat="1" ht="12.75" customHeight="1">
      <c r="A31" s="91">
        <v>25</v>
      </c>
      <c r="B31" s="451" t="s">
        <v>225</v>
      </c>
      <c r="C31" s="453" t="s">
        <v>389</v>
      </c>
      <c r="D31" s="695">
        <f t="shared" si="0"/>
        <v>792679.56709466351</v>
      </c>
      <c r="E31" s="695">
        <v>460064.03804568003</v>
      </c>
      <c r="F31" s="695">
        <v>2.3917976577596733</v>
      </c>
      <c r="G31" s="695">
        <f t="shared" si="1"/>
        <v>40663.33520005743</v>
      </c>
      <c r="H31" s="695">
        <v>0</v>
      </c>
      <c r="I31" s="695">
        <v>555.03830850269276</v>
      </c>
      <c r="J31" s="695">
        <v>1276.1194658423756</v>
      </c>
      <c r="K31" s="695">
        <v>0</v>
      </c>
      <c r="L31" s="695">
        <v>1147.3100425865994</v>
      </c>
      <c r="M31" s="695">
        <v>36021</v>
      </c>
      <c r="N31" s="695">
        <v>1663.8673831257622</v>
      </c>
      <c r="O31" s="695">
        <v>211394.69971257861</v>
      </c>
      <c r="P31" s="695">
        <v>13.382550609936526</v>
      </c>
      <c r="Q31" s="695">
        <v>0</v>
      </c>
      <c r="R31" s="707">
        <v>13.382550609936526</v>
      </c>
      <c r="S31" s="708">
        <v>0</v>
      </c>
      <c r="T31" s="708">
        <v>0</v>
      </c>
      <c r="U31" s="709">
        <v>79483.292582465772</v>
      </c>
      <c r="V31" s="709">
        <v>0</v>
      </c>
      <c r="W31" s="709">
        <v>1058.4272056140483</v>
      </c>
      <c r="X31" s="57">
        <v>25</v>
      </c>
      <c r="Y31" s="48"/>
    </row>
    <row r="32" spans="1:25" s="108" customFormat="1" ht="12.75" customHeight="1">
      <c r="A32" s="91">
        <v>26</v>
      </c>
      <c r="B32" s="451" t="s">
        <v>885</v>
      </c>
      <c r="C32" s="453" t="s">
        <v>79</v>
      </c>
      <c r="D32" s="695">
        <f t="shared" si="0"/>
        <v>98182.434434550421</v>
      </c>
      <c r="E32" s="695">
        <v>3360.3089482685382</v>
      </c>
      <c r="F32" s="695">
        <v>396.14898730471572</v>
      </c>
      <c r="G32" s="695">
        <f t="shared" si="1"/>
        <v>6724.9739055090358</v>
      </c>
      <c r="H32" s="695">
        <v>0</v>
      </c>
      <c r="I32" s="695">
        <v>371.26426236914108</v>
      </c>
      <c r="J32" s="695">
        <v>852.68829678823715</v>
      </c>
      <c r="K32" s="695">
        <v>0</v>
      </c>
      <c r="L32" s="695">
        <v>2358</v>
      </c>
      <c r="M32" s="695">
        <v>1221</v>
      </c>
      <c r="N32" s="695">
        <v>1922.021346351657</v>
      </c>
      <c r="O32" s="695">
        <v>28120.400000000001</v>
      </c>
      <c r="P32" s="695">
        <v>8.7837242065049548</v>
      </c>
      <c r="Q32" s="695">
        <v>0</v>
      </c>
      <c r="R32" s="707">
        <v>8.7837242065049548</v>
      </c>
      <c r="S32" s="708">
        <v>0</v>
      </c>
      <c r="T32" s="708">
        <v>0</v>
      </c>
      <c r="U32" s="709">
        <v>59281.751619143106</v>
      </c>
      <c r="V32" s="709">
        <v>0</v>
      </c>
      <c r="W32" s="709">
        <v>290.06725011851569</v>
      </c>
      <c r="X32" s="57">
        <v>26</v>
      </c>
      <c r="Y32" s="48"/>
    </row>
    <row r="33" spans="1:25" s="108" customFormat="1" ht="12.75" customHeight="1">
      <c r="A33" s="91">
        <v>27</v>
      </c>
      <c r="B33" s="451" t="s">
        <v>226</v>
      </c>
      <c r="C33" s="453" t="s">
        <v>794</v>
      </c>
      <c r="D33" s="695">
        <f t="shared" si="0"/>
        <v>37788.575379695154</v>
      </c>
      <c r="E33" s="695">
        <v>10605.105818061051</v>
      </c>
      <c r="F33" s="695">
        <v>83.083210292866639</v>
      </c>
      <c r="G33" s="695">
        <f t="shared" si="1"/>
        <v>2508.2706675210511</v>
      </c>
      <c r="H33" s="695">
        <v>0</v>
      </c>
      <c r="I33" s="695">
        <v>144.99912564387796</v>
      </c>
      <c r="J33" s="695">
        <v>337.60113359275579</v>
      </c>
      <c r="K33" s="695">
        <v>0</v>
      </c>
      <c r="L33" s="695">
        <v>1578.6540801027454</v>
      </c>
      <c r="M33" s="695">
        <v>82</v>
      </c>
      <c r="N33" s="695">
        <v>365.01632818167195</v>
      </c>
      <c r="O33" s="695">
        <v>10563.438334286942</v>
      </c>
      <c r="P33" s="695">
        <v>3.6081250822836735</v>
      </c>
      <c r="Q33" s="695">
        <v>0</v>
      </c>
      <c r="R33" s="707">
        <v>3.6081250822836735</v>
      </c>
      <c r="S33" s="708">
        <v>0</v>
      </c>
      <c r="T33" s="708">
        <v>0</v>
      </c>
      <c r="U33" s="709">
        <v>13947.164278321476</v>
      </c>
      <c r="V33" s="709">
        <v>0</v>
      </c>
      <c r="W33" s="709">
        <v>77.904946129488891</v>
      </c>
      <c r="X33" s="57">
        <v>27</v>
      </c>
      <c r="Y33" s="48"/>
    </row>
    <row r="34" spans="1:25" s="108" customFormat="1" ht="12.75" customHeight="1">
      <c r="A34" s="91">
        <v>28</v>
      </c>
      <c r="B34" s="114">
        <v>25</v>
      </c>
      <c r="C34" s="452" t="s">
        <v>795</v>
      </c>
      <c r="D34" s="695">
        <f t="shared" si="0"/>
        <v>94101.586815333125</v>
      </c>
      <c r="E34" s="695">
        <v>644.22576720562984</v>
      </c>
      <c r="F34" s="695">
        <v>50.811536419819745</v>
      </c>
      <c r="G34" s="695">
        <f t="shared" si="1"/>
        <v>20570.809241196057</v>
      </c>
      <c r="H34" s="695">
        <v>0</v>
      </c>
      <c r="I34" s="695">
        <v>1673.4969195526248</v>
      </c>
      <c r="J34" s="695">
        <v>4113.8929098911276</v>
      </c>
      <c r="K34" s="695">
        <v>0</v>
      </c>
      <c r="L34" s="695">
        <v>13514.380576858533</v>
      </c>
      <c r="M34" s="695">
        <v>188</v>
      </c>
      <c r="N34" s="695">
        <v>1081.0388348937697</v>
      </c>
      <c r="O34" s="695">
        <v>34038.327714765379</v>
      </c>
      <c r="P34" s="695">
        <v>41.006652909374552</v>
      </c>
      <c r="Q34" s="695">
        <v>0</v>
      </c>
      <c r="R34" s="707">
        <v>41.006652909374552</v>
      </c>
      <c r="S34" s="708">
        <v>0</v>
      </c>
      <c r="T34" s="708">
        <v>0</v>
      </c>
      <c r="U34" s="709">
        <v>36906.967374671673</v>
      </c>
      <c r="V34" s="709">
        <v>0</v>
      </c>
      <c r="W34" s="709">
        <v>1849.4385281651917</v>
      </c>
      <c r="X34" s="57">
        <v>28</v>
      </c>
      <c r="Y34" s="48"/>
    </row>
    <row r="35" spans="1:25" s="108" customFormat="1" ht="12.75" customHeight="1">
      <c r="A35" s="91">
        <v>29</v>
      </c>
      <c r="B35" s="114">
        <v>26</v>
      </c>
      <c r="C35" s="452" t="s">
        <v>390</v>
      </c>
      <c r="D35" s="695">
        <f t="shared" si="0"/>
        <v>35769.096756522704</v>
      </c>
      <c r="E35" s="695">
        <v>13.48246119197729</v>
      </c>
      <c r="F35" s="695">
        <v>6.8797780086140783</v>
      </c>
      <c r="G35" s="695">
        <f t="shared" si="1"/>
        <v>7579.2354622597722</v>
      </c>
      <c r="H35" s="695">
        <v>0</v>
      </c>
      <c r="I35" s="695">
        <v>1021.8914978467812</v>
      </c>
      <c r="J35" s="695">
        <v>2222.2774348853973</v>
      </c>
      <c r="K35" s="695">
        <v>0</v>
      </c>
      <c r="L35" s="695">
        <v>4307.1887129411507</v>
      </c>
      <c r="M35" s="695">
        <v>0</v>
      </c>
      <c r="N35" s="695">
        <v>27.87781658644311</v>
      </c>
      <c r="O35" s="695">
        <v>7175.4899578251207</v>
      </c>
      <c r="P35" s="695">
        <v>43.145664679063913</v>
      </c>
      <c r="Q35" s="695">
        <v>0</v>
      </c>
      <c r="R35" s="707">
        <v>41.970264679063909</v>
      </c>
      <c r="S35" s="708">
        <v>1.1754</v>
      </c>
      <c r="T35" s="708">
        <v>0</v>
      </c>
      <c r="U35" s="709">
        <v>18559.875973921633</v>
      </c>
      <c r="V35" s="709">
        <v>0</v>
      </c>
      <c r="W35" s="709">
        <v>2390.9874586365172</v>
      </c>
      <c r="X35" s="57">
        <v>29</v>
      </c>
      <c r="Y35" s="48"/>
    </row>
    <row r="36" spans="1:25" s="108" customFormat="1" ht="12.75" customHeight="1">
      <c r="A36" s="91">
        <v>30</v>
      </c>
      <c r="B36" s="114">
        <v>27</v>
      </c>
      <c r="C36" s="452" t="s">
        <v>227</v>
      </c>
      <c r="D36" s="695">
        <f t="shared" si="0"/>
        <v>35641.460798941342</v>
      </c>
      <c r="E36" s="695">
        <v>544.43969581199724</v>
      </c>
      <c r="F36" s="695">
        <v>77.351264735700951</v>
      </c>
      <c r="G36" s="695">
        <f t="shared" si="1"/>
        <v>8089.3629825392845</v>
      </c>
      <c r="H36" s="695">
        <v>0</v>
      </c>
      <c r="I36" s="695">
        <v>1208.3594326119025</v>
      </c>
      <c r="J36" s="695">
        <v>3022.1493493530611</v>
      </c>
      <c r="K36" s="695">
        <v>0</v>
      </c>
      <c r="L36" s="695">
        <v>3723.093606413664</v>
      </c>
      <c r="M36" s="695">
        <v>122</v>
      </c>
      <c r="N36" s="695">
        <v>13.760594160656677</v>
      </c>
      <c r="O36" s="695">
        <v>3074.1092254515734</v>
      </c>
      <c r="P36" s="695">
        <v>49.863811248063683</v>
      </c>
      <c r="Q36" s="695">
        <v>0</v>
      </c>
      <c r="R36" s="707">
        <v>48.482095772005856</v>
      </c>
      <c r="S36" s="708">
        <v>1.3817154760578303</v>
      </c>
      <c r="T36" s="708">
        <v>0</v>
      </c>
      <c r="U36" s="709">
        <v>21364.343819683778</v>
      </c>
      <c r="V36" s="709">
        <v>0</v>
      </c>
      <c r="W36" s="709">
        <v>2441.9899994709444</v>
      </c>
      <c r="X36" s="57">
        <v>30</v>
      </c>
      <c r="Y36" s="48"/>
    </row>
    <row r="37" spans="1:25" s="108" customFormat="1" ht="12.75" customHeight="1">
      <c r="A37" s="91">
        <v>31</v>
      </c>
      <c r="B37" s="114">
        <v>28</v>
      </c>
      <c r="C37" s="452" t="s">
        <v>796</v>
      </c>
      <c r="D37" s="695">
        <f t="shared" si="0"/>
        <v>86081.26959100175</v>
      </c>
      <c r="E37" s="695">
        <v>440</v>
      </c>
      <c r="F37" s="695">
        <v>0</v>
      </c>
      <c r="G37" s="695">
        <f t="shared" si="1"/>
        <v>22383.638303692569</v>
      </c>
      <c r="H37" s="695">
        <v>0</v>
      </c>
      <c r="I37" s="695">
        <v>2427.87412860113</v>
      </c>
      <c r="J37" s="695">
        <v>5810.2776691490044</v>
      </c>
      <c r="K37" s="695">
        <v>0</v>
      </c>
      <c r="L37" s="695">
        <v>11686.30933082814</v>
      </c>
      <c r="M37" s="695">
        <v>639</v>
      </c>
      <c r="N37" s="695">
        <v>1820.177175114294</v>
      </c>
      <c r="O37" s="695">
        <v>24220.239061651642</v>
      </c>
      <c r="P37" s="695">
        <v>61.643558854619123</v>
      </c>
      <c r="Q37" s="695">
        <v>0</v>
      </c>
      <c r="R37" s="707">
        <v>61.643558854619123</v>
      </c>
      <c r="S37" s="708">
        <v>0</v>
      </c>
      <c r="T37" s="708">
        <v>0</v>
      </c>
      <c r="U37" s="709">
        <v>35067.191186768512</v>
      </c>
      <c r="V37" s="709">
        <v>0</v>
      </c>
      <c r="W37" s="709">
        <v>3908.5574800343984</v>
      </c>
      <c r="X37" s="57">
        <v>31</v>
      </c>
      <c r="Y37" s="48"/>
    </row>
    <row r="38" spans="1:25" s="108" customFormat="1" ht="12.75" customHeight="1">
      <c r="A38" s="91">
        <v>32</v>
      </c>
      <c r="B38" s="114">
        <v>29</v>
      </c>
      <c r="C38" s="452" t="s">
        <v>228</v>
      </c>
      <c r="D38" s="695">
        <f t="shared" si="0"/>
        <v>115803.75995297002</v>
      </c>
      <c r="E38" s="695">
        <v>724.33962681269486</v>
      </c>
      <c r="F38" s="695">
        <v>4.2555124267791236</v>
      </c>
      <c r="G38" s="695">
        <f t="shared" si="1"/>
        <v>21405.192090747812</v>
      </c>
      <c r="H38" s="695">
        <v>0</v>
      </c>
      <c r="I38" s="695">
        <v>3660.5026139066986</v>
      </c>
      <c r="J38" s="695">
        <v>8637.4037230757185</v>
      </c>
      <c r="K38" s="695">
        <v>0</v>
      </c>
      <c r="L38" s="695">
        <v>3745.7437665052234</v>
      </c>
      <c r="M38" s="695">
        <v>48</v>
      </c>
      <c r="N38" s="695">
        <v>5313.5419872601724</v>
      </c>
      <c r="O38" s="695">
        <v>31680.821082778548</v>
      </c>
      <c r="P38" s="695">
        <v>93.535880689121086</v>
      </c>
      <c r="Q38" s="695">
        <v>0</v>
      </c>
      <c r="R38" s="707">
        <v>93.535880689121086</v>
      </c>
      <c r="S38" s="708">
        <v>0</v>
      </c>
      <c r="T38" s="708">
        <v>0</v>
      </c>
      <c r="U38" s="709">
        <v>55283.283194743497</v>
      </c>
      <c r="V38" s="709">
        <v>0</v>
      </c>
      <c r="W38" s="709">
        <v>6612.3325647715683</v>
      </c>
      <c r="X38" s="57">
        <v>32</v>
      </c>
      <c r="Y38" s="48"/>
    </row>
    <row r="39" spans="1:25" s="108" customFormat="1" ht="12.75" customHeight="1">
      <c r="A39" s="91">
        <v>33</v>
      </c>
      <c r="B39" s="114">
        <v>30</v>
      </c>
      <c r="C39" s="452" t="s">
        <v>391</v>
      </c>
      <c r="D39" s="695">
        <f t="shared" si="0"/>
        <v>16858.318280657732</v>
      </c>
      <c r="E39" s="695">
        <v>1.0951059967117271</v>
      </c>
      <c r="F39" s="695">
        <v>0.55880644090130094</v>
      </c>
      <c r="G39" s="695">
        <f t="shared" si="1"/>
        <v>2595.3644205856335</v>
      </c>
      <c r="H39" s="695">
        <v>0</v>
      </c>
      <c r="I39" s="695">
        <v>466.14345905729539</v>
      </c>
      <c r="J39" s="695">
        <v>1135.7482006338455</v>
      </c>
      <c r="K39" s="695">
        <v>0</v>
      </c>
      <c r="L39" s="695">
        <v>898</v>
      </c>
      <c r="M39" s="695">
        <v>0</v>
      </c>
      <c r="N39" s="695">
        <v>95.472760894492637</v>
      </c>
      <c r="O39" s="695">
        <v>7124.4</v>
      </c>
      <c r="P39" s="695">
        <v>11.962952352281338</v>
      </c>
      <c r="Q39" s="695">
        <v>0</v>
      </c>
      <c r="R39" s="707">
        <v>11.962952352281338</v>
      </c>
      <c r="S39" s="708">
        <v>0</v>
      </c>
      <c r="T39" s="708">
        <v>0</v>
      </c>
      <c r="U39" s="709">
        <v>5887.2197040317787</v>
      </c>
      <c r="V39" s="709">
        <v>0</v>
      </c>
      <c r="W39" s="709">
        <v>1237.7172912504266</v>
      </c>
      <c r="X39" s="57">
        <v>33</v>
      </c>
      <c r="Y39" s="48"/>
    </row>
    <row r="40" spans="1:25" s="108" customFormat="1" ht="12.75" customHeight="1">
      <c r="A40" s="91">
        <v>34</v>
      </c>
      <c r="B40" s="114" t="s">
        <v>229</v>
      </c>
      <c r="C40" s="452" t="s">
        <v>392</v>
      </c>
      <c r="D40" s="695">
        <f t="shared" si="0"/>
        <v>16621.386439771755</v>
      </c>
      <c r="E40" s="695">
        <v>0</v>
      </c>
      <c r="F40" s="695">
        <v>0</v>
      </c>
      <c r="G40" s="695">
        <f t="shared" si="1"/>
        <v>5984.1243001786779</v>
      </c>
      <c r="H40" s="695">
        <v>0</v>
      </c>
      <c r="I40" s="695">
        <v>614.63604584635164</v>
      </c>
      <c r="J40" s="695">
        <v>1413.7520878181269</v>
      </c>
      <c r="K40" s="695">
        <v>0</v>
      </c>
      <c r="L40" s="695">
        <v>3756</v>
      </c>
      <c r="M40" s="695">
        <v>163</v>
      </c>
      <c r="N40" s="695">
        <v>36.73616651419858</v>
      </c>
      <c r="O40" s="695">
        <v>4701.6000000000004</v>
      </c>
      <c r="P40" s="695">
        <v>15.089473480350181</v>
      </c>
      <c r="Q40" s="695">
        <v>0</v>
      </c>
      <c r="R40" s="707">
        <v>14.499673480350181</v>
      </c>
      <c r="S40" s="708">
        <v>0.58979999999999999</v>
      </c>
      <c r="T40" s="708">
        <v>0</v>
      </c>
      <c r="U40" s="709">
        <v>5269.0468913203176</v>
      </c>
      <c r="V40" s="709">
        <v>0</v>
      </c>
      <c r="W40" s="709">
        <v>651.52577479241063</v>
      </c>
      <c r="X40" s="57">
        <v>34</v>
      </c>
      <c r="Y40" s="48"/>
    </row>
    <row r="41" spans="1:25" s="108" customFormat="1" ht="12.75" customHeight="1">
      <c r="A41" s="91">
        <v>35</v>
      </c>
      <c r="B41" s="114">
        <v>33</v>
      </c>
      <c r="C41" s="452" t="s">
        <v>393</v>
      </c>
      <c r="D41" s="695">
        <f t="shared" si="0"/>
        <v>11166.244114549798</v>
      </c>
      <c r="E41" s="695">
        <v>0.31835731505967857</v>
      </c>
      <c r="F41" s="695">
        <v>0.16245013605767253</v>
      </c>
      <c r="G41" s="695">
        <f t="shared" si="1"/>
        <v>4543.4415019104326</v>
      </c>
      <c r="H41" s="695">
        <v>0</v>
      </c>
      <c r="I41" s="695">
        <v>650.65507909871678</v>
      </c>
      <c r="J41" s="695">
        <v>1653.4169319904208</v>
      </c>
      <c r="K41" s="695">
        <v>0</v>
      </c>
      <c r="L41" s="695">
        <v>0</v>
      </c>
      <c r="M41" s="695">
        <v>0</v>
      </c>
      <c r="N41" s="695">
        <v>2239.3694908212947</v>
      </c>
      <c r="O41" s="695">
        <v>50.4</v>
      </c>
      <c r="P41" s="695">
        <v>4.4153128565089107E-2</v>
      </c>
      <c r="Q41" s="695">
        <v>0</v>
      </c>
      <c r="R41" s="707">
        <v>0</v>
      </c>
      <c r="S41" s="708">
        <v>4.4153128565089107E-2</v>
      </c>
      <c r="T41" s="708">
        <v>0</v>
      </c>
      <c r="U41" s="709">
        <v>6571.8776520596821</v>
      </c>
      <c r="V41" s="709">
        <v>0</v>
      </c>
      <c r="W41" s="709">
        <v>0</v>
      </c>
      <c r="X41" s="57">
        <v>35</v>
      </c>
      <c r="Y41" s="48"/>
    </row>
    <row r="42" spans="1:25" s="108" customFormat="1" ht="12.75" customHeight="1">
      <c r="A42" s="91">
        <v>36</v>
      </c>
      <c r="B42" s="114" t="s">
        <v>231</v>
      </c>
      <c r="C42" s="450" t="s">
        <v>394</v>
      </c>
      <c r="D42" s="695">
        <f t="shared" si="0"/>
        <v>5835955.4477794766</v>
      </c>
      <c r="E42" s="695">
        <v>1363356</v>
      </c>
      <c r="F42" s="695">
        <v>1451322</v>
      </c>
      <c r="G42" s="695">
        <f t="shared" si="1"/>
        <v>97745.413077087782</v>
      </c>
      <c r="H42" s="695">
        <v>0</v>
      </c>
      <c r="I42" s="695">
        <v>658.69940399159134</v>
      </c>
      <c r="J42" s="695">
        <v>2617.6656042359355</v>
      </c>
      <c r="K42" s="695">
        <v>0</v>
      </c>
      <c r="L42" s="695">
        <v>23560</v>
      </c>
      <c r="M42" s="695">
        <v>34209</v>
      </c>
      <c r="N42" s="695">
        <v>36700.048068860247</v>
      </c>
      <c r="O42" s="695">
        <v>647098.804</v>
      </c>
      <c r="P42" s="695">
        <v>257687.39288706315</v>
      </c>
      <c r="Q42" s="695">
        <v>126868</v>
      </c>
      <c r="R42" s="707">
        <v>73950.392887063164</v>
      </c>
      <c r="S42" s="708">
        <v>407</v>
      </c>
      <c r="T42" s="708">
        <v>56462</v>
      </c>
      <c r="U42" s="709">
        <v>166197.83781532609</v>
      </c>
      <c r="V42" s="709">
        <v>1851148</v>
      </c>
      <c r="W42" s="709">
        <v>1400</v>
      </c>
      <c r="X42" s="57">
        <v>36</v>
      </c>
      <c r="Y42" s="48"/>
    </row>
    <row r="43" spans="1:25" s="108" customFormat="1" ht="12.75" customHeight="1">
      <c r="A43" s="91">
        <v>37</v>
      </c>
      <c r="B43" s="114" t="s">
        <v>233</v>
      </c>
      <c r="C43" s="452" t="s">
        <v>395</v>
      </c>
      <c r="D43" s="695">
        <f t="shared" si="0"/>
        <v>5828090.3046553889</v>
      </c>
      <c r="E43" s="695">
        <v>1363356</v>
      </c>
      <c r="F43" s="695">
        <v>1451322</v>
      </c>
      <c r="G43" s="695">
        <f t="shared" si="1"/>
        <v>97287.42211662406</v>
      </c>
      <c r="H43" s="695">
        <v>0</v>
      </c>
      <c r="I43" s="695">
        <v>556.48177885659811</v>
      </c>
      <c r="J43" s="695">
        <v>2261.8997282805021</v>
      </c>
      <c r="K43" s="695">
        <v>0</v>
      </c>
      <c r="L43" s="695">
        <v>23560</v>
      </c>
      <c r="M43" s="695">
        <v>34209</v>
      </c>
      <c r="N43" s="695">
        <v>36700.040609486961</v>
      </c>
      <c r="O43" s="695">
        <v>647098.804</v>
      </c>
      <c r="P43" s="695">
        <v>257686.07853876491</v>
      </c>
      <c r="Q43" s="695">
        <v>126868</v>
      </c>
      <c r="R43" s="707">
        <v>73949.078538764894</v>
      </c>
      <c r="S43" s="708">
        <v>407</v>
      </c>
      <c r="T43" s="708">
        <v>56462</v>
      </c>
      <c r="U43" s="709">
        <v>158792</v>
      </c>
      <c r="V43" s="709">
        <v>1851148</v>
      </c>
      <c r="W43" s="709">
        <v>1400</v>
      </c>
      <c r="X43" s="57">
        <v>37</v>
      </c>
      <c r="Y43" s="48"/>
    </row>
    <row r="44" spans="1:25" s="108" customFormat="1" ht="12.75" customHeight="1">
      <c r="A44" s="91">
        <v>38</v>
      </c>
      <c r="B44" s="114" t="s">
        <v>234</v>
      </c>
      <c r="C44" s="452" t="s">
        <v>396</v>
      </c>
      <c r="D44" s="695">
        <f t="shared" si="0"/>
        <v>7865.1431240880729</v>
      </c>
      <c r="E44" s="695">
        <v>0</v>
      </c>
      <c r="F44" s="695">
        <v>0</v>
      </c>
      <c r="G44" s="695">
        <f t="shared" si="1"/>
        <v>457.99096046371255</v>
      </c>
      <c r="H44" s="695">
        <v>0</v>
      </c>
      <c r="I44" s="695">
        <v>102.21762513499326</v>
      </c>
      <c r="J44" s="695">
        <v>355.7658759554335</v>
      </c>
      <c r="K44" s="695">
        <v>0</v>
      </c>
      <c r="L44" s="695">
        <v>0</v>
      </c>
      <c r="M44" s="695">
        <v>0</v>
      </c>
      <c r="N44" s="695">
        <v>7.4593732857925754E-3</v>
      </c>
      <c r="O44" s="695">
        <v>0</v>
      </c>
      <c r="P44" s="695">
        <v>1.3143482982739367</v>
      </c>
      <c r="Q44" s="695">
        <v>0</v>
      </c>
      <c r="R44" s="707">
        <v>1.3143482982739367</v>
      </c>
      <c r="S44" s="708">
        <v>0</v>
      </c>
      <c r="T44" s="708">
        <v>0</v>
      </c>
      <c r="U44" s="709">
        <v>7405.8378153260865</v>
      </c>
      <c r="V44" s="709">
        <v>0</v>
      </c>
      <c r="W44" s="709">
        <v>0</v>
      </c>
      <c r="X44" s="57">
        <v>38</v>
      </c>
      <c r="Y44" s="48"/>
    </row>
    <row r="45" spans="1:25" s="108" customFormat="1" ht="12.75" customHeight="1">
      <c r="A45" s="91">
        <v>39</v>
      </c>
      <c r="B45" s="114" t="s">
        <v>236</v>
      </c>
      <c r="C45" s="450" t="s">
        <v>397</v>
      </c>
      <c r="D45" s="695">
        <f t="shared" si="0"/>
        <v>116125.11164859678</v>
      </c>
      <c r="E45" s="695">
        <v>646.60412704307612</v>
      </c>
      <c r="F45" s="695">
        <v>3.0399753869535613</v>
      </c>
      <c r="G45" s="695">
        <f t="shared" si="1"/>
        <v>73517.401322985941</v>
      </c>
      <c r="H45" s="695">
        <v>0</v>
      </c>
      <c r="I45" s="695">
        <v>10680.29669027568</v>
      </c>
      <c r="J45" s="695">
        <v>62092.280760624009</v>
      </c>
      <c r="K45" s="695">
        <v>0</v>
      </c>
      <c r="L45" s="695">
        <v>408</v>
      </c>
      <c r="M45" s="695">
        <v>335</v>
      </c>
      <c r="N45" s="695">
        <v>1.8238720862569371</v>
      </c>
      <c r="O45" s="695">
        <v>502.69319999999999</v>
      </c>
      <c r="P45" s="695">
        <v>15924.686830099456</v>
      </c>
      <c r="Q45" s="695">
        <v>0</v>
      </c>
      <c r="R45" s="707">
        <v>15924.686830099456</v>
      </c>
      <c r="S45" s="708">
        <v>0</v>
      </c>
      <c r="T45" s="708">
        <v>0</v>
      </c>
      <c r="U45" s="709">
        <v>25464.456500233729</v>
      </c>
      <c r="V45" s="709">
        <v>0</v>
      </c>
      <c r="W45" s="709">
        <v>66.229692847633657</v>
      </c>
      <c r="X45" s="57">
        <v>39</v>
      </c>
      <c r="Y45" s="48"/>
    </row>
    <row r="46" spans="1:25" s="108" customFormat="1" ht="12.75" customHeight="1">
      <c r="A46" s="91">
        <v>40</v>
      </c>
      <c r="B46" s="114">
        <v>36</v>
      </c>
      <c r="C46" s="452" t="s">
        <v>398</v>
      </c>
      <c r="D46" s="695">
        <f t="shared" si="0"/>
        <v>20147.245859026083</v>
      </c>
      <c r="E46" s="695">
        <v>0</v>
      </c>
      <c r="F46" s="695">
        <v>0</v>
      </c>
      <c r="G46" s="695">
        <f t="shared" si="1"/>
        <v>480.93079569846697</v>
      </c>
      <c r="H46" s="695">
        <v>0</v>
      </c>
      <c r="I46" s="695">
        <v>108.63923422828647</v>
      </c>
      <c r="J46" s="695">
        <v>372.28363347732682</v>
      </c>
      <c r="K46" s="695">
        <v>0</v>
      </c>
      <c r="L46" s="695">
        <v>0</v>
      </c>
      <c r="M46" s="695">
        <v>0</v>
      </c>
      <c r="N46" s="695">
        <v>7.9279928536905141E-3</v>
      </c>
      <c r="O46" s="695">
        <v>0</v>
      </c>
      <c r="P46" s="695">
        <v>1.2966195062686121</v>
      </c>
      <c r="Q46" s="695">
        <v>0</v>
      </c>
      <c r="R46" s="707">
        <v>1.2966195062686121</v>
      </c>
      <c r="S46" s="708">
        <v>0</v>
      </c>
      <c r="T46" s="708">
        <v>0</v>
      </c>
      <c r="U46" s="709">
        <v>19665.018443821347</v>
      </c>
      <c r="V46" s="709">
        <v>0</v>
      </c>
      <c r="W46" s="709">
        <v>0</v>
      </c>
      <c r="X46" s="57">
        <v>40</v>
      </c>
      <c r="Y46" s="48"/>
    </row>
    <row r="47" spans="1:25" s="108" customFormat="1" ht="12.75" customHeight="1">
      <c r="A47" s="91">
        <v>41</v>
      </c>
      <c r="B47" s="114" t="s">
        <v>239</v>
      </c>
      <c r="C47" s="452" t="s">
        <v>399</v>
      </c>
      <c r="D47" s="695">
        <f t="shared" si="0"/>
        <v>95977.865789570715</v>
      </c>
      <c r="E47" s="695">
        <v>646.60412704307612</v>
      </c>
      <c r="F47" s="695">
        <v>3.0399753869535613</v>
      </c>
      <c r="G47" s="695">
        <f t="shared" si="1"/>
        <v>73036.470527287485</v>
      </c>
      <c r="H47" s="695">
        <v>0</v>
      </c>
      <c r="I47" s="695">
        <v>10571.657456047393</v>
      </c>
      <c r="J47" s="695">
        <v>61719.997127146686</v>
      </c>
      <c r="K47" s="695">
        <v>0</v>
      </c>
      <c r="L47" s="695">
        <v>408</v>
      </c>
      <c r="M47" s="695">
        <v>335</v>
      </c>
      <c r="N47" s="695">
        <v>1.8159440934032465</v>
      </c>
      <c r="O47" s="695">
        <v>502.69319999999999</v>
      </c>
      <c r="P47" s="695">
        <v>15923.390210593187</v>
      </c>
      <c r="Q47" s="695">
        <v>0</v>
      </c>
      <c r="R47" s="707">
        <v>15923.390210593187</v>
      </c>
      <c r="S47" s="708">
        <v>0</v>
      </c>
      <c r="T47" s="708">
        <v>0</v>
      </c>
      <c r="U47" s="709">
        <v>5799.438056412384</v>
      </c>
      <c r="V47" s="709">
        <v>0</v>
      </c>
      <c r="W47" s="709">
        <v>66.229692847633657</v>
      </c>
      <c r="X47" s="57">
        <v>41</v>
      </c>
      <c r="Y47" s="48"/>
    </row>
    <row r="48" spans="1:25" s="108" customFormat="1" ht="12.75" customHeight="1">
      <c r="A48" s="91">
        <v>42</v>
      </c>
      <c r="B48" s="114">
        <v>37</v>
      </c>
      <c r="C48" s="453" t="s">
        <v>400</v>
      </c>
      <c r="D48" s="695">
        <f t="shared" si="0"/>
        <v>11911.011500553381</v>
      </c>
      <c r="E48" s="695">
        <v>0</v>
      </c>
      <c r="F48" s="695">
        <v>0</v>
      </c>
      <c r="G48" s="695">
        <f t="shared" si="1"/>
        <v>9043.0630457308489</v>
      </c>
      <c r="H48" s="695">
        <v>0</v>
      </c>
      <c r="I48" s="695">
        <v>1688.925907094603</v>
      </c>
      <c r="J48" s="695">
        <v>7354.0138885727029</v>
      </c>
      <c r="K48" s="695">
        <v>0</v>
      </c>
      <c r="L48" s="695">
        <v>0</v>
      </c>
      <c r="M48" s="695">
        <v>0</v>
      </c>
      <c r="N48" s="695">
        <v>0.12325006354262827</v>
      </c>
      <c r="O48" s="695">
        <v>0</v>
      </c>
      <c r="P48" s="695">
        <v>112.73475243595146</v>
      </c>
      <c r="Q48" s="695">
        <v>0</v>
      </c>
      <c r="R48" s="707">
        <v>112.73475243595146</v>
      </c>
      <c r="S48" s="708">
        <v>0</v>
      </c>
      <c r="T48" s="708">
        <v>0</v>
      </c>
      <c r="U48" s="709">
        <v>2755.2137023865807</v>
      </c>
      <c r="V48" s="709">
        <v>0</v>
      </c>
      <c r="W48" s="709">
        <v>0</v>
      </c>
      <c r="X48" s="57">
        <v>42</v>
      </c>
      <c r="Y48" s="48"/>
    </row>
    <row r="49" spans="1:25" s="108" customFormat="1" ht="12.75" customHeight="1">
      <c r="A49" s="91">
        <v>43</v>
      </c>
      <c r="B49" s="114" t="s">
        <v>242</v>
      </c>
      <c r="C49" s="453" t="s">
        <v>401</v>
      </c>
      <c r="D49" s="695">
        <f t="shared" si="0"/>
        <v>84066.854289017327</v>
      </c>
      <c r="E49" s="695">
        <v>646.60412704307612</v>
      </c>
      <c r="F49" s="695">
        <v>3.0399753869535613</v>
      </c>
      <c r="G49" s="695">
        <f t="shared" si="1"/>
        <v>63993.407481556627</v>
      </c>
      <c r="H49" s="695">
        <v>0</v>
      </c>
      <c r="I49" s="695">
        <v>8882.73154895279</v>
      </c>
      <c r="J49" s="695">
        <v>54365.983238573979</v>
      </c>
      <c r="K49" s="695">
        <v>0</v>
      </c>
      <c r="L49" s="695">
        <v>408</v>
      </c>
      <c r="M49" s="695">
        <v>335</v>
      </c>
      <c r="N49" s="695">
        <v>1.6926940298606181</v>
      </c>
      <c r="O49" s="695">
        <v>502.69319999999999</v>
      </c>
      <c r="P49" s="695">
        <v>15810.655458157235</v>
      </c>
      <c r="Q49" s="695">
        <v>0</v>
      </c>
      <c r="R49" s="707">
        <v>15810.655458157235</v>
      </c>
      <c r="S49" s="708">
        <v>0</v>
      </c>
      <c r="T49" s="708">
        <v>0</v>
      </c>
      <c r="U49" s="709">
        <v>3044.2243540258032</v>
      </c>
      <c r="V49" s="709">
        <v>0</v>
      </c>
      <c r="W49" s="709">
        <v>66.229692847633657</v>
      </c>
      <c r="X49" s="57">
        <v>43</v>
      </c>
      <c r="Y49" s="48"/>
    </row>
    <row r="50" spans="1:25" s="108" customFormat="1" ht="12.75" customHeight="1">
      <c r="A50" s="91">
        <v>44</v>
      </c>
      <c r="B50" s="114" t="s">
        <v>243</v>
      </c>
      <c r="C50" s="450" t="s">
        <v>859</v>
      </c>
      <c r="D50" s="695">
        <f t="shared" si="0"/>
        <v>290203.23990311212</v>
      </c>
      <c r="E50" s="695">
        <v>346.91176803875862</v>
      </c>
      <c r="F50" s="695">
        <v>177.02079158237564</v>
      </c>
      <c r="G50" s="695">
        <f t="shared" si="1"/>
        <v>258458.22460505745</v>
      </c>
      <c r="H50" s="695">
        <v>0</v>
      </c>
      <c r="I50" s="695">
        <v>11725.568055677388</v>
      </c>
      <c r="J50" s="695">
        <v>87900.439107071303</v>
      </c>
      <c r="K50" s="695">
        <v>0</v>
      </c>
      <c r="L50" s="695">
        <v>28192.765360649719</v>
      </c>
      <c r="M50" s="695">
        <v>0</v>
      </c>
      <c r="N50" s="695">
        <v>130639.45208165904</v>
      </c>
      <c r="O50" s="695">
        <v>16546.230231981946</v>
      </c>
      <c r="P50" s="695">
        <v>383.360335854678</v>
      </c>
      <c r="Q50" s="695">
        <v>0</v>
      </c>
      <c r="R50" s="707">
        <v>364.52358374896636</v>
      </c>
      <c r="S50" s="708">
        <v>18.83675210571165</v>
      </c>
      <c r="T50" s="708">
        <v>0</v>
      </c>
      <c r="U50" s="709">
        <v>13380.039711205627</v>
      </c>
      <c r="V50" s="709">
        <v>0</v>
      </c>
      <c r="W50" s="709">
        <v>911.45245939126357</v>
      </c>
      <c r="X50" s="57">
        <v>44</v>
      </c>
      <c r="Y50" s="48"/>
    </row>
    <row r="51" spans="1:25" s="108" customFormat="1" ht="12.75" customHeight="1">
      <c r="A51" s="91">
        <v>45</v>
      </c>
      <c r="B51" s="114" t="s">
        <v>244</v>
      </c>
      <c r="C51" s="452" t="s">
        <v>402</v>
      </c>
      <c r="D51" s="695">
        <f t="shared" si="0"/>
        <v>209109.46509745659</v>
      </c>
      <c r="E51" s="695">
        <v>169.35892440058151</v>
      </c>
      <c r="F51" s="695">
        <v>86.419815125963495</v>
      </c>
      <c r="G51" s="695">
        <f t="shared" si="1"/>
        <v>193773.9168658515</v>
      </c>
      <c r="H51" s="695">
        <v>0</v>
      </c>
      <c r="I51" s="695">
        <v>5313.3995151033605</v>
      </c>
      <c r="J51" s="695">
        <v>44554.472012275226</v>
      </c>
      <c r="K51" s="695">
        <v>0</v>
      </c>
      <c r="L51" s="695">
        <v>14095.999008510618</v>
      </c>
      <c r="M51" s="695">
        <v>0</v>
      </c>
      <c r="N51" s="695">
        <v>129810.04632996228</v>
      </c>
      <c r="O51" s="695">
        <v>8080.290243123859</v>
      </c>
      <c r="P51" s="695">
        <v>188.63703841307114</v>
      </c>
      <c r="Q51" s="695">
        <v>0</v>
      </c>
      <c r="R51" s="707">
        <v>179.41842465050306</v>
      </c>
      <c r="S51" s="708">
        <v>9.2186137625680882</v>
      </c>
      <c r="T51" s="708">
        <v>0</v>
      </c>
      <c r="U51" s="709">
        <v>6361.1287048039076</v>
      </c>
      <c r="V51" s="709">
        <v>0</v>
      </c>
      <c r="W51" s="709">
        <v>449.71350573772946</v>
      </c>
      <c r="X51" s="57">
        <v>45</v>
      </c>
      <c r="Y51" s="48"/>
    </row>
    <row r="52" spans="1:25" s="108" customFormat="1" ht="12.75" customHeight="1">
      <c r="A52" s="91">
        <v>46</v>
      </c>
      <c r="B52" s="114">
        <v>43</v>
      </c>
      <c r="C52" s="452" t="s">
        <v>407</v>
      </c>
      <c r="D52" s="695">
        <f t="shared" si="0"/>
        <v>81093.774805655499</v>
      </c>
      <c r="E52" s="695">
        <v>177.55284363817714</v>
      </c>
      <c r="F52" s="695">
        <v>90.600976456412155</v>
      </c>
      <c r="G52" s="695">
        <f t="shared" si="1"/>
        <v>64684.307739205964</v>
      </c>
      <c r="H52" s="695">
        <v>0</v>
      </c>
      <c r="I52" s="695">
        <v>6412.1685405740272</v>
      </c>
      <c r="J52" s="695">
        <v>43345.967094796077</v>
      </c>
      <c r="K52" s="695">
        <v>0</v>
      </c>
      <c r="L52" s="695">
        <v>14096.7663521391</v>
      </c>
      <c r="M52" s="695">
        <v>0</v>
      </c>
      <c r="N52" s="695">
        <v>829.4057516967556</v>
      </c>
      <c r="O52" s="695">
        <v>8465.9399888580883</v>
      </c>
      <c r="P52" s="695">
        <v>194.72329744160692</v>
      </c>
      <c r="Q52" s="695">
        <v>0</v>
      </c>
      <c r="R52" s="707">
        <v>185.10515909846336</v>
      </c>
      <c r="S52" s="708">
        <v>9.6181383431435616</v>
      </c>
      <c r="T52" s="708">
        <v>0</v>
      </c>
      <c r="U52" s="709">
        <v>7018.9110064017195</v>
      </c>
      <c r="V52" s="709">
        <v>0</v>
      </c>
      <c r="W52" s="709">
        <v>461.73895365353417</v>
      </c>
      <c r="X52" s="57">
        <v>46</v>
      </c>
      <c r="Y52" s="48"/>
    </row>
    <row r="53" spans="1:25" s="108" customFormat="1" ht="12.75" customHeight="1">
      <c r="A53" s="91">
        <v>47</v>
      </c>
      <c r="B53" s="114" t="s">
        <v>246</v>
      </c>
      <c r="C53" s="450" t="s">
        <v>408</v>
      </c>
      <c r="D53" s="695">
        <f t="shared" si="0"/>
        <v>489447.19009074837</v>
      </c>
      <c r="E53" s="695">
        <v>3957.3321860010642</v>
      </c>
      <c r="F53" s="695">
        <v>2019.3321203276532</v>
      </c>
      <c r="G53" s="695">
        <f t="shared" si="1"/>
        <v>247310.35043900527</v>
      </c>
      <c r="H53" s="695">
        <v>0</v>
      </c>
      <c r="I53" s="695">
        <v>34092.737527817844</v>
      </c>
      <c r="J53" s="695">
        <v>106178.0724238721</v>
      </c>
      <c r="K53" s="695">
        <v>0</v>
      </c>
      <c r="L53" s="695">
        <v>79508.283749518989</v>
      </c>
      <c r="M53" s="695">
        <v>0</v>
      </c>
      <c r="N53" s="695">
        <v>27531.256737796335</v>
      </c>
      <c r="O53" s="695">
        <v>103926.83267505502</v>
      </c>
      <c r="P53" s="695">
        <v>984.12390250333783</v>
      </c>
      <c r="Q53" s="695">
        <v>0</v>
      </c>
      <c r="R53" s="707">
        <v>977.44148820309476</v>
      </c>
      <c r="S53" s="708">
        <v>6.6824143002430603</v>
      </c>
      <c r="T53" s="708">
        <v>0</v>
      </c>
      <c r="U53" s="709">
        <v>122778.20418786778</v>
      </c>
      <c r="V53" s="709">
        <v>0</v>
      </c>
      <c r="W53" s="709">
        <v>8471.0145799881811</v>
      </c>
      <c r="X53" s="57">
        <v>47</v>
      </c>
      <c r="Y53" s="48"/>
    </row>
    <row r="54" spans="1:25" s="108" customFormat="1" ht="12.75" customHeight="1">
      <c r="A54" s="91">
        <v>48</v>
      </c>
      <c r="B54" s="114">
        <v>45</v>
      </c>
      <c r="C54" s="452" t="s">
        <v>76</v>
      </c>
      <c r="D54" s="695">
        <f t="shared" si="0"/>
        <v>84391.534379313263</v>
      </c>
      <c r="E54" s="695">
        <v>479.41436421804406</v>
      </c>
      <c r="F54" s="695">
        <v>244.63370248183062</v>
      </c>
      <c r="G54" s="695">
        <f t="shared" si="1"/>
        <v>54203.891391693272</v>
      </c>
      <c r="H54" s="695">
        <v>0</v>
      </c>
      <c r="I54" s="695">
        <v>1352.3689934131046</v>
      </c>
      <c r="J54" s="695">
        <v>9186.1207020604197</v>
      </c>
      <c r="K54" s="695">
        <v>0</v>
      </c>
      <c r="L54" s="695">
        <v>17093.021379786347</v>
      </c>
      <c r="M54" s="695">
        <v>0</v>
      </c>
      <c r="N54" s="695">
        <v>26572.380316433402</v>
      </c>
      <c r="O54" s="695">
        <v>13547.240474278318</v>
      </c>
      <c r="P54" s="695">
        <v>142.83515917289262</v>
      </c>
      <c r="Q54" s="695">
        <v>0</v>
      </c>
      <c r="R54" s="707">
        <v>142.83515917289262</v>
      </c>
      <c r="S54" s="708">
        <v>0</v>
      </c>
      <c r="T54" s="708">
        <v>0</v>
      </c>
      <c r="U54" s="709">
        <v>13664.215550438446</v>
      </c>
      <c r="V54" s="709">
        <v>0</v>
      </c>
      <c r="W54" s="709">
        <v>2109.303737030466</v>
      </c>
      <c r="X54" s="57">
        <v>48</v>
      </c>
      <c r="Y54" s="48"/>
    </row>
    <row r="55" spans="1:25" s="108" customFormat="1" ht="12.75" customHeight="1">
      <c r="A55" s="91">
        <v>49</v>
      </c>
      <c r="B55" s="114">
        <v>46</v>
      </c>
      <c r="C55" s="452" t="s">
        <v>409</v>
      </c>
      <c r="D55" s="695">
        <f t="shared" si="0"/>
        <v>146641.88543290293</v>
      </c>
      <c r="E55" s="695">
        <v>748.08435995165451</v>
      </c>
      <c r="F55" s="695">
        <v>381.72958593391218</v>
      </c>
      <c r="G55" s="695">
        <f t="shared" si="1"/>
        <v>82861.521308032563</v>
      </c>
      <c r="H55" s="695">
        <v>0</v>
      </c>
      <c r="I55" s="695">
        <v>7344.4138023550913</v>
      </c>
      <c r="J55" s="695">
        <v>60459.65292265587</v>
      </c>
      <c r="K55" s="695">
        <v>0</v>
      </c>
      <c r="L55" s="695">
        <v>15050.618621400074</v>
      </c>
      <c r="M55" s="695">
        <v>0</v>
      </c>
      <c r="N55" s="695">
        <v>6.8359616215377983</v>
      </c>
      <c r="O55" s="695">
        <v>30023.275795046466</v>
      </c>
      <c r="P55" s="695">
        <v>521.37145951784578</v>
      </c>
      <c r="Q55" s="695">
        <v>0</v>
      </c>
      <c r="R55" s="707">
        <v>520.94827264290348</v>
      </c>
      <c r="S55" s="708">
        <v>0.42318687494225721</v>
      </c>
      <c r="T55" s="708">
        <v>0</v>
      </c>
      <c r="U55" s="709">
        <v>30269.110882989891</v>
      </c>
      <c r="V55" s="709">
        <v>0</v>
      </c>
      <c r="W55" s="709">
        <v>1836.7920414305834</v>
      </c>
      <c r="X55" s="57">
        <v>49</v>
      </c>
      <c r="Y55" s="48"/>
    </row>
    <row r="56" spans="1:25" s="108" customFormat="1" ht="12.75" customHeight="1">
      <c r="A56" s="91">
        <v>50</v>
      </c>
      <c r="B56" s="114">
        <v>47</v>
      </c>
      <c r="C56" s="452" t="s">
        <v>427</v>
      </c>
      <c r="D56" s="695">
        <f t="shared" si="0"/>
        <v>258413.77027853209</v>
      </c>
      <c r="E56" s="695">
        <v>2729.8334618313661</v>
      </c>
      <c r="F56" s="695">
        <v>1392.9688319119107</v>
      </c>
      <c r="G56" s="695">
        <f t="shared" si="1"/>
        <v>110244.93773927941</v>
      </c>
      <c r="H56" s="695">
        <v>0</v>
      </c>
      <c r="I56" s="695">
        <v>25395.954732049649</v>
      </c>
      <c r="J56" s="695">
        <v>36532.298799155804</v>
      </c>
      <c r="K56" s="695">
        <v>0</v>
      </c>
      <c r="L56" s="695">
        <v>47364.643748332564</v>
      </c>
      <c r="M56" s="695">
        <v>0</v>
      </c>
      <c r="N56" s="695">
        <v>952.0404597413949</v>
      </c>
      <c r="O56" s="695">
        <v>60356.316405730227</v>
      </c>
      <c r="P56" s="695">
        <v>319.91728381259946</v>
      </c>
      <c r="Q56" s="695">
        <v>0</v>
      </c>
      <c r="R56" s="707">
        <v>313.65805638729864</v>
      </c>
      <c r="S56" s="708">
        <v>6.2592274253008027</v>
      </c>
      <c r="T56" s="708">
        <v>0</v>
      </c>
      <c r="U56" s="709">
        <v>78844.877754439454</v>
      </c>
      <c r="V56" s="709">
        <v>0</v>
      </c>
      <c r="W56" s="709">
        <v>4524.918801527132</v>
      </c>
      <c r="X56" s="57">
        <v>50</v>
      </c>
      <c r="Y56" s="48"/>
    </row>
    <row r="57" spans="1:25" s="108" customFormat="1" ht="12.75" customHeight="1">
      <c r="A57" s="91">
        <v>51</v>
      </c>
      <c r="B57" s="114" t="s">
        <v>247</v>
      </c>
      <c r="C57" s="450" t="s">
        <v>248</v>
      </c>
      <c r="D57" s="695">
        <f t="shared" si="0"/>
        <v>868111.75907182449</v>
      </c>
      <c r="E57" s="695">
        <v>29</v>
      </c>
      <c r="F57" s="695">
        <v>431</v>
      </c>
      <c r="G57" s="695">
        <f t="shared" si="1"/>
        <v>776595.59715594514</v>
      </c>
      <c r="H57" s="695">
        <v>0</v>
      </c>
      <c r="I57" s="695">
        <v>9762.4820213709208</v>
      </c>
      <c r="J57" s="695">
        <v>350423.52965291555</v>
      </c>
      <c r="K57" s="695">
        <v>368600</v>
      </c>
      <c r="L57" s="695">
        <v>5740.8139795996831</v>
      </c>
      <c r="M57" s="695">
        <v>26316</v>
      </c>
      <c r="N57" s="695">
        <v>15752.771502058957</v>
      </c>
      <c r="O57" s="695">
        <v>9505.9166219845338</v>
      </c>
      <c r="P57" s="695">
        <v>5631.9738611362145</v>
      </c>
      <c r="Q57" s="695">
        <v>0</v>
      </c>
      <c r="R57" s="707">
        <v>5631.9738611362145</v>
      </c>
      <c r="S57" s="708">
        <v>0</v>
      </c>
      <c r="T57" s="708">
        <v>0</v>
      </c>
      <c r="U57" s="709">
        <v>73685.611165414462</v>
      </c>
      <c r="V57" s="709">
        <v>0</v>
      </c>
      <c r="W57" s="709">
        <v>2232.6602673441262</v>
      </c>
      <c r="X57" s="57">
        <v>51</v>
      </c>
      <c r="Y57" s="48"/>
    </row>
    <row r="58" spans="1:25" s="108" customFormat="1" ht="12.75" customHeight="1">
      <c r="A58" s="91">
        <v>52</v>
      </c>
      <c r="B58" s="114" t="s">
        <v>249</v>
      </c>
      <c r="C58" s="452" t="s">
        <v>428</v>
      </c>
      <c r="D58" s="695">
        <f t="shared" si="0"/>
        <v>77898.180884165413</v>
      </c>
      <c r="E58" s="695">
        <v>29</v>
      </c>
      <c r="F58" s="695">
        <v>431</v>
      </c>
      <c r="G58" s="695">
        <f t="shared" si="1"/>
        <v>31991.300754551532</v>
      </c>
      <c r="H58" s="695">
        <v>0</v>
      </c>
      <c r="I58" s="695">
        <v>40.752382782326762</v>
      </c>
      <c r="J58" s="695">
        <v>29043.868014257743</v>
      </c>
      <c r="K58" s="695">
        <v>0</v>
      </c>
      <c r="L58" s="695">
        <v>485.32058136044532</v>
      </c>
      <c r="M58" s="695">
        <v>0</v>
      </c>
      <c r="N58" s="695">
        <v>2421.3597761510168</v>
      </c>
      <c r="O58" s="695">
        <v>435.04920890155552</v>
      </c>
      <c r="P58" s="695">
        <v>53.447077799040031</v>
      </c>
      <c r="Q58" s="695">
        <v>0</v>
      </c>
      <c r="R58" s="707">
        <v>53.447077799040031</v>
      </c>
      <c r="S58" s="708">
        <v>0</v>
      </c>
      <c r="T58" s="708">
        <v>0</v>
      </c>
      <c r="U58" s="709">
        <v>44882.17601969681</v>
      </c>
      <c r="V58" s="709">
        <v>0</v>
      </c>
      <c r="W58" s="709">
        <v>76.207823216464377</v>
      </c>
      <c r="X58" s="57">
        <v>52</v>
      </c>
      <c r="Y58" s="48"/>
    </row>
    <row r="59" spans="1:25" s="108" customFormat="1" ht="12.75" customHeight="1">
      <c r="A59" s="91">
        <v>53</v>
      </c>
      <c r="B59" s="114" t="s">
        <v>250</v>
      </c>
      <c r="C59" s="452" t="s">
        <v>429</v>
      </c>
      <c r="D59" s="695">
        <f t="shared" si="0"/>
        <v>160166.98904862185</v>
      </c>
      <c r="E59" s="695">
        <v>0</v>
      </c>
      <c r="F59" s="695">
        <v>0</v>
      </c>
      <c r="G59" s="695">
        <f t="shared" si="1"/>
        <v>141275.99845403721</v>
      </c>
      <c r="H59" s="695">
        <v>0</v>
      </c>
      <c r="I59" s="695">
        <v>4749.9324977328815</v>
      </c>
      <c r="J59" s="695">
        <v>129675.64892133705</v>
      </c>
      <c r="K59" s="695">
        <v>0</v>
      </c>
      <c r="L59" s="695">
        <v>0</v>
      </c>
      <c r="M59" s="695">
        <v>0</v>
      </c>
      <c r="N59" s="695">
        <v>6850.4170349672731</v>
      </c>
      <c r="O59" s="695">
        <v>0</v>
      </c>
      <c r="P59" s="695">
        <v>3202.2005406676749</v>
      </c>
      <c r="Q59" s="695">
        <v>0</v>
      </c>
      <c r="R59" s="707">
        <v>3202.2005406676749</v>
      </c>
      <c r="S59" s="708">
        <v>0</v>
      </c>
      <c r="T59" s="708">
        <v>0</v>
      </c>
      <c r="U59" s="709">
        <v>15688.790053916966</v>
      </c>
      <c r="V59" s="709">
        <v>0</v>
      </c>
      <c r="W59" s="709">
        <v>0</v>
      </c>
      <c r="X59" s="57">
        <v>53</v>
      </c>
      <c r="Y59" s="48"/>
    </row>
    <row r="60" spans="1:25" s="108" customFormat="1" ht="12.75" customHeight="1">
      <c r="A60" s="91">
        <v>54</v>
      </c>
      <c r="B60" s="114">
        <v>50</v>
      </c>
      <c r="C60" s="452" t="s">
        <v>201</v>
      </c>
      <c r="D60" s="695">
        <f t="shared" si="0"/>
        <v>56235.324375288859</v>
      </c>
      <c r="E60" s="695">
        <v>0</v>
      </c>
      <c r="F60" s="695">
        <v>0</v>
      </c>
      <c r="G60" s="695">
        <f t="shared" si="1"/>
        <v>56216.433765489688</v>
      </c>
      <c r="H60" s="695">
        <v>0</v>
      </c>
      <c r="I60" s="695">
        <v>7.835393820566372</v>
      </c>
      <c r="J60" s="695">
        <v>25626.240997648929</v>
      </c>
      <c r="K60" s="695">
        <v>0</v>
      </c>
      <c r="L60" s="695">
        <v>0</v>
      </c>
      <c r="M60" s="695">
        <v>26316</v>
      </c>
      <c r="N60" s="695">
        <v>4266.3573740201928</v>
      </c>
      <c r="O60" s="695">
        <v>0</v>
      </c>
      <c r="P60" s="695">
        <v>18.890609799170061</v>
      </c>
      <c r="Q60" s="695">
        <v>0</v>
      </c>
      <c r="R60" s="707">
        <v>18.890609799170061</v>
      </c>
      <c r="S60" s="708">
        <v>0</v>
      </c>
      <c r="T60" s="708">
        <v>0</v>
      </c>
      <c r="U60" s="709">
        <v>0</v>
      </c>
      <c r="V60" s="709">
        <v>0</v>
      </c>
      <c r="W60" s="709">
        <v>0</v>
      </c>
      <c r="X60" s="57">
        <v>54</v>
      </c>
      <c r="Y60" s="48"/>
    </row>
    <row r="61" spans="1:25" s="108" customFormat="1" ht="12.75" customHeight="1">
      <c r="A61" s="91">
        <v>55</v>
      </c>
      <c r="B61" s="114">
        <v>51</v>
      </c>
      <c r="C61" s="452" t="s">
        <v>202</v>
      </c>
      <c r="D61" s="695">
        <f t="shared" si="0"/>
        <v>379081.73624964181</v>
      </c>
      <c r="E61" s="695">
        <v>0</v>
      </c>
      <c r="F61" s="695">
        <v>0</v>
      </c>
      <c r="G61" s="695">
        <f t="shared" si="1"/>
        <v>379055.49419203325</v>
      </c>
      <c r="H61" s="695">
        <v>0</v>
      </c>
      <c r="I61" s="695">
        <v>1173.1303745796408</v>
      </c>
      <c r="J61" s="695">
        <v>9282.3599402426444</v>
      </c>
      <c r="K61" s="695">
        <v>368600</v>
      </c>
      <c r="L61" s="695">
        <v>0</v>
      </c>
      <c r="M61" s="695">
        <v>0</v>
      </c>
      <c r="N61" s="695">
        <v>3.8772109631790789E-3</v>
      </c>
      <c r="O61" s="695">
        <v>0</v>
      </c>
      <c r="P61" s="695">
        <v>26.242057608553026</v>
      </c>
      <c r="Q61" s="695">
        <v>0</v>
      </c>
      <c r="R61" s="707">
        <v>26.242057608553026</v>
      </c>
      <c r="S61" s="708">
        <v>0</v>
      </c>
      <c r="T61" s="708">
        <v>0</v>
      </c>
      <c r="U61" s="709">
        <v>0</v>
      </c>
      <c r="V61" s="709">
        <v>0</v>
      </c>
      <c r="W61" s="709">
        <v>0</v>
      </c>
      <c r="X61" s="57">
        <v>55</v>
      </c>
      <c r="Y61" s="48"/>
    </row>
    <row r="62" spans="1:25" s="108" customFormat="1" ht="12.75" customHeight="1">
      <c r="A62" s="91">
        <v>56</v>
      </c>
      <c r="B62" s="114">
        <v>52</v>
      </c>
      <c r="C62" s="452" t="s">
        <v>430</v>
      </c>
      <c r="D62" s="695">
        <f t="shared" si="0"/>
        <v>144663.44906241875</v>
      </c>
      <c r="E62" s="695">
        <v>0</v>
      </c>
      <c r="F62" s="695">
        <v>0</v>
      </c>
      <c r="G62" s="695">
        <f t="shared" si="1"/>
        <v>123428.09896990593</v>
      </c>
      <c r="H62" s="695">
        <v>0</v>
      </c>
      <c r="I62" s="695">
        <v>1313.0444923270095</v>
      </c>
      <c r="J62" s="695">
        <v>116415.23416203668</v>
      </c>
      <c r="K62" s="695">
        <v>0</v>
      </c>
      <c r="L62" s="695">
        <v>3485.3676933506185</v>
      </c>
      <c r="M62" s="695">
        <v>0</v>
      </c>
      <c r="N62" s="695">
        <v>2214.4526221916199</v>
      </c>
      <c r="O62" s="695">
        <v>7001.5613837700339</v>
      </c>
      <c r="P62" s="695">
        <v>1589.7912647606627</v>
      </c>
      <c r="Q62" s="695">
        <v>0</v>
      </c>
      <c r="R62" s="707">
        <v>1589.7912647606627</v>
      </c>
      <c r="S62" s="708">
        <v>0</v>
      </c>
      <c r="T62" s="708">
        <v>0</v>
      </c>
      <c r="U62" s="709">
        <v>10794.243054960472</v>
      </c>
      <c r="V62" s="709">
        <v>0</v>
      </c>
      <c r="W62" s="709">
        <v>1849.7543890216316</v>
      </c>
      <c r="X62" s="57">
        <v>56</v>
      </c>
      <c r="Y62" s="48"/>
    </row>
    <row r="63" spans="1:25" s="108" customFormat="1" ht="12.75" customHeight="1">
      <c r="A63" s="91">
        <v>57</v>
      </c>
      <c r="B63" s="114">
        <v>53</v>
      </c>
      <c r="C63" s="452" t="s">
        <v>431</v>
      </c>
      <c r="D63" s="695">
        <f t="shared" si="0"/>
        <v>50066.079451687794</v>
      </c>
      <c r="E63" s="695">
        <v>0</v>
      </c>
      <c r="F63" s="695">
        <v>0</v>
      </c>
      <c r="G63" s="695">
        <f t="shared" si="1"/>
        <v>44628.271019927488</v>
      </c>
      <c r="H63" s="695">
        <v>0</v>
      </c>
      <c r="I63" s="695">
        <v>2477.7868801284949</v>
      </c>
      <c r="J63" s="695">
        <v>40380.177617392488</v>
      </c>
      <c r="K63" s="695">
        <v>0</v>
      </c>
      <c r="L63" s="695">
        <v>1770.1257048886191</v>
      </c>
      <c r="M63" s="695">
        <v>0</v>
      </c>
      <c r="N63" s="695">
        <v>0.18081751788997916</v>
      </c>
      <c r="O63" s="695">
        <v>2069.3060293129447</v>
      </c>
      <c r="P63" s="695">
        <v>741.40231050111379</v>
      </c>
      <c r="Q63" s="695">
        <v>0</v>
      </c>
      <c r="R63" s="707">
        <v>741.40231050111379</v>
      </c>
      <c r="S63" s="708">
        <v>0</v>
      </c>
      <c r="T63" s="708">
        <v>0</v>
      </c>
      <c r="U63" s="709">
        <v>2320.4020368402148</v>
      </c>
      <c r="V63" s="709">
        <v>0</v>
      </c>
      <c r="W63" s="709">
        <v>306.69805510603021</v>
      </c>
      <c r="X63" s="57">
        <v>57</v>
      </c>
      <c r="Y63" s="48"/>
    </row>
    <row r="64" spans="1:25" s="108" customFormat="1" ht="12.75" customHeight="1">
      <c r="A64" s="91">
        <v>58</v>
      </c>
      <c r="B64" s="114" t="s">
        <v>253</v>
      </c>
      <c r="C64" s="450" t="s">
        <v>432</v>
      </c>
      <c r="D64" s="695">
        <f t="shared" si="0"/>
        <v>107484.95301682851</v>
      </c>
      <c r="E64" s="695">
        <v>1025.5875136719237</v>
      </c>
      <c r="F64" s="695">
        <v>523.33281898618338</v>
      </c>
      <c r="G64" s="695">
        <f t="shared" si="1"/>
        <v>30769.385139224883</v>
      </c>
      <c r="H64" s="695">
        <v>0</v>
      </c>
      <c r="I64" s="695">
        <v>2647.2937484589379</v>
      </c>
      <c r="J64" s="695">
        <v>1441.8064604485994</v>
      </c>
      <c r="K64" s="695">
        <v>0</v>
      </c>
      <c r="L64" s="695">
        <v>25021.989178863376</v>
      </c>
      <c r="M64" s="695">
        <v>0</v>
      </c>
      <c r="N64" s="695">
        <v>1658.2957514539708</v>
      </c>
      <c r="O64" s="695">
        <v>30834.156929189943</v>
      </c>
      <c r="P64" s="695">
        <v>9.0160729782339004</v>
      </c>
      <c r="Q64" s="695">
        <v>0</v>
      </c>
      <c r="R64" s="707">
        <v>6.7551036692034563</v>
      </c>
      <c r="S64" s="708">
        <v>2.2609693090304437</v>
      </c>
      <c r="T64" s="708">
        <v>0</v>
      </c>
      <c r="U64" s="709">
        <v>40035.489848543293</v>
      </c>
      <c r="V64" s="709">
        <v>0</v>
      </c>
      <c r="W64" s="709">
        <v>4287.9846942340473</v>
      </c>
      <c r="X64" s="57">
        <v>58</v>
      </c>
      <c r="Y64" s="48"/>
    </row>
    <row r="65" spans="1:25" s="108" customFormat="1" ht="12.75" customHeight="1">
      <c r="A65" s="91">
        <v>59</v>
      </c>
      <c r="B65" s="114" t="s">
        <v>767</v>
      </c>
      <c r="C65" s="450" t="s">
        <v>255</v>
      </c>
      <c r="D65" s="695">
        <f t="shared" si="0"/>
        <v>94764.436081883745</v>
      </c>
      <c r="E65" s="695">
        <v>0</v>
      </c>
      <c r="F65" s="695">
        <v>0</v>
      </c>
      <c r="G65" s="695">
        <f t="shared" si="1"/>
        <v>52818.32925909444</v>
      </c>
      <c r="H65" s="695">
        <v>0</v>
      </c>
      <c r="I65" s="695">
        <v>9837.372823619462</v>
      </c>
      <c r="J65" s="695">
        <v>32953.607265062783</v>
      </c>
      <c r="K65" s="695">
        <v>0</v>
      </c>
      <c r="L65" s="695">
        <v>10023.188329659395</v>
      </c>
      <c r="M65" s="695">
        <v>0</v>
      </c>
      <c r="N65" s="695">
        <v>4.160840752798161</v>
      </c>
      <c r="O65" s="695">
        <v>12230.892160547653</v>
      </c>
      <c r="P65" s="695">
        <v>232.22318187106842</v>
      </c>
      <c r="Q65" s="695">
        <v>0</v>
      </c>
      <c r="R65" s="707">
        <v>224.56531353462296</v>
      </c>
      <c r="S65" s="708">
        <v>7.6578683364454561</v>
      </c>
      <c r="T65" s="708">
        <v>0</v>
      </c>
      <c r="U65" s="709">
        <v>27386.214641725041</v>
      </c>
      <c r="V65" s="709">
        <v>0</v>
      </c>
      <c r="W65" s="709">
        <v>2096.7768386455277</v>
      </c>
      <c r="X65" s="57">
        <v>59</v>
      </c>
      <c r="Y65" s="48"/>
    </row>
    <row r="66" spans="1:25" s="108" customFormat="1" ht="12.75" customHeight="1">
      <c r="A66" s="91">
        <v>60</v>
      </c>
      <c r="B66" s="114" t="s">
        <v>768</v>
      </c>
      <c r="C66" s="450" t="s">
        <v>80</v>
      </c>
      <c r="D66" s="695">
        <f t="shared" si="0"/>
        <v>49308.53921748892</v>
      </c>
      <c r="E66" s="695">
        <v>0</v>
      </c>
      <c r="F66" s="695">
        <v>0</v>
      </c>
      <c r="G66" s="695">
        <f t="shared" si="1"/>
        <v>16801.354004935194</v>
      </c>
      <c r="H66" s="695">
        <v>0</v>
      </c>
      <c r="I66" s="695">
        <v>2171.465180063587</v>
      </c>
      <c r="J66" s="695">
        <v>1156.748922068505</v>
      </c>
      <c r="K66" s="695">
        <v>0</v>
      </c>
      <c r="L66" s="695">
        <v>13472.981439237412</v>
      </c>
      <c r="M66" s="695">
        <v>0</v>
      </c>
      <c r="N66" s="695">
        <v>0.1584635656894158</v>
      </c>
      <c r="O66" s="695">
        <v>15026.229803530716</v>
      </c>
      <c r="P66" s="695">
        <v>18.95989235423491</v>
      </c>
      <c r="Q66" s="695">
        <v>0</v>
      </c>
      <c r="R66" s="707">
        <v>13.420106923174014</v>
      </c>
      <c r="S66" s="708">
        <v>5.5397854310608956</v>
      </c>
      <c r="T66" s="708">
        <v>0</v>
      </c>
      <c r="U66" s="709">
        <v>15097.729897472807</v>
      </c>
      <c r="V66" s="709">
        <v>0</v>
      </c>
      <c r="W66" s="709">
        <v>2364.2656191959604</v>
      </c>
      <c r="X66" s="57">
        <v>60</v>
      </c>
      <c r="Y66" s="48"/>
    </row>
    <row r="67" spans="1:25" s="108" customFormat="1" ht="12.75" customHeight="1">
      <c r="A67" s="91">
        <v>61</v>
      </c>
      <c r="B67" s="114" t="s">
        <v>769</v>
      </c>
      <c r="C67" s="450" t="s">
        <v>433</v>
      </c>
      <c r="D67" s="695">
        <f t="shared" si="0"/>
        <v>34548.207232430024</v>
      </c>
      <c r="E67" s="695">
        <v>0</v>
      </c>
      <c r="F67" s="695">
        <v>0</v>
      </c>
      <c r="G67" s="695">
        <f t="shared" si="1"/>
        <v>9860.0818789533314</v>
      </c>
      <c r="H67" s="695">
        <v>0</v>
      </c>
      <c r="I67" s="695">
        <v>3808.9909845087991</v>
      </c>
      <c r="J67" s="695">
        <v>3234.1084740710139</v>
      </c>
      <c r="K67" s="695">
        <v>0</v>
      </c>
      <c r="L67" s="695">
        <v>2816.7044576879443</v>
      </c>
      <c r="M67" s="695">
        <v>0</v>
      </c>
      <c r="N67" s="695">
        <v>0.27796268557547299</v>
      </c>
      <c r="O67" s="695">
        <v>2770.1179232158643</v>
      </c>
      <c r="P67" s="695">
        <v>25.20129549578423</v>
      </c>
      <c r="Q67" s="695">
        <v>0</v>
      </c>
      <c r="R67" s="707">
        <v>19.349384360869614</v>
      </c>
      <c r="S67" s="708">
        <v>5.8519111349146167</v>
      </c>
      <c r="T67" s="708">
        <v>0</v>
      </c>
      <c r="U67" s="709">
        <v>21393.887501872236</v>
      </c>
      <c r="V67" s="709">
        <v>0</v>
      </c>
      <c r="W67" s="709">
        <v>498.91863289280798</v>
      </c>
      <c r="X67" s="57">
        <v>61</v>
      </c>
      <c r="Y67" s="48"/>
    </row>
    <row r="68" spans="1:25" s="108" customFormat="1" ht="12.75" customHeight="1">
      <c r="A68" s="91">
        <v>62</v>
      </c>
      <c r="B68" s="114" t="s">
        <v>770</v>
      </c>
      <c r="C68" s="450" t="s">
        <v>256</v>
      </c>
      <c r="D68" s="695">
        <f t="shared" si="0"/>
        <v>134882.84050148589</v>
      </c>
      <c r="E68" s="695">
        <v>0</v>
      </c>
      <c r="F68" s="695">
        <v>0</v>
      </c>
      <c r="G68" s="695">
        <f t="shared" si="1"/>
        <v>96955.599027559467</v>
      </c>
      <c r="H68" s="695">
        <v>0</v>
      </c>
      <c r="I68" s="695">
        <v>37456.280757114466</v>
      </c>
      <c r="J68" s="695">
        <v>44695.008502516066</v>
      </c>
      <c r="K68" s="695">
        <v>0</v>
      </c>
      <c r="L68" s="695">
        <v>14209.396893237306</v>
      </c>
      <c r="M68" s="695">
        <v>0</v>
      </c>
      <c r="N68" s="695">
        <v>594.91287469162887</v>
      </c>
      <c r="O68" s="695">
        <v>17603.094137917447</v>
      </c>
      <c r="P68" s="695">
        <v>202.5096401398805</v>
      </c>
      <c r="Q68" s="695">
        <v>0</v>
      </c>
      <c r="R68" s="707">
        <v>196.69794673553676</v>
      </c>
      <c r="S68" s="708">
        <v>5.8116934043437469</v>
      </c>
      <c r="T68" s="708">
        <v>0</v>
      </c>
      <c r="U68" s="709">
        <v>16573.404296918223</v>
      </c>
      <c r="V68" s="709">
        <v>0</v>
      </c>
      <c r="W68" s="709">
        <v>3548.2333989508688</v>
      </c>
      <c r="X68" s="57">
        <v>62</v>
      </c>
      <c r="Y68" s="48"/>
    </row>
    <row r="69" spans="1:25" s="108" customFormat="1" ht="12.75" customHeight="1">
      <c r="A69" s="91">
        <v>63</v>
      </c>
      <c r="B69" s="114" t="s">
        <v>771</v>
      </c>
      <c r="C69" s="450" t="s">
        <v>257</v>
      </c>
      <c r="D69" s="695">
        <f t="shared" si="0"/>
        <v>20844.159521643898</v>
      </c>
      <c r="E69" s="695">
        <v>0</v>
      </c>
      <c r="F69" s="695">
        <v>0</v>
      </c>
      <c r="G69" s="695">
        <f t="shared" si="1"/>
        <v>11358.561180908879</v>
      </c>
      <c r="H69" s="695">
        <v>0</v>
      </c>
      <c r="I69" s="695">
        <v>2004.1281512533351</v>
      </c>
      <c r="J69" s="695">
        <v>6634.432988698949</v>
      </c>
      <c r="K69" s="695">
        <v>0</v>
      </c>
      <c r="L69" s="695">
        <v>2719.8537888794885</v>
      </c>
      <c r="M69" s="695">
        <v>0</v>
      </c>
      <c r="N69" s="695">
        <v>0.14625207710530297</v>
      </c>
      <c r="O69" s="695">
        <v>5521.4715737683937</v>
      </c>
      <c r="P69" s="695">
        <v>158.393928122381</v>
      </c>
      <c r="Q69" s="695">
        <v>0</v>
      </c>
      <c r="R69" s="707">
        <v>157.27114426465951</v>
      </c>
      <c r="S69" s="708">
        <v>1.1227838577214981</v>
      </c>
      <c r="T69" s="708">
        <v>0</v>
      </c>
      <c r="U69" s="709">
        <v>3011.0407138583469</v>
      </c>
      <c r="V69" s="709">
        <v>0</v>
      </c>
      <c r="W69" s="709">
        <v>794.69212498590048</v>
      </c>
      <c r="X69" s="57">
        <v>63</v>
      </c>
      <c r="Y69" s="48"/>
    </row>
    <row r="70" spans="1:25" s="108" customFormat="1" ht="12.75" customHeight="1">
      <c r="A70" s="91">
        <v>64</v>
      </c>
      <c r="B70" s="114" t="s">
        <v>772</v>
      </c>
      <c r="C70" s="450" t="s">
        <v>434</v>
      </c>
      <c r="D70" s="695">
        <f t="shared" si="0"/>
        <v>158675.70887432052</v>
      </c>
      <c r="E70" s="695">
        <v>2324.4879113202951</v>
      </c>
      <c r="F70" s="695">
        <v>2048.1306764306964</v>
      </c>
      <c r="G70" s="695">
        <f t="shared" si="1"/>
        <v>76347.276800197404</v>
      </c>
      <c r="H70" s="695">
        <v>0</v>
      </c>
      <c r="I70" s="695">
        <v>12327.045594353742</v>
      </c>
      <c r="J70" s="695">
        <v>18490.0685095101</v>
      </c>
      <c r="K70" s="695">
        <v>7264</v>
      </c>
      <c r="L70" s="695">
        <v>36655.618012563384</v>
      </c>
      <c r="M70" s="695">
        <v>188.96</v>
      </c>
      <c r="N70" s="695">
        <v>1421.5846837701697</v>
      </c>
      <c r="O70" s="695">
        <v>30743.086988398063</v>
      </c>
      <c r="P70" s="695">
        <v>39.888751392119048</v>
      </c>
      <c r="Q70" s="695">
        <v>0</v>
      </c>
      <c r="R70" s="707">
        <v>29.179201185505622</v>
      </c>
      <c r="S70" s="708">
        <v>10.709550206613425</v>
      </c>
      <c r="T70" s="708">
        <v>0</v>
      </c>
      <c r="U70" s="709">
        <v>39742.404839836832</v>
      </c>
      <c r="V70" s="709">
        <v>0</v>
      </c>
      <c r="W70" s="709">
        <v>7430.4329067451181</v>
      </c>
      <c r="X70" s="57">
        <v>64</v>
      </c>
      <c r="Y70" s="48"/>
    </row>
    <row r="71" spans="1:25" s="108" customFormat="1" ht="12.75" customHeight="1">
      <c r="A71" s="91">
        <v>65</v>
      </c>
      <c r="B71" s="114" t="s">
        <v>259</v>
      </c>
      <c r="C71" s="450" t="s">
        <v>298</v>
      </c>
      <c r="D71" s="695">
        <f t="shared" si="0"/>
        <v>118619.06112537622</v>
      </c>
      <c r="E71" s="695">
        <v>611.4836289734659</v>
      </c>
      <c r="F71" s="695">
        <v>312.02549470288636</v>
      </c>
      <c r="G71" s="695">
        <f t="shared" si="1"/>
        <v>23005.070542163874</v>
      </c>
      <c r="H71" s="695">
        <v>0</v>
      </c>
      <c r="I71" s="695">
        <v>353.44967707465781</v>
      </c>
      <c r="J71" s="695">
        <v>951.66804526561396</v>
      </c>
      <c r="K71" s="695">
        <v>0</v>
      </c>
      <c r="L71" s="695">
        <v>21699.927026687874</v>
      </c>
      <c r="M71" s="695">
        <v>0</v>
      </c>
      <c r="N71" s="695">
        <v>2.5793135729389283E-2</v>
      </c>
      <c r="O71" s="695">
        <v>56876.192867749851</v>
      </c>
      <c r="P71" s="695">
        <v>2.8100780005343289</v>
      </c>
      <c r="Q71" s="695">
        <v>0</v>
      </c>
      <c r="R71" s="707">
        <v>2.8100780005343289</v>
      </c>
      <c r="S71" s="708">
        <v>0</v>
      </c>
      <c r="T71" s="708">
        <v>0</v>
      </c>
      <c r="U71" s="709">
        <v>19249.439144268083</v>
      </c>
      <c r="V71" s="709">
        <v>0</v>
      </c>
      <c r="W71" s="709">
        <v>18562.03936951753</v>
      </c>
      <c r="X71" s="57">
        <v>65</v>
      </c>
      <c r="Y71" s="48"/>
    </row>
    <row r="72" spans="1:25" s="108" customFormat="1" ht="12.75" customHeight="1">
      <c r="A72" s="91">
        <v>66</v>
      </c>
      <c r="B72" s="114" t="s">
        <v>260</v>
      </c>
      <c r="C72" s="450" t="s">
        <v>435</v>
      </c>
      <c r="D72" s="695">
        <f>SUM(E72:G72,O72:P72,U72:W72)</f>
        <v>156858.02694859632</v>
      </c>
      <c r="E72" s="695">
        <v>2498.5370766776505</v>
      </c>
      <c r="F72" s="695">
        <v>1274.9438095221303</v>
      </c>
      <c r="G72" s="695">
        <f>SUM(H72:N72)</f>
        <v>28935.107420662978</v>
      </c>
      <c r="H72" s="695">
        <v>0</v>
      </c>
      <c r="I72" s="695">
        <v>2974.4332175306608</v>
      </c>
      <c r="J72" s="695">
        <v>1931.289840613741</v>
      </c>
      <c r="K72" s="695">
        <v>0</v>
      </c>
      <c r="L72" s="695">
        <v>24029.167302029702</v>
      </c>
      <c r="M72" s="695">
        <v>0</v>
      </c>
      <c r="N72" s="695">
        <v>0.21706048887283935</v>
      </c>
      <c r="O72" s="695">
        <v>69091.180566646522</v>
      </c>
      <c r="P72" s="695">
        <v>31.245873273337594</v>
      </c>
      <c r="Q72" s="695">
        <v>0</v>
      </c>
      <c r="R72" s="707">
        <v>20.067551082230345</v>
      </c>
      <c r="S72" s="708">
        <v>11.178322191107251</v>
      </c>
      <c r="T72" s="708">
        <v>0</v>
      </c>
      <c r="U72" s="709">
        <v>36311.751672691069</v>
      </c>
      <c r="V72" s="709">
        <v>0</v>
      </c>
      <c r="W72" s="709">
        <v>18715.260529122643</v>
      </c>
      <c r="X72" s="57">
        <v>66</v>
      </c>
      <c r="Y72" s="48"/>
    </row>
    <row r="73" spans="1:25" s="108" customFormat="1" ht="12.75" customHeight="1">
      <c r="A73" s="91">
        <v>67</v>
      </c>
      <c r="B73" s="114" t="s">
        <v>261</v>
      </c>
      <c r="C73" s="450" t="s">
        <v>262</v>
      </c>
      <c r="D73" s="695">
        <f>SUM(E73:G73,O73:P73,U73:W73)</f>
        <v>195516.65454404088</v>
      </c>
      <c r="E73" s="695">
        <v>361.79727604535663</v>
      </c>
      <c r="F73" s="695">
        <v>184.61651087818049</v>
      </c>
      <c r="G73" s="695">
        <f>SUM(H73:N73)</f>
        <v>103321.26295689665</v>
      </c>
      <c r="H73" s="695">
        <v>0</v>
      </c>
      <c r="I73" s="695">
        <v>11894.353620961097</v>
      </c>
      <c r="J73" s="695">
        <v>68226.91993735217</v>
      </c>
      <c r="K73" s="695">
        <v>0</v>
      </c>
      <c r="L73" s="695">
        <v>23199.121403230005</v>
      </c>
      <c r="M73" s="695">
        <v>0</v>
      </c>
      <c r="N73" s="695">
        <v>0.86799535339227329</v>
      </c>
      <c r="O73" s="695">
        <v>40883.587438391165</v>
      </c>
      <c r="P73" s="695">
        <v>789.32604840132308</v>
      </c>
      <c r="Q73" s="695">
        <v>0</v>
      </c>
      <c r="R73" s="707">
        <v>789.32604840132308</v>
      </c>
      <c r="S73" s="708">
        <v>0</v>
      </c>
      <c r="T73" s="708">
        <v>0</v>
      </c>
      <c r="U73" s="709">
        <v>32342.677945751035</v>
      </c>
      <c r="V73" s="709">
        <v>0</v>
      </c>
      <c r="W73" s="709">
        <v>17633.386367677151</v>
      </c>
      <c r="X73" s="57">
        <v>67</v>
      </c>
      <c r="Y73" s="48"/>
    </row>
    <row r="74" spans="1:25" s="108" customFormat="1" ht="5.0999999999999996" customHeight="1">
      <c r="A74" s="74"/>
      <c r="B74" s="106"/>
      <c r="C74" s="454"/>
      <c r="D74" s="695"/>
      <c r="E74" s="695"/>
      <c r="F74" s="695"/>
      <c r="G74" s="695"/>
      <c r="H74" s="695"/>
      <c r="I74" s="695"/>
      <c r="J74" s="695"/>
      <c r="K74" s="695"/>
      <c r="L74" s="695"/>
      <c r="M74" s="695"/>
      <c r="N74" s="695"/>
      <c r="O74" s="695"/>
      <c r="P74" s="695"/>
      <c r="Q74" s="695"/>
      <c r="R74" s="707"/>
      <c r="S74" s="708"/>
      <c r="T74" s="708"/>
      <c r="U74" s="709"/>
      <c r="V74" s="709"/>
      <c r="W74" s="709"/>
      <c r="X74" s="57"/>
      <c r="Y74" s="252"/>
    </row>
    <row r="75" spans="1:25" s="254" customFormat="1" ht="12.75" customHeight="1">
      <c r="A75" s="74">
        <v>68</v>
      </c>
      <c r="B75" s="92"/>
      <c r="C75" s="361" t="s">
        <v>850</v>
      </c>
      <c r="D75" s="696">
        <f>SUM(E75:G75)+SUM(O75:P75)+SUM(U75:W75)</f>
        <v>18687668.426771551</v>
      </c>
      <c r="E75" s="696">
        <f t="shared" ref="E75:W75" si="2">SUM(E7+E11+E15+E42+E45+E50+E53+E57)+SUM(E64:E73)</f>
        <v>2309334.5520917131</v>
      </c>
      <c r="F75" s="696">
        <f t="shared" si="2"/>
        <v>1640209.1911111113</v>
      </c>
      <c r="G75" s="696">
        <f>SUM(H75:N75)</f>
        <v>8713739.3413644154</v>
      </c>
      <c r="H75" s="696">
        <f t="shared" si="2"/>
        <v>4568702</v>
      </c>
      <c r="I75" s="696">
        <f t="shared" si="2"/>
        <v>328143.73358267092</v>
      </c>
      <c r="J75" s="696">
        <f t="shared" si="2"/>
        <v>943608.45409950102</v>
      </c>
      <c r="K75" s="696">
        <f t="shared" si="2"/>
        <v>376022</v>
      </c>
      <c r="L75" s="696">
        <f t="shared" si="2"/>
        <v>541341.12903225806</v>
      </c>
      <c r="M75" s="696">
        <f t="shared" si="2"/>
        <v>452654</v>
      </c>
      <c r="N75" s="696">
        <f t="shared" si="2"/>
        <v>1503268.0246499858</v>
      </c>
      <c r="O75" s="696">
        <f t="shared" si="2"/>
        <v>2192847.0780000002</v>
      </c>
      <c r="P75" s="696">
        <f t="shared" si="2"/>
        <v>312009.66420431342</v>
      </c>
      <c r="Q75" s="696">
        <f t="shared" si="2"/>
        <v>126868</v>
      </c>
      <c r="R75" s="696">
        <f t="shared" si="2"/>
        <v>125637.66399312165</v>
      </c>
      <c r="S75" s="696">
        <f t="shared" si="2"/>
        <v>3042.0002111917638</v>
      </c>
      <c r="T75" s="696">
        <f t="shared" si="2"/>
        <v>56462</v>
      </c>
      <c r="U75" s="696">
        <f t="shared" si="2"/>
        <v>1526950.5999999999</v>
      </c>
      <c r="V75" s="696">
        <f t="shared" si="2"/>
        <v>1851148</v>
      </c>
      <c r="W75" s="696">
        <f t="shared" si="2"/>
        <v>141430</v>
      </c>
      <c r="X75" s="57">
        <v>68</v>
      </c>
      <c r="Y75" s="109"/>
    </row>
    <row r="76" spans="1:25" s="108" customFormat="1" ht="12.75" customHeight="1">
      <c r="A76" s="74">
        <v>69</v>
      </c>
      <c r="B76" s="60"/>
      <c r="C76" s="448" t="s">
        <v>46</v>
      </c>
      <c r="D76" s="695">
        <f>SUM(E76:G76,O76:P76,U76:W76)</f>
        <v>3903781.0607265113</v>
      </c>
      <c r="E76" s="695">
        <v>28252</v>
      </c>
      <c r="F76" s="695">
        <v>20114</v>
      </c>
      <c r="G76" s="695">
        <f>SUM(H76:N76)</f>
        <v>2133180.7247196329</v>
      </c>
      <c r="H76" s="695">
        <v>0</v>
      </c>
      <c r="I76" s="695">
        <v>1125723.3651378909</v>
      </c>
      <c r="J76" s="695">
        <v>258576.51326398566</v>
      </c>
      <c r="K76" s="695">
        <v>0</v>
      </c>
      <c r="L76" s="695">
        <v>712138.87096774194</v>
      </c>
      <c r="M76" s="695">
        <v>0</v>
      </c>
      <c r="N76" s="695">
        <v>36741.975350014407</v>
      </c>
      <c r="O76" s="695">
        <v>947732</v>
      </c>
      <c r="P76" s="708">
        <v>173302.33600687832</v>
      </c>
      <c r="Q76" s="695">
        <v>0</v>
      </c>
      <c r="R76" s="695">
        <v>167089.33600687832</v>
      </c>
      <c r="S76" s="695">
        <v>6213</v>
      </c>
      <c r="T76" s="695">
        <v>0</v>
      </c>
      <c r="U76" s="695">
        <v>469800</v>
      </c>
      <c r="V76" s="695">
        <v>0</v>
      </c>
      <c r="W76" s="695">
        <v>131400</v>
      </c>
      <c r="X76" s="57">
        <v>69</v>
      </c>
      <c r="Y76" s="48"/>
    </row>
    <row r="77" spans="1:25" s="254" customFormat="1" ht="12.75" customHeight="1">
      <c r="A77" s="74">
        <v>70</v>
      </c>
      <c r="B77" s="90"/>
      <c r="C77" s="361" t="s">
        <v>1163</v>
      </c>
      <c r="D77" s="696">
        <f>SUM(D75:D76)</f>
        <v>22591449.487498064</v>
      </c>
      <c r="E77" s="696">
        <f t="shared" ref="E77:W77" si="3">SUM(E75:E76)</f>
        <v>2337586.5520917131</v>
      </c>
      <c r="F77" s="696">
        <f t="shared" si="3"/>
        <v>1660323.1911111113</v>
      </c>
      <c r="G77" s="696">
        <f t="shared" si="3"/>
        <v>10846920.066084048</v>
      </c>
      <c r="H77" s="696">
        <f t="shared" si="3"/>
        <v>4568702</v>
      </c>
      <c r="I77" s="696">
        <f t="shared" si="3"/>
        <v>1453867.0987205617</v>
      </c>
      <c r="J77" s="696">
        <f t="shared" si="3"/>
        <v>1202184.9673634868</v>
      </c>
      <c r="K77" s="696">
        <f t="shared" si="3"/>
        <v>376022</v>
      </c>
      <c r="L77" s="696">
        <f t="shared" si="3"/>
        <v>1253480</v>
      </c>
      <c r="M77" s="696">
        <f t="shared" si="3"/>
        <v>452654</v>
      </c>
      <c r="N77" s="696">
        <f t="shared" si="3"/>
        <v>1540010.0000000002</v>
      </c>
      <c r="O77" s="696">
        <f t="shared" si="3"/>
        <v>3140579.0780000002</v>
      </c>
      <c r="P77" s="696">
        <f t="shared" si="3"/>
        <v>485312.00021119171</v>
      </c>
      <c r="Q77" s="696">
        <f t="shared" si="3"/>
        <v>126868</v>
      </c>
      <c r="R77" s="696">
        <f t="shared" si="3"/>
        <v>292727</v>
      </c>
      <c r="S77" s="696">
        <f t="shared" si="3"/>
        <v>9255.0002111917638</v>
      </c>
      <c r="T77" s="696">
        <f t="shared" si="3"/>
        <v>56462</v>
      </c>
      <c r="U77" s="696">
        <f t="shared" si="3"/>
        <v>1996750.5999999999</v>
      </c>
      <c r="V77" s="696">
        <f t="shared" si="3"/>
        <v>1851148</v>
      </c>
      <c r="W77" s="696">
        <f t="shared" si="3"/>
        <v>272830</v>
      </c>
      <c r="X77" s="57">
        <v>70</v>
      </c>
      <c r="Y77" s="109"/>
    </row>
    <row r="78" spans="1:25" s="108" customFormat="1" ht="12.75" customHeight="1">
      <c r="A78" s="74">
        <v>71</v>
      </c>
      <c r="B78" s="255" t="s">
        <v>776</v>
      </c>
      <c r="C78" s="448" t="s">
        <v>756</v>
      </c>
      <c r="D78" s="695">
        <f t="shared" ref="D78:D83" si="4">SUM(E78:G78,O78:P78,U78:W78)</f>
        <v>170832.06400000001</v>
      </c>
      <c r="E78" s="709">
        <v>0</v>
      </c>
      <c r="F78" s="709">
        <v>0</v>
      </c>
      <c r="G78" s="695">
        <f>SUM(H78:N78)</f>
        <v>0</v>
      </c>
      <c r="H78" s="709">
        <v>0</v>
      </c>
      <c r="I78" s="709">
        <v>0</v>
      </c>
      <c r="J78" s="709">
        <v>0</v>
      </c>
      <c r="K78" s="709">
        <v>0</v>
      </c>
      <c r="L78" s="709">
        <v>0</v>
      </c>
      <c r="M78" s="709">
        <v>0</v>
      </c>
      <c r="N78" s="709">
        <v>0</v>
      </c>
      <c r="O78" s="709">
        <v>45402.063999999998</v>
      </c>
      <c r="P78" s="708">
        <v>0</v>
      </c>
      <c r="Q78" s="709">
        <v>0</v>
      </c>
      <c r="R78" s="709">
        <v>0</v>
      </c>
      <c r="S78" s="709">
        <v>0</v>
      </c>
      <c r="T78" s="709">
        <v>0</v>
      </c>
      <c r="U78" s="709">
        <v>84776</v>
      </c>
      <c r="V78" s="709">
        <v>0</v>
      </c>
      <c r="W78" s="709">
        <v>40654</v>
      </c>
      <c r="X78" s="57">
        <v>71</v>
      </c>
      <c r="Y78" s="252"/>
    </row>
    <row r="79" spans="1:25" s="108" customFormat="1" ht="12.75" customHeight="1">
      <c r="A79" s="74">
        <v>72</v>
      </c>
      <c r="B79" s="255" t="s">
        <v>776</v>
      </c>
      <c r="C79" s="448" t="s">
        <v>757</v>
      </c>
      <c r="D79" s="695">
        <f t="shared" si="4"/>
        <v>-239086</v>
      </c>
      <c r="E79" s="709">
        <v>-103148</v>
      </c>
      <c r="F79" s="709">
        <v>-5679</v>
      </c>
      <c r="G79" s="695">
        <f>SUM(H79:N79)</f>
        <v>-152011</v>
      </c>
      <c r="H79" s="709">
        <v>-145095</v>
      </c>
      <c r="I79" s="709">
        <v>55830</v>
      </c>
      <c r="J79" s="709">
        <v>-39533</v>
      </c>
      <c r="K79" s="709">
        <v>-2902</v>
      </c>
      <c r="L79" s="709">
        <v>-31933</v>
      </c>
      <c r="M79" s="709">
        <v>13014</v>
      </c>
      <c r="N79" s="709">
        <v>-1392</v>
      </c>
      <c r="O79" s="709">
        <v>21752</v>
      </c>
      <c r="P79" s="708">
        <v>0</v>
      </c>
      <c r="Q79" s="709">
        <v>0</v>
      </c>
      <c r="R79" s="709">
        <v>0</v>
      </c>
      <c r="S79" s="709">
        <v>0</v>
      </c>
      <c r="T79" s="709">
        <v>0</v>
      </c>
      <c r="U79" s="709">
        <v>0</v>
      </c>
      <c r="V79" s="709">
        <v>0</v>
      </c>
      <c r="W79" s="709">
        <v>0</v>
      </c>
      <c r="X79" s="57">
        <v>72</v>
      </c>
      <c r="Y79" s="252"/>
    </row>
    <row r="80" spans="1:25" s="108" customFormat="1" ht="12.75" customHeight="1">
      <c r="A80" s="74">
        <v>73</v>
      </c>
      <c r="B80" s="255" t="s">
        <v>776</v>
      </c>
      <c r="C80" s="448" t="s">
        <v>81</v>
      </c>
      <c r="D80" s="695">
        <f t="shared" si="4"/>
        <v>1788301.2597706735</v>
      </c>
      <c r="E80" s="709">
        <v>47714</v>
      </c>
      <c r="F80" s="709">
        <v>13144</v>
      </c>
      <c r="G80" s="695">
        <f>SUM(H80:N80)</f>
        <v>1268640.6437706735</v>
      </c>
      <c r="H80" s="709">
        <v>137632</v>
      </c>
      <c r="I80" s="709">
        <v>219588.54160425006</v>
      </c>
      <c r="J80" s="709">
        <v>323365.10216642346</v>
      </c>
      <c r="K80" s="709">
        <v>127990</v>
      </c>
      <c r="L80" s="709">
        <v>59376</v>
      </c>
      <c r="M80" s="709">
        <v>241483</v>
      </c>
      <c r="N80" s="709">
        <v>159206</v>
      </c>
      <c r="O80" s="709">
        <v>307325.61599999998</v>
      </c>
      <c r="P80" s="708">
        <v>0</v>
      </c>
      <c r="Q80" s="709">
        <v>0</v>
      </c>
      <c r="R80" s="709">
        <v>0</v>
      </c>
      <c r="S80" s="709">
        <v>0</v>
      </c>
      <c r="T80" s="709">
        <v>0</v>
      </c>
      <c r="U80" s="709">
        <v>151477</v>
      </c>
      <c r="V80" s="709">
        <v>0</v>
      </c>
      <c r="W80" s="709">
        <v>0</v>
      </c>
      <c r="X80" s="57">
        <v>73</v>
      </c>
      <c r="Y80" s="252"/>
    </row>
    <row r="81" spans="1:25" s="108" customFormat="1" ht="12.75" customHeight="1">
      <c r="A81" s="74">
        <v>74</v>
      </c>
      <c r="B81" s="255" t="s">
        <v>776</v>
      </c>
      <c r="C81" s="448" t="s">
        <v>758</v>
      </c>
      <c r="D81" s="695">
        <f t="shared" si="4"/>
        <v>52406.447908286413</v>
      </c>
      <c r="E81" s="709">
        <v>-17239.552091713587</v>
      </c>
      <c r="F81" s="709">
        <v>1405</v>
      </c>
      <c r="G81" s="695">
        <f>SUM(H81:N81)</f>
        <v>0</v>
      </c>
      <c r="H81" s="709">
        <v>0</v>
      </c>
      <c r="I81" s="709">
        <v>0</v>
      </c>
      <c r="J81" s="709">
        <v>0</v>
      </c>
      <c r="K81" s="709">
        <v>0</v>
      </c>
      <c r="L81" s="709">
        <v>0</v>
      </c>
      <c r="M81" s="709">
        <v>0</v>
      </c>
      <c r="N81" s="709">
        <v>0</v>
      </c>
      <c r="O81" s="709">
        <v>68240</v>
      </c>
      <c r="P81" s="708">
        <v>0</v>
      </c>
      <c r="Q81" s="709">
        <v>0</v>
      </c>
      <c r="R81" s="709">
        <v>0</v>
      </c>
      <c r="S81" s="709">
        <v>0</v>
      </c>
      <c r="T81" s="709">
        <v>0</v>
      </c>
      <c r="U81" s="709">
        <v>1</v>
      </c>
      <c r="V81" s="709">
        <v>0</v>
      </c>
      <c r="W81" s="709">
        <v>0</v>
      </c>
      <c r="X81" s="57">
        <v>74</v>
      </c>
      <c r="Y81" s="252"/>
    </row>
    <row r="82" spans="1:25" s="108" customFormat="1" ht="12.75" customHeight="1">
      <c r="A82" s="74">
        <v>75</v>
      </c>
      <c r="B82" s="256" t="s">
        <v>777</v>
      </c>
      <c r="C82" s="361" t="s">
        <v>275</v>
      </c>
      <c r="D82" s="710">
        <f>SUM(D77:D81)</f>
        <v>24363903.259177022</v>
      </c>
      <c r="E82" s="710">
        <f t="shared" ref="E82:W82" si="5">SUM(E77:E81)</f>
        <v>2264912.9999999995</v>
      </c>
      <c r="F82" s="710">
        <f t="shared" si="5"/>
        <v>1669193.1911111113</v>
      </c>
      <c r="G82" s="710">
        <f t="shared" si="5"/>
        <v>11963549.709854722</v>
      </c>
      <c r="H82" s="710">
        <f t="shared" si="5"/>
        <v>4561239</v>
      </c>
      <c r="I82" s="710">
        <f t="shared" si="5"/>
        <v>1729285.6403248117</v>
      </c>
      <c r="J82" s="710">
        <f t="shared" si="5"/>
        <v>1486017.0695299101</v>
      </c>
      <c r="K82" s="710">
        <f t="shared" si="5"/>
        <v>501110</v>
      </c>
      <c r="L82" s="710">
        <f t="shared" si="5"/>
        <v>1280923</v>
      </c>
      <c r="M82" s="710">
        <f t="shared" si="5"/>
        <v>707151</v>
      </c>
      <c r="N82" s="710">
        <f t="shared" si="5"/>
        <v>1697824.0000000002</v>
      </c>
      <c r="O82" s="710">
        <f t="shared" si="5"/>
        <v>3583298.7579999999</v>
      </c>
      <c r="P82" s="710">
        <f t="shared" si="5"/>
        <v>485312.00021119171</v>
      </c>
      <c r="Q82" s="710">
        <f t="shared" si="5"/>
        <v>126868</v>
      </c>
      <c r="R82" s="710">
        <f t="shared" si="5"/>
        <v>292727</v>
      </c>
      <c r="S82" s="710">
        <f t="shared" si="5"/>
        <v>9255.0002111917638</v>
      </c>
      <c r="T82" s="710">
        <f t="shared" si="5"/>
        <v>56462</v>
      </c>
      <c r="U82" s="710">
        <f t="shared" si="5"/>
        <v>2233004.5999999996</v>
      </c>
      <c r="V82" s="710">
        <f t="shared" si="5"/>
        <v>1851148</v>
      </c>
      <c r="W82" s="710">
        <f t="shared" si="5"/>
        <v>313484</v>
      </c>
      <c r="X82" s="57">
        <v>75</v>
      </c>
      <c r="Y82" s="252"/>
    </row>
    <row r="83" spans="1:25" s="108" customFormat="1" ht="12.75" customHeight="1">
      <c r="A83" s="74">
        <v>76</v>
      </c>
      <c r="C83" s="427" t="s">
        <v>759</v>
      </c>
      <c r="D83" s="695">
        <f t="shared" si="4"/>
        <v>12099262.757999999</v>
      </c>
      <c r="E83" s="709">
        <v>1310782</v>
      </c>
      <c r="F83" s="709">
        <v>1639192</v>
      </c>
      <c r="G83" s="709">
        <v>5372370</v>
      </c>
      <c r="H83" s="709">
        <v>131271</v>
      </c>
      <c r="I83" s="709">
        <v>1310915</v>
      </c>
      <c r="J83" s="709">
        <v>1114470</v>
      </c>
      <c r="K83" s="709">
        <v>185360</v>
      </c>
      <c r="L83" s="709">
        <v>880361</v>
      </c>
      <c r="M83" s="709">
        <v>546176</v>
      </c>
      <c r="N83" s="709">
        <v>1203817</v>
      </c>
      <c r="O83" s="709">
        <v>907599.75800000003</v>
      </c>
      <c r="P83" s="709">
        <v>485312</v>
      </c>
      <c r="Q83" s="709">
        <v>126868</v>
      </c>
      <c r="R83" s="709">
        <v>292727</v>
      </c>
      <c r="S83" s="709">
        <v>9255</v>
      </c>
      <c r="T83" s="709">
        <v>56462</v>
      </c>
      <c r="U83" s="709">
        <v>2070523</v>
      </c>
      <c r="V83" s="709">
        <v>0</v>
      </c>
      <c r="W83" s="709">
        <v>313484</v>
      </c>
      <c r="X83" s="57">
        <v>76</v>
      </c>
      <c r="Y83" s="252"/>
    </row>
    <row r="84" spans="1:25" s="108" customFormat="1" ht="12.75" customHeight="1">
      <c r="A84" s="74">
        <v>77</v>
      </c>
      <c r="B84" s="255"/>
      <c r="C84" s="427" t="s">
        <v>82</v>
      </c>
      <c r="D84" s="711">
        <f>D82-D83</f>
        <v>12264640.501177022</v>
      </c>
      <c r="E84" s="711">
        <v>954131</v>
      </c>
      <c r="F84" s="711">
        <v>30001.191111111315</v>
      </c>
      <c r="G84" s="711">
        <v>6591179.709854722</v>
      </c>
      <c r="H84" s="711">
        <v>4429968</v>
      </c>
      <c r="I84" s="711">
        <v>418370.64032481168</v>
      </c>
      <c r="J84" s="711">
        <v>371547.06952991011</v>
      </c>
      <c r="K84" s="711">
        <v>315750</v>
      </c>
      <c r="L84" s="711">
        <v>400562</v>
      </c>
      <c r="M84" s="711">
        <v>160975</v>
      </c>
      <c r="N84" s="711">
        <v>494007</v>
      </c>
      <c r="O84" s="711">
        <v>2675699</v>
      </c>
      <c r="P84" s="711">
        <v>2.1119171287864447E-4</v>
      </c>
      <c r="Q84" s="711">
        <v>0</v>
      </c>
      <c r="R84" s="711">
        <v>0</v>
      </c>
      <c r="S84" s="711">
        <v>2.1119176381034777E-4</v>
      </c>
      <c r="T84" s="711">
        <v>0</v>
      </c>
      <c r="U84" s="711">
        <v>162481.60000000001</v>
      </c>
      <c r="V84" s="711">
        <v>1851148</v>
      </c>
      <c r="W84" s="711">
        <v>0</v>
      </c>
      <c r="X84" s="57">
        <v>77</v>
      </c>
      <c r="Y84" s="252"/>
    </row>
    <row r="85" spans="1:25" ht="12.75" customHeight="1">
      <c r="B85" s="59" t="s">
        <v>868</v>
      </c>
    </row>
    <row r="86" spans="1:25" ht="12.75" customHeight="1">
      <c r="B86" s="16" t="s">
        <v>450</v>
      </c>
    </row>
    <row r="87" spans="1:25" ht="12.75" customHeight="1">
      <c r="B87" s="16" t="s">
        <v>22</v>
      </c>
    </row>
    <row r="88" spans="1:25" ht="12.75" customHeight="1">
      <c r="B88" s="32" t="s">
        <v>1164</v>
      </c>
    </row>
    <row r="89" spans="1:25" ht="12.75" customHeight="1">
      <c r="B89" s="32" t="s">
        <v>1165</v>
      </c>
    </row>
    <row r="90" spans="1:25" ht="12.75" customHeight="1"/>
  </sheetData>
  <mergeCells count="13">
    <mergeCell ref="A4:A5"/>
    <mergeCell ref="W4:W5"/>
    <mergeCell ref="X4:X5"/>
    <mergeCell ref="B4:B5"/>
    <mergeCell ref="C4:C5"/>
    <mergeCell ref="U4:U5"/>
    <mergeCell ref="V4:V5"/>
    <mergeCell ref="O4:O5"/>
    <mergeCell ref="P4:T4"/>
    <mergeCell ref="D4:D5"/>
    <mergeCell ref="E4:E5"/>
    <mergeCell ref="F4:F5"/>
    <mergeCell ref="G4:N4"/>
  </mergeCells>
  <phoneticPr fontId="0" type="noConversion"/>
  <pageMargins left="0.59055118110236227" right="0.39370078740157483" top="0.59055118110236227" bottom="0.39370078740157483" header="0.11811023622047245" footer="0.11811023622047245"/>
  <pageSetup paperSize="9" scale="65" fitToWidth="2" orientation="portrait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Y90"/>
  <sheetViews>
    <sheetView workbookViewId="0"/>
  </sheetViews>
  <sheetFormatPr baseColWidth="10" defaultRowHeight="15.95" customHeight="1"/>
  <cols>
    <col min="1" max="1" width="3.7109375" style="44" customWidth="1"/>
    <col min="2" max="2" width="8.42578125" style="5" customWidth="1"/>
    <col min="3" max="3" width="55.7109375" style="5" customWidth="1"/>
    <col min="4" max="4" width="12" style="5" customWidth="1"/>
    <col min="5" max="6" width="10.7109375" style="5" customWidth="1"/>
    <col min="7" max="7" width="12" style="5" customWidth="1"/>
    <col min="8" max="10" width="10.7109375" style="5" customWidth="1"/>
    <col min="11" max="11" width="9.7109375" style="5" customWidth="1"/>
    <col min="12" max="12" width="10.42578125" style="5" customWidth="1"/>
    <col min="13" max="13" width="9.7109375" style="5" customWidth="1"/>
    <col min="14" max="14" width="10.7109375" style="5" customWidth="1"/>
    <col min="15" max="15" width="11.85546875" style="5" customWidth="1"/>
    <col min="16" max="16" width="10.28515625" style="5" customWidth="1"/>
    <col min="17" max="19" width="9.7109375" style="5" customWidth="1"/>
    <col min="20" max="20" width="9.7109375" style="1" customWidth="1"/>
    <col min="21" max="22" width="10.5703125" style="5" customWidth="1"/>
    <col min="23" max="23" width="9.28515625" style="5" customWidth="1"/>
    <col min="24" max="24" width="3.7109375" style="1" customWidth="1"/>
    <col min="25" max="25" width="11.5703125" style="7" bestFit="1" customWidth="1"/>
    <col min="26" max="16384" width="11.42578125" style="5"/>
  </cols>
  <sheetData>
    <row r="1" spans="1:25" ht="19.5" customHeight="1">
      <c r="A1" s="18" t="s">
        <v>1166</v>
      </c>
      <c r="C1" s="46"/>
      <c r="D1" s="46"/>
      <c r="E1" s="46"/>
      <c r="F1" s="103"/>
      <c r="G1" s="103"/>
      <c r="H1" s="103"/>
      <c r="I1" s="103"/>
      <c r="K1" s="18"/>
      <c r="N1" s="46"/>
      <c r="O1" s="46"/>
      <c r="P1" s="46"/>
      <c r="Q1" s="103"/>
      <c r="R1" s="103"/>
      <c r="S1" s="103"/>
    </row>
    <row r="2" spans="1:25" ht="15.95" customHeight="1">
      <c r="A2" s="651" t="s">
        <v>64</v>
      </c>
      <c r="B2" s="651"/>
      <c r="C2" s="241"/>
      <c r="F2" s="103"/>
      <c r="G2" s="103"/>
      <c r="H2" s="103"/>
      <c r="I2" s="242"/>
      <c r="K2" s="651"/>
      <c r="L2" s="651"/>
      <c r="M2" s="27"/>
      <c r="N2" s="241"/>
      <c r="Q2" s="103"/>
      <c r="R2" s="103"/>
      <c r="S2" s="103"/>
    </row>
    <row r="3" spans="1:25" ht="12" customHeight="1">
      <c r="A3" s="104"/>
      <c r="B3" s="29"/>
      <c r="C3" s="105"/>
      <c r="D3" s="214"/>
      <c r="E3" s="11"/>
      <c r="F3" s="11"/>
      <c r="G3" s="11"/>
      <c r="H3" s="11"/>
      <c r="I3" s="7"/>
      <c r="J3" s="12"/>
      <c r="K3" s="11"/>
      <c r="L3" s="11"/>
      <c r="M3" s="11"/>
      <c r="N3" s="11"/>
      <c r="O3" s="11"/>
      <c r="P3" s="7"/>
      <c r="Q3" s="7"/>
      <c r="R3" s="7"/>
      <c r="U3" s="11"/>
      <c r="V3" s="7"/>
      <c r="W3" s="7"/>
    </row>
    <row r="4" spans="1:25" s="1" customFormat="1" ht="18" customHeight="1">
      <c r="A4" s="830" t="s">
        <v>895</v>
      </c>
      <c r="B4" s="835" t="s">
        <v>1167</v>
      </c>
      <c r="C4" s="836" t="s">
        <v>295</v>
      </c>
      <c r="D4" s="841" t="s">
        <v>854</v>
      </c>
      <c r="E4" s="838" t="s">
        <v>799</v>
      </c>
      <c r="F4" s="838" t="s">
        <v>170</v>
      </c>
      <c r="G4" s="846" t="s">
        <v>862</v>
      </c>
      <c r="H4" s="847"/>
      <c r="I4" s="847"/>
      <c r="J4" s="847"/>
      <c r="K4" s="847"/>
      <c r="L4" s="847"/>
      <c r="M4" s="847"/>
      <c r="N4" s="848"/>
      <c r="O4" s="841" t="s">
        <v>852</v>
      </c>
      <c r="P4" s="846" t="s">
        <v>263</v>
      </c>
      <c r="Q4" s="847"/>
      <c r="R4" s="847"/>
      <c r="S4" s="847"/>
      <c r="T4" s="848"/>
      <c r="U4" s="838" t="s">
        <v>650</v>
      </c>
      <c r="V4" s="838" t="s">
        <v>264</v>
      </c>
      <c r="W4" s="832" t="s">
        <v>265</v>
      </c>
      <c r="X4" s="834" t="s">
        <v>895</v>
      </c>
      <c r="Y4" s="245"/>
    </row>
    <row r="5" spans="1:25" s="1" customFormat="1" ht="75" customHeight="1">
      <c r="A5" s="831"/>
      <c r="B5" s="835"/>
      <c r="C5" s="837"/>
      <c r="D5" s="842"/>
      <c r="E5" s="839"/>
      <c r="F5" s="839"/>
      <c r="G5" s="246" t="s">
        <v>853</v>
      </c>
      <c r="H5" s="706" t="s">
        <v>851</v>
      </c>
      <c r="I5" s="706" t="s">
        <v>896</v>
      </c>
      <c r="J5" s="246" t="s">
        <v>897</v>
      </c>
      <c r="K5" s="712" t="s">
        <v>901</v>
      </c>
      <c r="L5" s="246" t="s">
        <v>266</v>
      </c>
      <c r="M5" s="246" t="s">
        <v>267</v>
      </c>
      <c r="N5" s="246" t="s">
        <v>898</v>
      </c>
      <c r="O5" s="842"/>
      <c r="P5" s="258" t="s">
        <v>853</v>
      </c>
      <c r="Q5" s="244" t="s">
        <v>271</v>
      </c>
      <c r="R5" s="258" t="s">
        <v>268</v>
      </c>
      <c r="S5" s="246" t="s">
        <v>800</v>
      </c>
      <c r="T5" s="246" t="s">
        <v>802</v>
      </c>
      <c r="U5" s="839"/>
      <c r="V5" s="840"/>
      <c r="W5" s="833"/>
      <c r="X5" s="834"/>
      <c r="Y5" s="250"/>
    </row>
    <row r="6" spans="1:25" s="1" customFormat="1" ht="5.0999999999999996" customHeight="1">
      <c r="A6" s="412"/>
      <c r="B6" s="71"/>
      <c r="C6" s="321"/>
      <c r="D6" s="82"/>
      <c r="E6" s="414"/>
      <c r="F6" s="414"/>
      <c r="G6" s="414"/>
      <c r="H6" s="414"/>
      <c r="I6" s="414"/>
      <c r="J6" s="414"/>
      <c r="K6" s="415"/>
      <c r="L6" s="414"/>
      <c r="M6" s="414"/>
      <c r="N6" s="414"/>
      <c r="O6" s="82"/>
      <c r="P6" s="82"/>
      <c r="Q6" s="416"/>
      <c r="R6" s="82"/>
      <c r="S6" s="414"/>
      <c r="T6" s="414"/>
      <c r="U6" s="414"/>
      <c r="V6" s="250"/>
      <c r="W6" s="250"/>
      <c r="X6" s="417"/>
      <c r="Y6" s="250"/>
    </row>
    <row r="7" spans="1:25" s="60" customFormat="1" ht="12.75" customHeight="1">
      <c r="A7" s="91">
        <v>1</v>
      </c>
      <c r="B7" s="114" t="s">
        <v>206</v>
      </c>
      <c r="C7" s="450" t="s">
        <v>376</v>
      </c>
      <c r="D7" s="695">
        <f>SUM(E7:G7,O7:P7,U7:W7)</f>
        <v>171688.92871779468</v>
      </c>
      <c r="E7" s="695">
        <v>975.48086033037714</v>
      </c>
      <c r="F7" s="695">
        <v>24.519139669623037</v>
      </c>
      <c r="G7" s="695">
        <f>SUM(H7:N7)</f>
        <v>128816.83345000287</v>
      </c>
      <c r="H7" s="695">
        <v>0</v>
      </c>
      <c r="I7" s="695">
        <v>5400.1687167483742</v>
      </c>
      <c r="J7" s="695">
        <v>95295.257134300497</v>
      </c>
      <c r="K7" s="695">
        <v>0</v>
      </c>
      <c r="L7" s="695">
        <v>25717.917754249473</v>
      </c>
      <c r="M7" s="695">
        <v>0</v>
      </c>
      <c r="N7" s="695">
        <v>2403.4898447045225</v>
      </c>
      <c r="O7" s="695">
        <v>10633.87325608309</v>
      </c>
      <c r="P7" s="695">
        <v>10037.87987907897</v>
      </c>
      <c r="Q7" s="695">
        <v>0</v>
      </c>
      <c r="R7" s="707">
        <v>5335.1589813887385</v>
      </c>
      <c r="S7" s="709">
        <v>4702.7208976902311</v>
      </c>
      <c r="T7" s="709">
        <v>0</v>
      </c>
      <c r="U7" s="709">
        <v>20390.412909758259</v>
      </c>
      <c r="V7" s="709">
        <v>0</v>
      </c>
      <c r="W7" s="709">
        <v>809.92922287149793</v>
      </c>
      <c r="X7" s="57">
        <v>1</v>
      </c>
      <c r="Y7" s="48"/>
    </row>
    <row r="8" spans="1:25" s="60" customFormat="1" ht="12.75" customHeight="1">
      <c r="A8" s="91">
        <v>2</v>
      </c>
      <c r="B8" s="451" t="s">
        <v>876</v>
      </c>
      <c r="C8" s="452" t="s">
        <v>377</v>
      </c>
      <c r="D8" s="695">
        <f t="shared" ref="D8:D71" si="0">SUM(E8:G8,O8:P8,U8:W8)</f>
        <v>167671.64340032189</v>
      </c>
      <c r="E8" s="695">
        <v>975.48086033037714</v>
      </c>
      <c r="F8" s="695">
        <v>24.519139669623037</v>
      </c>
      <c r="G8" s="695">
        <f t="shared" ref="G8:G71" si="1">SUM(H8:N8)</f>
        <v>125873.93636554299</v>
      </c>
      <c r="H8" s="695">
        <v>0</v>
      </c>
      <c r="I8" s="695">
        <v>5262.5920699031631</v>
      </c>
      <c r="J8" s="695">
        <v>92490.233256660053</v>
      </c>
      <c r="K8" s="695">
        <v>0</v>
      </c>
      <c r="L8" s="695">
        <v>25717.917754249473</v>
      </c>
      <c r="M8" s="695">
        <v>0</v>
      </c>
      <c r="N8" s="695">
        <v>2403.1932847303128</v>
      </c>
      <c r="O8" s="695">
        <v>10633.498141611331</v>
      </c>
      <c r="P8" s="695">
        <v>10003.887821163065</v>
      </c>
      <c r="Q8" s="695">
        <v>0</v>
      </c>
      <c r="R8" s="707">
        <v>5301.1669234728352</v>
      </c>
      <c r="S8" s="709">
        <v>4702.7208976902311</v>
      </c>
      <c r="T8" s="709">
        <v>0</v>
      </c>
      <c r="U8" s="709">
        <v>19350.391849133022</v>
      </c>
      <c r="V8" s="709">
        <v>0</v>
      </c>
      <c r="W8" s="709">
        <v>809.92922287149793</v>
      </c>
      <c r="X8" s="57">
        <v>2</v>
      </c>
      <c r="Y8" s="48"/>
    </row>
    <row r="9" spans="1:25" s="60" customFormat="1" ht="12.75" customHeight="1">
      <c r="A9" s="91">
        <v>3</v>
      </c>
      <c r="B9" s="451" t="s">
        <v>877</v>
      </c>
      <c r="C9" s="452" t="s">
        <v>378</v>
      </c>
      <c r="D9" s="695">
        <f t="shared" si="0"/>
        <v>2544.4289575159869</v>
      </c>
      <c r="E9" s="695">
        <v>0</v>
      </c>
      <c r="F9" s="695">
        <v>0</v>
      </c>
      <c r="G9" s="695">
        <f t="shared" si="1"/>
        <v>1991.4096642375243</v>
      </c>
      <c r="H9" s="695">
        <v>0</v>
      </c>
      <c r="I9" s="695">
        <v>131.15852848759667</v>
      </c>
      <c r="J9" s="695">
        <v>1859.968410660186</v>
      </c>
      <c r="K9" s="695">
        <v>0</v>
      </c>
      <c r="L9" s="695">
        <v>0</v>
      </c>
      <c r="M9" s="695">
        <v>0</v>
      </c>
      <c r="N9" s="695">
        <v>0.2827250897416827</v>
      </c>
      <c r="O9" s="695">
        <v>0.37511447175973445</v>
      </c>
      <c r="P9" s="695">
        <v>32.633648494084191</v>
      </c>
      <c r="Q9" s="695">
        <v>0</v>
      </c>
      <c r="R9" s="707">
        <v>32.633648494084191</v>
      </c>
      <c r="S9" s="709">
        <v>0</v>
      </c>
      <c r="T9" s="709">
        <v>0</v>
      </c>
      <c r="U9" s="709">
        <v>520.0105303126187</v>
      </c>
      <c r="V9" s="709">
        <v>0</v>
      </c>
      <c r="W9" s="709">
        <v>0</v>
      </c>
      <c r="X9" s="57">
        <v>3</v>
      </c>
      <c r="Y9" s="48"/>
    </row>
    <row r="10" spans="1:25" s="60" customFormat="1" ht="12.75" customHeight="1">
      <c r="A10" s="91">
        <v>4</v>
      </c>
      <c r="B10" s="451" t="s">
        <v>207</v>
      </c>
      <c r="C10" s="452" t="s">
        <v>379</v>
      </c>
      <c r="D10" s="695">
        <f t="shared" si="0"/>
        <v>1472.8747158281362</v>
      </c>
      <c r="E10" s="695">
        <v>0</v>
      </c>
      <c r="F10" s="695">
        <v>0</v>
      </c>
      <c r="G10" s="695">
        <f t="shared" si="1"/>
        <v>951.48742022233284</v>
      </c>
      <c r="H10" s="695">
        <v>0</v>
      </c>
      <c r="I10" s="695">
        <v>6.4181183576143761</v>
      </c>
      <c r="J10" s="695">
        <v>945.05546698025034</v>
      </c>
      <c r="K10" s="695">
        <v>0</v>
      </c>
      <c r="L10" s="695">
        <v>0</v>
      </c>
      <c r="M10" s="695">
        <v>0</v>
      </c>
      <c r="N10" s="695">
        <v>1.3834884468079895E-2</v>
      </c>
      <c r="O10" s="695">
        <v>1.8355871365510514E-2</v>
      </c>
      <c r="P10" s="695">
        <v>1.3584094218192542</v>
      </c>
      <c r="Q10" s="695">
        <v>0</v>
      </c>
      <c r="R10" s="707">
        <v>1.3584094218192542</v>
      </c>
      <c r="S10" s="709">
        <v>0</v>
      </c>
      <c r="T10" s="709">
        <v>0</v>
      </c>
      <c r="U10" s="709">
        <v>520.0105303126187</v>
      </c>
      <c r="V10" s="709">
        <v>0</v>
      </c>
      <c r="W10" s="709">
        <v>0</v>
      </c>
      <c r="X10" s="57">
        <v>4</v>
      </c>
      <c r="Y10" s="48"/>
    </row>
    <row r="11" spans="1:25" s="60" customFormat="1" ht="12.75" customHeight="1">
      <c r="A11" s="91">
        <v>5</v>
      </c>
      <c r="B11" s="114" t="s">
        <v>209</v>
      </c>
      <c r="C11" s="450" t="s">
        <v>380</v>
      </c>
      <c r="D11" s="695">
        <f t="shared" si="0"/>
        <v>201546.15105568717</v>
      </c>
      <c r="E11" s="695">
        <v>11321.055231884058</v>
      </c>
      <c r="F11" s="695">
        <v>119921.16799999999</v>
      </c>
      <c r="G11" s="695">
        <f t="shared" si="1"/>
        <v>7655.6040472550867</v>
      </c>
      <c r="H11" s="695">
        <v>0</v>
      </c>
      <c r="I11" s="695">
        <v>254.31566879938305</v>
      </c>
      <c r="J11" s="695">
        <v>3133.0886509084376</v>
      </c>
      <c r="K11" s="695">
        <v>0</v>
      </c>
      <c r="L11" s="695">
        <v>2176.0015251458422</v>
      </c>
      <c r="M11" s="695">
        <v>564.96</v>
      </c>
      <c r="N11" s="695">
        <v>1527.2382024014232</v>
      </c>
      <c r="O11" s="695">
        <v>20003.601344907431</v>
      </c>
      <c r="P11" s="695">
        <v>433.11339405041639</v>
      </c>
      <c r="Q11" s="695">
        <v>0</v>
      </c>
      <c r="R11" s="707">
        <v>204.11339405041639</v>
      </c>
      <c r="S11" s="709">
        <v>0</v>
      </c>
      <c r="T11" s="709">
        <v>229</v>
      </c>
      <c r="U11" s="709">
        <v>40354.80303759018</v>
      </c>
      <c r="V11" s="709">
        <v>0</v>
      </c>
      <c r="W11" s="709">
        <v>1856.806</v>
      </c>
      <c r="X11" s="57">
        <v>5</v>
      </c>
      <c r="Y11" s="48"/>
    </row>
    <row r="12" spans="1:25" s="60" customFormat="1" ht="12.75" customHeight="1">
      <c r="A12" s="91">
        <v>6</v>
      </c>
      <c r="B12" s="451" t="s">
        <v>878</v>
      </c>
      <c r="C12" s="452" t="s">
        <v>38</v>
      </c>
      <c r="D12" s="695">
        <f t="shared" si="0"/>
        <v>163140.86221509185</v>
      </c>
      <c r="E12" s="695">
        <v>9975.6212318840589</v>
      </c>
      <c r="F12" s="695">
        <v>117950.97799999999</v>
      </c>
      <c r="G12" s="695">
        <f t="shared" si="1"/>
        <v>1224.3972523716463</v>
      </c>
      <c r="H12" s="695">
        <v>0</v>
      </c>
      <c r="I12" s="695">
        <v>71.287742430022973</v>
      </c>
      <c r="J12" s="695">
        <v>737.95584221137051</v>
      </c>
      <c r="K12" s="695">
        <v>0</v>
      </c>
      <c r="L12" s="695">
        <v>287</v>
      </c>
      <c r="M12" s="695">
        <v>13</v>
      </c>
      <c r="N12" s="695">
        <v>115.15366773025296</v>
      </c>
      <c r="O12" s="695">
        <v>884.07788353051023</v>
      </c>
      <c r="P12" s="695">
        <v>253.80084730564826</v>
      </c>
      <c r="Q12" s="695">
        <v>0</v>
      </c>
      <c r="R12" s="707">
        <v>24.800847305648258</v>
      </c>
      <c r="S12" s="709">
        <v>0</v>
      </c>
      <c r="T12" s="709">
        <v>229</v>
      </c>
      <c r="U12" s="709">
        <v>31032</v>
      </c>
      <c r="V12" s="709">
        <v>0</v>
      </c>
      <c r="W12" s="709">
        <v>1819.9870000000001</v>
      </c>
      <c r="X12" s="57">
        <v>6</v>
      </c>
      <c r="Y12" s="48"/>
    </row>
    <row r="13" spans="1:25" s="60" customFormat="1" ht="12.75" customHeight="1">
      <c r="A13" s="91">
        <v>7</v>
      </c>
      <c r="B13" s="451" t="s">
        <v>210</v>
      </c>
      <c r="C13" s="452" t="s">
        <v>381</v>
      </c>
      <c r="D13" s="695">
        <f t="shared" si="0"/>
        <v>17099.645479017592</v>
      </c>
      <c r="E13" s="695">
        <v>0</v>
      </c>
      <c r="F13" s="695">
        <v>0</v>
      </c>
      <c r="G13" s="695">
        <f t="shared" si="1"/>
        <v>582.08834875634591</v>
      </c>
      <c r="H13" s="695">
        <v>0</v>
      </c>
      <c r="I13" s="695">
        <v>58.922157734860896</v>
      </c>
      <c r="J13" s="695">
        <v>485.03917852351429</v>
      </c>
      <c r="K13" s="695">
        <v>0</v>
      </c>
      <c r="L13" s="695">
        <v>38</v>
      </c>
      <c r="M13" s="695">
        <v>0</v>
      </c>
      <c r="N13" s="695">
        <v>0.12701249797063338</v>
      </c>
      <c r="O13" s="695">
        <v>14238.168517856433</v>
      </c>
      <c r="P13" s="695">
        <v>29.988612404812216</v>
      </c>
      <c r="Q13" s="695">
        <v>0</v>
      </c>
      <c r="R13" s="707">
        <v>29.988612404812216</v>
      </c>
      <c r="S13" s="709">
        <v>0</v>
      </c>
      <c r="T13" s="709">
        <v>0</v>
      </c>
      <c r="U13" s="709">
        <v>2246.4</v>
      </c>
      <c r="V13" s="709">
        <v>0</v>
      </c>
      <c r="W13" s="709">
        <v>3</v>
      </c>
      <c r="X13" s="57">
        <v>7</v>
      </c>
      <c r="Y13" s="48"/>
    </row>
    <row r="14" spans="1:25" s="60" customFormat="1" ht="12.75" customHeight="1">
      <c r="A14" s="91">
        <v>8</v>
      </c>
      <c r="B14" s="451" t="s">
        <v>211</v>
      </c>
      <c r="C14" s="452" t="s">
        <v>382</v>
      </c>
      <c r="D14" s="695">
        <f t="shared" si="0"/>
        <v>21305.643361577717</v>
      </c>
      <c r="E14" s="695">
        <v>1345.434</v>
      </c>
      <c r="F14" s="695">
        <v>1970.19</v>
      </c>
      <c r="G14" s="695">
        <f t="shared" si="1"/>
        <v>5849.1184461270932</v>
      </c>
      <c r="H14" s="695">
        <v>0</v>
      </c>
      <c r="I14" s="695">
        <v>124.10576863449919</v>
      </c>
      <c r="J14" s="695">
        <v>1910.0936301735526</v>
      </c>
      <c r="K14" s="695">
        <v>0</v>
      </c>
      <c r="L14" s="695">
        <v>1851.0015251458422</v>
      </c>
      <c r="M14" s="695">
        <v>551.96</v>
      </c>
      <c r="N14" s="695">
        <v>1411.9575221731995</v>
      </c>
      <c r="O14" s="695">
        <v>4881.3549435204895</v>
      </c>
      <c r="P14" s="695">
        <v>149.32393433995591</v>
      </c>
      <c r="Q14" s="695">
        <v>0</v>
      </c>
      <c r="R14" s="707">
        <v>149.32393433995591</v>
      </c>
      <c r="S14" s="709">
        <v>0</v>
      </c>
      <c r="T14" s="709">
        <v>0</v>
      </c>
      <c r="U14" s="709">
        <v>7076.4030375901793</v>
      </c>
      <c r="V14" s="709">
        <v>0</v>
      </c>
      <c r="W14" s="709">
        <v>33.819000000000003</v>
      </c>
      <c r="X14" s="57">
        <v>8</v>
      </c>
      <c r="Y14" s="48"/>
    </row>
    <row r="15" spans="1:25" s="60" customFormat="1" ht="12.75" customHeight="1">
      <c r="A15" s="91">
        <v>9</v>
      </c>
      <c r="B15" s="114" t="s">
        <v>212</v>
      </c>
      <c r="C15" s="450" t="s">
        <v>75</v>
      </c>
      <c r="D15" s="695">
        <f t="shared" si="0"/>
        <v>10127714.781111429</v>
      </c>
      <c r="E15" s="695">
        <v>773823.4001672637</v>
      </c>
      <c r="F15" s="695">
        <v>68435.242128143596</v>
      </c>
      <c r="G15" s="695">
        <f t="shared" si="1"/>
        <v>6969209.0589364152</v>
      </c>
      <c r="H15" s="695">
        <v>4919545</v>
      </c>
      <c r="I15" s="695">
        <v>148339.59167667315</v>
      </c>
      <c r="J15" s="695">
        <v>55582.892839235006</v>
      </c>
      <c r="K15" s="695">
        <v>454</v>
      </c>
      <c r="L15" s="695">
        <v>189156.90661022972</v>
      </c>
      <c r="M15" s="695">
        <v>333586.53999999998</v>
      </c>
      <c r="N15" s="695">
        <v>1322544.1278102766</v>
      </c>
      <c r="O15" s="695">
        <v>1050242.7238878103</v>
      </c>
      <c r="P15" s="695">
        <v>279962.57572527393</v>
      </c>
      <c r="Q15" s="695">
        <v>0</v>
      </c>
      <c r="R15" s="707">
        <v>172566.21010025271</v>
      </c>
      <c r="S15" s="709">
        <v>65.977125021182985</v>
      </c>
      <c r="T15" s="709">
        <v>107330.38850000002</v>
      </c>
      <c r="U15" s="709">
        <v>868365.82554107078</v>
      </c>
      <c r="V15" s="709">
        <v>0</v>
      </c>
      <c r="W15" s="709">
        <v>117675.95472544973</v>
      </c>
      <c r="X15" s="57">
        <v>9</v>
      </c>
      <c r="Y15" s="48"/>
    </row>
    <row r="16" spans="1:25" s="60" customFormat="1" ht="12.75" customHeight="1">
      <c r="A16" s="91">
        <v>10</v>
      </c>
      <c r="B16" s="451" t="s">
        <v>213</v>
      </c>
      <c r="C16" s="452" t="s">
        <v>383</v>
      </c>
      <c r="D16" s="695">
        <f t="shared" si="0"/>
        <v>225096.01961873658</v>
      </c>
      <c r="E16" s="695">
        <v>3383.0012196523912</v>
      </c>
      <c r="F16" s="695">
        <v>5698.8640000000005</v>
      </c>
      <c r="G16" s="695">
        <f t="shared" si="1"/>
        <v>38894.31371329003</v>
      </c>
      <c r="H16" s="695">
        <v>0</v>
      </c>
      <c r="I16" s="695">
        <v>1444.0771418211755</v>
      </c>
      <c r="J16" s="695">
        <v>5515.0216350235451</v>
      </c>
      <c r="K16" s="695">
        <v>0</v>
      </c>
      <c r="L16" s="695">
        <v>21394.844086337711</v>
      </c>
      <c r="M16" s="695">
        <v>9162.6</v>
      </c>
      <c r="N16" s="695">
        <v>1377.7708501076002</v>
      </c>
      <c r="O16" s="695">
        <v>101468.26896921922</v>
      </c>
      <c r="P16" s="695">
        <v>3496.4864635689755</v>
      </c>
      <c r="Q16" s="695">
        <v>0</v>
      </c>
      <c r="R16" s="707">
        <v>1983.5989077315689</v>
      </c>
      <c r="S16" s="709">
        <v>52.425555837406435</v>
      </c>
      <c r="T16" s="709">
        <v>1460.462</v>
      </c>
      <c r="U16" s="709">
        <v>65850.901253005955</v>
      </c>
      <c r="V16" s="709">
        <v>0</v>
      </c>
      <c r="W16" s="709">
        <v>6304.1840000000002</v>
      </c>
      <c r="X16" s="57">
        <v>10</v>
      </c>
      <c r="Y16" s="48"/>
    </row>
    <row r="17" spans="1:25" s="60" customFormat="1" ht="12.75" customHeight="1">
      <c r="A17" s="91">
        <v>11</v>
      </c>
      <c r="B17" s="114" t="s">
        <v>214</v>
      </c>
      <c r="C17" s="452" t="s">
        <v>384</v>
      </c>
      <c r="D17" s="695">
        <f t="shared" si="0"/>
        <v>41142.686535135515</v>
      </c>
      <c r="E17" s="695">
        <v>771.575000000003</v>
      </c>
      <c r="F17" s="695">
        <v>0</v>
      </c>
      <c r="G17" s="695">
        <f t="shared" si="1"/>
        <v>7810.253640382748</v>
      </c>
      <c r="H17" s="695">
        <v>0</v>
      </c>
      <c r="I17" s="695">
        <v>245.5548816795532</v>
      </c>
      <c r="J17" s="695">
        <v>943.52865737119237</v>
      </c>
      <c r="K17" s="695">
        <v>0</v>
      </c>
      <c r="L17" s="695">
        <v>5955.903078749614</v>
      </c>
      <c r="M17" s="695">
        <v>480</v>
      </c>
      <c r="N17" s="695">
        <v>185.26702258238828</v>
      </c>
      <c r="O17" s="695">
        <v>17998.416663413092</v>
      </c>
      <c r="P17" s="695">
        <v>69.679246067819605</v>
      </c>
      <c r="Q17" s="695">
        <v>0</v>
      </c>
      <c r="R17" s="707">
        <v>63.79074203371168</v>
      </c>
      <c r="S17" s="709">
        <v>5.8885040341079185</v>
      </c>
      <c r="T17" s="709">
        <v>0</v>
      </c>
      <c r="U17" s="709">
        <v>13176.419035565119</v>
      </c>
      <c r="V17" s="709">
        <v>0</v>
      </c>
      <c r="W17" s="709">
        <v>1316.3429497067334</v>
      </c>
      <c r="X17" s="57">
        <v>11</v>
      </c>
      <c r="Y17" s="48"/>
    </row>
    <row r="18" spans="1:25" s="60" customFormat="1" ht="12.75" customHeight="1">
      <c r="A18" s="91">
        <v>12</v>
      </c>
      <c r="B18" s="114">
        <v>16</v>
      </c>
      <c r="C18" s="452" t="s">
        <v>385</v>
      </c>
      <c r="D18" s="695">
        <f t="shared" si="0"/>
        <v>66642.230892713269</v>
      </c>
      <c r="E18" s="695">
        <v>0</v>
      </c>
      <c r="F18" s="695">
        <v>268.78500000000713</v>
      </c>
      <c r="G18" s="695">
        <f t="shared" si="1"/>
        <v>4935.1304752314545</v>
      </c>
      <c r="H18" s="695">
        <v>0</v>
      </c>
      <c r="I18" s="695">
        <v>214.29080870732253</v>
      </c>
      <c r="J18" s="695">
        <v>1052.6879112612012</v>
      </c>
      <c r="K18" s="695">
        <v>0</v>
      </c>
      <c r="L18" s="695">
        <v>2489.582977919416</v>
      </c>
      <c r="M18" s="695">
        <v>1001</v>
      </c>
      <c r="N18" s="695">
        <v>177.56877734351468</v>
      </c>
      <c r="O18" s="695">
        <v>12326.431433979733</v>
      </c>
      <c r="P18" s="695">
        <v>30643.830095871355</v>
      </c>
      <c r="Q18" s="695">
        <v>0</v>
      </c>
      <c r="R18" s="707">
        <v>30643.117789322674</v>
      </c>
      <c r="S18" s="709">
        <v>0.712306548682345</v>
      </c>
      <c r="T18" s="709">
        <v>0</v>
      </c>
      <c r="U18" s="709">
        <v>16936.821263131249</v>
      </c>
      <c r="V18" s="709">
        <v>0</v>
      </c>
      <c r="W18" s="709">
        <v>1531.2326244994722</v>
      </c>
      <c r="X18" s="57">
        <v>12</v>
      </c>
      <c r="Y18" s="48"/>
    </row>
    <row r="19" spans="1:25" s="60" customFormat="1" ht="12.75" customHeight="1">
      <c r="A19" s="91">
        <v>13</v>
      </c>
      <c r="B19" s="114">
        <v>17</v>
      </c>
      <c r="C19" s="452" t="s">
        <v>215</v>
      </c>
      <c r="D19" s="695">
        <f t="shared" si="0"/>
        <v>303807.58219807968</v>
      </c>
      <c r="E19" s="695">
        <v>13669.686</v>
      </c>
      <c r="F19" s="695">
        <v>3405.7439999999997</v>
      </c>
      <c r="G19" s="695">
        <f t="shared" si="1"/>
        <v>7041.3105230170722</v>
      </c>
      <c r="H19" s="695">
        <v>0</v>
      </c>
      <c r="I19" s="695">
        <v>293.5540938617213</v>
      </c>
      <c r="J19" s="695">
        <v>1161.1004302609458</v>
      </c>
      <c r="K19" s="695">
        <v>0</v>
      </c>
      <c r="L19" s="695">
        <v>2652.0232142140021</v>
      </c>
      <c r="M19" s="695">
        <v>2478</v>
      </c>
      <c r="N19" s="695">
        <v>456.63278468040255</v>
      </c>
      <c r="O19" s="695">
        <v>83692.841771835811</v>
      </c>
      <c r="P19" s="695">
        <v>107486.20008067267</v>
      </c>
      <c r="Q19" s="695">
        <v>0</v>
      </c>
      <c r="R19" s="707">
        <v>27748.028749748893</v>
      </c>
      <c r="S19" s="709">
        <v>0.21833092376986635</v>
      </c>
      <c r="T19" s="709">
        <v>79737.953000000009</v>
      </c>
      <c r="U19" s="709">
        <v>78645.601822554105</v>
      </c>
      <c r="V19" s="709">
        <v>0</v>
      </c>
      <c r="W19" s="709">
        <v>9866.1980000000003</v>
      </c>
      <c r="X19" s="57">
        <v>13</v>
      </c>
      <c r="Y19" s="48"/>
    </row>
    <row r="20" spans="1:25" s="60" customFormat="1" ht="12.75" customHeight="1">
      <c r="A20" s="91">
        <v>14</v>
      </c>
      <c r="B20" s="114">
        <v>18</v>
      </c>
      <c r="C20" s="452" t="s">
        <v>386</v>
      </c>
      <c r="D20" s="695">
        <f t="shared" si="0"/>
        <v>31996.60579543015</v>
      </c>
      <c r="E20" s="695">
        <v>0</v>
      </c>
      <c r="F20" s="695">
        <v>0</v>
      </c>
      <c r="G20" s="695">
        <f t="shared" si="1"/>
        <v>1952.7187234584449</v>
      </c>
      <c r="H20" s="695">
        <v>0</v>
      </c>
      <c r="I20" s="695">
        <v>227.9715753086453</v>
      </c>
      <c r="J20" s="695">
        <v>876.46004377946178</v>
      </c>
      <c r="K20" s="695">
        <v>0</v>
      </c>
      <c r="L20" s="695">
        <v>801.61126302028129</v>
      </c>
      <c r="M20" s="695">
        <v>0</v>
      </c>
      <c r="N20" s="695">
        <v>46.675841350056643</v>
      </c>
      <c r="O20" s="695">
        <v>10328.646135106097</v>
      </c>
      <c r="P20" s="695">
        <v>55.052259361869247</v>
      </c>
      <c r="Q20" s="695">
        <v>0</v>
      </c>
      <c r="R20" s="707">
        <v>54.402719597551695</v>
      </c>
      <c r="S20" s="709">
        <v>0.649539764317551</v>
      </c>
      <c r="T20" s="709">
        <v>0</v>
      </c>
      <c r="U20" s="709">
        <v>17400.414175420836</v>
      </c>
      <c r="V20" s="709">
        <v>0</v>
      </c>
      <c r="W20" s="709">
        <v>2259.7745020829011</v>
      </c>
      <c r="X20" s="57">
        <v>14</v>
      </c>
      <c r="Y20" s="48"/>
    </row>
    <row r="21" spans="1:25" s="60" customFormat="1" ht="12.75" customHeight="1">
      <c r="A21" s="91">
        <v>15</v>
      </c>
      <c r="B21" s="114">
        <v>19</v>
      </c>
      <c r="C21" s="452" t="s">
        <v>216</v>
      </c>
      <c r="D21" s="695">
        <f t="shared" si="0"/>
        <v>6358546.9622559128</v>
      </c>
      <c r="E21" s="695">
        <v>308693.29599999997</v>
      </c>
      <c r="F21" s="695">
        <v>5402.7569999999996</v>
      </c>
      <c r="G21" s="695">
        <f t="shared" si="1"/>
        <v>5894390.9871579669</v>
      </c>
      <c r="H21" s="695">
        <v>4919545</v>
      </c>
      <c r="I21" s="695">
        <v>135210.82574982356</v>
      </c>
      <c r="J21" s="695">
        <v>2641.0473394797632</v>
      </c>
      <c r="K21" s="695">
        <v>454</v>
      </c>
      <c r="L21" s="695">
        <v>59055</v>
      </c>
      <c r="M21" s="695">
        <v>114370</v>
      </c>
      <c r="N21" s="695">
        <v>663115.11406866321</v>
      </c>
      <c r="O21" s="695">
        <v>39886.392125901322</v>
      </c>
      <c r="P21" s="695">
        <v>81435.129972043011</v>
      </c>
      <c r="Q21" s="695">
        <v>0</v>
      </c>
      <c r="R21" s="707">
        <v>81435.129972043011</v>
      </c>
      <c r="S21" s="709">
        <v>0</v>
      </c>
      <c r="T21" s="709">
        <v>0</v>
      </c>
      <c r="U21" s="709">
        <v>26006.400000000001</v>
      </c>
      <c r="V21" s="709">
        <v>0</v>
      </c>
      <c r="W21" s="709">
        <v>2732</v>
      </c>
      <c r="X21" s="57">
        <v>15</v>
      </c>
      <c r="Y21" s="48"/>
    </row>
    <row r="22" spans="1:25" s="60" customFormat="1" ht="12.75" customHeight="1">
      <c r="A22" s="91">
        <v>16</v>
      </c>
      <c r="B22" s="451" t="s">
        <v>217</v>
      </c>
      <c r="C22" s="453" t="s">
        <v>218</v>
      </c>
      <c r="D22" s="695">
        <f t="shared" si="0"/>
        <v>351586.62606645265</v>
      </c>
      <c r="E22" s="695">
        <v>298267.516</v>
      </c>
      <c r="F22" s="695">
        <v>5402.7569999999996</v>
      </c>
      <c r="G22" s="695">
        <f t="shared" si="1"/>
        <v>22405.245903360203</v>
      </c>
      <c r="H22" s="695">
        <v>0</v>
      </c>
      <c r="I22" s="695">
        <v>3.3235674110083928</v>
      </c>
      <c r="J22" s="695">
        <v>13.915171673216989</v>
      </c>
      <c r="K22" s="695">
        <v>0</v>
      </c>
      <c r="L22" s="695">
        <v>0</v>
      </c>
      <c r="M22" s="695">
        <v>0</v>
      </c>
      <c r="N22" s="695">
        <v>22388.007164275976</v>
      </c>
      <c r="O22" s="695">
        <v>24369.025505430171</v>
      </c>
      <c r="P22" s="695">
        <v>0.88165766230172038</v>
      </c>
      <c r="Q22" s="695">
        <v>0</v>
      </c>
      <c r="R22" s="707">
        <v>0.88165766230172038</v>
      </c>
      <c r="S22" s="709">
        <v>0</v>
      </c>
      <c r="T22" s="709">
        <v>0</v>
      </c>
      <c r="U22" s="709">
        <v>1141.2</v>
      </c>
      <c r="V22" s="709">
        <v>0</v>
      </c>
      <c r="W22" s="709">
        <v>0</v>
      </c>
      <c r="X22" s="57">
        <v>16</v>
      </c>
      <c r="Y22" s="48"/>
    </row>
    <row r="23" spans="1:25" s="60" customFormat="1" ht="12.75" customHeight="1">
      <c r="A23" s="91">
        <v>17</v>
      </c>
      <c r="B23" s="451" t="s">
        <v>219</v>
      </c>
      <c r="C23" s="453" t="s">
        <v>220</v>
      </c>
      <c r="D23" s="695">
        <f t="shared" si="0"/>
        <v>6006960.3361894591</v>
      </c>
      <c r="E23" s="695">
        <v>10425.780000000001</v>
      </c>
      <c r="F23" s="695">
        <v>0</v>
      </c>
      <c r="G23" s="695">
        <f t="shared" si="1"/>
        <v>5871985.7412546072</v>
      </c>
      <c r="H23" s="695">
        <v>4919545</v>
      </c>
      <c r="I23" s="695">
        <v>135207.50218241254</v>
      </c>
      <c r="J23" s="695">
        <v>2627.132167806546</v>
      </c>
      <c r="K23" s="695">
        <v>454</v>
      </c>
      <c r="L23" s="695">
        <v>59055</v>
      </c>
      <c r="M23" s="695">
        <v>114370</v>
      </c>
      <c r="N23" s="695">
        <v>640727.10690438724</v>
      </c>
      <c r="O23" s="695">
        <v>15517.366620471152</v>
      </c>
      <c r="P23" s="695">
        <v>81434.248314380704</v>
      </c>
      <c r="Q23" s="695">
        <v>0</v>
      </c>
      <c r="R23" s="707">
        <v>81434.248314380704</v>
      </c>
      <c r="S23" s="709">
        <v>0</v>
      </c>
      <c r="T23" s="709">
        <v>0</v>
      </c>
      <c r="U23" s="709">
        <v>24865.200000000001</v>
      </c>
      <c r="V23" s="709">
        <v>0</v>
      </c>
      <c r="W23" s="709">
        <v>2732</v>
      </c>
      <c r="X23" s="57">
        <v>17</v>
      </c>
      <c r="Y23" s="48"/>
    </row>
    <row r="24" spans="1:25" s="60" customFormat="1" ht="12.75" customHeight="1">
      <c r="A24" s="91">
        <v>18</v>
      </c>
      <c r="B24" s="114">
        <v>20</v>
      </c>
      <c r="C24" s="452" t="s">
        <v>221</v>
      </c>
      <c r="D24" s="695">
        <f t="shared" si="0"/>
        <v>1405850.1227904514</v>
      </c>
      <c r="E24" s="695">
        <v>4088.2280000000001</v>
      </c>
      <c r="F24" s="695">
        <v>10512.342134715025</v>
      </c>
      <c r="G24" s="695">
        <f t="shared" si="1"/>
        <v>836903.6673331887</v>
      </c>
      <c r="H24" s="695">
        <v>0</v>
      </c>
      <c r="I24" s="695">
        <v>1039.6255489795592</v>
      </c>
      <c r="J24" s="695">
        <v>4191.5729745533099</v>
      </c>
      <c r="K24" s="695">
        <v>0</v>
      </c>
      <c r="L24" s="695">
        <v>44443.001525145839</v>
      </c>
      <c r="M24" s="695">
        <v>168299</v>
      </c>
      <c r="N24" s="695">
        <v>618930.46728451003</v>
      </c>
      <c r="O24" s="695">
        <v>317209.76733763295</v>
      </c>
      <c r="P24" s="695">
        <v>13934.387777276679</v>
      </c>
      <c r="Q24" s="695">
        <v>0</v>
      </c>
      <c r="R24" s="707">
        <v>674.74177727667757</v>
      </c>
      <c r="S24" s="709">
        <v>0</v>
      </c>
      <c r="T24" s="709">
        <v>13259.646000000001</v>
      </c>
      <c r="U24" s="709">
        <v>179967.20465763827</v>
      </c>
      <c r="V24" s="709">
        <v>0</v>
      </c>
      <c r="W24" s="709">
        <v>43234.525550000006</v>
      </c>
      <c r="X24" s="57">
        <v>18</v>
      </c>
      <c r="Y24" s="48"/>
    </row>
    <row r="25" spans="1:25" s="60" customFormat="1" ht="12.75" customHeight="1">
      <c r="A25" s="91">
        <v>19</v>
      </c>
      <c r="B25" s="114">
        <v>21</v>
      </c>
      <c r="C25" s="452" t="s">
        <v>793</v>
      </c>
      <c r="D25" s="695">
        <f t="shared" si="0"/>
        <v>33462.16278528962</v>
      </c>
      <c r="E25" s="695">
        <v>0</v>
      </c>
      <c r="F25" s="695">
        <v>29.432865284974014</v>
      </c>
      <c r="G25" s="695">
        <f t="shared" si="1"/>
        <v>10895.596654894331</v>
      </c>
      <c r="H25" s="695">
        <v>0</v>
      </c>
      <c r="I25" s="695">
        <v>251.88341191646248</v>
      </c>
      <c r="J25" s="695">
        <v>971.90490382167047</v>
      </c>
      <c r="K25" s="695">
        <v>0</v>
      </c>
      <c r="L25" s="695">
        <v>1113</v>
      </c>
      <c r="M25" s="695">
        <v>0</v>
      </c>
      <c r="N25" s="695">
        <v>8558.8083391561977</v>
      </c>
      <c r="O25" s="695">
        <v>8989.9203886327159</v>
      </c>
      <c r="P25" s="695">
        <v>2003.95561645355</v>
      </c>
      <c r="Q25" s="695">
        <v>0</v>
      </c>
      <c r="R25" s="707">
        <v>504.42011645355041</v>
      </c>
      <c r="S25" s="709">
        <v>0</v>
      </c>
      <c r="T25" s="709">
        <v>1499.5354999999995</v>
      </c>
      <c r="U25" s="709">
        <v>7718.8008100240477</v>
      </c>
      <c r="V25" s="709">
        <v>0</v>
      </c>
      <c r="W25" s="709">
        <v>3824.4564500000001</v>
      </c>
      <c r="X25" s="57">
        <v>19</v>
      </c>
      <c r="Y25" s="48"/>
    </row>
    <row r="26" spans="1:25" s="108" customFormat="1" ht="12.75" customHeight="1">
      <c r="A26" s="91">
        <v>20</v>
      </c>
      <c r="B26" s="114">
        <v>22</v>
      </c>
      <c r="C26" s="452" t="s">
        <v>78</v>
      </c>
      <c r="D26" s="695">
        <f t="shared" si="0"/>
        <v>87766.352163678152</v>
      </c>
      <c r="E26" s="695">
        <v>32</v>
      </c>
      <c r="F26" s="695">
        <v>87.896000000000001</v>
      </c>
      <c r="G26" s="695">
        <v>9468.450260709471</v>
      </c>
      <c r="H26" s="695">
        <v>0</v>
      </c>
      <c r="I26" s="695">
        <v>562.99325626559801</v>
      </c>
      <c r="J26" s="695">
        <v>2163.5231727927476</v>
      </c>
      <c r="K26" s="695">
        <v>0</v>
      </c>
      <c r="L26" s="695">
        <v>5426.3402443934992</v>
      </c>
      <c r="M26" s="695">
        <v>314</v>
      </c>
      <c r="N26" s="695">
        <v>1001.5935872576272</v>
      </c>
      <c r="O26" s="695">
        <v>20187.607251943329</v>
      </c>
      <c r="P26" s="695">
        <v>2744.6855536882445</v>
      </c>
      <c r="Q26" s="695">
        <v>0</v>
      </c>
      <c r="R26" s="707">
        <v>1926.6135536882446</v>
      </c>
      <c r="S26" s="709">
        <v>0</v>
      </c>
      <c r="T26" s="709">
        <v>818.072</v>
      </c>
      <c r="U26" s="709">
        <v>51109.695582837623</v>
      </c>
      <c r="V26" s="709">
        <v>0</v>
      </c>
      <c r="W26" s="709">
        <v>4136.017514499481</v>
      </c>
      <c r="X26" s="57">
        <v>20</v>
      </c>
      <c r="Y26" s="48"/>
    </row>
    <row r="27" spans="1:25" s="108" customFormat="1" ht="12.75" customHeight="1">
      <c r="A27" s="91">
        <v>21</v>
      </c>
      <c r="B27" s="114">
        <v>23</v>
      </c>
      <c r="C27" s="452" t="s">
        <v>387</v>
      </c>
      <c r="D27" s="695">
        <f t="shared" si="0"/>
        <v>254755.09487406816</v>
      </c>
      <c r="E27" s="695">
        <v>13620.141</v>
      </c>
      <c r="F27" s="695">
        <v>41070.062000000005</v>
      </c>
      <c r="G27" s="695">
        <f t="shared" si="1"/>
        <v>33914.375503274481</v>
      </c>
      <c r="H27" s="695">
        <v>0</v>
      </c>
      <c r="I27" s="695">
        <v>342.76243742581744</v>
      </c>
      <c r="J27" s="695">
        <v>1519.055632313243</v>
      </c>
      <c r="K27" s="695">
        <v>0</v>
      </c>
      <c r="L27" s="695">
        <v>8902.004575437526</v>
      </c>
      <c r="M27" s="695">
        <v>11369.84</v>
      </c>
      <c r="N27" s="695">
        <v>11780.712858097897</v>
      </c>
      <c r="O27" s="695">
        <v>86614.968744336104</v>
      </c>
      <c r="P27" s="695">
        <v>33245.202818458609</v>
      </c>
      <c r="Q27" s="695">
        <v>0</v>
      </c>
      <c r="R27" s="707">
        <v>23111.048318458612</v>
      </c>
      <c r="S27" s="709">
        <v>0</v>
      </c>
      <c r="T27" s="709">
        <v>10134.154500000001</v>
      </c>
      <c r="U27" s="709">
        <v>45671.616807998987</v>
      </c>
      <c r="V27" s="709">
        <v>0</v>
      </c>
      <c r="W27" s="709">
        <v>618.72799999999995</v>
      </c>
      <c r="X27" s="57">
        <v>21</v>
      </c>
      <c r="Y27" s="48"/>
    </row>
    <row r="28" spans="1:25" s="108" customFormat="1" ht="12.75" customHeight="1">
      <c r="A28" s="91">
        <v>22</v>
      </c>
      <c r="B28" s="490" t="s">
        <v>747</v>
      </c>
      <c r="C28" s="453" t="s">
        <v>222</v>
      </c>
      <c r="D28" s="695">
        <f t="shared" si="0"/>
        <v>88072.215859998352</v>
      </c>
      <c r="E28" s="695">
        <v>0</v>
      </c>
      <c r="F28" s="695">
        <v>484.96800000000002</v>
      </c>
      <c r="G28" s="695">
        <f t="shared" si="1"/>
        <v>9314.7079448063705</v>
      </c>
      <c r="H28" s="695">
        <v>0</v>
      </c>
      <c r="I28" s="695">
        <v>79.220959658692976</v>
      </c>
      <c r="J28" s="695">
        <v>327.11221658853742</v>
      </c>
      <c r="K28" s="695">
        <v>0</v>
      </c>
      <c r="L28" s="695">
        <v>630</v>
      </c>
      <c r="M28" s="695">
        <v>5948.92</v>
      </c>
      <c r="N28" s="695">
        <v>2329.454768559141</v>
      </c>
      <c r="O28" s="695">
        <v>59695.22657259713</v>
      </c>
      <c r="P28" s="695">
        <v>712.60931753472028</v>
      </c>
      <c r="Q28" s="695">
        <v>0</v>
      </c>
      <c r="R28" s="707">
        <v>710.66231753472027</v>
      </c>
      <c r="S28" s="709">
        <v>0</v>
      </c>
      <c r="T28" s="709">
        <v>1.9469999999999961</v>
      </c>
      <c r="U28" s="709">
        <v>17707.602025060121</v>
      </c>
      <c r="V28" s="709">
        <v>0</v>
      </c>
      <c r="W28" s="709">
        <v>157.10199999999998</v>
      </c>
      <c r="X28" s="57">
        <v>22</v>
      </c>
      <c r="Y28" s="48"/>
    </row>
    <row r="29" spans="1:25" s="108" customFormat="1" ht="12.75" customHeight="1">
      <c r="A29" s="91">
        <v>23</v>
      </c>
      <c r="B29" s="451" t="s">
        <v>223</v>
      </c>
      <c r="C29" s="453" t="s">
        <v>388</v>
      </c>
      <c r="D29" s="695">
        <f t="shared" si="0"/>
        <v>166682.87901406983</v>
      </c>
      <c r="E29" s="695">
        <v>13620.141</v>
      </c>
      <c r="F29" s="695">
        <v>40585.094000000005</v>
      </c>
      <c r="G29" s="695">
        <f t="shared" si="1"/>
        <v>24599.667558468111</v>
      </c>
      <c r="H29" s="695">
        <v>0</v>
      </c>
      <c r="I29" s="695">
        <v>263.54147776712443</v>
      </c>
      <c r="J29" s="695">
        <v>1191.9434157247056</v>
      </c>
      <c r="K29" s="695">
        <v>0</v>
      </c>
      <c r="L29" s="695">
        <v>8272.004575437526</v>
      </c>
      <c r="M29" s="695">
        <v>5420.92</v>
      </c>
      <c r="N29" s="695">
        <v>9451.2580895387546</v>
      </c>
      <c r="O29" s="695">
        <v>26919.742171738973</v>
      </c>
      <c r="P29" s="695">
        <v>32532.593500923893</v>
      </c>
      <c r="Q29" s="695">
        <v>0</v>
      </c>
      <c r="R29" s="707">
        <v>22400.386000923892</v>
      </c>
      <c r="S29" s="709">
        <v>0</v>
      </c>
      <c r="T29" s="709">
        <v>10132.2075</v>
      </c>
      <c r="U29" s="709">
        <v>27964.01478293887</v>
      </c>
      <c r="V29" s="709">
        <v>0</v>
      </c>
      <c r="W29" s="709">
        <v>461.62599999999998</v>
      </c>
      <c r="X29" s="57">
        <v>23</v>
      </c>
      <c r="Y29" s="48"/>
    </row>
    <row r="30" spans="1:25" s="108" customFormat="1" ht="12.75" customHeight="1">
      <c r="A30" s="91">
        <v>24</v>
      </c>
      <c r="B30" s="114">
        <v>24</v>
      </c>
      <c r="C30" s="452" t="s">
        <v>224</v>
      </c>
      <c r="D30" s="695">
        <f t="shared" si="0"/>
        <v>865365.61308538844</v>
      </c>
      <c r="E30" s="695">
        <v>427445.26961849193</v>
      </c>
      <c r="F30" s="695">
        <v>1958.0489999999998</v>
      </c>
      <c r="G30" s="695">
        <f t="shared" si="1"/>
        <v>40138.286481874697</v>
      </c>
      <c r="H30" s="695">
        <v>0</v>
      </c>
      <c r="I30" s="695">
        <v>773.76506986068148</v>
      </c>
      <c r="J30" s="695">
        <v>3005.9303259540002</v>
      </c>
      <c r="K30" s="695">
        <v>0</v>
      </c>
      <c r="L30" s="695">
        <v>3417.6478764386002</v>
      </c>
      <c r="M30" s="695">
        <v>25653</v>
      </c>
      <c r="N30" s="695">
        <v>7287.9432096214141</v>
      </c>
      <c r="O30" s="695">
        <v>230446.51462012433</v>
      </c>
      <c r="P30" s="695">
        <v>719.587957252347</v>
      </c>
      <c r="Q30" s="695">
        <v>0</v>
      </c>
      <c r="R30" s="707">
        <v>516.87661597696547</v>
      </c>
      <c r="S30" s="709">
        <v>3.2983412753812384</v>
      </c>
      <c r="T30" s="709">
        <v>199.41300000000021</v>
      </c>
      <c r="U30" s="709">
        <v>163604.00769522847</v>
      </c>
      <c r="V30" s="709">
        <v>0</v>
      </c>
      <c r="W30" s="709">
        <v>1053.8977124165799</v>
      </c>
      <c r="X30" s="57">
        <v>24</v>
      </c>
      <c r="Y30" s="48"/>
    </row>
    <row r="31" spans="1:25" s="108" customFormat="1" ht="12.75" customHeight="1">
      <c r="A31" s="91">
        <v>25</v>
      </c>
      <c r="B31" s="451" t="s">
        <v>225</v>
      </c>
      <c r="C31" s="453" t="s">
        <v>389</v>
      </c>
      <c r="D31" s="695">
        <f t="shared" si="0"/>
        <v>726129.69821656216</v>
      </c>
      <c r="E31" s="695">
        <v>416024.08161849197</v>
      </c>
      <c r="F31" s="695">
        <v>1264.17</v>
      </c>
      <c r="G31" s="695">
        <f t="shared" si="1"/>
        <v>32657.842564979015</v>
      </c>
      <c r="H31" s="695">
        <v>0</v>
      </c>
      <c r="I31" s="695">
        <v>432.73737446656435</v>
      </c>
      <c r="J31" s="695">
        <v>1693.2608755881279</v>
      </c>
      <c r="K31" s="695">
        <v>0</v>
      </c>
      <c r="L31" s="695">
        <v>933.16622399398</v>
      </c>
      <c r="M31" s="695">
        <v>24540</v>
      </c>
      <c r="N31" s="695">
        <v>5058.6780909303425</v>
      </c>
      <c r="O31" s="695">
        <v>194209.53795528092</v>
      </c>
      <c r="P31" s="695">
        <v>275.54007405985362</v>
      </c>
      <c r="Q31" s="695">
        <v>0</v>
      </c>
      <c r="R31" s="707">
        <v>253.47207405985341</v>
      </c>
      <c r="S31" s="709">
        <v>0</v>
      </c>
      <c r="T31" s="709">
        <v>22.068000000000211</v>
      </c>
      <c r="U31" s="709">
        <v>81361.601417542086</v>
      </c>
      <c r="V31" s="709">
        <v>0</v>
      </c>
      <c r="W31" s="709">
        <v>336.92458620829007</v>
      </c>
      <c r="X31" s="57">
        <v>25</v>
      </c>
      <c r="Y31" s="48"/>
    </row>
    <row r="32" spans="1:25" s="108" customFormat="1" ht="12.75" customHeight="1">
      <c r="A32" s="91">
        <v>26</v>
      </c>
      <c r="B32" s="451" t="s">
        <v>885</v>
      </c>
      <c r="C32" s="453" t="s">
        <v>79</v>
      </c>
      <c r="D32" s="695">
        <f t="shared" si="0"/>
        <v>92653.797859324317</v>
      </c>
      <c r="E32" s="695">
        <v>3183.2636657091598</v>
      </c>
      <c r="F32" s="695">
        <v>596.15626277372257</v>
      </c>
      <c r="G32" s="695">
        <f t="shared" si="1"/>
        <v>5542.2757805822966</v>
      </c>
      <c r="H32" s="695">
        <v>0</v>
      </c>
      <c r="I32" s="695">
        <v>236.31332551074775</v>
      </c>
      <c r="J32" s="695">
        <v>909.77868793549908</v>
      </c>
      <c r="K32" s="695">
        <v>0</v>
      </c>
      <c r="L32" s="695">
        <v>1414</v>
      </c>
      <c r="M32" s="695">
        <v>1032</v>
      </c>
      <c r="N32" s="695">
        <v>1950.1837671360497</v>
      </c>
      <c r="O32" s="695">
        <v>23145.076298999255</v>
      </c>
      <c r="P32" s="695">
        <v>412.27185610354843</v>
      </c>
      <c r="Q32" s="695">
        <v>0</v>
      </c>
      <c r="R32" s="707">
        <v>234.92685610354843</v>
      </c>
      <c r="S32" s="709">
        <v>0</v>
      </c>
      <c r="T32" s="709">
        <v>177.345</v>
      </c>
      <c r="U32" s="709">
        <v>59364.805265156327</v>
      </c>
      <c r="V32" s="709">
        <v>0</v>
      </c>
      <c r="W32" s="709">
        <v>409.94872999999984</v>
      </c>
      <c r="X32" s="57">
        <v>26</v>
      </c>
      <c r="Y32" s="48"/>
    </row>
    <row r="33" spans="1:25" s="108" customFormat="1" ht="12.75" customHeight="1">
      <c r="A33" s="91">
        <v>27</v>
      </c>
      <c r="B33" s="451" t="s">
        <v>226</v>
      </c>
      <c r="C33" s="453" t="s">
        <v>794</v>
      </c>
      <c r="D33" s="695">
        <f t="shared" si="0"/>
        <v>46582.117009501948</v>
      </c>
      <c r="E33" s="695">
        <v>8237.9243342908412</v>
      </c>
      <c r="F33" s="695">
        <v>97.72273722627736</v>
      </c>
      <c r="G33" s="695">
        <f t="shared" si="1"/>
        <v>1938.1681363133848</v>
      </c>
      <c r="H33" s="695">
        <v>0</v>
      </c>
      <c r="I33" s="695">
        <v>104.71436988336936</v>
      </c>
      <c r="J33" s="695">
        <v>402.89076243037357</v>
      </c>
      <c r="K33" s="695">
        <v>0</v>
      </c>
      <c r="L33" s="695">
        <v>1070.4816524446203</v>
      </c>
      <c r="M33" s="695">
        <v>81</v>
      </c>
      <c r="N33" s="695">
        <v>279.0813515550218</v>
      </c>
      <c r="O33" s="695">
        <v>13091.900365844152</v>
      </c>
      <c r="P33" s="695">
        <v>31.776027088944886</v>
      </c>
      <c r="Q33" s="695">
        <v>0</v>
      </c>
      <c r="R33" s="707">
        <v>28.477685813563649</v>
      </c>
      <c r="S33" s="709">
        <v>3.2983412753812384</v>
      </c>
      <c r="T33" s="709">
        <v>0</v>
      </c>
      <c r="U33" s="709">
        <v>22877.60101253006</v>
      </c>
      <c r="V33" s="709">
        <v>0</v>
      </c>
      <c r="W33" s="709">
        <v>307.02439620829011</v>
      </c>
      <c r="X33" s="57">
        <v>27</v>
      </c>
      <c r="Y33" s="48"/>
    </row>
    <row r="34" spans="1:25" s="108" customFormat="1" ht="12.75" customHeight="1">
      <c r="A34" s="91">
        <v>28</v>
      </c>
      <c r="B34" s="114">
        <v>25</v>
      </c>
      <c r="C34" s="452" t="s">
        <v>795</v>
      </c>
      <c r="D34" s="695">
        <f t="shared" si="0"/>
        <v>106254.45036256005</v>
      </c>
      <c r="E34" s="695">
        <v>341.15232911934243</v>
      </c>
      <c r="F34" s="695">
        <v>1.3101281435826839</v>
      </c>
      <c r="G34" s="695">
        <f t="shared" si="1"/>
        <v>17736.642470040195</v>
      </c>
      <c r="H34" s="695">
        <v>0</v>
      </c>
      <c r="I34" s="695">
        <v>981.96919564157542</v>
      </c>
      <c r="J34" s="695">
        <v>4291.5226341760408</v>
      </c>
      <c r="K34" s="695">
        <v>0</v>
      </c>
      <c r="L34" s="695">
        <v>10343.379192197246</v>
      </c>
      <c r="M34" s="695">
        <v>74.099999999999994</v>
      </c>
      <c r="N34" s="695">
        <v>2045.6714480253327</v>
      </c>
      <c r="O34" s="695">
        <v>34698.673699389175</v>
      </c>
      <c r="P34" s="695">
        <v>438.41129863452767</v>
      </c>
      <c r="Q34" s="695">
        <v>0</v>
      </c>
      <c r="R34" s="707">
        <v>401.49229863452769</v>
      </c>
      <c r="S34" s="709">
        <v>0</v>
      </c>
      <c r="T34" s="709">
        <v>36.919000000000004</v>
      </c>
      <c r="U34" s="709">
        <v>43421.290722693331</v>
      </c>
      <c r="V34" s="709">
        <v>0</v>
      </c>
      <c r="W34" s="709">
        <v>9616.9697145398932</v>
      </c>
      <c r="X34" s="57">
        <v>28</v>
      </c>
      <c r="Y34" s="48"/>
    </row>
    <row r="35" spans="1:25" s="108" customFormat="1" ht="12.75" customHeight="1">
      <c r="A35" s="91">
        <v>29</v>
      </c>
      <c r="B35" s="114">
        <v>26</v>
      </c>
      <c r="C35" s="452" t="s">
        <v>390</v>
      </c>
      <c r="D35" s="695">
        <f t="shared" si="0"/>
        <v>32880.554003582161</v>
      </c>
      <c r="E35" s="695">
        <v>0</v>
      </c>
      <c r="F35" s="695">
        <v>0</v>
      </c>
      <c r="G35" s="695">
        <f t="shared" si="1"/>
        <v>5648.2898176845774</v>
      </c>
      <c r="H35" s="695">
        <v>0</v>
      </c>
      <c r="I35" s="695">
        <v>559.06531747926965</v>
      </c>
      <c r="J35" s="695">
        <v>2228.200031212361</v>
      </c>
      <c r="K35" s="695">
        <v>0</v>
      </c>
      <c r="L35" s="695">
        <v>2859.8193487931526</v>
      </c>
      <c r="M35" s="695">
        <v>0</v>
      </c>
      <c r="N35" s="695">
        <v>1.2051201997949859</v>
      </c>
      <c r="O35" s="695">
        <v>5975.1875445537817</v>
      </c>
      <c r="P35" s="695">
        <v>144.80917363119457</v>
      </c>
      <c r="Q35" s="695">
        <v>0</v>
      </c>
      <c r="R35" s="707">
        <v>143.82967363119457</v>
      </c>
      <c r="S35" s="709">
        <v>0.97949999999999993</v>
      </c>
      <c r="T35" s="709">
        <v>0</v>
      </c>
      <c r="U35" s="709">
        <v>18548.038071130235</v>
      </c>
      <c r="V35" s="709">
        <v>0</v>
      </c>
      <c r="W35" s="709">
        <v>2564.2293965823728</v>
      </c>
      <c r="X35" s="57">
        <v>29</v>
      </c>
      <c r="Y35" s="48"/>
    </row>
    <row r="36" spans="1:25" s="108" customFormat="1" ht="12.75" customHeight="1">
      <c r="A36" s="91">
        <v>30</v>
      </c>
      <c r="B36" s="114">
        <v>27</v>
      </c>
      <c r="C36" s="452" t="s">
        <v>227</v>
      </c>
      <c r="D36" s="695">
        <f t="shared" si="0"/>
        <v>33805.096935879526</v>
      </c>
      <c r="E36" s="695">
        <v>489.80100000000084</v>
      </c>
      <c r="F36" s="695">
        <v>0</v>
      </c>
      <c r="G36" s="695">
        <f t="shared" si="1"/>
        <v>7891.9040875141909</v>
      </c>
      <c r="H36" s="695">
        <v>0</v>
      </c>
      <c r="I36" s="695">
        <v>938.28093161387517</v>
      </c>
      <c r="J36" s="695">
        <v>3892.9274423213046</v>
      </c>
      <c r="K36" s="695">
        <v>0</v>
      </c>
      <c r="L36" s="695">
        <v>3018.6731568787145</v>
      </c>
      <c r="M36" s="695">
        <v>40</v>
      </c>
      <c r="N36" s="695">
        <v>2.0225567002964748</v>
      </c>
      <c r="O36" s="695">
        <v>1769.6446401436015</v>
      </c>
      <c r="P36" s="695">
        <v>245.79422189697829</v>
      </c>
      <c r="Q36" s="695">
        <v>0</v>
      </c>
      <c r="R36" s="707">
        <v>244.64279233359676</v>
      </c>
      <c r="S36" s="709">
        <v>1.1514295633815252</v>
      </c>
      <c r="T36" s="709">
        <v>0</v>
      </c>
      <c r="U36" s="709">
        <v>20960.812352866724</v>
      </c>
      <c r="V36" s="709">
        <v>0</v>
      </c>
      <c r="W36" s="709">
        <v>2447.1406334580306</v>
      </c>
      <c r="X36" s="57">
        <v>30</v>
      </c>
      <c r="Y36" s="48"/>
    </row>
    <row r="37" spans="1:25" s="108" customFormat="1" ht="12.75" customHeight="1">
      <c r="A37" s="91">
        <v>31</v>
      </c>
      <c r="B37" s="114">
        <v>28</v>
      </c>
      <c r="C37" s="452" t="s">
        <v>796</v>
      </c>
      <c r="D37" s="695">
        <f t="shared" si="0"/>
        <v>92546.792180813354</v>
      </c>
      <c r="E37" s="695">
        <v>200.55</v>
      </c>
      <c r="F37" s="695">
        <v>0</v>
      </c>
      <c r="G37" s="695">
        <f t="shared" si="1"/>
        <v>19724.845790630119</v>
      </c>
      <c r="H37" s="695">
        <v>0</v>
      </c>
      <c r="I37" s="695">
        <v>1718.8952339553987</v>
      </c>
      <c r="J37" s="695">
        <v>7339.6587501462136</v>
      </c>
      <c r="K37" s="695">
        <v>0</v>
      </c>
      <c r="L37" s="695">
        <v>9970.586559032361</v>
      </c>
      <c r="M37" s="695">
        <v>189</v>
      </c>
      <c r="N37" s="695">
        <v>506.70524749614395</v>
      </c>
      <c r="O37" s="695">
        <v>29919.939597634275</v>
      </c>
      <c r="P37" s="695">
        <v>584.13811983785467</v>
      </c>
      <c r="Q37" s="695">
        <v>0</v>
      </c>
      <c r="R37" s="707">
        <v>581.75761983785469</v>
      </c>
      <c r="S37" s="709">
        <v>0</v>
      </c>
      <c r="T37" s="709">
        <v>2.3805000000000001</v>
      </c>
      <c r="U37" s="709">
        <v>37416.432400961901</v>
      </c>
      <c r="V37" s="709">
        <v>0</v>
      </c>
      <c r="W37" s="709">
        <v>4700.886271749222</v>
      </c>
      <c r="X37" s="57">
        <v>31</v>
      </c>
      <c r="Y37" s="48"/>
    </row>
    <row r="38" spans="1:25" s="108" customFormat="1" ht="12.75" customHeight="1">
      <c r="A38" s="91">
        <v>32</v>
      </c>
      <c r="B38" s="114">
        <v>29</v>
      </c>
      <c r="C38" s="452" t="s">
        <v>228</v>
      </c>
      <c r="D38" s="695">
        <f t="shared" si="0"/>
        <v>135870.12255178471</v>
      </c>
      <c r="E38" s="695">
        <v>1088.7</v>
      </c>
      <c r="F38" s="695">
        <v>0</v>
      </c>
      <c r="G38" s="695">
        <f t="shared" si="1"/>
        <v>19465.640691640481</v>
      </c>
      <c r="H38" s="695">
        <v>0</v>
      </c>
      <c r="I38" s="695">
        <v>2495.7115158086754</v>
      </c>
      <c r="J38" s="695">
        <v>9661.4169737064185</v>
      </c>
      <c r="K38" s="695">
        <v>0</v>
      </c>
      <c r="L38" s="695">
        <v>2872.5565774850111</v>
      </c>
      <c r="M38" s="695">
        <v>116</v>
      </c>
      <c r="N38" s="695">
        <v>4319.9556246403763</v>
      </c>
      <c r="O38" s="695">
        <v>35775.940401142521</v>
      </c>
      <c r="P38" s="695">
        <v>1127.862838994942</v>
      </c>
      <c r="Q38" s="695">
        <v>0</v>
      </c>
      <c r="R38" s="707">
        <v>1117.8443389949421</v>
      </c>
      <c r="S38" s="709">
        <v>0</v>
      </c>
      <c r="T38" s="709">
        <v>10.018500000000001</v>
      </c>
      <c r="U38" s="709">
        <v>63423.603037590176</v>
      </c>
      <c r="V38" s="709">
        <v>0</v>
      </c>
      <c r="W38" s="709">
        <v>14988.375582416582</v>
      </c>
      <c r="X38" s="57">
        <v>32</v>
      </c>
      <c r="Y38" s="48"/>
    </row>
    <row r="39" spans="1:25" s="108" customFormat="1" ht="12.75" customHeight="1">
      <c r="A39" s="91">
        <v>33</v>
      </c>
      <c r="B39" s="114">
        <v>30</v>
      </c>
      <c r="C39" s="452" t="s">
        <v>391</v>
      </c>
      <c r="D39" s="695">
        <f t="shared" si="0"/>
        <v>21618.998577942661</v>
      </c>
      <c r="E39" s="695">
        <v>0</v>
      </c>
      <c r="F39" s="695">
        <v>0</v>
      </c>
      <c r="G39" s="695">
        <f t="shared" si="1"/>
        <v>2270.4537023288908</v>
      </c>
      <c r="H39" s="695">
        <v>0</v>
      </c>
      <c r="I39" s="695">
        <v>312.17771283757679</v>
      </c>
      <c r="J39" s="695">
        <v>1256.4896273704076</v>
      </c>
      <c r="K39" s="695">
        <v>0</v>
      </c>
      <c r="L39" s="695">
        <v>701.1134324007038</v>
      </c>
      <c r="M39" s="695">
        <v>0</v>
      </c>
      <c r="N39" s="695">
        <v>0.67292972020270658</v>
      </c>
      <c r="O39" s="695">
        <v>6966.0932717718661</v>
      </c>
      <c r="P39" s="695">
        <v>79.576516299820597</v>
      </c>
      <c r="Q39" s="695">
        <v>0</v>
      </c>
      <c r="R39" s="707">
        <v>79.576516299820597</v>
      </c>
      <c r="S39" s="709">
        <v>0</v>
      </c>
      <c r="T39" s="709">
        <v>0</v>
      </c>
      <c r="U39" s="709">
        <v>7025.2014175420827</v>
      </c>
      <c r="V39" s="709">
        <v>0</v>
      </c>
      <c r="W39" s="709">
        <v>5277.6736700000001</v>
      </c>
      <c r="X39" s="57">
        <v>33</v>
      </c>
      <c r="Y39" s="48"/>
    </row>
    <row r="40" spans="1:25" s="108" customFormat="1" ht="12.75" customHeight="1">
      <c r="A40" s="91">
        <v>34</v>
      </c>
      <c r="B40" s="114" t="s">
        <v>229</v>
      </c>
      <c r="C40" s="452" t="s">
        <v>392</v>
      </c>
      <c r="D40" s="695">
        <f t="shared" si="0"/>
        <v>18393.402508822885</v>
      </c>
      <c r="E40" s="695">
        <v>0</v>
      </c>
      <c r="F40" s="695">
        <v>0</v>
      </c>
      <c r="G40" s="695">
        <f t="shared" si="1"/>
        <v>5479.7787103415531</v>
      </c>
      <c r="H40" s="695">
        <v>0</v>
      </c>
      <c r="I40" s="695">
        <v>304.85676503899782</v>
      </c>
      <c r="J40" s="695">
        <v>1249.9805963597485</v>
      </c>
      <c r="K40" s="695">
        <v>0</v>
      </c>
      <c r="L40" s="695">
        <v>3696.7596100806704</v>
      </c>
      <c r="M40" s="695">
        <v>40</v>
      </c>
      <c r="N40" s="695">
        <v>188.18173886213665</v>
      </c>
      <c r="O40" s="695">
        <v>5907.8638398961666</v>
      </c>
      <c r="P40" s="695">
        <v>1407.2149219073763</v>
      </c>
      <c r="Q40" s="695">
        <v>0</v>
      </c>
      <c r="R40" s="707">
        <v>1234.7635991070445</v>
      </c>
      <c r="S40" s="709">
        <v>0.61682280033186088</v>
      </c>
      <c r="T40" s="709">
        <v>171.83449999999999</v>
      </c>
      <c r="U40" s="709">
        <v>4395.2228831793445</v>
      </c>
      <c r="V40" s="709">
        <v>0</v>
      </c>
      <c r="W40" s="709">
        <v>1203.3221534984436</v>
      </c>
      <c r="X40" s="57">
        <v>34</v>
      </c>
      <c r="Y40" s="48"/>
    </row>
    <row r="41" spans="1:25" s="108" customFormat="1" ht="12.75" customHeight="1">
      <c r="A41" s="91">
        <v>35</v>
      </c>
      <c r="B41" s="114">
        <v>33</v>
      </c>
      <c r="C41" s="452" t="s">
        <v>393</v>
      </c>
      <c r="D41" s="695">
        <f t="shared" si="0"/>
        <v>11913.930995158911</v>
      </c>
      <c r="E41" s="695">
        <v>0</v>
      </c>
      <c r="F41" s="695">
        <v>0</v>
      </c>
      <c r="G41" s="695">
        <f t="shared" si="1"/>
        <v>4646.4131989465441</v>
      </c>
      <c r="H41" s="695">
        <v>0</v>
      </c>
      <c r="I41" s="695">
        <v>421.33102864764874</v>
      </c>
      <c r="J41" s="695">
        <v>1620.8637573314365</v>
      </c>
      <c r="K41" s="695">
        <v>0</v>
      </c>
      <c r="L41" s="695">
        <v>43.059891705400787</v>
      </c>
      <c r="M41" s="695">
        <v>0</v>
      </c>
      <c r="N41" s="695">
        <v>2561.1585212620575</v>
      </c>
      <c r="O41" s="695">
        <v>79.60545115412198</v>
      </c>
      <c r="P41" s="695">
        <v>100.57079335592863</v>
      </c>
      <c r="Q41" s="695">
        <v>0</v>
      </c>
      <c r="R41" s="707">
        <v>100.53399908212438</v>
      </c>
      <c r="S41" s="709">
        <v>3.6794273804240926E-2</v>
      </c>
      <c r="T41" s="709">
        <v>0</v>
      </c>
      <c r="U41" s="709">
        <v>7087.3415517023159</v>
      </c>
      <c r="V41" s="709">
        <v>0</v>
      </c>
      <c r="W41" s="709">
        <v>0</v>
      </c>
      <c r="X41" s="57">
        <v>35</v>
      </c>
      <c r="Y41" s="48"/>
    </row>
    <row r="42" spans="1:25" s="108" customFormat="1" ht="12.75" customHeight="1">
      <c r="A42" s="91">
        <v>36</v>
      </c>
      <c r="B42" s="114" t="s">
        <v>231</v>
      </c>
      <c r="C42" s="450" t="s">
        <v>394</v>
      </c>
      <c r="D42" s="695">
        <f t="shared" si="0"/>
        <v>6275452.8886818588</v>
      </c>
      <c r="E42" s="695">
        <v>1300233.0630000001</v>
      </c>
      <c r="F42" s="695">
        <v>1501031.27676</v>
      </c>
      <c r="G42" s="695">
        <f t="shared" si="1"/>
        <v>116795.47357011546</v>
      </c>
      <c r="H42" s="695">
        <v>0</v>
      </c>
      <c r="I42" s="695">
        <v>748.56891694052706</v>
      </c>
      <c r="J42" s="695">
        <v>3417.2895142087668</v>
      </c>
      <c r="K42" s="695">
        <v>0</v>
      </c>
      <c r="L42" s="695">
        <v>20242.001525145843</v>
      </c>
      <c r="M42" s="695">
        <v>37003</v>
      </c>
      <c r="N42" s="695">
        <v>55384.613613820315</v>
      </c>
      <c r="O42" s="695">
        <v>883713.33421124995</v>
      </c>
      <c r="P42" s="695">
        <v>498822.20060132135</v>
      </c>
      <c r="Q42" s="695">
        <v>173131.2</v>
      </c>
      <c r="R42" s="707">
        <v>221508.86330132134</v>
      </c>
      <c r="S42" s="709">
        <v>495.82080000000002</v>
      </c>
      <c r="T42" s="709">
        <v>103686.31650000002</v>
      </c>
      <c r="U42" s="709">
        <v>181644.54053917225</v>
      </c>
      <c r="V42" s="709">
        <v>1778594</v>
      </c>
      <c r="W42" s="709">
        <v>14619</v>
      </c>
      <c r="X42" s="57">
        <v>36</v>
      </c>
      <c r="Y42" s="48"/>
    </row>
    <row r="43" spans="1:25" s="108" customFormat="1" ht="12.75" customHeight="1">
      <c r="A43" s="91">
        <v>37</v>
      </c>
      <c r="B43" s="114" t="s">
        <v>233</v>
      </c>
      <c r="C43" s="452" t="s">
        <v>395</v>
      </c>
      <c r="D43" s="695">
        <f t="shared" si="0"/>
        <v>6235355.0800068174</v>
      </c>
      <c r="E43" s="695">
        <v>1300233.0629999998</v>
      </c>
      <c r="F43" s="695">
        <v>1501031.27676</v>
      </c>
      <c r="G43" s="695">
        <f t="shared" si="1"/>
        <v>116142.49800962683</v>
      </c>
      <c r="H43" s="695">
        <v>0</v>
      </c>
      <c r="I43" s="695">
        <v>627.99179929699392</v>
      </c>
      <c r="J43" s="695">
        <v>2895.1525123289398</v>
      </c>
      <c r="K43" s="695">
        <v>0</v>
      </c>
      <c r="L43" s="695">
        <v>20232</v>
      </c>
      <c r="M43" s="695">
        <v>37003</v>
      </c>
      <c r="N43" s="695">
        <v>55384.353698000894</v>
      </c>
      <c r="O43" s="695">
        <v>851232.08526642795</v>
      </c>
      <c r="P43" s="695">
        <v>498798.75697076274</v>
      </c>
      <c r="Q43" s="695">
        <v>173131.2</v>
      </c>
      <c r="R43" s="707">
        <v>221485.41967076273</v>
      </c>
      <c r="S43" s="709">
        <v>495.82080000000002</v>
      </c>
      <c r="T43" s="709">
        <v>103686.31650000002</v>
      </c>
      <c r="U43" s="709">
        <v>174704.4</v>
      </c>
      <c r="V43" s="709">
        <v>1778594</v>
      </c>
      <c r="W43" s="709">
        <v>14619</v>
      </c>
      <c r="X43" s="57">
        <v>37</v>
      </c>
      <c r="Y43" s="48"/>
    </row>
    <row r="44" spans="1:25" s="108" customFormat="1" ht="12.75" customHeight="1">
      <c r="A44" s="91">
        <v>38</v>
      </c>
      <c r="B44" s="114" t="s">
        <v>234</v>
      </c>
      <c r="C44" s="452" t="s">
        <v>396</v>
      </c>
      <c r="D44" s="695">
        <f t="shared" si="0"/>
        <v>40097.808675041473</v>
      </c>
      <c r="E44" s="695">
        <v>0</v>
      </c>
      <c r="F44" s="695">
        <v>0</v>
      </c>
      <c r="G44" s="695">
        <f t="shared" si="1"/>
        <v>652.97556048862816</v>
      </c>
      <c r="H44" s="695">
        <v>0</v>
      </c>
      <c r="I44" s="695">
        <v>120.57711764353317</v>
      </c>
      <c r="J44" s="695">
        <v>522.13700187982704</v>
      </c>
      <c r="K44" s="695">
        <v>0</v>
      </c>
      <c r="L44" s="695">
        <v>10.001525145842075</v>
      </c>
      <c r="M44" s="695">
        <v>0</v>
      </c>
      <c r="N44" s="695">
        <v>0.25991581942599462</v>
      </c>
      <c r="O44" s="695">
        <v>32481.248944821957</v>
      </c>
      <c r="P44" s="695">
        <v>23.443630558627572</v>
      </c>
      <c r="Q44" s="695">
        <v>0</v>
      </c>
      <c r="R44" s="707">
        <v>23.443630558627572</v>
      </c>
      <c r="S44" s="709">
        <v>0</v>
      </c>
      <c r="T44" s="709">
        <v>0</v>
      </c>
      <c r="U44" s="709">
        <v>6940.1405391722565</v>
      </c>
      <c r="V44" s="709">
        <v>0</v>
      </c>
      <c r="W44" s="709">
        <v>0</v>
      </c>
      <c r="X44" s="57">
        <v>38</v>
      </c>
      <c r="Y44" s="48"/>
    </row>
    <row r="45" spans="1:25" s="108" customFormat="1" ht="12.75" customHeight="1">
      <c r="A45" s="91">
        <v>39</v>
      </c>
      <c r="B45" s="114" t="s">
        <v>236</v>
      </c>
      <c r="C45" s="450" t="s">
        <v>397</v>
      </c>
      <c r="D45" s="695">
        <f t="shared" si="0"/>
        <v>93063.812983157797</v>
      </c>
      <c r="E45" s="695">
        <v>0</v>
      </c>
      <c r="F45" s="695">
        <v>0</v>
      </c>
      <c r="G45" s="695">
        <f t="shared" si="1"/>
        <v>59610.929728671101</v>
      </c>
      <c r="H45" s="695">
        <v>0</v>
      </c>
      <c r="I45" s="695">
        <v>3606.2087957541185</v>
      </c>
      <c r="J45" s="695">
        <v>53959.854784012117</v>
      </c>
      <c r="K45" s="695">
        <v>0</v>
      </c>
      <c r="L45" s="695">
        <v>1479.5881854363909</v>
      </c>
      <c r="M45" s="695">
        <v>284.32</v>
      </c>
      <c r="N45" s="695">
        <v>280.95796346847811</v>
      </c>
      <c r="O45" s="695">
        <v>1106.3961111277881</v>
      </c>
      <c r="P45" s="695">
        <v>7682.2178607211954</v>
      </c>
      <c r="Q45" s="695">
        <v>0</v>
      </c>
      <c r="R45" s="707">
        <v>7682.2178607211954</v>
      </c>
      <c r="S45" s="709">
        <v>0</v>
      </c>
      <c r="T45" s="709">
        <v>0</v>
      </c>
      <c r="U45" s="709">
        <v>24470.050980888496</v>
      </c>
      <c r="V45" s="709">
        <v>0</v>
      </c>
      <c r="W45" s="709">
        <v>194.21830174922175</v>
      </c>
      <c r="X45" s="57">
        <v>39</v>
      </c>
      <c r="Y45" s="48"/>
    </row>
    <row r="46" spans="1:25" s="108" customFormat="1" ht="12.75" customHeight="1">
      <c r="A46" s="91">
        <v>40</v>
      </c>
      <c r="B46" s="114">
        <v>36</v>
      </c>
      <c r="C46" s="452" t="s">
        <v>398</v>
      </c>
      <c r="D46" s="695">
        <f t="shared" si="0"/>
        <v>17950.385855476095</v>
      </c>
      <c r="E46" s="695">
        <v>0</v>
      </c>
      <c r="F46" s="695">
        <v>0</v>
      </c>
      <c r="G46" s="695">
        <f t="shared" si="1"/>
        <v>570.50343688306725</v>
      </c>
      <c r="H46" s="695">
        <v>0</v>
      </c>
      <c r="I46" s="695">
        <v>102.80035181876973</v>
      </c>
      <c r="J46" s="695">
        <v>447.47843851784762</v>
      </c>
      <c r="K46" s="695">
        <v>0</v>
      </c>
      <c r="L46" s="695">
        <v>20.003050291684151</v>
      </c>
      <c r="M46" s="695">
        <v>0</v>
      </c>
      <c r="N46" s="695">
        <v>0.22159625476574901</v>
      </c>
      <c r="O46" s="695">
        <v>10.294450794818353</v>
      </c>
      <c r="P46" s="695">
        <v>19.236619867566738</v>
      </c>
      <c r="Q46" s="695">
        <v>0</v>
      </c>
      <c r="R46" s="707">
        <v>19.236619867566738</v>
      </c>
      <c r="S46" s="709">
        <v>0</v>
      </c>
      <c r="T46" s="709">
        <v>0</v>
      </c>
      <c r="U46" s="709">
        <v>17350.351347930642</v>
      </c>
      <c r="V46" s="709">
        <v>0</v>
      </c>
      <c r="W46" s="709">
        <v>0</v>
      </c>
      <c r="X46" s="57">
        <v>40</v>
      </c>
      <c r="Y46" s="48"/>
    </row>
    <row r="47" spans="1:25" s="108" customFormat="1" ht="12.75" customHeight="1">
      <c r="A47" s="91">
        <v>41</v>
      </c>
      <c r="B47" s="114" t="s">
        <v>239</v>
      </c>
      <c r="C47" s="452" t="s">
        <v>399</v>
      </c>
      <c r="D47" s="695">
        <f t="shared" si="0"/>
        <v>75113.427127681702</v>
      </c>
      <c r="E47" s="695">
        <v>0</v>
      </c>
      <c r="F47" s="695">
        <v>0</v>
      </c>
      <c r="G47" s="695">
        <f t="shared" si="1"/>
        <v>59040.426291788033</v>
      </c>
      <c r="H47" s="695">
        <v>0</v>
      </c>
      <c r="I47" s="695">
        <v>3503.4084439353487</v>
      </c>
      <c r="J47" s="695">
        <v>53512.376345494267</v>
      </c>
      <c r="K47" s="695">
        <v>0</v>
      </c>
      <c r="L47" s="695">
        <v>1459.5851351447068</v>
      </c>
      <c r="M47" s="695">
        <v>284.32</v>
      </c>
      <c r="N47" s="695">
        <v>280.73636721371236</v>
      </c>
      <c r="O47" s="695">
        <v>1096.1016603329699</v>
      </c>
      <c r="P47" s="695">
        <v>7662.9812408536291</v>
      </c>
      <c r="Q47" s="695">
        <v>0</v>
      </c>
      <c r="R47" s="707">
        <v>7662.9812408536291</v>
      </c>
      <c r="S47" s="709">
        <v>0</v>
      </c>
      <c r="T47" s="709">
        <v>0</v>
      </c>
      <c r="U47" s="709">
        <v>7119.6996329578533</v>
      </c>
      <c r="V47" s="709">
        <v>0</v>
      </c>
      <c r="W47" s="709">
        <v>194.21830174922175</v>
      </c>
      <c r="X47" s="57">
        <v>41</v>
      </c>
      <c r="Y47" s="48"/>
    </row>
    <row r="48" spans="1:25" s="108" customFormat="1" ht="12.75" customHeight="1">
      <c r="A48" s="91">
        <v>42</v>
      </c>
      <c r="B48" s="114">
        <v>37</v>
      </c>
      <c r="C48" s="453" t="s">
        <v>400</v>
      </c>
      <c r="D48" s="695">
        <f t="shared" si="0"/>
        <v>9076.9736619450523</v>
      </c>
      <c r="E48" s="695">
        <v>0</v>
      </c>
      <c r="F48" s="695">
        <v>0</v>
      </c>
      <c r="G48" s="695">
        <f t="shared" si="1"/>
        <v>5956.3521702422395</v>
      </c>
      <c r="H48" s="695">
        <v>0</v>
      </c>
      <c r="I48" s="695">
        <v>981.12102529825961</v>
      </c>
      <c r="J48" s="695">
        <v>4963.1147170684144</v>
      </c>
      <c r="K48" s="695">
        <v>0</v>
      </c>
      <c r="L48" s="695">
        <v>10.001525145842075</v>
      </c>
      <c r="M48" s="695">
        <v>0</v>
      </c>
      <c r="N48" s="695">
        <v>2.1149027297232452</v>
      </c>
      <c r="O48" s="695">
        <v>12.806455155244446</v>
      </c>
      <c r="P48" s="695">
        <v>327.75873987626085</v>
      </c>
      <c r="Q48" s="695">
        <v>0</v>
      </c>
      <c r="R48" s="707">
        <v>327.75873987626085</v>
      </c>
      <c r="S48" s="709">
        <v>0</v>
      </c>
      <c r="T48" s="709">
        <v>0</v>
      </c>
      <c r="U48" s="709">
        <v>2780.0562966713073</v>
      </c>
      <c r="V48" s="709">
        <v>0</v>
      </c>
      <c r="W48" s="709">
        <v>0</v>
      </c>
      <c r="X48" s="57">
        <v>42</v>
      </c>
      <c r="Y48" s="48"/>
    </row>
    <row r="49" spans="1:25" s="108" customFormat="1" ht="12.75" customHeight="1">
      <c r="A49" s="91">
        <v>43</v>
      </c>
      <c r="B49" s="114" t="s">
        <v>242</v>
      </c>
      <c r="C49" s="453" t="s">
        <v>401</v>
      </c>
      <c r="D49" s="695">
        <f t="shared" si="0"/>
        <v>66036.45346573666</v>
      </c>
      <c r="E49" s="695">
        <v>0</v>
      </c>
      <c r="F49" s="695">
        <v>0</v>
      </c>
      <c r="G49" s="695">
        <f t="shared" si="1"/>
        <v>53084.074121545797</v>
      </c>
      <c r="H49" s="695">
        <v>0</v>
      </c>
      <c r="I49" s="695">
        <v>2522.2874186370891</v>
      </c>
      <c r="J49" s="695">
        <v>48549.261628425855</v>
      </c>
      <c r="K49" s="695">
        <v>0</v>
      </c>
      <c r="L49" s="695">
        <v>1449.5836099988646</v>
      </c>
      <c r="M49" s="695">
        <v>284.32</v>
      </c>
      <c r="N49" s="695">
        <v>278.62146448398914</v>
      </c>
      <c r="O49" s="695">
        <v>1083.2952051777254</v>
      </c>
      <c r="P49" s="695">
        <v>7335.2225009773683</v>
      </c>
      <c r="Q49" s="695">
        <v>0</v>
      </c>
      <c r="R49" s="707">
        <v>7335.2225009773683</v>
      </c>
      <c r="S49" s="709">
        <v>0</v>
      </c>
      <c r="T49" s="709">
        <v>0</v>
      </c>
      <c r="U49" s="709">
        <v>4339.6433362865455</v>
      </c>
      <c r="V49" s="709">
        <v>0</v>
      </c>
      <c r="W49" s="709">
        <v>194.21830174922175</v>
      </c>
      <c r="X49" s="57">
        <v>43</v>
      </c>
      <c r="Y49" s="48"/>
    </row>
    <row r="50" spans="1:25" s="108" customFormat="1" ht="12.75" customHeight="1">
      <c r="A50" s="91">
        <v>44</v>
      </c>
      <c r="B50" s="114" t="s">
        <v>243</v>
      </c>
      <c r="C50" s="450" t="s">
        <v>859</v>
      </c>
      <c r="D50" s="695">
        <f t="shared" si="0"/>
        <v>233568.00629389228</v>
      </c>
      <c r="E50" s="695">
        <v>266.6365673477269</v>
      </c>
      <c r="F50" s="695">
        <v>6.7020271762313914</v>
      </c>
      <c r="G50" s="695">
        <f t="shared" si="1"/>
        <v>203901.17212543683</v>
      </c>
      <c r="H50" s="695">
        <v>0</v>
      </c>
      <c r="I50" s="695">
        <v>7305.4570160774638</v>
      </c>
      <c r="J50" s="695">
        <v>74979.532645612227</v>
      </c>
      <c r="K50" s="695">
        <v>0</v>
      </c>
      <c r="L50" s="695">
        <v>21645.996761474482</v>
      </c>
      <c r="M50" s="695">
        <v>0</v>
      </c>
      <c r="N50" s="695">
        <v>99970.185702272662</v>
      </c>
      <c r="O50" s="695">
        <v>12922.757584618903</v>
      </c>
      <c r="P50" s="695">
        <v>2250.6286911854918</v>
      </c>
      <c r="Q50" s="695">
        <v>0</v>
      </c>
      <c r="R50" s="707">
        <v>2237.5223022261403</v>
      </c>
      <c r="S50" s="709">
        <v>13.106388959351609</v>
      </c>
      <c r="T50" s="709">
        <v>0</v>
      </c>
      <c r="U50" s="709">
        <v>12560.254347550943</v>
      </c>
      <c r="V50" s="709">
        <v>0</v>
      </c>
      <c r="W50" s="709">
        <v>1659.8549505761562</v>
      </c>
      <c r="X50" s="57">
        <v>44</v>
      </c>
      <c r="Y50" s="48"/>
    </row>
    <row r="51" spans="1:25" s="108" customFormat="1" ht="12.75" customHeight="1">
      <c r="A51" s="91">
        <v>45</v>
      </c>
      <c r="B51" s="114" t="s">
        <v>244</v>
      </c>
      <c r="C51" s="452" t="s">
        <v>402</v>
      </c>
      <c r="D51" s="695">
        <f t="shared" si="0"/>
        <v>160884.28532504299</v>
      </c>
      <c r="E51" s="695">
        <v>120.20865244593358</v>
      </c>
      <c r="F51" s="695">
        <v>3.021497251950986</v>
      </c>
      <c r="G51" s="695">
        <f t="shared" si="1"/>
        <v>147426.37039821976</v>
      </c>
      <c r="H51" s="695">
        <v>0</v>
      </c>
      <c r="I51" s="695">
        <v>3823.7191561035065</v>
      </c>
      <c r="J51" s="695">
        <v>36531.60393898849</v>
      </c>
      <c r="K51" s="695">
        <v>0</v>
      </c>
      <c r="L51" s="695">
        <v>9929.6862066817666</v>
      </c>
      <c r="M51" s="695">
        <v>0</v>
      </c>
      <c r="N51" s="695">
        <v>97141.361096445995</v>
      </c>
      <c r="O51" s="695">
        <v>5826.8398271604283</v>
      </c>
      <c r="P51" s="695">
        <v>1097.7958659404235</v>
      </c>
      <c r="Q51" s="695">
        <v>0</v>
      </c>
      <c r="R51" s="707">
        <v>1091.8870689179157</v>
      </c>
      <c r="S51" s="709">
        <v>5.9087970225076836</v>
      </c>
      <c r="T51" s="709">
        <v>0</v>
      </c>
      <c r="U51" s="709">
        <v>5660.1146184027339</v>
      </c>
      <c r="V51" s="709">
        <v>0</v>
      </c>
      <c r="W51" s="709">
        <v>749.93446562175723</v>
      </c>
      <c r="X51" s="57">
        <v>45</v>
      </c>
      <c r="Y51" s="48"/>
    </row>
    <row r="52" spans="1:25" s="108" customFormat="1" ht="12.75" customHeight="1">
      <c r="A52" s="91">
        <v>46</v>
      </c>
      <c r="B52" s="114">
        <v>43</v>
      </c>
      <c r="C52" s="452" t="s">
        <v>407</v>
      </c>
      <c r="D52" s="695">
        <f t="shared" si="0"/>
        <v>72683.720968849302</v>
      </c>
      <c r="E52" s="695">
        <v>146.42791490179334</v>
      </c>
      <c r="F52" s="695">
        <v>3.680529924280405</v>
      </c>
      <c r="G52" s="695">
        <f t="shared" si="1"/>
        <v>56474.801727217076</v>
      </c>
      <c r="H52" s="695">
        <v>0</v>
      </c>
      <c r="I52" s="695">
        <v>3481.7378599739577</v>
      </c>
      <c r="J52" s="695">
        <v>38447.92870662373</v>
      </c>
      <c r="K52" s="695">
        <v>0</v>
      </c>
      <c r="L52" s="695">
        <v>11716.310554792713</v>
      </c>
      <c r="M52" s="695">
        <v>0</v>
      </c>
      <c r="N52" s="695">
        <v>2828.8246058266773</v>
      </c>
      <c r="O52" s="695">
        <v>7095.9177574584737</v>
      </c>
      <c r="P52" s="695">
        <v>1152.832825245069</v>
      </c>
      <c r="Q52" s="695">
        <v>0</v>
      </c>
      <c r="R52" s="707">
        <v>1145.635233308225</v>
      </c>
      <c r="S52" s="709">
        <v>7.1975919368439252</v>
      </c>
      <c r="T52" s="709">
        <v>0</v>
      </c>
      <c r="U52" s="709">
        <v>6900.139729148209</v>
      </c>
      <c r="V52" s="709">
        <v>0</v>
      </c>
      <c r="W52" s="709">
        <v>909.92048495439906</v>
      </c>
      <c r="X52" s="57">
        <v>46</v>
      </c>
      <c r="Y52" s="48"/>
    </row>
    <row r="53" spans="1:25" s="108" customFormat="1" ht="12.75" customHeight="1">
      <c r="A53" s="91">
        <v>47</v>
      </c>
      <c r="B53" s="114" t="s">
        <v>246</v>
      </c>
      <c r="C53" s="450" t="s">
        <v>408</v>
      </c>
      <c r="D53" s="695">
        <f t="shared" si="0"/>
        <v>458078.62035811949</v>
      </c>
      <c r="E53" s="695">
        <v>2117.1173081467496</v>
      </c>
      <c r="F53" s="695">
        <v>53.214672974563115</v>
      </c>
      <c r="G53" s="695">
        <f t="shared" si="1"/>
        <v>225286.47480840937</v>
      </c>
      <c r="H53" s="695">
        <v>0</v>
      </c>
      <c r="I53" s="695">
        <v>20589.75385998041</v>
      </c>
      <c r="J53" s="695">
        <v>111875.91516769851</v>
      </c>
      <c r="K53" s="695">
        <v>0</v>
      </c>
      <c r="L53" s="695">
        <v>65263.907303958476</v>
      </c>
      <c r="M53" s="695">
        <v>0</v>
      </c>
      <c r="N53" s="695">
        <v>27556.898476771981</v>
      </c>
      <c r="O53" s="695">
        <v>89202.817421751417</v>
      </c>
      <c r="P53" s="695">
        <v>7678.1584368748081</v>
      </c>
      <c r="Q53" s="695">
        <v>0</v>
      </c>
      <c r="R53" s="707">
        <v>7658.5719963853553</v>
      </c>
      <c r="S53" s="709">
        <v>19.58644048945289</v>
      </c>
      <c r="T53" s="709">
        <v>0</v>
      </c>
      <c r="U53" s="709">
        <v>116362.35635995443</v>
      </c>
      <c r="V53" s="709">
        <v>0</v>
      </c>
      <c r="W53" s="709">
        <v>17378.481350008187</v>
      </c>
      <c r="X53" s="57">
        <v>47</v>
      </c>
      <c r="Y53" s="48"/>
    </row>
    <row r="54" spans="1:25" s="108" customFormat="1" ht="12.75" customHeight="1">
      <c r="A54" s="91">
        <v>48</v>
      </c>
      <c r="B54" s="114">
        <v>45</v>
      </c>
      <c r="C54" s="452" t="s">
        <v>76</v>
      </c>
      <c r="D54" s="695">
        <f t="shared" si="0"/>
        <v>69344.537005036444</v>
      </c>
      <c r="E54" s="695">
        <v>149.14020191844205</v>
      </c>
      <c r="F54" s="695">
        <v>3.7487044491632311</v>
      </c>
      <c r="G54" s="695">
        <f t="shared" si="1"/>
        <v>44841.25605212235</v>
      </c>
      <c r="H54" s="695">
        <v>0</v>
      </c>
      <c r="I54" s="695">
        <v>1114.960502628689</v>
      </c>
      <c r="J54" s="695">
        <v>9027.1531584616387</v>
      </c>
      <c r="K54" s="695">
        <v>0</v>
      </c>
      <c r="L54" s="695">
        <v>10291.28374403664</v>
      </c>
      <c r="M54" s="695">
        <v>0</v>
      </c>
      <c r="N54" s="695">
        <v>24407.858646995384</v>
      </c>
      <c r="O54" s="695">
        <v>10443.649139567762</v>
      </c>
      <c r="P54" s="695">
        <v>636.71634848834708</v>
      </c>
      <c r="Q54" s="695">
        <v>0</v>
      </c>
      <c r="R54" s="707">
        <v>636.71634848834708</v>
      </c>
      <c r="S54" s="709">
        <v>0</v>
      </c>
      <c r="T54" s="709">
        <v>0</v>
      </c>
      <c r="U54" s="709">
        <v>11020.22316162511</v>
      </c>
      <c r="V54" s="709">
        <v>0</v>
      </c>
      <c r="W54" s="709">
        <v>2249.8033968652721</v>
      </c>
      <c r="X54" s="57">
        <v>48</v>
      </c>
      <c r="Y54" s="48"/>
    </row>
    <row r="55" spans="1:25" s="108" customFormat="1" ht="12.75" customHeight="1">
      <c r="A55" s="91">
        <v>49</v>
      </c>
      <c r="B55" s="114">
        <v>46</v>
      </c>
      <c r="C55" s="452" t="s">
        <v>409</v>
      </c>
      <c r="D55" s="695">
        <f t="shared" si="0"/>
        <v>139211.7100848539</v>
      </c>
      <c r="E55" s="695">
        <v>139.94769230342908</v>
      </c>
      <c r="F55" s="695">
        <v>3.5176466843922043</v>
      </c>
      <c r="G55" s="695">
        <f t="shared" si="1"/>
        <v>75698.765187439174</v>
      </c>
      <c r="H55" s="695">
        <v>0</v>
      </c>
      <c r="I55" s="695">
        <v>5198.7811744810042</v>
      </c>
      <c r="J55" s="695">
        <v>57267.570200927854</v>
      </c>
      <c r="K55" s="695">
        <v>0</v>
      </c>
      <c r="L55" s="695">
        <v>13221.207328616296</v>
      </c>
      <c r="M55" s="695">
        <v>0</v>
      </c>
      <c r="N55" s="695">
        <v>11.206483414012304</v>
      </c>
      <c r="O55" s="695">
        <v>22645.866408505524</v>
      </c>
      <c r="P55" s="695">
        <v>4763.3531278115715</v>
      </c>
      <c r="Q55" s="695">
        <v>0</v>
      </c>
      <c r="R55" s="707">
        <v>4762.8358750596844</v>
      </c>
      <c r="S55" s="709">
        <v>0.51725275188697917</v>
      </c>
      <c r="T55" s="709">
        <v>0</v>
      </c>
      <c r="U55" s="709">
        <v>31610.640121503602</v>
      </c>
      <c r="V55" s="709">
        <v>0</v>
      </c>
      <c r="W55" s="709">
        <v>4349.6199006061915</v>
      </c>
      <c r="X55" s="57">
        <v>49</v>
      </c>
      <c r="Y55" s="48"/>
    </row>
    <row r="56" spans="1:25" s="108" customFormat="1" ht="12.75" customHeight="1">
      <c r="A56" s="91">
        <v>50</v>
      </c>
      <c r="B56" s="114">
        <v>47</v>
      </c>
      <c r="C56" s="452" t="s">
        <v>427</v>
      </c>
      <c r="D56" s="695">
        <f t="shared" si="0"/>
        <v>249522.37326822919</v>
      </c>
      <c r="E56" s="695">
        <v>1828.0294139248783</v>
      </c>
      <c r="F56" s="695">
        <v>45.948321841007683</v>
      </c>
      <c r="G56" s="695">
        <f t="shared" si="1"/>
        <v>104746.45356884786</v>
      </c>
      <c r="H56" s="695">
        <v>0</v>
      </c>
      <c r="I56" s="695">
        <v>14276.012182870716</v>
      </c>
      <c r="J56" s="695">
        <v>45581.191808309013</v>
      </c>
      <c r="K56" s="695">
        <v>0</v>
      </c>
      <c r="L56" s="695">
        <v>41751.416231305542</v>
      </c>
      <c r="M56" s="695">
        <v>0</v>
      </c>
      <c r="N56" s="695">
        <v>3137.8333463625827</v>
      </c>
      <c r="O56" s="695">
        <v>56113.301873678131</v>
      </c>
      <c r="P56" s="695">
        <v>2278.0889605748898</v>
      </c>
      <c r="Q56" s="695">
        <v>0</v>
      </c>
      <c r="R56" s="707">
        <v>2259.0197728373241</v>
      </c>
      <c r="S56" s="709">
        <v>19.069187737565912</v>
      </c>
      <c r="T56" s="709">
        <v>0</v>
      </c>
      <c r="U56" s="709">
        <v>73731.493076825718</v>
      </c>
      <c r="V56" s="709">
        <v>0</v>
      </c>
      <c r="W56" s="709">
        <v>10779.058052536724</v>
      </c>
      <c r="X56" s="57">
        <v>50</v>
      </c>
      <c r="Y56" s="48"/>
    </row>
    <row r="57" spans="1:25" s="108" customFormat="1" ht="12.75" customHeight="1">
      <c r="A57" s="91">
        <v>51</v>
      </c>
      <c r="B57" s="114" t="s">
        <v>247</v>
      </c>
      <c r="C57" s="450" t="s">
        <v>248</v>
      </c>
      <c r="D57" s="695">
        <f t="shared" si="0"/>
        <v>924136.85035120882</v>
      </c>
      <c r="E57" s="695">
        <v>0</v>
      </c>
      <c r="F57" s="695">
        <v>0</v>
      </c>
      <c r="G57" s="695">
        <f t="shared" si="1"/>
        <v>810928.90111807105</v>
      </c>
      <c r="H57" s="695">
        <v>0</v>
      </c>
      <c r="I57" s="695">
        <v>5904.8902219538586</v>
      </c>
      <c r="J57" s="695">
        <v>345608.62845547922</v>
      </c>
      <c r="K57" s="695">
        <v>423886</v>
      </c>
      <c r="L57" s="695">
        <v>6856.4308573120561</v>
      </c>
      <c r="M57" s="695">
        <v>16360</v>
      </c>
      <c r="N57" s="695">
        <v>12312.951583325952</v>
      </c>
      <c r="O57" s="695">
        <v>8005.2440615018768</v>
      </c>
      <c r="P57" s="695">
        <v>23692.99327379038</v>
      </c>
      <c r="Q57" s="695">
        <v>0</v>
      </c>
      <c r="R57" s="707">
        <v>23692.795948529987</v>
      </c>
      <c r="S57" s="709">
        <v>0.19732526039360943</v>
      </c>
      <c r="T57" s="709">
        <v>0</v>
      </c>
      <c r="U57" s="709">
        <v>74470.327047209226</v>
      </c>
      <c r="V57" s="709">
        <v>0</v>
      </c>
      <c r="W57" s="709">
        <v>7039.3848506362283</v>
      </c>
      <c r="X57" s="57">
        <v>51</v>
      </c>
      <c r="Y57" s="48"/>
    </row>
    <row r="58" spans="1:25" s="108" customFormat="1" ht="12.75" customHeight="1">
      <c r="A58" s="91">
        <v>52</v>
      </c>
      <c r="B58" s="114" t="s">
        <v>249</v>
      </c>
      <c r="C58" s="452" t="s">
        <v>428</v>
      </c>
      <c r="D58" s="695">
        <f t="shared" si="0"/>
        <v>71173.301880476371</v>
      </c>
      <c r="E58" s="695">
        <v>0</v>
      </c>
      <c r="F58" s="695">
        <v>0</v>
      </c>
      <c r="G58" s="695">
        <f t="shared" si="1"/>
        <v>24095.74378671221</v>
      </c>
      <c r="H58" s="695">
        <v>0</v>
      </c>
      <c r="I58" s="695">
        <v>32.097384953289996</v>
      </c>
      <c r="J58" s="695">
        <v>21636.895610151772</v>
      </c>
      <c r="K58" s="695">
        <v>0</v>
      </c>
      <c r="L58" s="695">
        <v>392.89366586419067</v>
      </c>
      <c r="M58" s="695">
        <v>0</v>
      </c>
      <c r="N58" s="695">
        <v>2033.8571257429571</v>
      </c>
      <c r="O58" s="695">
        <v>360.10767269384945</v>
      </c>
      <c r="P58" s="695">
        <v>1262.2130401813379</v>
      </c>
      <c r="Q58" s="695">
        <v>0</v>
      </c>
      <c r="R58" s="707">
        <v>1262.1776071624436</v>
      </c>
      <c r="S58" s="709">
        <v>3.5433018894208503E-2</v>
      </c>
      <c r="T58" s="709">
        <v>0</v>
      </c>
      <c r="U58" s="709">
        <v>45315.249613972919</v>
      </c>
      <c r="V58" s="709">
        <v>0</v>
      </c>
      <c r="W58" s="709">
        <v>139.98776691606139</v>
      </c>
      <c r="X58" s="57">
        <v>52</v>
      </c>
      <c r="Y58" s="48"/>
    </row>
    <row r="59" spans="1:25" s="108" customFormat="1" ht="12.75" customHeight="1">
      <c r="A59" s="91">
        <v>53</v>
      </c>
      <c r="B59" s="114" t="s">
        <v>250</v>
      </c>
      <c r="C59" s="452" t="s">
        <v>429</v>
      </c>
      <c r="D59" s="695">
        <f t="shared" si="0"/>
        <v>172402.47210303135</v>
      </c>
      <c r="E59" s="695">
        <v>0</v>
      </c>
      <c r="F59" s="695">
        <v>0</v>
      </c>
      <c r="G59" s="695">
        <f t="shared" si="1"/>
        <v>146796.78877623664</v>
      </c>
      <c r="H59" s="695">
        <v>0</v>
      </c>
      <c r="I59" s="695">
        <v>2372.6633994047097</v>
      </c>
      <c r="J59" s="695">
        <v>138267.63943208501</v>
      </c>
      <c r="K59" s="695">
        <v>0</v>
      </c>
      <c r="L59" s="695">
        <v>50.007625729210375</v>
      </c>
      <c r="M59" s="695">
        <v>0</v>
      </c>
      <c r="N59" s="695">
        <v>6106.4783190177177</v>
      </c>
      <c r="O59" s="695">
        <v>526.80876584366695</v>
      </c>
      <c r="P59" s="695">
        <v>9384.06970080674</v>
      </c>
      <c r="Q59" s="695">
        <v>0</v>
      </c>
      <c r="R59" s="707">
        <v>9384.06970080674</v>
      </c>
      <c r="S59" s="709">
        <v>0</v>
      </c>
      <c r="T59" s="709">
        <v>0</v>
      </c>
      <c r="U59" s="709">
        <v>15694.804860144286</v>
      </c>
      <c r="V59" s="709">
        <v>0</v>
      </c>
      <c r="W59" s="709">
        <v>0</v>
      </c>
      <c r="X59" s="57">
        <v>53</v>
      </c>
      <c r="Y59" s="48"/>
    </row>
    <row r="60" spans="1:25" s="108" customFormat="1" ht="12.75" customHeight="1">
      <c r="A60" s="91">
        <v>54</v>
      </c>
      <c r="B60" s="114">
        <v>50</v>
      </c>
      <c r="C60" s="452" t="s">
        <v>201</v>
      </c>
      <c r="D60" s="695">
        <f t="shared" si="0"/>
        <v>39050.211053294959</v>
      </c>
      <c r="E60" s="695">
        <v>0</v>
      </c>
      <c r="F60" s="695">
        <v>0</v>
      </c>
      <c r="G60" s="695">
        <f t="shared" si="1"/>
        <v>37537.630345716447</v>
      </c>
      <c r="H60" s="695">
        <v>0</v>
      </c>
      <c r="I60" s="695">
        <v>71.386473870376165</v>
      </c>
      <c r="J60" s="695">
        <v>18973.302054613217</v>
      </c>
      <c r="K60" s="695">
        <v>0</v>
      </c>
      <c r="L60" s="695">
        <v>0</v>
      </c>
      <c r="M60" s="695">
        <v>16360</v>
      </c>
      <c r="N60" s="695">
        <v>2132.9418172328519</v>
      </c>
      <c r="O60" s="695">
        <v>0.20416590324287281</v>
      </c>
      <c r="P60" s="695">
        <v>1512.3765416752685</v>
      </c>
      <c r="Q60" s="695">
        <v>0</v>
      </c>
      <c r="R60" s="707">
        <v>1512.3765416752685</v>
      </c>
      <c r="S60" s="709">
        <v>0</v>
      </c>
      <c r="T60" s="709">
        <v>0</v>
      </c>
      <c r="U60" s="709">
        <v>0</v>
      </c>
      <c r="V60" s="709">
        <v>0</v>
      </c>
      <c r="W60" s="709">
        <v>0</v>
      </c>
      <c r="X60" s="57">
        <v>54</v>
      </c>
      <c r="Y60" s="48"/>
    </row>
    <row r="61" spans="1:25" s="108" customFormat="1" ht="12.75" customHeight="1">
      <c r="A61" s="91">
        <v>55</v>
      </c>
      <c r="B61" s="114">
        <v>51</v>
      </c>
      <c r="C61" s="452" t="s">
        <v>202</v>
      </c>
      <c r="D61" s="695">
        <f t="shared" si="0"/>
        <v>436756.82314937608</v>
      </c>
      <c r="E61" s="695">
        <v>0</v>
      </c>
      <c r="F61" s="695">
        <v>0</v>
      </c>
      <c r="G61" s="695">
        <f t="shared" si="1"/>
        <v>435716.09885908058</v>
      </c>
      <c r="H61" s="695">
        <v>0</v>
      </c>
      <c r="I61" s="695">
        <v>800.46309306438559</v>
      </c>
      <c r="J61" s="695">
        <v>11009.411846464134</v>
      </c>
      <c r="K61" s="695">
        <v>423886</v>
      </c>
      <c r="L61" s="695">
        <v>20.003050291684151</v>
      </c>
      <c r="M61" s="695">
        <v>0</v>
      </c>
      <c r="N61" s="695">
        <v>0.22086926039718655</v>
      </c>
      <c r="O61" s="695">
        <v>20.293927173906138</v>
      </c>
      <c r="P61" s="695">
        <v>1020.4303631216251</v>
      </c>
      <c r="Q61" s="695">
        <v>0</v>
      </c>
      <c r="R61" s="707">
        <v>1020.4303631216251</v>
      </c>
      <c r="S61" s="709">
        <v>0</v>
      </c>
      <c r="T61" s="709">
        <v>0</v>
      </c>
      <c r="U61" s="709">
        <v>0</v>
      </c>
      <c r="V61" s="709">
        <v>0</v>
      </c>
      <c r="W61" s="709">
        <v>0</v>
      </c>
      <c r="X61" s="57">
        <v>55</v>
      </c>
      <c r="Y61" s="48"/>
    </row>
    <row r="62" spans="1:25" s="108" customFormat="1" ht="12.75" customHeight="1">
      <c r="A62" s="91">
        <v>56</v>
      </c>
      <c r="B62" s="114">
        <v>52</v>
      </c>
      <c r="C62" s="452" t="s">
        <v>430</v>
      </c>
      <c r="D62" s="695">
        <f t="shared" si="0"/>
        <v>154621.84480133557</v>
      </c>
      <c r="E62" s="695">
        <v>0</v>
      </c>
      <c r="F62" s="695">
        <v>0</v>
      </c>
      <c r="G62" s="695">
        <f t="shared" si="1"/>
        <v>123432.26177613661</v>
      </c>
      <c r="H62" s="695">
        <v>0</v>
      </c>
      <c r="I62" s="695">
        <v>1156.4037428184138</v>
      </c>
      <c r="J62" s="695">
        <v>115590.20291283089</v>
      </c>
      <c r="K62" s="695">
        <v>0</v>
      </c>
      <c r="L62" s="695">
        <v>4649.3744419674968</v>
      </c>
      <c r="M62" s="695">
        <v>0</v>
      </c>
      <c r="N62" s="695">
        <v>2036.280678519814</v>
      </c>
      <c r="O62" s="695">
        <v>5443.5471966244768</v>
      </c>
      <c r="P62" s="695">
        <v>7876.3466364073465</v>
      </c>
      <c r="Q62" s="695">
        <v>0</v>
      </c>
      <c r="R62" s="707">
        <v>7876.3466364073465</v>
      </c>
      <c r="S62" s="709">
        <v>0</v>
      </c>
      <c r="T62" s="709">
        <v>0</v>
      </c>
      <c r="U62" s="709">
        <v>11620.235311985824</v>
      </c>
      <c r="V62" s="709">
        <v>0</v>
      </c>
      <c r="W62" s="709">
        <v>6249.4538801813105</v>
      </c>
      <c r="X62" s="57">
        <v>56</v>
      </c>
      <c r="Y62" s="48"/>
    </row>
    <row r="63" spans="1:25" s="108" customFormat="1" ht="12.75" customHeight="1">
      <c r="A63" s="91">
        <v>57</v>
      </c>
      <c r="B63" s="114">
        <v>53</v>
      </c>
      <c r="C63" s="452" t="s">
        <v>431</v>
      </c>
      <c r="D63" s="695">
        <f t="shared" si="0"/>
        <v>50132.197363694373</v>
      </c>
      <c r="E63" s="695">
        <v>0</v>
      </c>
      <c r="F63" s="695">
        <v>0</v>
      </c>
      <c r="G63" s="695">
        <f t="shared" si="1"/>
        <v>43350.377574188526</v>
      </c>
      <c r="H63" s="695">
        <v>0</v>
      </c>
      <c r="I63" s="695">
        <v>1471.8761278426839</v>
      </c>
      <c r="J63" s="695">
        <v>40131.176599334154</v>
      </c>
      <c r="K63" s="695">
        <v>0</v>
      </c>
      <c r="L63" s="695">
        <v>1744.1520734594747</v>
      </c>
      <c r="M63" s="695">
        <v>0</v>
      </c>
      <c r="N63" s="695">
        <v>3.172773552215602</v>
      </c>
      <c r="O63" s="695">
        <v>1654.2823332627354</v>
      </c>
      <c r="P63" s="695">
        <v>2637.5569915980641</v>
      </c>
      <c r="Q63" s="695">
        <v>0</v>
      </c>
      <c r="R63" s="707">
        <v>2637.3950993565645</v>
      </c>
      <c r="S63" s="709">
        <v>0.16189224149940093</v>
      </c>
      <c r="T63" s="709">
        <v>0</v>
      </c>
      <c r="U63" s="709">
        <v>1840.0372611061894</v>
      </c>
      <c r="V63" s="709">
        <v>0</v>
      </c>
      <c r="W63" s="709">
        <v>649.94320353885632</v>
      </c>
      <c r="X63" s="57">
        <v>57</v>
      </c>
      <c r="Y63" s="48"/>
    </row>
    <row r="64" spans="1:25" s="108" customFormat="1" ht="12.75" customHeight="1">
      <c r="A64" s="91">
        <v>58</v>
      </c>
      <c r="B64" s="114" t="s">
        <v>253</v>
      </c>
      <c r="C64" s="450" t="s">
        <v>432</v>
      </c>
      <c r="D64" s="695">
        <f t="shared" si="0"/>
        <v>114632.25284572995</v>
      </c>
      <c r="E64" s="695">
        <v>399.57729672888178</v>
      </c>
      <c r="F64" s="695">
        <v>10.04355077144999</v>
      </c>
      <c r="G64" s="695">
        <f t="shared" si="1"/>
        <v>31791.580299788006</v>
      </c>
      <c r="H64" s="695">
        <v>0</v>
      </c>
      <c r="I64" s="695">
        <v>1528.5876134597054</v>
      </c>
      <c r="J64" s="695">
        <v>1976.0108875865062</v>
      </c>
      <c r="K64" s="695">
        <v>0</v>
      </c>
      <c r="L64" s="695">
        <v>24329.246778012479</v>
      </c>
      <c r="M64" s="695">
        <v>0</v>
      </c>
      <c r="N64" s="695">
        <v>3957.735020729318</v>
      </c>
      <c r="O64" s="695">
        <v>24975.472805096848</v>
      </c>
      <c r="P64" s="695">
        <v>135.87543599988297</v>
      </c>
      <c r="Q64" s="695">
        <v>0</v>
      </c>
      <c r="R64" s="707">
        <v>122.73572734786737</v>
      </c>
      <c r="S64" s="709">
        <v>13.139708652015598</v>
      </c>
      <c r="T64" s="709">
        <v>0</v>
      </c>
      <c r="U64" s="709">
        <v>43780.886571320079</v>
      </c>
      <c r="V64" s="709">
        <v>0</v>
      </c>
      <c r="W64" s="709">
        <v>13538.816886024792</v>
      </c>
      <c r="X64" s="57">
        <v>58</v>
      </c>
      <c r="Y64" s="48"/>
    </row>
    <row r="65" spans="1:25" s="108" customFormat="1" ht="12.75" customHeight="1">
      <c r="A65" s="91">
        <v>59</v>
      </c>
      <c r="B65" s="114" t="s">
        <v>767</v>
      </c>
      <c r="C65" s="450" t="s">
        <v>255</v>
      </c>
      <c r="D65" s="695">
        <f t="shared" si="0"/>
        <v>100862.68006148341</v>
      </c>
      <c r="E65" s="695">
        <v>0</v>
      </c>
      <c r="F65" s="695">
        <v>0</v>
      </c>
      <c r="G65" s="695">
        <f t="shared" si="1"/>
        <v>52470.804386966338</v>
      </c>
      <c r="H65" s="695">
        <v>0</v>
      </c>
      <c r="I65" s="695">
        <v>4514.0114750712874</v>
      </c>
      <c r="J65" s="695">
        <v>34985.021547707831</v>
      </c>
      <c r="K65" s="695">
        <v>0</v>
      </c>
      <c r="L65" s="695">
        <v>12962.04096911417</v>
      </c>
      <c r="M65" s="695">
        <v>0</v>
      </c>
      <c r="N65" s="695">
        <v>9.7303950730524136</v>
      </c>
      <c r="O65" s="695">
        <v>15387.055427597263</v>
      </c>
      <c r="P65" s="695">
        <v>2539.7243847902796</v>
      </c>
      <c r="Q65" s="695">
        <v>0</v>
      </c>
      <c r="R65" s="707">
        <v>2532.9646200650309</v>
      </c>
      <c r="S65" s="709">
        <v>6.7597647252485693</v>
      </c>
      <c r="T65" s="709">
        <v>0</v>
      </c>
      <c r="U65" s="709">
        <v>25291.268193899501</v>
      </c>
      <c r="V65" s="709">
        <v>0</v>
      </c>
      <c r="W65" s="709">
        <v>5173.8276682300257</v>
      </c>
      <c r="X65" s="57">
        <v>59</v>
      </c>
      <c r="Y65" s="48"/>
    </row>
    <row r="66" spans="1:25" s="108" customFormat="1" ht="12.75" customHeight="1">
      <c r="A66" s="91">
        <v>60</v>
      </c>
      <c r="B66" s="114" t="s">
        <v>768</v>
      </c>
      <c r="C66" s="450" t="s">
        <v>80</v>
      </c>
      <c r="D66" s="695">
        <f t="shared" si="0"/>
        <v>48509.513511202909</v>
      </c>
      <c r="E66" s="695">
        <v>0</v>
      </c>
      <c r="F66" s="695">
        <v>0</v>
      </c>
      <c r="G66" s="695">
        <f t="shared" si="1"/>
        <v>16694.611197832895</v>
      </c>
      <c r="H66" s="695">
        <v>0</v>
      </c>
      <c r="I66" s="695">
        <v>1268.0648907624441</v>
      </c>
      <c r="J66" s="695">
        <v>2156.9134411116702</v>
      </c>
      <c r="K66" s="695">
        <v>0</v>
      </c>
      <c r="L66" s="695">
        <v>13266.899427545184</v>
      </c>
      <c r="M66" s="695">
        <v>0</v>
      </c>
      <c r="N66" s="695">
        <v>2.7334384135987984</v>
      </c>
      <c r="O66" s="695">
        <v>13524.222829485036</v>
      </c>
      <c r="P66" s="695">
        <v>150.8825757719498</v>
      </c>
      <c r="Q66" s="695">
        <v>0</v>
      </c>
      <c r="R66" s="707">
        <v>148.22306297448796</v>
      </c>
      <c r="S66" s="709">
        <v>2.659512797461856</v>
      </c>
      <c r="T66" s="709">
        <v>0</v>
      </c>
      <c r="U66" s="709">
        <v>12840.260017719276</v>
      </c>
      <c r="V66" s="709">
        <v>0</v>
      </c>
      <c r="W66" s="709">
        <v>5299.5368903937515</v>
      </c>
      <c r="X66" s="57">
        <v>60</v>
      </c>
      <c r="Y66" s="48"/>
    </row>
    <row r="67" spans="1:25" s="108" customFormat="1" ht="12.75" customHeight="1">
      <c r="A67" s="91">
        <v>61</v>
      </c>
      <c r="B67" s="114" t="s">
        <v>769</v>
      </c>
      <c r="C67" s="450" t="s">
        <v>433</v>
      </c>
      <c r="D67" s="695">
        <f t="shared" si="0"/>
        <v>37268.245505495841</v>
      </c>
      <c r="E67" s="695">
        <v>0</v>
      </c>
      <c r="F67" s="695">
        <v>0</v>
      </c>
      <c r="G67" s="695">
        <f t="shared" si="1"/>
        <v>12957.826169133823</v>
      </c>
      <c r="H67" s="695">
        <v>0</v>
      </c>
      <c r="I67" s="695">
        <v>2555.2504632605896</v>
      </c>
      <c r="J67" s="695">
        <v>7763.1784482720832</v>
      </c>
      <c r="K67" s="695">
        <v>0</v>
      </c>
      <c r="L67" s="695">
        <v>2633.8891642665567</v>
      </c>
      <c r="M67" s="695">
        <v>0</v>
      </c>
      <c r="N67" s="695">
        <v>5.5080933345950527</v>
      </c>
      <c r="O67" s="695">
        <v>2987.4394380583449</v>
      </c>
      <c r="P67" s="695">
        <v>452.68319509029681</v>
      </c>
      <c r="Q67" s="695">
        <v>0</v>
      </c>
      <c r="R67" s="707">
        <v>452.38995631324127</v>
      </c>
      <c r="S67" s="709">
        <v>0.2932387770555186</v>
      </c>
      <c r="T67" s="709">
        <v>0</v>
      </c>
      <c r="U67" s="709">
        <v>19700.398936843434</v>
      </c>
      <c r="V67" s="709">
        <v>0</v>
      </c>
      <c r="W67" s="709">
        <v>1169.8977663699413</v>
      </c>
      <c r="X67" s="57">
        <v>61</v>
      </c>
      <c r="Y67" s="48"/>
    </row>
    <row r="68" spans="1:25" s="108" customFormat="1" ht="12.75" customHeight="1">
      <c r="A68" s="91">
        <v>62</v>
      </c>
      <c r="B68" s="114" t="s">
        <v>770</v>
      </c>
      <c r="C68" s="450" t="s">
        <v>256</v>
      </c>
      <c r="D68" s="695">
        <f t="shared" si="0"/>
        <v>147226.79144324915</v>
      </c>
      <c r="E68" s="695">
        <v>0</v>
      </c>
      <c r="F68" s="695">
        <v>0</v>
      </c>
      <c r="G68" s="695">
        <f t="shared" si="1"/>
        <v>97503.678140313641</v>
      </c>
      <c r="H68" s="695">
        <v>0</v>
      </c>
      <c r="I68" s="695">
        <v>23059.660644092331</v>
      </c>
      <c r="J68" s="695">
        <v>55896.592695754676</v>
      </c>
      <c r="K68" s="695">
        <v>0</v>
      </c>
      <c r="L68" s="695">
        <v>17082.857437169772</v>
      </c>
      <c r="M68" s="695">
        <v>2.56</v>
      </c>
      <c r="N68" s="695">
        <v>1462.0073632968542</v>
      </c>
      <c r="O68" s="695">
        <v>17226.707475678453</v>
      </c>
      <c r="P68" s="695">
        <v>2876.7111708338721</v>
      </c>
      <c r="Q68" s="695">
        <v>0</v>
      </c>
      <c r="R68" s="707">
        <v>2873.9134896265268</v>
      </c>
      <c r="S68" s="709">
        <v>2.7976812073453066</v>
      </c>
      <c r="T68" s="709">
        <v>0</v>
      </c>
      <c r="U68" s="709">
        <v>21210.429515251231</v>
      </c>
      <c r="V68" s="709">
        <v>0</v>
      </c>
      <c r="W68" s="709">
        <v>8409.2651411719708</v>
      </c>
      <c r="X68" s="57">
        <v>62</v>
      </c>
      <c r="Y68" s="48"/>
    </row>
    <row r="69" spans="1:25" s="108" customFormat="1" ht="12.75" customHeight="1">
      <c r="A69" s="91">
        <v>63</v>
      </c>
      <c r="B69" s="114" t="s">
        <v>771</v>
      </c>
      <c r="C69" s="450" t="s">
        <v>257</v>
      </c>
      <c r="D69" s="695">
        <f t="shared" si="0"/>
        <v>26308.658800216352</v>
      </c>
      <c r="E69" s="695">
        <v>0</v>
      </c>
      <c r="F69" s="695">
        <v>0</v>
      </c>
      <c r="G69" s="695">
        <f t="shared" si="1"/>
        <v>15579.114972257419</v>
      </c>
      <c r="H69" s="695">
        <v>0</v>
      </c>
      <c r="I69" s="695">
        <v>1366.098407943025</v>
      </c>
      <c r="J69" s="695">
        <v>10190.522602418931</v>
      </c>
      <c r="K69" s="695">
        <v>0</v>
      </c>
      <c r="L69" s="695">
        <v>4019.5492026073298</v>
      </c>
      <c r="M69" s="695">
        <v>0</v>
      </c>
      <c r="N69" s="695">
        <v>2.9447592881326541</v>
      </c>
      <c r="O69" s="695">
        <v>4874.1217914054005</v>
      </c>
      <c r="P69" s="695">
        <v>425.4810545313959</v>
      </c>
      <c r="Q69" s="695">
        <v>0</v>
      </c>
      <c r="R69" s="707">
        <v>424.89075876404195</v>
      </c>
      <c r="S69" s="709">
        <v>0.59029576735394762</v>
      </c>
      <c r="T69" s="709">
        <v>0</v>
      </c>
      <c r="U69" s="709">
        <v>3860.0781673205925</v>
      </c>
      <c r="V69" s="709">
        <v>0</v>
      </c>
      <c r="W69" s="709">
        <v>1569.8628147015454</v>
      </c>
      <c r="X69" s="57">
        <v>63</v>
      </c>
      <c r="Y69" s="48"/>
    </row>
    <row r="70" spans="1:25" s="108" customFormat="1" ht="12.75" customHeight="1">
      <c r="A70" s="91">
        <v>64</v>
      </c>
      <c r="B70" s="114" t="s">
        <v>772</v>
      </c>
      <c r="C70" s="450" t="s">
        <v>434</v>
      </c>
      <c r="D70" s="695">
        <f t="shared" si="0"/>
        <v>144603.3552255723</v>
      </c>
      <c r="E70" s="695">
        <v>1481.3142630429275</v>
      </c>
      <c r="F70" s="695">
        <v>1455.7384843123964</v>
      </c>
      <c r="G70" s="695">
        <f t="shared" si="1"/>
        <v>69100.435308905377</v>
      </c>
      <c r="H70" s="695">
        <v>0</v>
      </c>
      <c r="I70" s="695">
        <v>10448.505067913016</v>
      </c>
      <c r="J70" s="695">
        <v>18681.674929232358</v>
      </c>
      <c r="K70" s="695">
        <v>1252</v>
      </c>
      <c r="L70" s="695">
        <v>35308.29440971568</v>
      </c>
      <c r="M70" s="695">
        <v>12.8</v>
      </c>
      <c r="N70" s="695">
        <v>3397.1609020443211</v>
      </c>
      <c r="O70" s="695">
        <v>29801.451374840402</v>
      </c>
      <c r="P70" s="695">
        <v>484.81671479196376</v>
      </c>
      <c r="Q70" s="695">
        <v>0</v>
      </c>
      <c r="R70" s="707">
        <v>467.81293848353613</v>
      </c>
      <c r="S70" s="709">
        <v>17.003776308427643</v>
      </c>
      <c r="T70" s="709">
        <v>0</v>
      </c>
      <c r="U70" s="709">
        <v>30600.619668396408</v>
      </c>
      <c r="V70" s="709">
        <v>0</v>
      </c>
      <c r="W70" s="709">
        <v>11678.979411282833</v>
      </c>
      <c r="X70" s="57">
        <v>64</v>
      </c>
      <c r="Y70" s="48"/>
    </row>
    <row r="71" spans="1:25" s="108" customFormat="1" ht="12.75" customHeight="1">
      <c r="A71" s="91">
        <v>65</v>
      </c>
      <c r="B71" s="114" t="s">
        <v>259</v>
      </c>
      <c r="C71" s="450" t="s">
        <v>298</v>
      </c>
      <c r="D71" s="695">
        <f t="shared" si="0"/>
        <v>132220.43739947557</v>
      </c>
      <c r="E71" s="695">
        <v>242.22154304298729</v>
      </c>
      <c r="F71" s="695">
        <v>6.0883448219077954</v>
      </c>
      <c r="G71" s="695">
        <f t="shared" si="1"/>
        <v>24262.239425461623</v>
      </c>
      <c r="H71" s="695">
        <v>0</v>
      </c>
      <c r="I71" s="695">
        <v>284.35097061308744</v>
      </c>
      <c r="J71" s="695">
        <v>1309.2864950102464</v>
      </c>
      <c r="K71" s="695">
        <v>0</v>
      </c>
      <c r="L71" s="695">
        <v>22657.429013393921</v>
      </c>
      <c r="M71" s="695">
        <v>10.56</v>
      </c>
      <c r="N71" s="695">
        <v>0.61294644436577617</v>
      </c>
      <c r="O71" s="695">
        <v>50273.029861065137</v>
      </c>
      <c r="P71" s="695">
        <v>100.10234218703982</v>
      </c>
      <c r="Q71" s="695">
        <v>0</v>
      </c>
      <c r="R71" s="707">
        <v>92.366819030616455</v>
      </c>
      <c r="S71" s="709">
        <v>7.7355231564233664</v>
      </c>
      <c r="T71" s="709">
        <v>0</v>
      </c>
      <c r="U71" s="709">
        <v>16410.332312365521</v>
      </c>
      <c r="V71" s="709">
        <v>0</v>
      </c>
      <c r="W71" s="709">
        <v>40926.423570531369</v>
      </c>
      <c r="X71" s="57">
        <v>65</v>
      </c>
      <c r="Y71" s="48"/>
    </row>
    <row r="72" spans="1:25" s="108" customFormat="1" ht="12.75" customHeight="1">
      <c r="A72" s="91">
        <v>66</v>
      </c>
      <c r="B72" s="114" t="s">
        <v>260</v>
      </c>
      <c r="C72" s="450" t="s">
        <v>435</v>
      </c>
      <c r="D72" s="695">
        <f>SUM(E72:G72,O72:P72,U72:W72)</f>
        <v>184885.96236296382</v>
      </c>
      <c r="E72" s="695">
        <v>1301.941253727302</v>
      </c>
      <c r="F72" s="695">
        <v>32.724864976820044</v>
      </c>
      <c r="G72" s="695">
        <f>SUM(H72:N72)</f>
        <v>33920.397203148961</v>
      </c>
      <c r="H72" s="695">
        <v>0</v>
      </c>
      <c r="I72" s="695">
        <v>2575.3165822387914</v>
      </c>
      <c r="J72" s="695">
        <v>4025.5214717755784</v>
      </c>
      <c r="K72" s="695">
        <v>0</v>
      </c>
      <c r="L72" s="695">
        <v>27308.887801309764</v>
      </c>
      <c r="M72" s="695">
        <v>5.12</v>
      </c>
      <c r="N72" s="695">
        <v>5.5513478248237673</v>
      </c>
      <c r="O72" s="695">
        <v>62270.110730925779</v>
      </c>
      <c r="P72" s="695">
        <v>233.95439516685846</v>
      </c>
      <c r="Q72" s="695">
        <v>0</v>
      </c>
      <c r="R72" s="707">
        <v>219.92373423691038</v>
      </c>
      <c r="S72" s="709">
        <v>14.030660929948082</v>
      </c>
      <c r="T72" s="709">
        <v>0</v>
      </c>
      <c r="U72" s="709">
        <v>41320.836754841162</v>
      </c>
      <c r="V72" s="709">
        <v>0</v>
      </c>
      <c r="W72" s="709">
        <v>45805.997160176936</v>
      </c>
      <c r="X72" s="57">
        <v>66</v>
      </c>
      <c r="Y72" s="48"/>
    </row>
    <row r="73" spans="1:25" s="108" customFormat="1" ht="12.75" customHeight="1">
      <c r="A73" s="91">
        <v>67</v>
      </c>
      <c r="B73" s="114" t="s">
        <v>261</v>
      </c>
      <c r="C73" s="450" t="s">
        <v>262</v>
      </c>
      <c r="D73" s="695">
        <f>SUM(E73:G73,O73:P73,U73:W73)</f>
        <v>172955.15685624856</v>
      </c>
      <c r="E73" s="695">
        <v>159.72616002178535</v>
      </c>
      <c r="F73" s="695">
        <v>4.0147871534253579</v>
      </c>
      <c r="G73" s="695">
        <f>SUM(H73:N73)</f>
        <v>72153.182384267799</v>
      </c>
      <c r="H73" s="695">
        <v>0</v>
      </c>
      <c r="I73" s="695">
        <v>4914.3022424635101</v>
      </c>
      <c r="J73" s="695">
        <v>43028.308602628109</v>
      </c>
      <c r="K73" s="695">
        <v>0</v>
      </c>
      <c r="L73" s="695">
        <v>24197.738278039909</v>
      </c>
      <c r="M73" s="695">
        <v>2.2400000000000002</v>
      </c>
      <c r="N73" s="695">
        <v>10.593261136271744</v>
      </c>
      <c r="O73" s="695">
        <v>41695.892790742349</v>
      </c>
      <c r="P73" s="695">
        <v>2413.4583453891937</v>
      </c>
      <c r="Q73" s="695">
        <v>0</v>
      </c>
      <c r="R73" s="707">
        <v>2412.1465091379496</v>
      </c>
      <c r="S73" s="708">
        <v>1.3118362512442019</v>
      </c>
      <c r="T73" s="709">
        <v>0</v>
      </c>
      <c r="U73" s="709">
        <v>35510.719098848247</v>
      </c>
      <c r="V73" s="709">
        <v>0</v>
      </c>
      <c r="W73" s="709">
        <v>21018.163289825785</v>
      </c>
      <c r="X73" s="57">
        <v>67</v>
      </c>
      <c r="Y73" s="48"/>
    </row>
    <row r="74" spans="1:25" s="108" customFormat="1" ht="5.0999999999999996" customHeight="1">
      <c r="A74" s="74"/>
      <c r="B74" s="106"/>
      <c r="C74" s="454"/>
      <c r="D74" s="695"/>
      <c r="E74" s="695"/>
      <c r="F74" s="695"/>
      <c r="G74" s="695"/>
      <c r="H74" s="695"/>
      <c r="I74" s="695"/>
      <c r="J74" s="695"/>
      <c r="K74" s="695"/>
      <c r="L74" s="695"/>
      <c r="M74" s="695"/>
      <c r="N74" s="695"/>
      <c r="O74" s="695"/>
      <c r="P74" s="695"/>
      <c r="Q74" s="695"/>
      <c r="R74" s="707"/>
      <c r="S74" s="709"/>
      <c r="T74" s="709"/>
      <c r="U74" s="709"/>
      <c r="V74" s="709"/>
      <c r="W74" s="709"/>
      <c r="X74" s="57"/>
      <c r="Y74" s="252"/>
    </row>
    <row r="75" spans="1:25" s="254" customFormat="1" ht="12.75" customHeight="1">
      <c r="A75" s="74">
        <v>68</v>
      </c>
      <c r="B75" s="92"/>
      <c r="C75" s="361" t="s">
        <v>850</v>
      </c>
      <c r="D75" s="696">
        <f>SUM(E75:G75)+SUM(O75:P75)+SUM(U75:W75)</f>
        <v>19594723.093564786</v>
      </c>
      <c r="E75" s="696">
        <f t="shared" ref="E75:W75" si="2">SUM(E7+E11+E15+E42+E45+E50+E53+E57)+SUM(E64:E73)</f>
        <v>2092321.5336515366</v>
      </c>
      <c r="F75" s="696">
        <f t="shared" si="2"/>
        <v>1690980.73276</v>
      </c>
      <c r="G75" s="696">
        <f>SUM(H75:N75)</f>
        <v>8948638.3172724526</v>
      </c>
      <c r="H75" s="696">
        <f t="shared" si="2"/>
        <v>4919545</v>
      </c>
      <c r="I75" s="696">
        <f t="shared" si="2"/>
        <v>244663.1032307451</v>
      </c>
      <c r="J75" s="696">
        <f t="shared" si="2"/>
        <v>923865.49031295278</v>
      </c>
      <c r="K75" s="696">
        <f t="shared" si="2"/>
        <v>425592</v>
      </c>
      <c r="L75" s="696">
        <f t="shared" si="2"/>
        <v>516305.58300412702</v>
      </c>
      <c r="M75" s="696">
        <f t="shared" si="2"/>
        <v>387832.10000000003</v>
      </c>
      <c r="N75" s="696">
        <f t="shared" si="2"/>
        <v>1530835.0407246274</v>
      </c>
      <c r="O75" s="696">
        <f t="shared" si="2"/>
        <v>2338846.2524039457</v>
      </c>
      <c r="P75" s="696">
        <f t="shared" si="2"/>
        <v>840373.45747684932</v>
      </c>
      <c r="Q75" s="696">
        <f t="shared" si="2"/>
        <v>173131.2</v>
      </c>
      <c r="R75" s="713">
        <f t="shared" si="2"/>
        <v>450632.82150085608</v>
      </c>
      <c r="S75" s="714">
        <f t="shared" si="2"/>
        <v>5363.7309759931377</v>
      </c>
      <c r="T75" s="714">
        <f t="shared" si="2"/>
        <v>211245.70500000002</v>
      </c>
      <c r="U75" s="710">
        <f t="shared" si="2"/>
        <v>1589144.4</v>
      </c>
      <c r="V75" s="710">
        <f t="shared" si="2"/>
        <v>1778594</v>
      </c>
      <c r="W75" s="710">
        <f t="shared" si="2"/>
        <v>315824.40000000002</v>
      </c>
      <c r="X75" s="57">
        <v>68</v>
      </c>
      <c r="Y75" s="109"/>
    </row>
    <row r="76" spans="1:25" s="108" customFormat="1" ht="12.75" customHeight="1">
      <c r="A76" s="74">
        <v>69</v>
      </c>
      <c r="B76" s="60"/>
      <c r="C76" s="448" t="s">
        <v>46</v>
      </c>
      <c r="D76" s="695">
        <f>SUM(E76:G76,O76:P76,U76:W76)</f>
        <v>3924102.4343397687</v>
      </c>
      <c r="E76" s="695">
        <v>15407.450999999999</v>
      </c>
      <c r="F76" s="695">
        <v>16997.740000000002</v>
      </c>
      <c r="G76" s="695">
        <f>SUM(H76:N76)</f>
        <v>2021263.4989581974</v>
      </c>
      <c r="H76" s="695">
        <v>0</v>
      </c>
      <c r="I76" s="695">
        <v>1000706.8660639424</v>
      </c>
      <c r="J76" s="695">
        <v>362815.25662300951</v>
      </c>
      <c r="K76" s="695">
        <v>0</v>
      </c>
      <c r="L76" s="695">
        <v>628974.41699587298</v>
      </c>
      <c r="M76" s="695">
        <v>0</v>
      </c>
      <c r="N76" s="695">
        <v>28766.959275372676</v>
      </c>
      <c r="O76" s="695">
        <v>987805.57164651959</v>
      </c>
      <c r="P76" s="695">
        <v>220281.17273505192</v>
      </c>
      <c r="Q76" s="695">
        <v>0</v>
      </c>
      <c r="R76" s="695">
        <v>209094.33273505192</v>
      </c>
      <c r="S76" s="695">
        <v>11186.84</v>
      </c>
      <c r="T76" s="695">
        <v>0</v>
      </c>
      <c r="U76" s="695">
        <v>508680</v>
      </c>
      <c r="V76" s="695">
        <v>0</v>
      </c>
      <c r="W76" s="695">
        <v>153667</v>
      </c>
      <c r="X76" s="57">
        <v>69</v>
      </c>
      <c r="Y76" s="48"/>
    </row>
    <row r="77" spans="1:25" s="254" customFormat="1" ht="12.75" customHeight="1">
      <c r="A77" s="74">
        <v>70</v>
      </c>
      <c r="B77" s="90"/>
      <c r="C77" s="361" t="s">
        <v>1163</v>
      </c>
      <c r="D77" s="696">
        <f>SUM(D75:D76)</f>
        <v>23518825.527904555</v>
      </c>
      <c r="E77" s="696">
        <f t="shared" ref="E77:W77" si="3">SUM(E75:E76)</f>
        <v>2107728.9846515367</v>
      </c>
      <c r="F77" s="696">
        <f t="shared" si="3"/>
        <v>1707978.47276</v>
      </c>
      <c r="G77" s="696">
        <f t="shared" si="3"/>
        <v>10969901.816230651</v>
      </c>
      <c r="H77" s="696">
        <f t="shared" si="3"/>
        <v>4919545</v>
      </c>
      <c r="I77" s="696">
        <f t="shared" si="3"/>
        <v>1245369.9692946875</v>
      </c>
      <c r="J77" s="696">
        <f t="shared" si="3"/>
        <v>1286680.7469359622</v>
      </c>
      <c r="K77" s="696">
        <f t="shared" si="3"/>
        <v>425592</v>
      </c>
      <c r="L77" s="696">
        <f t="shared" si="3"/>
        <v>1145280</v>
      </c>
      <c r="M77" s="696">
        <f t="shared" si="3"/>
        <v>387832.10000000003</v>
      </c>
      <c r="N77" s="696">
        <f t="shared" si="3"/>
        <v>1559602</v>
      </c>
      <c r="O77" s="696">
        <f t="shared" si="3"/>
        <v>3326651.8240504651</v>
      </c>
      <c r="P77" s="696">
        <f t="shared" si="3"/>
        <v>1060654.6302119012</v>
      </c>
      <c r="Q77" s="696">
        <f t="shared" si="3"/>
        <v>173131.2</v>
      </c>
      <c r="R77" s="713">
        <f t="shared" si="3"/>
        <v>659727.15423590806</v>
      </c>
      <c r="S77" s="710">
        <f t="shared" si="3"/>
        <v>16550.570975993138</v>
      </c>
      <c r="T77" s="710">
        <f t="shared" si="3"/>
        <v>211245.70500000002</v>
      </c>
      <c r="U77" s="710">
        <f t="shared" si="3"/>
        <v>2097824.4</v>
      </c>
      <c r="V77" s="710">
        <f t="shared" si="3"/>
        <v>1778594</v>
      </c>
      <c r="W77" s="710">
        <f t="shared" si="3"/>
        <v>469491.4</v>
      </c>
      <c r="X77" s="57">
        <v>70</v>
      </c>
      <c r="Y77" s="109"/>
    </row>
    <row r="78" spans="1:25" s="108" customFormat="1" ht="12.75" customHeight="1">
      <c r="A78" s="74">
        <v>71</v>
      </c>
      <c r="B78" s="255" t="s">
        <v>776</v>
      </c>
      <c r="C78" s="448" t="s">
        <v>756</v>
      </c>
      <c r="D78" s="695">
        <f t="shared" ref="D78:D83" si="4">SUM(E78:G78,O78:P78,U78:W78)</f>
        <v>175774.45158057308</v>
      </c>
      <c r="E78" s="709">
        <v>0</v>
      </c>
      <c r="F78" s="709">
        <v>0</v>
      </c>
      <c r="G78" s="709">
        <f>SUM(H78:N78)</f>
        <v>0</v>
      </c>
      <c r="H78" s="709">
        <v>0</v>
      </c>
      <c r="I78" s="709">
        <v>0</v>
      </c>
      <c r="J78" s="709">
        <v>0</v>
      </c>
      <c r="K78" s="709">
        <v>0</v>
      </c>
      <c r="L78" s="709">
        <v>0</v>
      </c>
      <c r="M78" s="709">
        <v>0</v>
      </c>
      <c r="N78" s="709">
        <v>0</v>
      </c>
      <c r="O78" s="709">
        <v>29720.787097160275</v>
      </c>
      <c r="P78" s="709">
        <v>1266.6644834127976</v>
      </c>
      <c r="Q78" s="709">
        <v>0</v>
      </c>
      <c r="R78" s="709">
        <v>1266.6644834127976</v>
      </c>
      <c r="S78" s="709">
        <v>0</v>
      </c>
      <c r="T78" s="709">
        <v>0</v>
      </c>
      <c r="U78" s="709">
        <v>105732</v>
      </c>
      <c r="V78" s="709">
        <v>0</v>
      </c>
      <c r="W78" s="709">
        <v>39055</v>
      </c>
      <c r="X78" s="57">
        <v>71</v>
      </c>
      <c r="Y78" s="252"/>
    </row>
    <row r="79" spans="1:25" s="108" customFormat="1" ht="12.75" customHeight="1">
      <c r="A79" s="74">
        <v>72</v>
      </c>
      <c r="B79" s="255" t="s">
        <v>776</v>
      </c>
      <c r="C79" s="448" t="s">
        <v>757</v>
      </c>
      <c r="D79" s="695">
        <f t="shared" si="4"/>
        <v>36667.129537102497</v>
      </c>
      <c r="E79" s="709">
        <v>24273.362000000001</v>
      </c>
      <c r="F79" s="709">
        <v>610.04499999999996</v>
      </c>
      <c r="G79" s="709">
        <f>SUM(H79:N79)</f>
        <v>75087</v>
      </c>
      <c r="H79" s="709">
        <v>27464</v>
      </c>
      <c r="I79" s="709">
        <v>2027</v>
      </c>
      <c r="J79" s="709">
        <v>-12489</v>
      </c>
      <c r="K79" s="709">
        <v>6204</v>
      </c>
      <c r="L79" s="709">
        <v>42842</v>
      </c>
      <c r="M79" s="709">
        <v>10925</v>
      </c>
      <c r="N79" s="709">
        <v>-1886</v>
      </c>
      <c r="O79" s="709">
        <v>-63303.277462897509</v>
      </c>
      <c r="P79" s="709">
        <v>0</v>
      </c>
      <c r="Q79" s="709">
        <v>0</v>
      </c>
      <c r="R79" s="709">
        <v>0</v>
      </c>
      <c r="S79" s="709">
        <v>0</v>
      </c>
      <c r="T79" s="709">
        <v>0</v>
      </c>
      <c r="U79" s="709">
        <v>0</v>
      </c>
      <c r="V79" s="709">
        <v>0</v>
      </c>
      <c r="W79" s="709">
        <v>0</v>
      </c>
      <c r="X79" s="57">
        <v>72</v>
      </c>
      <c r="Y79" s="252"/>
    </row>
    <row r="80" spans="1:25" s="108" customFormat="1" ht="12.75" customHeight="1">
      <c r="A80" s="74">
        <v>73</v>
      </c>
      <c r="B80" s="255" t="s">
        <v>776</v>
      </c>
      <c r="C80" s="448" t="s">
        <v>81</v>
      </c>
      <c r="D80" s="695">
        <f t="shared" si="4"/>
        <v>2450181.3272334659</v>
      </c>
      <c r="E80" s="709">
        <v>58932.12</v>
      </c>
      <c r="F80" s="709">
        <v>16226.142</v>
      </c>
      <c r="G80" s="709">
        <f>SUM(H80:N80)</f>
        <v>1440129.3258369928</v>
      </c>
      <c r="H80" s="709">
        <v>30190</v>
      </c>
      <c r="I80" s="709">
        <v>258979.81196566089</v>
      </c>
      <c r="J80" s="709">
        <v>461081.51387133199</v>
      </c>
      <c r="K80" s="709">
        <v>152309</v>
      </c>
      <c r="L80" s="709">
        <v>47421</v>
      </c>
      <c r="M80" s="709">
        <v>309031</v>
      </c>
      <c r="N80" s="709">
        <v>181117</v>
      </c>
      <c r="O80" s="709">
        <v>711716.33939647302</v>
      </c>
      <c r="P80" s="709">
        <v>0</v>
      </c>
      <c r="Q80" s="709">
        <v>0</v>
      </c>
      <c r="R80" s="709">
        <v>0</v>
      </c>
      <c r="S80" s="709">
        <v>0</v>
      </c>
      <c r="T80" s="709">
        <v>0</v>
      </c>
      <c r="U80" s="709">
        <v>222926.4</v>
      </c>
      <c r="V80" s="709">
        <v>0</v>
      </c>
      <c r="W80" s="709">
        <v>251</v>
      </c>
      <c r="X80" s="57">
        <v>73</v>
      </c>
      <c r="Y80" s="252"/>
    </row>
    <row r="81" spans="1:25" s="108" customFormat="1" ht="12.75" customHeight="1">
      <c r="A81" s="74">
        <v>74</v>
      </c>
      <c r="B81" s="255" t="s">
        <v>776</v>
      </c>
      <c r="C81" s="448" t="s">
        <v>758</v>
      </c>
      <c r="D81" s="695">
        <f t="shared" si="4"/>
        <v>110295.8412277504</v>
      </c>
      <c r="E81" s="709">
        <v>-30977.824431883739</v>
      </c>
      <c r="F81" s="709">
        <v>204.64324000007264</v>
      </c>
      <c r="G81" s="709">
        <f>SUM(H81:N81)</f>
        <v>0</v>
      </c>
      <c r="H81" s="709">
        <v>0</v>
      </c>
      <c r="I81" s="709">
        <v>0</v>
      </c>
      <c r="J81" s="709">
        <v>0</v>
      </c>
      <c r="K81" s="709">
        <v>0</v>
      </c>
      <c r="L81" s="709">
        <v>0</v>
      </c>
      <c r="M81" s="709">
        <v>0</v>
      </c>
      <c r="N81" s="709">
        <v>0</v>
      </c>
      <c r="O81" s="709">
        <v>141068.28850713809</v>
      </c>
      <c r="P81" s="709">
        <v>0.89271249600801639</v>
      </c>
      <c r="Q81" s="709">
        <v>0</v>
      </c>
      <c r="R81" s="709">
        <v>0.35971249604131117</v>
      </c>
      <c r="S81" s="709">
        <v>0</v>
      </c>
      <c r="T81" s="709">
        <v>0.53299999996670522</v>
      </c>
      <c r="U81" s="709">
        <v>0</v>
      </c>
      <c r="V81" s="709">
        <v>0</v>
      </c>
      <c r="W81" s="709">
        <v>-0.15880000003380701</v>
      </c>
      <c r="X81" s="57">
        <v>74</v>
      </c>
      <c r="Y81" s="252"/>
    </row>
    <row r="82" spans="1:25" s="108" customFormat="1" ht="12.75" customHeight="1">
      <c r="A82" s="74">
        <v>75</v>
      </c>
      <c r="B82" s="256" t="s">
        <v>777</v>
      </c>
      <c r="C82" s="361" t="s">
        <v>275</v>
      </c>
      <c r="D82" s="710">
        <f>SUM(D77:D81)</f>
        <v>26291744.277483448</v>
      </c>
      <c r="E82" s="710">
        <f t="shared" ref="E82:W82" si="5">SUM(E77:E81)</f>
        <v>2159956.6422196534</v>
      </c>
      <c r="F82" s="710">
        <f t="shared" si="5"/>
        <v>1725019.3030000001</v>
      </c>
      <c r="G82" s="710">
        <f t="shared" si="5"/>
        <v>12485118.142067645</v>
      </c>
      <c r="H82" s="710">
        <f t="shared" si="5"/>
        <v>4977199</v>
      </c>
      <c r="I82" s="710">
        <f t="shared" si="5"/>
        <v>1506376.7812603484</v>
      </c>
      <c r="J82" s="710">
        <f t="shared" si="5"/>
        <v>1735273.2608072942</v>
      </c>
      <c r="K82" s="710">
        <f t="shared" si="5"/>
        <v>584105</v>
      </c>
      <c r="L82" s="710">
        <f t="shared" si="5"/>
        <v>1235543</v>
      </c>
      <c r="M82" s="710">
        <f t="shared" si="5"/>
        <v>707788.10000000009</v>
      </c>
      <c r="N82" s="710">
        <f t="shared" si="5"/>
        <v>1738833</v>
      </c>
      <c r="O82" s="710">
        <f t="shared" si="5"/>
        <v>4145853.9615883389</v>
      </c>
      <c r="P82" s="710">
        <f t="shared" si="5"/>
        <v>1061922.18740781</v>
      </c>
      <c r="Q82" s="710">
        <f t="shared" si="5"/>
        <v>173131.2</v>
      </c>
      <c r="R82" s="710">
        <f t="shared" si="5"/>
        <v>660994.17843181686</v>
      </c>
      <c r="S82" s="710">
        <f t="shared" si="5"/>
        <v>16550.570975993138</v>
      </c>
      <c r="T82" s="710">
        <f t="shared" si="5"/>
        <v>211246.23799999998</v>
      </c>
      <c r="U82" s="710">
        <f t="shared" si="5"/>
        <v>2426482.7999999998</v>
      </c>
      <c r="V82" s="710">
        <f t="shared" si="5"/>
        <v>1778594</v>
      </c>
      <c r="W82" s="710">
        <f t="shared" si="5"/>
        <v>508797.24119999999</v>
      </c>
      <c r="X82" s="57">
        <v>75</v>
      </c>
      <c r="Y82" s="252"/>
    </row>
    <row r="83" spans="1:25" s="108" customFormat="1" ht="12.75" customHeight="1">
      <c r="A83" s="74">
        <v>76</v>
      </c>
      <c r="C83" s="427" t="s">
        <v>759</v>
      </c>
      <c r="D83" s="695">
        <f t="shared" si="4"/>
        <v>13057974.248817397</v>
      </c>
      <c r="E83" s="709">
        <v>1024833.339</v>
      </c>
      <c r="F83" s="709">
        <v>1723085.014</v>
      </c>
      <c r="G83" s="709">
        <v>5670333</v>
      </c>
      <c r="H83" s="709">
        <v>153451</v>
      </c>
      <c r="I83" s="709">
        <v>1372363</v>
      </c>
      <c r="J83" s="709">
        <v>1465910</v>
      </c>
      <c r="K83" s="709">
        <v>181983</v>
      </c>
      <c r="L83" s="709">
        <v>775882</v>
      </c>
      <c r="M83" s="709">
        <v>553330</v>
      </c>
      <c r="N83" s="709">
        <v>1167414</v>
      </c>
      <c r="O83" s="709">
        <v>834937.41738557967</v>
      </c>
      <c r="P83" s="709">
        <v>1061921.8372318167</v>
      </c>
      <c r="Q83" s="709">
        <v>173131.2</v>
      </c>
      <c r="R83" s="709">
        <v>660994.17843181675</v>
      </c>
      <c r="S83" s="709">
        <v>16550.220799999999</v>
      </c>
      <c r="T83" s="709">
        <v>211246.23799999998</v>
      </c>
      <c r="U83" s="709">
        <v>2234066.4</v>
      </c>
      <c r="V83" s="709">
        <v>0</v>
      </c>
      <c r="W83" s="709">
        <v>508797.24119999999</v>
      </c>
      <c r="X83" s="57">
        <v>76</v>
      </c>
      <c r="Y83" s="252"/>
    </row>
    <row r="84" spans="1:25" s="108" customFormat="1" ht="12.75" customHeight="1">
      <c r="A84" s="74">
        <v>77</v>
      </c>
      <c r="B84" s="255"/>
      <c r="C84" s="427" t="s">
        <v>82</v>
      </c>
      <c r="D84" s="711">
        <f>D82-D83</f>
        <v>13233770.028666051</v>
      </c>
      <c r="E84" s="711">
        <v>1135123.3032196532</v>
      </c>
      <c r="F84" s="711">
        <v>1934.2890000001062</v>
      </c>
      <c r="G84" s="711">
        <v>6814785.1420676447</v>
      </c>
      <c r="H84" s="711">
        <v>4823748</v>
      </c>
      <c r="I84" s="711">
        <v>134013.78126034839</v>
      </c>
      <c r="J84" s="711">
        <v>269363.26080729417</v>
      </c>
      <c r="K84" s="711">
        <v>402122</v>
      </c>
      <c r="L84" s="711">
        <v>459661</v>
      </c>
      <c r="M84" s="711">
        <v>154458.1</v>
      </c>
      <c r="N84" s="711">
        <v>571419</v>
      </c>
      <c r="O84" s="711">
        <v>3310916.5442027594</v>
      </c>
      <c r="P84" s="711">
        <v>0.35017599328421056</v>
      </c>
      <c r="Q84" s="711">
        <v>0</v>
      </c>
      <c r="R84" s="711">
        <v>0</v>
      </c>
      <c r="S84" s="711">
        <v>0.35017599313869141</v>
      </c>
      <c r="T84" s="711">
        <v>0</v>
      </c>
      <c r="U84" s="711">
        <v>192416.4</v>
      </c>
      <c r="V84" s="711">
        <v>1778594</v>
      </c>
      <c r="W84" s="711">
        <v>0</v>
      </c>
      <c r="X84" s="57">
        <v>77</v>
      </c>
      <c r="Y84" s="252"/>
    </row>
    <row r="85" spans="1:25" ht="12.75" customHeight="1">
      <c r="B85" s="59" t="s">
        <v>868</v>
      </c>
    </row>
    <row r="86" spans="1:25" ht="12.75" customHeight="1">
      <c r="B86" s="16" t="s">
        <v>450</v>
      </c>
    </row>
    <row r="87" spans="1:25" ht="12.75" customHeight="1">
      <c r="B87" s="16" t="s">
        <v>22</v>
      </c>
    </row>
    <row r="88" spans="1:25" ht="12.75" customHeight="1">
      <c r="B88" s="32" t="s">
        <v>1164</v>
      </c>
    </row>
    <row r="89" spans="1:25" ht="12.75" customHeight="1">
      <c r="B89" s="32" t="s">
        <v>1165</v>
      </c>
    </row>
    <row r="90" spans="1:25" ht="12.75" customHeight="1"/>
  </sheetData>
  <mergeCells count="13">
    <mergeCell ref="X4:X5"/>
    <mergeCell ref="P4:T4"/>
    <mergeCell ref="U4:U5"/>
    <mergeCell ref="V4:V5"/>
    <mergeCell ref="W4:W5"/>
    <mergeCell ref="A4:A5"/>
    <mergeCell ref="B4:B5"/>
    <mergeCell ref="C4:C5"/>
    <mergeCell ref="O4:O5"/>
    <mergeCell ref="D4:D5"/>
    <mergeCell ref="E4:E5"/>
    <mergeCell ref="F4:F5"/>
    <mergeCell ref="G4:N4"/>
  </mergeCells>
  <phoneticPr fontId="0" type="noConversion"/>
  <pageMargins left="0.59055118110236227" right="0.39370078740157483" top="0.59055118110236227" bottom="0.39370078740157483" header="0.11811023622047245" footer="0.11811023622047245"/>
  <pageSetup paperSize="9" scale="65" fitToWidth="2" orientation="portrait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0"/>
  <sheetViews>
    <sheetView workbookViewId="0"/>
  </sheetViews>
  <sheetFormatPr baseColWidth="10" defaultRowHeight="15.95" customHeight="1"/>
  <cols>
    <col min="1" max="1" width="3.7109375" style="44" customWidth="1"/>
    <col min="2" max="2" width="8.42578125" style="5" customWidth="1"/>
    <col min="3" max="3" width="55.7109375" style="5" customWidth="1"/>
    <col min="4" max="4" width="12" style="5" customWidth="1"/>
    <col min="5" max="6" width="10.7109375" style="5" customWidth="1"/>
    <col min="7" max="7" width="12" style="5" customWidth="1"/>
    <col min="8" max="10" width="10.7109375" style="5" customWidth="1"/>
    <col min="11" max="11" width="9.7109375" style="5" customWidth="1"/>
    <col min="12" max="16" width="10.7109375" style="5" customWidth="1"/>
    <col min="17" max="18" width="11.28515625" style="5" customWidth="1"/>
    <col min="19" max="19" width="10.7109375" style="5" customWidth="1"/>
    <col min="20" max="20" width="9.7109375" style="1" customWidth="1"/>
    <col min="21" max="21" width="11.28515625" style="5" customWidth="1"/>
    <col min="22" max="22" width="10.7109375" style="5" customWidth="1"/>
    <col min="23" max="23" width="9.7109375" style="5" customWidth="1"/>
    <col min="24" max="24" width="3.7109375" style="1" customWidth="1"/>
    <col min="25" max="25" width="11.5703125" style="7" bestFit="1" customWidth="1"/>
    <col min="26" max="16384" width="11.42578125" style="5"/>
  </cols>
  <sheetData>
    <row r="1" spans="1:25" ht="21.75" customHeight="1">
      <c r="A1" s="18" t="s">
        <v>1168</v>
      </c>
      <c r="C1" s="46"/>
      <c r="D1" s="46"/>
      <c r="E1" s="46"/>
      <c r="F1" s="103"/>
      <c r="G1" s="103"/>
      <c r="H1" s="103"/>
      <c r="I1" s="103"/>
      <c r="K1" s="18"/>
      <c r="L1" s="18"/>
      <c r="N1" s="46"/>
      <c r="O1" s="46"/>
      <c r="P1" s="46"/>
      <c r="Q1" s="103"/>
      <c r="R1" s="103"/>
      <c r="S1" s="103"/>
      <c r="T1" s="18"/>
    </row>
    <row r="2" spans="1:25" ht="15.95" customHeight="1">
      <c r="A2" s="651" t="s">
        <v>64</v>
      </c>
      <c r="B2" s="651"/>
      <c r="C2" s="241"/>
      <c r="F2" s="103"/>
      <c r="G2" s="103"/>
      <c r="H2" s="103"/>
      <c r="I2" s="242"/>
      <c r="K2" s="651"/>
      <c r="L2" s="87"/>
      <c r="M2" s="27"/>
      <c r="N2" s="241"/>
      <c r="Q2" s="103"/>
      <c r="R2" s="103"/>
      <c r="S2" s="103"/>
      <c r="T2" s="87"/>
    </row>
    <row r="3" spans="1:25" ht="12" customHeight="1">
      <c r="A3" s="104"/>
      <c r="B3" s="29"/>
      <c r="C3" s="105"/>
      <c r="D3" s="316"/>
      <c r="E3" s="316"/>
      <c r="F3" s="316"/>
      <c r="G3" s="316"/>
      <c r="H3" s="316"/>
      <c r="I3" s="316"/>
      <c r="J3" s="316"/>
      <c r="K3" s="11"/>
      <c r="L3" s="11"/>
      <c r="M3" s="11"/>
      <c r="N3" s="11"/>
      <c r="O3" s="11"/>
      <c r="P3" s="7"/>
      <c r="Q3" s="7"/>
      <c r="R3" s="7"/>
      <c r="U3" s="11"/>
      <c r="V3" s="7"/>
      <c r="W3" s="7"/>
    </row>
    <row r="4" spans="1:25" s="1" customFormat="1" ht="15" customHeight="1">
      <c r="A4" s="830" t="s">
        <v>895</v>
      </c>
      <c r="B4" s="835" t="s">
        <v>1167</v>
      </c>
      <c r="C4" s="836" t="s">
        <v>295</v>
      </c>
      <c r="D4" s="841" t="s">
        <v>854</v>
      </c>
      <c r="E4" s="838" t="s">
        <v>863</v>
      </c>
      <c r="F4" s="838" t="s">
        <v>864</v>
      </c>
      <c r="G4" s="846" t="s">
        <v>862</v>
      </c>
      <c r="H4" s="847"/>
      <c r="I4" s="847"/>
      <c r="J4" s="847"/>
      <c r="K4" s="847"/>
      <c r="L4" s="847"/>
      <c r="M4" s="847"/>
      <c r="N4" s="848"/>
      <c r="O4" s="841" t="s">
        <v>852</v>
      </c>
      <c r="P4" s="846" t="s">
        <v>263</v>
      </c>
      <c r="Q4" s="847"/>
      <c r="R4" s="847"/>
      <c r="S4" s="847"/>
      <c r="T4" s="848"/>
      <c r="U4" s="838" t="s">
        <v>650</v>
      </c>
      <c r="V4" s="838" t="s">
        <v>264</v>
      </c>
      <c r="W4" s="832" t="s">
        <v>265</v>
      </c>
      <c r="X4" s="834" t="s">
        <v>895</v>
      </c>
      <c r="Y4" s="245"/>
    </row>
    <row r="5" spans="1:25" s="1" customFormat="1" ht="75" customHeight="1">
      <c r="A5" s="831"/>
      <c r="B5" s="835"/>
      <c r="C5" s="837"/>
      <c r="D5" s="842"/>
      <c r="E5" s="839"/>
      <c r="F5" s="839"/>
      <c r="G5" s="246" t="s">
        <v>853</v>
      </c>
      <c r="H5" s="246" t="s">
        <v>851</v>
      </c>
      <c r="I5" s="706" t="s">
        <v>896</v>
      </c>
      <c r="J5" s="246" t="s">
        <v>897</v>
      </c>
      <c r="K5" s="712" t="s">
        <v>901</v>
      </c>
      <c r="L5" s="246" t="s">
        <v>266</v>
      </c>
      <c r="M5" s="246" t="s">
        <v>267</v>
      </c>
      <c r="N5" s="246" t="s">
        <v>898</v>
      </c>
      <c r="O5" s="842"/>
      <c r="P5" s="258" t="s">
        <v>853</v>
      </c>
      <c r="Q5" s="244" t="s">
        <v>677</v>
      </c>
      <c r="R5" s="258" t="s">
        <v>268</v>
      </c>
      <c r="S5" s="246" t="s">
        <v>861</v>
      </c>
      <c r="T5" s="246" t="s">
        <v>801</v>
      </c>
      <c r="U5" s="839"/>
      <c r="V5" s="840"/>
      <c r="W5" s="833"/>
      <c r="X5" s="834"/>
      <c r="Y5" s="250"/>
    </row>
    <row r="6" spans="1:25" s="4" customFormat="1" ht="5.0999999999999996" customHeight="1">
      <c r="A6" s="412"/>
      <c r="B6" s="71"/>
      <c r="C6" s="413"/>
      <c r="D6" s="82"/>
      <c r="E6" s="414"/>
      <c r="F6" s="414"/>
      <c r="G6" s="414"/>
      <c r="H6" s="414"/>
      <c r="I6" s="414"/>
      <c r="J6" s="414"/>
      <c r="K6" s="415"/>
      <c r="L6" s="414"/>
      <c r="M6" s="414"/>
      <c r="N6" s="414"/>
      <c r="O6" s="82"/>
      <c r="P6" s="82"/>
      <c r="Q6" s="416"/>
      <c r="R6" s="82"/>
      <c r="S6" s="414"/>
      <c r="T6" s="414"/>
      <c r="U6" s="414"/>
      <c r="V6" s="250"/>
      <c r="W6" s="250"/>
      <c r="X6" s="417"/>
      <c r="Y6" s="250"/>
    </row>
    <row r="7" spans="1:25" s="60" customFormat="1" ht="12.75" customHeight="1">
      <c r="A7" s="91">
        <v>1</v>
      </c>
      <c r="B7" s="114" t="s">
        <v>206</v>
      </c>
      <c r="C7" s="450" t="s">
        <v>376</v>
      </c>
      <c r="D7" s="695">
        <f t="shared" ref="D7:D38" si="0">SUM(E7:G7,O7:P7,U7:W7)</f>
        <v>214346.72031473782</v>
      </c>
      <c r="E7" s="695">
        <v>500</v>
      </c>
      <c r="F7" s="695">
        <v>0</v>
      </c>
      <c r="G7" s="695">
        <f t="shared" ref="G7:G38" si="1">SUM(H7:N7)</f>
        <v>137848.23597427341</v>
      </c>
      <c r="H7" s="695">
        <v>0</v>
      </c>
      <c r="I7" s="695">
        <v>3371.02377424005</v>
      </c>
      <c r="J7" s="695">
        <v>106579.78712948003</v>
      </c>
      <c r="K7" s="695">
        <v>0</v>
      </c>
      <c r="L7" s="695">
        <v>25784.158850431195</v>
      </c>
      <c r="M7" s="695">
        <v>0</v>
      </c>
      <c r="N7" s="695">
        <v>2113.2662201221397</v>
      </c>
      <c r="O7" s="695">
        <v>11948.867627375137</v>
      </c>
      <c r="P7" s="695">
        <v>37239.557863294758</v>
      </c>
      <c r="Q7" s="695">
        <v>0</v>
      </c>
      <c r="R7" s="695">
        <v>30537.63967703364</v>
      </c>
      <c r="S7" s="695">
        <v>6701.9181862611194</v>
      </c>
      <c r="T7" s="695">
        <v>0</v>
      </c>
      <c r="U7" s="695">
        <v>26049.997658168082</v>
      </c>
      <c r="V7" s="695">
        <v>0</v>
      </c>
      <c r="W7" s="695">
        <v>760.06119162640903</v>
      </c>
      <c r="X7" s="57">
        <v>1</v>
      </c>
      <c r="Y7" s="48"/>
    </row>
    <row r="8" spans="1:25" s="60" customFormat="1" ht="12.75" customHeight="1">
      <c r="A8" s="91">
        <v>2</v>
      </c>
      <c r="B8" s="451" t="s">
        <v>876</v>
      </c>
      <c r="C8" s="452" t="s">
        <v>377</v>
      </c>
      <c r="D8" s="695">
        <f t="shared" si="0"/>
        <v>209618.25734877551</v>
      </c>
      <c r="E8" s="695">
        <v>500</v>
      </c>
      <c r="F8" s="695">
        <v>0</v>
      </c>
      <c r="G8" s="695">
        <f t="shared" si="1"/>
        <v>134409.28994436772</v>
      </c>
      <c r="H8" s="695">
        <v>0</v>
      </c>
      <c r="I8" s="695">
        <v>3274.7602741706155</v>
      </c>
      <c r="J8" s="695">
        <v>103239.42866025014</v>
      </c>
      <c r="K8" s="695">
        <v>0</v>
      </c>
      <c r="L8" s="695">
        <v>25784.158850431195</v>
      </c>
      <c r="M8" s="695">
        <v>0</v>
      </c>
      <c r="N8" s="695">
        <v>2110.9421595157605</v>
      </c>
      <c r="O8" s="695">
        <v>11948.038042684238</v>
      </c>
      <c r="P8" s="695">
        <v>37190.868170097136</v>
      </c>
      <c r="Q8" s="695">
        <v>0</v>
      </c>
      <c r="R8" s="695">
        <v>30488.949983836017</v>
      </c>
      <c r="S8" s="695">
        <v>6701.9181862611194</v>
      </c>
      <c r="T8" s="695">
        <v>0</v>
      </c>
      <c r="U8" s="695">
        <v>24810</v>
      </c>
      <c r="V8" s="695">
        <v>0</v>
      </c>
      <c r="W8" s="695">
        <v>760.06119162640903</v>
      </c>
      <c r="X8" s="57">
        <v>2</v>
      </c>
      <c r="Y8" s="48"/>
    </row>
    <row r="9" spans="1:25" s="60" customFormat="1" ht="12.75" customHeight="1">
      <c r="A9" s="91">
        <v>3</v>
      </c>
      <c r="B9" s="451" t="s">
        <v>877</v>
      </c>
      <c r="C9" s="452" t="s">
        <v>378</v>
      </c>
      <c r="D9" s="695">
        <f t="shared" si="0"/>
        <v>3029.4447548816597</v>
      </c>
      <c r="E9" s="695">
        <v>0</v>
      </c>
      <c r="F9" s="695">
        <v>0</v>
      </c>
      <c r="G9" s="695">
        <f t="shared" si="1"/>
        <v>2365.3585609433139</v>
      </c>
      <c r="H9" s="695">
        <v>0</v>
      </c>
      <c r="I9" s="695">
        <v>85.524164361891266</v>
      </c>
      <c r="J9" s="695">
        <v>2277.7696125132807</v>
      </c>
      <c r="K9" s="695">
        <v>0</v>
      </c>
      <c r="L9" s="695">
        <v>0</v>
      </c>
      <c r="M9" s="695">
        <v>0</v>
      </c>
      <c r="N9" s="695">
        <v>2.0647840681423442</v>
      </c>
      <c r="O9" s="695">
        <v>0.82958469089822995</v>
      </c>
      <c r="P9" s="695">
        <v>43.257780163405975</v>
      </c>
      <c r="Q9" s="695">
        <v>0</v>
      </c>
      <c r="R9" s="695">
        <v>43.257780163405975</v>
      </c>
      <c r="S9" s="695">
        <v>0</v>
      </c>
      <c r="T9" s="695">
        <v>0</v>
      </c>
      <c r="U9" s="695">
        <v>619.99882908404163</v>
      </c>
      <c r="V9" s="695">
        <v>0</v>
      </c>
      <c r="W9" s="695">
        <v>0</v>
      </c>
      <c r="X9" s="57">
        <v>3</v>
      </c>
      <c r="Y9" s="48"/>
    </row>
    <row r="10" spans="1:25" s="60" customFormat="1" ht="12.75" customHeight="1">
      <c r="A10" s="91">
        <v>4</v>
      </c>
      <c r="B10" s="451" t="s">
        <v>207</v>
      </c>
      <c r="C10" s="452" t="s">
        <v>379</v>
      </c>
      <c r="D10" s="695">
        <f t="shared" si="0"/>
        <v>1699.1223826742594</v>
      </c>
      <c r="E10" s="695">
        <v>0</v>
      </c>
      <c r="F10" s="695">
        <v>0</v>
      </c>
      <c r="G10" s="695">
        <f t="shared" si="1"/>
        <v>1073.5874689623943</v>
      </c>
      <c r="H10" s="695">
        <v>0</v>
      </c>
      <c r="I10" s="695">
        <v>10.739335707543427</v>
      </c>
      <c r="J10" s="695">
        <v>1062.5888567166137</v>
      </c>
      <c r="K10" s="695">
        <v>0</v>
      </c>
      <c r="L10" s="695">
        <v>0</v>
      </c>
      <c r="M10" s="695">
        <v>0</v>
      </c>
      <c r="N10" s="695">
        <v>0.25927653823705243</v>
      </c>
      <c r="O10" s="695">
        <v>0.10417159360594215</v>
      </c>
      <c r="P10" s="695">
        <v>5.4319130342176463</v>
      </c>
      <c r="Q10" s="695">
        <v>0</v>
      </c>
      <c r="R10" s="695">
        <v>5.4319130342176463</v>
      </c>
      <c r="S10" s="695">
        <v>0</v>
      </c>
      <c r="T10" s="695">
        <v>0</v>
      </c>
      <c r="U10" s="695">
        <v>619.99882908404163</v>
      </c>
      <c r="V10" s="695">
        <v>0</v>
      </c>
      <c r="W10" s="695">
        <v>0</v>
      </c>
      <c r="X10" s="57">
        <v>4</v>
      </c>
      <c r="Y10" s="48"/>
    </row>
    <row r="11" spans="1:25" s="60" customFormat="1" ht="12.75" customHeight="1">
      <c r="A11" s="91">
        <v>5</v>
      </c>
      <c r="B11" s="114" t="s">
        <v>209</v>
      </c>
      <c r="C11" s="450" t="s">
        <v>380</v>
      </c>
      <c r="D11" s="695">
        <f t="shared" si="0"/>
        <v>208952.66363294487</v>
      </c>
      <c r="E11" s="695">
        <v>8201</v>
      </c>
      <c r="F11" s="695">
        <v>138905</v>
      </c>
      <c r="G11" s="695">
        <f t="shared" si="1"/>
        <v>4896.5392120490214</v>
      </c>
      <c r="H11" s="695">
        <v>0</v>
      </c>
      <c r="I11" s="695">
        <v>106.5637354698587</v>
      </c>
      <c r="J11" s="695">
        <v>2441.1205656901202</v>
      </c>
      <c r="K11" s="695">
        <v>0</v>
      </c>
      <c r="L11" s="695">
        <v>1234.0321748105102</v>
      </c>
      <c r="M11" s="695">
        <v>121.17500000000234</v>
      </c>
      <c r="N11" s="695">
        <v>993.64773607852931</v>
      </c>
      <c r="O11" s="695">
        <v>14806.03366860361</v>
      </c>
      <c r="P11" s="695">
        <v>6528.0910544640956</v>
      </c>
      <c r="Q11" s="695">
        <v>0</v>
      </c>
      <c r="R11" s="695">
        <v>844.09105446409512</v>
      </c>
      <c r="S11" s="695">
        <v>0</v>
      </c>
      <c r="T11" s="695">
        <v>5684</v>
      </c>
      <c r="U11" s="695">
        <v>34654.999697828142</v>
      </c>
      <c r="V11" s="695">
        <v>0</v>
      </c>
      <c r="W11" s="695">
        <v>961</v>
      </c>
      <c r="X11" s="57">
        <v>5</v>
      </c>
      <c r="Y11" s="48"/>
    </row>
    <row r="12" spans="1:25" s="60" customFormat="1" ht="12.75" customHeight="1">
      <c r="A12" s="91">
        <v>6</v>
      </c>
      <c r="B12" s="451" t="s">
        <v>878</v>
      </c>
      <c r="C12" s="452" t="s">
        <v>38</v>
      </c>
      <c r="D12" s="695">
        <f t="shared" si="0"/>
        <v>177456.91753487455</v>
      </c>
      <c r="E12" s="695">
        <v>8088</v>
      </c>
      <c r="F12" s="695">
        <v>136695</v>
      </c>
      <c r="G12" s="695">
        <f t="shared" si="1"/>
        <v>1131.5940105980601</v>
      </c>
      <c r="H12" s="695">
        <v>0</v>
      </c>
      <c r="I12" s="695">
        <v>24.732909442102716</v>
      </c>
      <c r="J12" s="695">
        <v>690.26398199371965</v>
      </c>
      <c r="K12" s="695">
        <v>0</v>
      </c>
      <c r="L12" s="695">
        <v>314</v>
      </c>
      <c r="M12" s="695">
        <v>21</v>
      </c>
      <c r="N12" s="695">
        <v>81.597119162237817</v>
      </c>
      <c r="O12" s="695">
        <v>210.23990930735926</v>
      </c>
      <c r="P12" s="695">
        <v>5734.0836149691249</v>
      </c>
      <c r="Q12" s="695">
        <v>0</v>
      </c>
      <c r="R12" s="695">
        <v>50.083614969124987</v>
      </c>
      <c r="S12" s="695">
        <v>0</v>
      </c>
      <c r="T12" s="695">
        <v>5684</v>
      </c>
      <c r="U12" s="695">
        <v>24718</v>
      </c>
      <c r="V12" s="695">
        <v>0</v>
      </c>
      <c r="W12" s="695">
        <v>880</v>
      </c>
      <c r="X12" s="57">
        <v>6</v>
      </c>
      <c r="Y12" s="48"/>
    </row>
    <row r="13" spans="1:25" s="60" customFormat="1" ht="12.75" customHeight="1">
      <c r="A13" s="91">
        <v>7</v>
      </c>
      <c r="B13" s="451" t="s">
        <v>210</v>
      </c>
      <c r="C13" s="452" t="s">
        <v>381</v>
      </c>
      <c r="D13" s="695">
        <f t="shared" si="0"/>
        <v>11289.735391884689</v>
      </c>
      <c r="E13" s="695">
        <v>0</v>
      </c>
      <c r="F13" s="695">
        <v>0</v>
      </c>
      <c r="G13" s="695">
        <f t="shared" si="1"/>
        <v>573.07034354045027</v>
      </c>
      <c r="H13" s="695">
        <v>0</v>
      </c>
      <c r="I13" s="695">
        <v>24.409282950592257</v>
      </c>
      <c r="J13" s="695">
        <v>543.06385851798916</v>
      </c>
      <c r="K13" s="695">
        <v>0</v>
      </c>
      <c r="L13" s="695">
        <v>5.0078961262662407</v>
      </c>
      <c r="M13" s="695">
        <v>0</v>
      </c>
      <c r="N13" s="695">
        <v>0.58930594560265759</v>
      </c>
      <c r="O13" s="695">
        <v>8457.2367701292696</v>
      </c>
      <c r="P13" s="695">
        <v>49.428278214969126</v>
      </c>
      <c r="Q13" s="695">
        <v>0</v>
      </c>
      <c r="R13" s="695">
        <v>49.428278214969126</v>
      </c>
      <c r="S13" s="695">
        <v>0</v>
      </c>
      <c r="T13" s="695">
        <v>0</v>
      </c>
      <c r="U13" s="695">
        <v>2185</v>
      </c>
      <c r="V13" s="695">
        <v>0</v>
      </c>
      <c r="W13" s="695">
        <v>25</v>
      </c>
      <c r="X13" s="57">
        <v>7</v>
      </c>
      <c r="Y13" s="48"/>
    </row>
    <row r="14" spans="1:25" s="60" customFormat="1" ht="12.75" customHeight="1">
      <c r="A14" s="91">
        <v>8</v>
      </c>
      <c r="B14" s="451" t="s">
        <v>211</v>
      </c>
      <c r="C14" s="452" t="s">
        <v>382</v>
      </c>
      <c r="D14" s="695">
        <f t="shared" si="0"/>
        <v>20206.010706185629</v>
      </c>
      <c r="E14" s="695">
        <v>113</v>
      </c>
      <c r="F14" s="695">
        <v>2210</v>
      </c>
      <c r="G14" s="695">
        <f t="shared" si="1"/>
        <v>3191.8748579105104</v>
      </c>
      <c r="H14" s="695">
        <v>0</v>
      </c>
      <c r="I14" s="695">
        <v>57.421543077163719</v>
      </c>
      <c r="J14" s="695">
        <v>1207.7927251784115</v>
      </c>
      <c r="K14" s="695">
        <v>0</v>
      </c>
      <c r="L14" s="695">
        <v>915.024278684244</v>
      </c>
      <c r="M14" s="695">
        <v>100.17500000000234</v>
      </c>
      <c r="N14" s="695">
        <v>911.46131097068883</v>
      </c>
      <c r="O14" s="695">
        <v>6138.5569891669793</v>
      </c>
      <c r="P14" s="695">
        <v>744.57916128000102</v>
      </c>
      <c r="Q14" s="695">
        <v>0</v>
      </c>
      <c r="R14" s="695">
        <v>744.57916128000102</v>
      </c>
      <c r="S14" s="695">
        <v>0</v>
      </c>
      <c r="T14" s="695">
        <v>0</v>
      </c>
      <c r="U14" s="695">
        <v>7751.9996978281397</v>
      </c>
      <c r="V14" s="695">
        <v>0</v>
      </c>
      <c r="W14" s="695">
        <v>56</v>
      </c>
      <c r="X14" s="57">
        <v>8</v>
      </c>
      <c r="Y14" s="48"/>
    </row>
    <row r="15" spans="1:25" s="60" customFormat="1" ht="12.75" customHeight="1">
      <c r="A15" s="91">
        <v>9</v>
      </c>
      <c r="B15" s="114" t="s">
        <v>212</v>
      </c>
      <c r="C15" s="450" t="s">
        <v>75</v>
      </c>
      <c r="D15" s="695">
        <f t="shared" si="0"/>
        <v>9169868.5554073248</v>
      </c>
      <c r="E15" s="695">
        <v>804173.69088834571</v>
      </c>
      <c r="F15" s="695">
        <v>83226</v>
      </c>
      <c r="G15" s="695">
        <f t="shared" si="1"/>
        <v>5864692.3360364744</v>
      </c>
      <c r="H15" s="695">
        <v>4052556</v>
      </c>
      <c r="I15" s="695">
        <v>78172.877486755169</v>
      </c>
      <c r="J15" s="695">
        <v>59700.438226578088</v>
      </c>
      <c r="K15" s="695">
        <v>1</v>
      </c>
      <c r="L15" s="695">
        <v>168713.80387504541</v>
      </c>
      <c r="M15" s="695">
        <v>273339.95</v>
      </c>
      <c r="N15" s="695">
        <v>1232208.2664480954</v>
      </c>
      <c r="O15" s="695">
        <v>1070585.2299082954</v>
      </c>
      <c r="P15" s="695">
        <v>350587.85528991604</v>
      </c>
      <c r="Q15" s="695">
        <v>0</v>
      </c>
      <c r="R15" s="695">
        <v>271576.57129406586</v>
      </c>
      <c r="S15" s="695">
        <v>96.283995850186969</v>
      </c>
      <c r="T15" s="695">
        <v>78915</v>
      </c>
      <c r="U15" s="695">
        <v>846681.33780925395</v>
      </c>
      <c r="V15" s="695">
        <v>0</v>
      </c>
      <c r="W15" s="695">
        <v>149922.10547504024</v>
      </c>
      <c r="X15" s="57">
        <v>9</v>
      </c>
      <c r="Y15" s="48"/>
    </row>
    <row r="16" spans="1:25" s="60" customFormat="1" ht="12.75" customHeight="1">
      <c r="A16" s="91">
        <v>10</v>
      </c>
      <c r="B16" s="451" t="s">
        <v>213</v>
      </c>
      <c r="C16" s="452" t="s">
        <v>383</v>
      </c>
      <c r="D16" s="695">
        <f t="shared" si="0"/>
        <v>228825.14399047906</v>
      </c>
      <c r="E16" s="695">
        <v>3818</v>
      </c>
      <c r="F16" s="695">
        <v>4751</v>
      </c>
      <c r="G16" s="695">
        <f t="shared" si="1"/>
        <v>27912.709923500479</v>
      </c>
      <c r="H16" s="695">
        <v>0</v>
      </c>
      <c r="I16" s="695">
        <v>1072.2570246640917</v>
      </c>
      <c r="J16" s="695">
        <v>6646.4772345454221</v>
      </c>
      <c r="K16" s="695">
        <v>0</v>
      </c>
      <c r="L16" s="695">
        <v>15915.548486813124</v>
      </c>
      <c r="M16" s="695">
        <v>1879.625</v>
      </c>
      <c r="N16" s="695">
        <v>2398.802177477839</v>
      </c>
      <c r="O16" s="695">
        <v>108287.44828866288</v>
      </c>
      <c r="P16" s="695">
        <v>11309.994673499803</v>
      </c>
      <c r="Q16" s="695">
        <v>0</v>
      </c>
      <c r="R16" s="695">
        <v>8214.5671463090002</v>
      </c>
      <c r="S16" s="695">
        <v>39.42752719080336</v>
      </c>
      <c r="T16" s="695">
        <v>3056</v>
      </c>
      <c r="U16" s="695">
        <v>67144.991104815868</v>
      </c>
      <c r="V16" s="695">
        <v>0</v>
      </c>
      <c r="W16" s="695">
        <v>5601</v>
      </c>
      <c r="X16" s="57">
        <v>10</v>
      </c>
      <c r="Y16" s="48"/>
    </row>
    <row r="17" spans="1:25" s="60" customFormat="1" ht="12.75" customHeight="1">
      <c r="A17" s="91">
        <v>11</v>
      </c>
      <c r="B17" s="114" t="s">
        <v>214</v>
      </c>
      <c r="C17" s="452" t="s">
        <v>384</v>
      </c>
      <c r="D17" s="695">
        <f t="shared" si="0"/>
        <v>25735.961910731738</v>
      </c>
      <c r="E17" s="695">
        <v>501.00000000000659</v>
      </c>
      <c r="F17" s="695">
        <v>0</v>
      </c>
      <c r="G17" s="695">
        <f t="shared" si="1"/>
        <v>2526.5229168541782</v>
      </c>
      <c r="H17" s="695">
        <v>0</v>
      </c>
      <c r="I17" s="695">
        <v>135.58690533615692</v>
      </c>
      <c r="J17" s="695">
        <v>841.86110567007267</v>
      </c>
      <c r="K17" s="695">
        <v>0</v>
      </c>
      <c r="L17" s="695">
        <v>1518.1769823496886</v>
      </c>
      <c r="M17" s="695">
        <v>0</v>
      </c>
      <c r="N17" s="695">
        <v>30.897923498260013</v>
      </c>
      <c r="O17" s="695">
        <v>12377.85973300249</v>
      </c>
      <c r="P17" s="695">
        <v>253.95819153127761</v>
      </c>
      <c r="Q17" s="695">
        <v>0</v>
      </c>
      <c r="R17" s="695">
        <v>218.37851864952719</v>
      </c>
      <c r="S17" s="695">
        <v>35.579672881750419</v>
      </c>
      <c r="T17" s="695">
        <v>0</v>
      </c>
      <c r="U17" s="695">
        <v>9485.1989612842299</v>
      </c>
      <c r="V17" s="695">
        <v>0</v>
      </c>
      <c r="W17" s="695">
        <v>591.4221080595554</v>
      </c>
      <c r="X17" s="57">
        <v>11</v>
      </c>
      <c r="Y17" s="48"/>
    </row>
    <row r="18" spans="1:25" s="60" customFormat="1" ht="12.75" customHeight="1">
      <c r="A18" s="91">
        <v>12</v>
      </c>
      <c r="B18" s="114">
        <v>16</v>
      </c>
      <c r="C18" s="452" t="s">
        <v>385</v>
      </c>
      <c r="D18" s="695">
        <f t="shared" si="0"/>
        <v>86821.579176242434</v>
      </c>
      <c r="E18" s="695">
        <v>0</v>
      </c>
      <c r="F18" s="695">
        <v>132</v>
      </c>
      <c r="G18" s="695">
        <f t="shared" si="1"/>
        <v>5192.9482314401121</v>
      </c>
      <c r="H18" s="695">
        <v>0</v>
      </c>
      <c r="I18" s="695">
        <v>148.19195529797841</v>
      </c>
      <c r="J18" s="695">
        <v>1212.7826998467808</v>
      </c>
      <c r="K18" s="695">
        <v>0</v>
      </c>
      <c r="L18" s="695">
        <v>2327.144087985183</v>
      </c>
      <c r="M18" s="695">
        <v>1386</v>
      </c>
      <c r="N18" s="695">
        <v>118.82948831016979</v>
      </c>
      <c r="O18" s="695">
        <v>8641.4493104315934</v>
      </c>
      <c r="P18" s="695">
        <v>51314.915313225261</v>
      </c>
      <c r="Q18" s="695">
        <v>0</v>
      </c>
      <c r="R18" s="695">
        <v>51314.25911364254</v>
      </c>
      <c r="S18" s="695">
        <v>0.65619958272349688</v>
      </c>
      <c r="T18" s="695">
        <v>0</v>
      </c>
      <c r="U18" s="695">
        <v>17265.99805476865</v>
      </c>
      <c r="V18" s="695">
        <v>0</v>
      </c>
      <c r="W18" s="695">
        <v>4274.2682663768119</v>
      </c>
      <c r="X18" s="57">
        <v>12</v>
      </c>
      <c r="Y18" s="48"/>
    </row>
    <row r="19" spans="1:25" s="60" customFormat="1" ht="12.75" customHeight="1">
      <c r="A19" s="91">
        <v>13</v>
      </c>
      <c r="B19" s="114">
        <v>17</v>
      </c>
      <c r="C19" s="452" t="s">
        <v>215</v>
      </c>
      <c r="D19" s="695">
        <f t="shared" si="0"/>
        <v>245815.49682787596</v>
      </c>
      <c r="E19" s="695">
        <v>12175</v>
      </c>
      <c r="F19" s="695">
        <v>4144</v>
      </c>
      <c r="G19" s="695">
        <f t="shared" si="1"/>
        <v>5413.5989436038017</v>
      </c>
      <c r="H19" s="695">
        <v>0</v>
      </c>
      <c r="I19" s="695">
        <v>228.6643438674208</v>
      </c>
      <c r="J19" s="695">
        <v>1433.0796552528259</v>
      </c>
      <c r="K19" s="695">
        <v>0</v>
      </c>
      <c r="L19" s="695">
        <v>2629.3343702962197</v>
      </c>
      <c r="M19" s="695">
        <v>789</v>
      </c>
      <c r="N19" s="695">
        <v>333.52057418733528</v>
      </c>
      <c r="O19" s="695">
        <v>86759.21952592241</v>
      </c>
      <c r="P19" s="695">
        <v>44385.678584978625</v>
      </c>
      <c r="Q19" s="695">
        <v>0</v>
      </c>
      <c r="R19" s="695">
        <v>41077.625487738405</v>
      </c>
      <c r="S19" s="695">
        <v>5.3097240217653066E-2</v>
      </c>
      <c r="T19" s="695">
        <v>3308</v>
      </c>
      <c r="U19" s="695">
        <v>75989.999773371106</v>
      </c>
      <c r="V19" s="695">
        <v>0</v>
      </c>
      <c r="W19" s="695">
        <v>16948</v>
      </c>
      <c r="X19" s="57">
        <v>13</v>
      </c>
      <c r="Y19" s="48"/>
    </row>
    <row r="20" spans="1:25" s="60" customFormat="1" ht="12.75" customHeight="1">
      <c r="A20" s="91">
        <v>14</v>
      </c>
      <c r="B20" s="114">
        <v>18</v>
      </c>
      <c r="C20" s="452" t="s">
        <v>386</v>
      </c>
      <c r="D20" s="695">
        <f t="shared" si="0"/>
        <v>27292.5568040582</v>
      </c>
      <c r="E20" s="695">
        <v>0</v>
      </c>
      <c r="F20" s="695">
        <v>0</v>
      </c>
      <c r="G20" s="695">
        <f t="shared" si="1"/>
        <v>1719.1630818380406</v>
      </c>
      <c r="H20" s="695">
        <v>0</v>
      </c>
      <c r="I20" s="695">
        <v>152.8254420036466</v>
      </c>
      <c r="J20" s="695">
        <v>948.57368995896422</v>
      </c>
      <c r="K20" s="695">
        <v>0</v>
      </c>
      <c r="L20" s="695">
        <v>586.44984159320029</v>
      </c>
      <c r="M20" s="695">
        <v>0</v>
      </c>
      <c r="N20" s="695">
        <v>31.314108282229451</v>
      </c>
      <c r="O20" s="695">
        <v>9374.2945843784673</v>
      </c>
      <c r="P20" s="695">
        <v>71.528686361929132</v>
      </c>
      <c r="Q20" s="695">
        <v>0</v>
      </c>
      <c r="R20" s="695">
        <v>70.874141275464908</v>
      </c>
      <c r="S20" s="695">
        <v>0.65454508646422704</v>
      </c>
      <c r="T20" s="695">
        <v>0</v>
      </c>
      <c r="U20" s="695">
        <v>11077.597884796978</v>
      </c>
      <c r="V20" s="695">
        <v>0</v>
      </c>
      <c r="W20" s="695">
        <v>5049.9725666827853</v>
      </c>
      <c r="X20" s="57">
        <v>14</v>
      </c>
      <c r="Y20" s="48"/>
    </row>
    <row r="21" spans="1:25" s="60" customFormat="1" ht="12.75" customHeight="1">
      <c r="A21" s="91">
        <v>15</v>
      </c>
      <c r="B21" s="114">
        <v>19</v>
      </c>
      <c r="C21" s="452" t="s">
        <v>216</v>
      </c>
      <c r="D21" s="695">
        <f t="shared" si="0"/>
        <v>5412829.2294516582</v>
      </c>
      <c r="E21" s="695">
        <v>318463</v>
      </c>
      <c r="F21" s="695">
        <v>5710</v>
      </c>
      <c r="G21" s="695">
        <f t="shared" si="1"/>
        <v>4878874.8130470132</v>
      </c>
      <c r="H21" s="695">
        <v>4052556</v>
      </c>
      <c r="I21" s="695">
        <v>69212.437831882882</v>
      </c>
      <c r="J21" s="695">
        <v>2577.6389813415235</v>
      </c>
      <c r="K21" s="695">
        <v>1</v>
      </c>
      <c r="L21" s="695">
        <v>46308</v>
      </c>
      <c r="M21" s="695">
        <v>85591</v>
      </c>
      <c r="N21" s="695">
        <v>622628.73623378889</v>
      </c>
      <c r="O21" s="695">
        <v>51973.108248080505</v>
      </c>
      <c r="P21" s="695">
        <v>132466.3081565648</v>
      </c>
      <c r="Q21" s="695">
        <v>0</v>
      </c>
      <c r="R21" s="695">
        <v>127850.3081565648</v>
      </c>
      <c r="S21" s="695">
        <v>0</v>
      </c>
      <c r="T21" s="695">
        <v>4616</v>
      </c>
      <c r="U21" s="695">
        <v>22532</v>
      </c>
      <c r="V21" s="695">
        <v>0</v>
      </c>
      <c r="W21" s="695">
        <v>2810</v>
      </c>
      <c r="X21" s="57">
        <v>15</v>
      </c>
      <c r="Y21" s="48"/>
    </row>
    <row r="22" spans="1:25" s="60" customFormat="1" ht="12.75" customHeight="1">
      <c r="A22" s="91">
        <v>16</v>
      </c>
      <c r="B22" s="451" t="s">
        <v>217</v>
      </c>
      <c r="C22" s="453" t="s">
        <v>218</v>
      </c>
      <c r="D22" s="695">
        <f t="shared" si="0"/>
        <v>377591.2595108152</v>
      </c>
      <c r="E22" s="695">
        <v>310635</v>
      </c>
      <c r="F22" s="695">
        <v>5710</v>
      </c>
      <c r="G22" s="695">
        <f t="shared" si="1"/>
        <v>35416.189143610551</v>
      </c>
      <c r="H22" s="695">
        <v>0</v>
      </c>
      <c r="I22" s="695">
        <v>6.077083632836155</v>
      </c>
      <c r="J22" s="695">
        <v>39.965342783113769</v>
      </c>
      <c r="K22" s="695">
        <v>0</v>
      </c>
      <c r="L22" s="695">
        <v>0</v>
      </c>
      <c r="M22" s="695">
        <v>0</v>
      </c>
      <c r="N22" s="695">
        <v>35370.146717194599</v>
      </c>
      <c r="O22" s="695">
        <v>24697.058947732312</v>
      </c>
      <c r="P22" s="695">
        <v>3.0114194723374066</v>
      </c>
      <c r="Q22" s="695">
        <v>0</v>
      </c>
      <c r="R22" s="695">
        <v>3.0114194723374066</v>
      </c>
      <c r="S22" s="695">
        <v>0</v>
      </c>
      <c r="T22" s="695">
        <v>0</v>
      </c>
      <c r="U22" s="695">
        <v>1130</v>
      </c>
      <c r="V22" s="695">
        <v>0</v>
      </c>
      <c r="W22" s="695">
        <v>0</v>
      </c>
      <c r="X22" s="57">
        <v>16</v>
      </c>
      <c r="Y22" s="48"/>
    </row>
    <row r="23" spans="1:25" s="60" customFormat="1" ht="12.75" customHeight="1">
      <c r="A23" s="91">
        <v>17</v>
      </c>
      <c r="B23" s="451" t="s">
        <v>219</v>
      </c>
      <c r="C23" s="453" t="s">
        <v>220</v>
      </c>
      <c r="D23" s="695">
        <f t="shared" si="0"/>
        <v>5035237.9699408431</v>
      </c>
      <c r="E23" s="695">
        <v>7828</v>
      </c>
      <c r="F23" s="695">
        <v>0</v>
      </c>
      <c r="G23" s="695">
        <f t="shared" si="1"/>
        <v>4843458.6239034021</v>
      </c>
      <c r="H23" s="695">
        <v>4052556</v>
      </c>
      <c r="I23" s="695">
        <v>69206.360748250052</v>
      </c>
      <c r="J23" s="695">
        <v>2537.6736385584099</v>
      </c>
      <c r="K23" s="695">
        <v>1</v>
      </c>
      <c r="L23" s="695">
        <v>46308</v>
      </c>
      <c r="M23" s="695">
        <v>85591</v>
      </c>
      <c r="N23" s="695">
        <v>587258.58951659431</v>
      </c>
      <c r="O23" s="695">
        <v>27276.049300348193</v>
      </c>
      <c r="P23" s="695">
        <v>132463.29673709249</v>
      </c>
      <c r="Q23" s="695">
        <v>0</v>
      </c>
      <c r="R23" s="695">
        <v>127847.29673709247</v>
      </c>
      <c r="S23" s="695">
        <v>0</v>
      </c>
      <c r="T23" s="695">
        <v>4616</v>
      </c>
      <c r="U23" s="695">
        <v>21402</v>
      </c>
      <c r="V23" s="695">
        <v>0</v>
      </c>
      <c r="W23" s="695">
        <v>2810</v>
      </c>
      <c r="X23" s="57">
        <v>17</v>
      </c>
      <c r="Y23" s="48"/>
    </row>
    <row r="24" spans="1:25" s="60" customFormat="1" ht="12.75" customHeight="1">
      <c r="A24" s="91">
        <v>18</v>
      </c>
      <c r="B24" s="114">
        <v>20</v>
      </c>
      <c r="C24" s="452" t="s">
        <v>221</v>
      </c>
      <c r="D24" s="695">
        <f t="shared" si="0"/>
        <v>1456844.4737876311</v>
      </c>
      <c r="E24" s="695">
        <v>20188</v>
      </c>
      <c r="F24" s="695">
        <v>25209.983606557376</v>
      </c>
      <c r="G24" s="695">
        <f t="shared" si="1"/>
        <v>787058.16613670357</v>
      </c>
      <c r="H24" s="695">
        <v>0</v>
      </c>
      <c r="I24" s="695">
        <v>700.33420334460175</v>
      </c>
      <c r="J24" s="695">
        <v>4352.8739990978429</v>
      </c>
      <c r="K24" s="695">
        <v>0</v>
      </c>
      <c r="L24" s="695">
        <v>43004.188776892544</v>
      </c>
      <c r="M24" s="695">
        <v>169808</v>
      </c>
      <c r="N24" s="695">
        <v>569192.76915736857</v>
      </c>
      <c r="O24" s="695">
        <v>318064.79340875597</v>
      </c>
      <c r="P24" s="695">
        <v>57834.777026586758</v>
      </c>
      <c r="Q24" s="695">
        <v>0</v>
      </c>
      <c r="R24" s="695">
        <v>27740.777026586758</v>
      </c>
      <c r="S24" s="695">
        <v>0</v>
      </c>
      <c r="T24" s="695">
        <v>30094</v>
      </c>
      <c r="U24" s="695">
        <v>177469.99916902737</v>
      </c>
      <c r="V24" s="695">
        <v>0</v>
      </c>
      <c r="W24" s="695">
        <v>71018.754440000004</v>
      </c>
      <c r="X24" s="57">
        <v>18</v>
      </c>
      <c r="Y24" s="48"/>
    </row>
    <row r="25" spans="1:25" s="60" customFormat="1" ht="12.75" customHeight="1">
      <c r="A25" s="91">
        <v>19</v>
      </c>
      <c r="B25" s="114">
        <v>21</v>
      </c>
      <c r="C25" s="452" t="s">
        <v>793</v>
      </c>
      <c r="D25" s="695">
        <f t="shared" si="0"/>
        <v>20975.664177003175</v>
      </c>
      <c r="E25" s="695">
        <v>0</v>
      </c>
      <c r="F25" s="695">
        <v>47.016393442622757</v>
      </c>
      <c r="G25" s="695">
        <f t="shared" si="1"/>
        <v>4176.6993040445504</v>
      </c>
      <c r="H25" s="695">
        <v>0</v>
      </c>
      <c r="I25" s="695">
        <v>226.61311505757462</v>
      </c>
      <c r="J25" s="695">
        <v>1401.4033244541195</v>
      </c>
      <c r="K25" s="695">
        <v>0</v>
      </c>
      <c r="L25" s="695">
        <v>600.29206694314337</v>
      </c>
      <c r="M25" s="695">
        <v>0</v>
      </c>
      <c r="N25" s="695">
        <v>1948.3907975897137</v>
      </c>
      <c r="O25" s="695">
        <v>2.1981480019264787</v>
      </c>
      <c r="P25" s="695">
        <v>4772.5048659427803</v>
      </c>
      <c r="Q25" s="695">
        <v>0</v>
      </c>
      <c r="R25" s="695">
        <v>1079.50486594278</v>
      </c>
      <c r="S25" s="695">
        <v>0</v>
      </c>
      <c r="T25" s="695">
        <v>3693</v>
      </c>
      <c r="U25" s="695">
        <v>7159.9999055712933</v>
      </c>
      <c r="V25" s="695">
        <v>0</v>
      </c>
      <c r="W25" s="695">
        <v>4817.2455599999994</v>
      </c>
      <c r="X25" s="57">
        <v>19</v>
      </c>
      <c r="Y25" s="48"/>
    </row>
    <row r="26" spans="1:25" s="108" customFormat="1" ht="12.75" customHeight="1">
      <c r="A26" s="91">
        <v>20</v>
      </c>
      <c r="B26" s="114">
        <v>22</v>
      </c>
      <c r="C26" s="452" t="s">
        <v>78</v>
      </c>
      <c r="D26" s="695">
        <f t="shared" si="0"/>
        <v>96232.026474157305</v>
      </c>
      <c r="E26" s="695">
        <v>0</v>
      </c>
      <c r="F26" s="695">
        <v>374</v>
      </c>
      <c r="G26" s="695">
        <v>12958.896890986107</v>
      </c>
      <c r="H26" s="695">
        <v>0</v>
      </c>
      <c r="I26" s="695">
        <v>388.88869191012753</v>
      </c>
      <c r="J26" s="695">
        <v>2414.2560598280916</v>
      </c>
      <c r="K26" s="695">
        <v>0</v>
      </c>
      <c r="L26" s="695">
        <v>7691.2133170205352</v>
      </c>
      <c r="M26" s="695">
        <v>342</v>
      </c>
      <c r="N26" s="695">
        <v>2122.5388222273532</v>
      </c>
      <c r="O26" s="695">
        <v>20637.772550769907</v>
      </c>
      <c r="P26" s="695">
        <v>940.36808055993333</v>
      </c>
      <c r="Q26" s="695">
        <v>0</v>
      </c>
      <c r="R26" s="695">
        <v>509.31547428370686</v>
      </c>
      <c r="S26" s="695">
        <v>15.052606276226474</v>
      </c>
      <c r="T26" s="695">
        <v>416</v>
      </c>
      <c r="U26" s="695">
        <v>55929.988951841355</v>
      </c>
      <c r="V26" s="695">
        <v>0</v>
      </c>
      <c r="W26" s="695">
        <v>5391</v>
      </c>
      <c r="X26" s="57">
        <v>20</v>
      </c>
      <c r="Y26" s="48"/>
    </row>
    <row r="27" spans="1:25" s="108" customFormat="1" ht="12.75" customHeight="1">
      <c r="A27" s="91">
        <v>21</v>
      </c>
      <c r="B27" s="114">
        <v>23</v>
      </c>
      <c r="C27" s="452" t="s">
        <v>387</v>
      </c>
      <c r="D27" s="695">
        <f t="shared" si="0"/>
        <v>279993.18342816905</v>
      </c>
      <c r="E27" s="695">
        <v>16446</v>
      </c>
      <c r="F27" s="695">
        <v>42374</v>
      </c>
      <c r="G27" s="695">
        <f t="shared" si="1"/>
        <v>32524.622025527591</v>
      </c>
      <c r="H27" s="695">
        <v>0</v>
      </c>
      <c r="I27" s="695">
        <v>267.456083305834</v>
      </c>
      <c r="J27" s="695">
        <v>1823.2829782565673</v>
      </c>
      <c r="K27" s="695">
        <v>0</v>
      </c>
      <c r="L27" s="695">
        <v>12444.355852529385</v>
      </c>
      <c r="M27" s="695">
        <v>7898.3250000000144</v>
      </c>
      <c r="N27" s="695">
        <v>10091.202111435792</v>
      </c>
      <c r="O27" s="695">
        <v>102018.59448949047</v>
      </c>
      <c r="P27" s="695">
        <v>41490.967951866769</v>
      </c>
      <c r="Q27" s="695">
        <v>0</v>
      </c>
      <c r="R27" s="695">
        <v>8328.4980305713907</v>
      </c>
      <c r="S27" s="695">
        <v>1.4699212953818186</v>
      </c>
      <c r="T27" s="695">
        <v>33161</v>
      </c>
      <c r="U27" s="695">
        <v>44530.998961284233</v>
      </c>
      <c r="V27" s="695">
        <v>0</v>
      </c>
      <c r="W27" s="695">
        <v>608</v>
      </c>
      <c r="X27" s="57">
        <v>21</v>
      </c>
      <c r="Y27" s="48"/>
    </row>
    <row r="28" spans="1:25" s="108" customFormat="1" ht="12.75" customHeight="1">
      <c r="A28" s="91">
        <v>22</v>
      </c>
      <c r="B28" s="490" t="s">
        <v>747</v>
      </c>
      <c r="C28" s="453" t="s">
        <v>222</v>
      </c>
      <c r="D28" s="695">
        <f t="shared" si="0"/>
        <v>87811.652587820892</v>
      </c>
      <c r="E28" s="695">
        <v>0</v>
      </c>
      <c r="F28" s="695">
        <v>0</v>
      </c>
      <c r="G28" s="695">
        <f t="shared" si="1"/>
        <v>8840.6690204632869</v>
      </c>
      <c r="H28" s="695">
        <v>0</v>
      </c>
      <c r="I28" s="695">
        <v>60.48044388153626</v>
      </c>
      <c r="J28" s="695">
        <v>374.70593473046091</v>
      </c>
      <c r="K28" s="695">
        <v>0</v>
      </c>
      <c r="L28" s="695">
        <v>844.50248076239711</v>
      </c>
      <c r="M28" s="695">
        <v>5890.8500000000067</v>
      </c>
      <c r="N28" s="695">
        <v>1670.1301610888866</v>
      </c>
      <c r="O28" s="695">
        <v>60540.586660515401</v>
      </c>
      <c r="P28" s="695">
        <v>45.397020156650896</v>
      </c>
      <c r="Q28" s="695">
        <v>0</v>
      </c>
      <c r="R28" s="695">
        <v>45.397020156650896</v>
      </c>
      <c r="S28" s="695">
        <v>0</v>
      </c>
      <c r="T28" s="695">
        <v>0</v>
      </c>
      <c r="U28" s="695">
        <v>18120.999886685553</v>
      </c>
      <c r="V28" s="695">
        <v>0</v>
      </c>
      <c r="W28" s="695">
        <v>264</v>
      </c>
      <c r="X28" s="57">
        <v>22</v>
      </c>
      <c r="Y28" s="48"/>
    </row>
    <row r="29" spans="1:25" s="108" customFormat="1" ht="12.75" customHeight="1">
      <c r="A29" s="91">
        <v>23</v>
      </c>
      <c r="B29" s="451" t="s">
        <v>223</v>
      </c>
      <c r="C29" s="453" t="s">
        <v>388</v>
      </c>
      <c r="D29" s="695">
        <f t="shared" si="0"/>
        <v>192181.53084034819</v>
      </c>
      <c r="E29" s="695">
        <v>16446</v>
      </c>
      <c r="F29" s="695">
        <v>42374</v>
      </c>
      <c r="G29" s="695">
        <f t="shared" si="1"/>
        <v>23683.953005064301</v>
      </c>
      <c r="H29" s="695">
        <v>0</v>
      </c>
      <c r="I29" s="695">
        <v>206.97563942429775</v>
      </c>
      <c r="J29" s="695">
        <v>1448.5770435261063</v>
      </c>
      <c r="K29" s="695">
        <v>0</v>
      </c>
      <c r="L29" s="695">
        <v>11599.853371766987</v>
      </c>
      <c r="M29" s="695">
        <v>2007.4750000000076</v>
      </c>
      <c r="N29" s="695">
        <v>8421.0719503469045</v>
      </c>
      <c r="O29" s="695">
        <v>41478.00782897506</v>
      </c>
      <c r="P29" s="695">
        <v>41445.570931710121</v>
      </c>
      <c r="Q29" s="695">
        <v>0</v>
      </c>
      <c r="R29" s="695">
        <v>8283.1010104147408</v>
      </c>
      <c r="S29" s="695">
        <v>1.4699212953818186</v>
      </c>
      <c r="T29" s="695">
        <v>33161</v>
      </c>
      <c r="U29" s="695">
        <v>26409.99907459868</v>
      </c>
      <c r="V29" s="695">
        <v>0</v>
      </c>
      <c r="W29" s="695">
        <v>344</v>
      </c>
      <c r="X29" s="57">
        <v>23</v>
      </c>
      <c r="Y29" s="48"/>
    </row>
    <row r="30" spans="1:25" s="108" customFormat="1" ht="12.75" customHeight="1">
      <c r="A30" s="91">
        <v>24</v>
      </c>
      <c r="B30" s="114">
        <v>24</v>
      </c>
      <c r="C30" s="452" t="s">
        <v>224</v>
      </c>
      <c r="D30" s="695">
        <f t="shared" si="0"/>
        <v>835883.60405949841</v>
      </c>
      <c r="E30" s="695">
        <v>430960</v>
      </c>
      <c r="F30" s="695">
        <v>385</v>
      </c>
      <c r="G30" s="695">
        <f t="shared" si="1"/>
        <v>24759.920522009943</v>
      </c>
      <c r="H30" s="695">
        <v>0</v>
      </c>
      <c r="I30" s="695">
        <v>487.55819030071649</v>
      </c>
      <c r="J30" s="695">
        <v>3040.9516037012845</v>
      </c>
      <c r="K30" s="695">
        <v>0</v>
      </c>
      <c r="L30" s="695">
        <v>2397.364757883458</v>
      </c>
      <c r="M30" s="695">
        <v>5591</v>
      </c>
      <c r="N30" s="695">
        <v>13243.045970124484</v>
      </c>
      <c r="O30" s="695">
        <v>231432.531619905</v>
      </c>
      <c r="P30" s="695">
        <v>685.55132710742362</v>
      </c>
      <c r="Q30" s="695">
        <v>0</v>
      </c>
      <c r="R30" s="695">
        <v>371.28827988055269</v>
      </c>
      <c r="S30" s="695">
        <v>1.2630472268708977</v>
      </c>
      <c r="T30" s="695">
        <v>313</v>
      </c>
      <c r="U30" s="695">
        <v>145440.59898016998</v>
      </c>
      <c r="V30" s="695">
        <v>0</v>
      </c>
      <c r="W30" s="695">
        <v>2220.0016103059579</v>
      </c>
      <c r="X30" s="57">
        <v>24</v>
      </c>
      <c r="Y30" s="48"/>
    </row>
    <row r="31" spans="1:25" s="108" customFormat="1" ht="12.75" customHeight="1">
      <c r="A31" s="91">
        <v>25</v>
      </c>
      <c r="B31" s="451" t="s">
        <v>225</v>
      </c>
      <c r="C31" s="453" t="s">
        <v>389</v>
      </c>
      <c r="D31" s="695">
        <f t="shared" si="0"/>
        <v>711393.03679520951</v>
      </c>
      <c r="E31" s="695">
        <v>419625</v>
      </c>
      <c r="F31" s="695">
        <v>90</v>
      </c>
      <c r="G31" s="695">
        <f t="shared" si="1"/>
        <v>14716.332688176732</v>
      </c>
      <c r="H31" s="695">
        <v>0</v>
      </c>
      <c r="I31" s="695">
        <v>271.54912989288181</v>
      </c>
      <c r="J31" s="695">
        <v>1686.2472433086741</v>
      </c>
      <c r="K31" s="695">
        <v>0</v>
      </c>
      <c r="L31" s="695">
        <v>811.98038635191233</v>
      </c>
      <c r="M31" s="695">
        <v>4614</v>
      </c>
      <c r="N31" s="695">
        <v>7332.5559286232628</v>
      </c>
      <c r="O31" s="695">
        <v>192642.43550849558</v>
      </c>
      <c r="P31" s="695">
        <v>249.66805778468276</v>
      </c>
      <c r="Q31" s="695">
        <v>0</v>
      </c>
      <c r="R31" s="695">
        <v>249.66805778468276</v>
      </c>
      <c r="S31" s="695">
        <v>0</v>
      </c>
      <c r="T31" s="695">
        <v>0</v>
      </c>
      <c r="U31" s="695">
        <v>82655.599735599622</v>
      </c>
      <c r="V31" s="695">
        <v>0</v>
      </c>
      <c r="W31" s="695">
        <v>1414.000805152979</v>
      </c>
      <c r="X31" s="57">
        <v>25</v>
      </c>
      <c r="Y31" s="48"/>
    </row>
    <row r="32" spans="1:25" s="108" customFormat="1" ht="12.75" customHeight="1">
      <c r="A32" s="91">
        <v>26</v>
      </c>
      <c r="B32" s="451" t="s">
        <v>885</v>
      </c>
      <c r="C32" s="453" t="s">
        <v>79</v>
      </c>
      <c r="D32" s="695">
        <f t="shared" si="0"/>
        <v>77411.360740306234</v>
      </c>
      <c r="E32" s="695">
        <v>815.71139896373165</v>
      </c>
      <c r="F32" s="695">
        <v>295</v>
      </c>
      <c r="G32" s="695">
        <f t="shared" si="1"/>
        <v>6184.4308448042866</v>
      </c>
      <c r="H32" s="695">
        <v>0</v>
      </c>
      <c r="I32" s="695">
        <v>151.25680916030439</v>
      </c>
      <c r="J32" s="695">
        <v>952.3240038415646</v>
      </c>
      <c r="K32" s="695">
        <v>0</v>
      </c>
      <c r="L32" s="695">
        <v>865.29063128382222</v>
      </c>
      <c r="M32" s="695">
        <v>977</v>
      </c>
      <c r="N32" s="695">
        <v>3238.5594005185949</v>
      </c>
      <c r="O32" s="695">
        <v>24915.467191573392</v>
      </c>
      <c r="P32" s="695">
        <v>406.0852906942954</v>
      </c>
      <c r="Q32" s="695">
        <v>0</v>
      </c>
      <c r="R32" s="695">
        <v>91.822243467424528</v>
      </c>
      <c r="S32" s="695">
        <v>1.2630472268708977</v>
      </c>
      <c r="T32" s="695">
        <v>313</v>
      </c>
      <c r="U32" s="695">
        <v>44153.399376770532</v>
      </c>
      <c r="V32" s="695">
        <v>0</v>
      </c>
      <c r="W32" s="695">
        <v>641.2666375</v>
      </c>
      <c r="X32" s="57">
        <v>26</v>
      </c>
      <c r="Y32" s="48"/>
    </row>
    <row r="33" spans="1:25" s="108" customFormat="1" ht="12.75" customHeight="1">
      <c r="A33" s="91">
        <v>27</v>
      </c>
      <c r="B33" s="451" t="s">
        <v>226</v>
      </c>
      <c r="C33" s="453" t="s">
        <v>794</v>
      </c>
      <c r="D33" s="695">
        <f t="shared" si="0"/>
        <v>47079.206523982473</v>
      </c>
      <c r="E33" s="695">
        <v>10519.288601036269</v>
      </c>
      <c r="F33" s="695">
        <v>0</v>
      </c>
      <c r="G33" s="695">
        <f t="shared" si="1"/>
        <v>3859.1569890289256</v>
      </c>
      <c r="H33" s="695">
        <v>0</v>
      </c>
      <c r="I33" s="695">
        <v>64.752251247530282</v>
      </c>
      <c r="J33" s="695">
        <v>402.38035655104557</v>
      </c>
      <c r="K33" s="695">
        <v>0</v>
      </c>
      <c r="L33" s="695">
        <v>720.09374024772364</v>
      </c>
      <c r="M33" s="695">
        <v>0</v>
      </c>
      <c r="N33" s="695">
        <v>2671.9306409826263</v>
      </c>
      <c r="O33" s="695">
        <v>13874.628919836048</v>
      </c>
      <c r="P33" s="695">
        <v>29.79797862844536</v>
      </c>
      <c r="Q33" s="695">
        <v>0</v>
      </c>
      <c r="R33" s="695">
        <v>29.79797862844536</v>
      </c>
      <c r="S33" s="695">
        <v>0</v>
      </c>
      <c r="T33" s="695">
        <v>0</v>
      </c>
      <c r="U33" s="695">
        <v>18631.599867799814</v>
      </c>
      <c r="V33" s="695">
        <v>0</v>
      </c>
      <c r="W33" s="695">
        <v>164.73416765297907</v>
      </c>
      <c r="X33" s="57">
        <v>27</v>
      </c>
      <c r="Y33" s="48"/>
    </row>
    <row r="34" spans="1:25" s="108" customFormat="1" ht="12.75" customHeight="1">
      <c r="A34" s="91">
        <v>28</v>
      </c>
      <c r="B34" s="114">
        <v>25</v>
      </c>
      <c r="C34" s="452" t="s">
        <v>795</v>
      </c>
      <c r="D34" s="695">
        <f t="shared" si="0"/>
        <v>108367.4596751403</v>
      </c>
      <c r="E34" s="695">
        <v>674.69088834571221</v>
      </c>
      <c r="F34" s="695">
        <v>0</v>
      </c>
      <c r="G34" s="695">
        <f t="shared" si="1"/>
        <v>17193.343798104459</v>
      </c>
      <c r="H34" s="695">
        <v>0</v>
      </c>
      <c r="I34" s="695">
        <v>689.72182862209411</v>
      </c>
      <c r="J34" s="695">
        <v>4566.914415520263</v>
      </c>
      <c r="K34" s="695">
        <v>0</v>
      </c>
      <c r="L34" s="695">
        <v>8919.8058081799063</v>
      </c>
      <c r="M34" s="695">
        <v>0</v>
      </c>
      <c r="N34" s="695">
        <v>3016.9017457821951</v>
      </c>
      <c r="O34" s="695">
        <v>35867.937531379801</v>
      </c>
      <c r="P34" s="695">
        <v>1680.0655042327337</v>
      </c>
      <c r="Q34" s="695">
        <v>0</v>
      </c>
      <c r="R34" s="695">
        <v>1657.0655042327337</v>
      </c>
      <c r="S34" s="695">
        <v>0</v>
      </c>
      <c r="T34" s="695">
        <v>23</v>
      </c>
      <c r="U34" s="695">
        <v>49902.392162417374</v>
      </c>
      <c r="V34" s="695">
        <v>0</v>
      </c>
      <c r="W34" s="695">
        <v>3049.0297906602254</v>
      </c>
      <c r="X34" s="57">
        <v>28</v>
      </c>
      <c r="Y34" s="48"/>
    </row>
    <row r="35" spans="1:25" s="108" customFormat="1" ht="12.75" customHeight="1">
      <c r="A35" s="91">
        <v>29</v>
      </c>
      <c r="B35" s="114">
        <v>26</v>
      </c>
      <c r="C35" s="452" t="s">
        <v>390</v>
      </c>
      <c r="D35" s="695">
        <f t="shared" si="0"/>
        <v>30073.208199181423</v>
      </c>
      <c r="E35" s="695">
        <v>0</v>
      </c>
      <c r="F35" s="695">
        <v>0</v>
      </c>
      <c r="G35" s="695">
        <f t="shared" si="1"/>
        <v>4282.2969358512419</v>
      </c>
      <c r="H35" s="695">
        <v>0</v>
      </c>
      <c r="I35" s="695">
        <v>368.72990017323576</v>
      </c>
      <c r="J35" s="695">
        <v>2291.4853702089049</v>
      </c>
      <c r="K35" s="695">
        <v>0</v>
      </c>
      <c r="L35" s="695">
        <v>1475.0570818822189</v>
      </c>
      <c r="M35" s="695">
        <v>0</v>
      </c>
      <c r="N35" s="695">
        <v>147.02458358688287</v>
      </c>
      <c r="O35" s="695">
        <v>4985.9855672738622</v>
      </c>
      <c r="P35" s="695">
        <v>170.4892502781926</v>
      </c>
      <c r="Q35" s="695">
        <v>0</v>
      </c>
      <c r="R35" s="695">
        <v>169.70565027819259</v>
      </c>
      <c r="S35" s="695">
        <v>0.78359999999999996</v>
      </c>
      <c r="T35" s="695">
        <v>0</v>
      </c>
      <c r="U35" s="695">
        <v>17651.595089707273</v>
      </c>
      <c r="V35" s="695">
        <v>0</v>
      </c>
      <c r="W35" s="695">
        <v>2982.8413560708536</v>
      </c>
      <c r="X35" s="57">
        <v>29</v>
      </c>
      <c r="Y35" s="48"/>
    </row>
    <row r="36" spans="1:25" s="108" customFormat="1" ht="12.75" customHeight="1">
      <c r="A36" s="91">
        <v>30</v>
      </c>
      <c r="B36" s="114">
        <v>27</v>
      </c>
      <c r="C36" s="452" t="s">
        <v>227</v>
      </c>
      <c r="D36" s="695">
        <f t="shared" si="0"/>
        <v>34355.863506086454</v>
      </c>
      <c r="E36" s="695">
        <v>174.00000000000213</v>
      </c>
      <c r="F36" s="695">
        <v>0</v>
      </c>
      <c r="G36" s="695">
        <f t="shared" si="1"/>
        <v>7048.4704770267426</v>
      </c>
      <c r="H36" s="695">
        <v>0</v>
      </c>
      <c r="I36" s="695">
        <v>538.77829349249623</v>
      </c>
      <c r="J36" s="695">
        <v>3376.4542265216073</v>
      </c>
      <c r="K36" s="695">
        <v>0</v>
      </c>
      <c r="L36" s="695">
        <v>3034.1895790809822</v>
      </c>
      <c r="M36" s="695">
        <v>0</v>
      </c>
      <c r="N36" s="695">
        <v>99.048377931657583</v>
      </c>
      <c r="O36" s="695">
        <v>5529.6348734620115</v>
      </c>
      <c r="P36" s="695">
        <v>250.65979129171541</v>
      </c>
      <c r="Q36" s="695">
        <v>0</v>
      </c>
      <c r="R36" s="695">
        <v>249.73864764101017</v>
      </c>
      <c r="S36" s="695">
        <v>0.9211436507052202</v>
      </c>
      <c r="T36" s="695">
        <v>0</v>
      </c>
      <c r="U36" s="695">
        <v>19221.598753541079</v>
      </c>
      <c r="V36" s="695">
        <v>0</v>
      </c>
      <c r="W36" s="695">
        <v>2131.4996107649031</v>
      </c>
      <c r="X36" s="57">
        <v>30</v>
      </c>
      <c r="Y36" s="48"/>
    </row>
    <row r="37" spans="1:25" s="108" customFormat="1" ht="12.75" customHeight="1">
      <c r="A37" s="91">
        <v>31</v>
      </c>
      <c r="B37" s="114">
        <v>28</v>
      </c>
      <c r="C37" s="452" t="s">
        <v>796</v>
      </c>
      <c r="D37" s="695">
        <f t="shared" si="0"/>
        <v>95250.424979607109</v>
      </c>
      <c r="E37" s="695">
        <v>86</v>
      </c>
      <c r="F37" s="695">
        <v>99</v>
      </c>
      <c r="G37" s="695">
        <f t="shared" si="1"/>
        <v>20958.99954381015</v>
      </c>
      <c r="H37" s="695">
        <v>0</v>
      </c>
      <c r="I37" s="695">
        <v>1223.051548251412</v>
      </c>
      <c r="J37" s="695">
        <v>8047.3863789425541</v>
      </c>
      <c r="K37" s="695">
        <v>0</v>
      </c>
      <c r="L37" s="695">
        <v>11110.033852501938</v>
      </c>
      <c r="M37" s="695">
        <v>55</v>
      </c>
      <c r="N37" s="695">
        <v>523.52776411425089</v>
      </c>
      <c r="O37" s="695">
        <v>26507.881705296135</v>
      </c>
      <c r="P37" s="695">
        <v>936.73695316554415</v>
      </c>
      <c r="Q37" s="695">
        <v>0</v>
      </c>
      <c r="R37" s="695">
        <v>931.73695316554415</v>
      </c>
      <c r="S37" s="695">
        <v>0</v>
      </c>
      <c r="T37" s="695">
        <v>5</v>
      </c>
      <c r="U37" s="695">
        <v>41198.795505193579</v>
      </c>
      <c r="V37" s="695">
        <v>0</v>
      </c>
      <c r="W37" s="695">
        <v>5463.0112721417072</v>
      </c>
      <c r="X37" s="57">
        <v>31</v>
      </c>
      <c r="Y37" s="48"/>
    </row>
    <row r="38" spans="1:25" s="108" customFormat="1" ht="12.75" customHeight="1">
      <c r="A38" s="91">
        <v>32</v>
      </c>
      <c r="B38" s="114">
        <v>29</v>
      </c>
      <c r="C38" s="452" t="s">
        <v>228</v>
      </c>
      <c r="D38" s="695">
        <f t="shared" si="0"/>
        <v>125369.25792787904</v>
      </c>
      <c r="E38" s="695">
        <v>688</v>
      </c>
      <c r="F38" s="695">
        <v>0</v>
      </c>
      <c r="G38" s="695">
        <f t="shared" si="1"/>
        <v>17206.201083559405</v>
      </c>
      <c r="H38" s="695">
        <v>0</v>
      </c>
      <c r="I38" s="695">
        <v>1524.9430300307877</v>
      </c>
      <c r="J38" s="695">
        <v>9483.3174481194801</v>
      </c>
      <c r="K38" s="695">
        <v>0</v>
      </c>
      <c r="L38" s="695">
        <v>2207.6923990458026</v>
      </c>
      <c r="M38" s="695">
        <v>0</v>
      </c>
      <c r="N38" s="695">
        <v>3990.2482063633379</v>
      </c>
      <c r="O38" s="695">
        <v>32247.994256447932</v>
      </c>
      <c r="P38" s="695">
        <v>1047.4683908235206</v>
      </c>
      <c r="Q38" s="695">
        <v>0</v>
      </c>
      <c r="R38" s="695">
        <v>1037.4683908235206</v>
      </c>
      <c r="S38" s="695">
        <v>0</v>
      </c>
      <c r="T38" s="695">
        <v>10</v>
      </c>
      <c r="U38" s="695">
        <v>59413.199546742217</v>
      </c>
      <c r="V38" s="695">
        <v>0</v>
      </c>
      <c r="W38" s="695">
        <v>14766.394650305958</v>
      </c>
      <c r="X38" s="57">
        <v>32</v>
      </c>
      <c r="Y38" s="48"/>
    </row>
    <row r="39" spans="1:25" s="108" customFormat="1" ht="12.75" customHeight="1">
      <c r="A39" s="91">
        <v>33</v>
      </c>
      <c r="B39" s="114">
        <v>30</v>
      </c>
      <c r="C39" s="452" t="s">
        <v>391</v>
      </c>
      <c r="D39" s="695">
        <f t="shared" ref="D39:D70" si="2">SUM(E39:G39,O39:P39,U39:W39)</f>
        <v>15780.316986397731</v>
      </c>
      <c r="E39" s="695">
        <v>0</v>
      </c>
      <c r="F39" s="695">
        <v>0</v>
      </c>
      <c r="G39" s="695">
        <f t="shared" ref="G39:G70" si="3">SUM(H39:N39)</f>
        <v>3345.1708707436155</v>
      </c>
      <c r="H39" s="695">
        <v>0</v>
      </c>
      <c r="I39" s="695">
        <v>219.67651483130214</v>
      </c>
      <c r="J39" s="695">
        <v>1436.2409619980474</v>
      </c>
      <c r="K39" s="695">
        <v>0</v>
      </c>
      <c r="L39" s="695">
        <v>1683.9498101686311</v>
      </c>
      <c r="M39" s="695">
        <v>0</v>
      </c>
      <c r="N39" s="695">
        <v>5.3035837456345947</v>
      </c>
      <c r="O39" s="695">
        <v>6152.9311920654345</v>
      </c>
      <c r="P39" s="695">
        <v>103.20807690312661</v>
      </c>
      <c r="Q39" s="695">
        <v>0</v>
      </c>
      <c r="R39" s="695">
        <v>103.20807690312661</v>
      </c>
      <c r="S39" s="695">
        <v>0</v>
      </c>
      <c r="T39" s="695">
        <v>0</v>
      </c>
      <c r="U39" s="695">
        <v>4988.3998866855527</v>
      </c>
      <c r="V39" s="695">
        <v>0</v>
      </c>
      <c r="W39" s="695">
        <v>1190.6069600000001</v>
      </c>
      <c r="X39" s="57">
        <v>33</v>
      </c>
      <c r="Y39" s="48"/>
    </row>
    <row r="40" spans="1:25" s="108" customFormat="1" ht="12.75" customHeight="1">
      <c r="A40" s="91">
        <v>34</v>
      </c>
      <c r="B40" s="114" t="s">
        <v>229</v>
      </c>
      <c r="C40" s="452" t="s">
        <v>392</v>
      </c>
      <c r="D40" s="695">
        <f t="shared" si="2"/>
        <v>26005.703164502964</v>
      </c>
      <c r="E40" s="695">
        <v>0</v>
      </c>
      <c r="F40" s="695">
        <v>0</v>
      </c>
      <c r="G40" s="695">
        <f t="shared" si="3"/>
        <v>6351.2926757807754</v>
      </c>
      <c r="H40" s="695">
        <v>0</v>
      </c>
      <c r="I40" s="695">
        <v>276.11619654239695</v>
      </c>
      <c r="J40" s="695">
        <v>1754.9170916712712</v>
      </c>
      <c r="K40" s="695">
        <v>0</v>
      </c>
      <c r="L40" s="695">
        <v>3938.4829935515531</v>
      </c>
      <c r="M40" s="695">
        <v>0</v>
      </c>
      <c r="N40" s="695">
        <v>381.77639401555342</v>
      </c>
      <c r="O40" s="695">
        <v>6593.7773948182939</v>
      </c>
      <c r="P40" s="695">
        <v>718.08660603976386</v>
      </c>
      <c r="Q40" s="695">
        <v>0</v>
      </c>
      <c r="R40" s="695">
        <v>497.69340603976383</v>
      </c>
      <c r="S40" s="695">
        <v>0.39319999999999999</v>
      </c>
      <c r="T40" s="695">
        <v>220</v>
      </c>
      <c r="U40" s="695">
        <v>11589.594844192634</v>
      </c>
      <c r="V40" s="695">
        <v>0</v>
      </c>
      <c r="W40" s="695">
        <v>752.95164367149744</v>
      </c>
      <c r="X40" s="57">
        <v>34</v>
      </c>
      <c r="Y40" s="48"/>
    </row>
    <row r="41" spans="1:25" s="108" customFormat="1" ht="12.75" customHeight="1">
      <c r="A41" s="91">
        <v>35</v>
      </c>
      <c r="B41" s="114">
        <v>33</v>
      </c>
      <c r="C41" s="452" t="s">
        <v>393</v>
      </c>
      <c r="D41" s="695">
        <f t="shared" si="2"/>
        <v>17417.400881025947</v>
      </c>
      <c r="E41" s="695">
        <v>0</v>
      </c>
      <c r="F41" s="695">
        <v>0</v>
      </c>
      <c r="G41" s="695">
        <f t="shared" si="3"/>
        <v>5188.4996280762061</v>
      </c>
      <c r="H41" s="695">
        <v>0</v>
      </c>
      <c r="I41" s="695">
        <v>311.04638784042601</v>
      </c>
      <c r="J41" s="695">
        <v>2050.5410016424726</v>
      </c>
      <c r="K41" s="695">
        <v>0</v>
      </c>
      <c r="L41" s="695">
        <v>922.52381032787707</v>
      </c>
      <c r="M41" s="695">
        <v>0</v>
      </c>
      <c r="N41" s="695">
        <v>1904.3884282654299</v>
      </c>
      <c r="O41" s="695">
        <v>3129.8174801504833</v>
      </c>
      <c r="P41" s="695">
        <v>154.58785895602836</v>
      </c>
      <c r="Q41" s="695">
        <v>0</v>
      </c>
      <c r="R41" s="695">
        <v>154.55842353698498</v>
      </c>
      <c r="S41" s="695">
        <v>2.9435419043392738E-2</v>
      </c>
      <c r="T41" s="695">
        <v>0</v>
      </c>
      <c r="U41" s="695">
        <v>8688.3902738432262</v>
      </c>
      <c r="V41" s="695">
        <v>0</v>
      </c>
      <c r="W41" s="695">
        <v>256.10563999999999</v>
      </c>
      <c r="X41" s="57">
        <v>35</v>
      </c>
      <c r="Y41" s="48"/>
    </row>
    <row r="42" spans="1:25" s="108" customFormat="1" ht="12.75" customHeight="1">
      <c r="A42" s="91">
        <v>36</v>
      </c>
      <c r="B42" s="114" t="s">
        <v>231</v>
      </c>
      <c r="C42" s="450" t="s">
        <v>394</v>
      </c>
      <c r="D42" s="695">
        <f t="shared" si="2"/>
        <v>6275615.4169594925</v>
      </c>
      <c r="E42" s="695">
        <v>1150899</v>
      </c>
      <c r="F42" s="695">
        <v>1405317</v>
      </c>
      <c r="G42" s="695">
        <f t="shared" si="3"/>
        <v>87315.141402363923</v>
      </c>
      <c r="H42" s="695">
        <v>0</v>
      </c>
      <c r="I42" s="695">
        <v>679.99852162371178</v>
      </c>
      <c r="J42" s="695">
        <v>4397.2915429441719</v>
      </c>
      <c r="K42" s="695">
        <v>0</v>
      </c>
      <c r="L42" s="695">
        <v>16690.434338877843</v>
      </c>
      <c r="M42" s="695">
        <v>36443</v>
      </c>
      <c r="N42" s="695">
        <v>29104.416998918197</v>
      </c>
      <c r="O42" s="695">
        <v>953778.60717774974</v>
      </c>
      <c r="P42" s="695">
        <v>954159.1206988073</v>
      </c>
      <c r="Q42" s="695">
        <v>253555.20000000001</v>
      </c>
      <c r="R42" s="695">
        <v>540516.92069880723</v>
      </c>
      <c r="S42" s="695">
        <v>1126</v>
      </c>
      <c r="T42" s="695">
        <v>158961</v>
      </c>
      <c r="U42" s="695">
        <v>171517.54768057194</v>
      </c>
      <c r="V42" s="695">
        <v>1533330</v>
      </c>
      <c r="W42" s="695">
        <v>19299</v>
      </c>
      <c r="X42" s="57">
        <v>36</v>
      </c>
      <c r="Y42" s="48"/>
    </row>
    <row r="43" spans="1:25" s="108" customFormat="1" ht="12.75" customHeight="1">
      <c r="A43" s="91">
        <v>37</v>
      </c>
      <c r="B43" s="114" t="s">
        <v>233</v>
      </c>
      <c r="C43" s="452" t="s">
        <v>395</v>
      </c>
      <c r="D43" s="695">
        <f t="shared" si="2"/>
        <v>6240740.4156553317</v>
      </c>
      <c r="E43" s="695">
        <v>1150899</v>
      </c>
      <c r="F43" s="695">
        <v>1405317</v>
      </c>
      <c r="G43" s="695">
        <f t="shared" si="3"/>
        <v>86131.684015685896</v>
      </c>
      <c r="H43" s="695">
        <v>0</v>
      </c>
      <c r="I43" s="695">
        <v>520.4028685986267</v>
      </c>
      <c r="J43" s="695">
        <v>3388.717217815175</v>
      </c>
      <c r="K43" s="695">
        <v>0</v>
      </c>
      <c r="L43" s="695">
        <v>16679</v>
      </c>
      <c r="M43" s="695">
        <v>36443</v>
      </c>
      <c r="N43" s="695">
        <v>29100.563929272095</v>
      </c>
      <c r="O43" s="695">
        <v>928382.04922606912</v>
      </c>
      <c r="P43" s="695">
        <v>954104.11917115492</v>
      </c>
      <c r="Q43" s="695">
        <v>253555.20000000001</v>
      </c>
      <c r="R43" s="695">
        <v>540461.91917115485</v>
      </c>
      <c r="S43" s="695">
        <v>1126</v>
      </c>
      <c r="T43" s="695">
        <v>158961</v>
      </c>
      <c r="U43" s="695">
        <v>163277.56324242274</v>
      </c>
      <c r="V43" s="695">
        <v>1533330</v>
      </c>
      <c r="W43" s="695">
        <v>19299</v>
      </c>
      <c r="X43" s="57">
        <v>37</v>
      </c>
      <c r="Y43" s="48"/>
    </row>
    <row r="44" spans="1:25" s="108" customFormat="1" ht="12.75" customHeight="1">
      <c r="A44" s="91">
        <v>38</v>
      </c>
      <c r="B44" s="114" t="s">
        <v>234</v>
      </c>
      <c r="C44" s="452" t="s">
        <v>396</v>
      </c>
      <c r="D44" s="695">
        <f t="shared" si="2"/>
        <v>34875.001304160069</v>
      </c>
      <c r="E44" s="695">
        <v>0</v>
      </c>
      <c r="F44" s="695">
        <v>0</v>
      </c>
      <c r="G44" s="695">
        <f t="shared" si="3"/>
        <v>1183.4573866780263</v>
      </c>
      <c r="H44" s="695">
        <v>0</v>
      </c>
      <c r="I44" s="695">
        <v>159.59565302508514</v>
      </c>
      <c r="J44" s="695">
        <v>1008.5743251289971</v>
      </c>
      <c r="K44" s="695">
        <v>0</v>
      </c>
      <c r="L44" s="695">
        <v>11.434338877843045</v>
      </c>
      <c r="M44" s="695">
        <v>0</v>
      </c>
      <c r="N44" s="695">
        <v>3.8530696461011531</v>
      </c>
      <c r="O44" s="695">
        <v>25396.557951680545</v>
      </c>
      <c r="P44" s="695">
        <v>55.001527652302414</v>
      </c>
      <c r="Q44" s="695">
        <v>0</v>
      </c>
      <c r="R44" s="695">
        <v>55.001527652302414</v>
      </c>
      <c r="S44" s="695">
        <v>0</v>
      </c>
      <c r="T44" s="695">
        <v>0</v>
      </c>
      <c r="U44" s="695">
        <v>8239.9844381491985</v>
      </c>
      <c r="V44" s="695">
        <v>0</v>
      </c>
      <c r="W44" s="695">
        <v>0</v>
      </c>
      <c r="X44" s="57">
        <v>38</v>
      </c>
      <c r="Y44" s="48"/>
    </row>
    <row r="45" spans="1:25" s="108" customFormat="1" ht="12.75" customHeight="1">
      <c r="A45" s="91">
        <v>39</v>
      </c>
      <c r="B45" s="114" t="s">
        <v>236</v>
      </c>
      <c r="C45" s="450" t="s">
        <v>397</v>
      </c>
      <c r="D45" s="695">
        <f t="shared" si="2"/>
        <v>93863.448429927288</v>
      </c>
      <c r="E45" s="695">
        <v>0</v>
      </c>
      <c r="F45" s="695">
        <v>0</v>
      </c>
      <c r="G45" s="695">
        <f t="shared" si="3"/>
        <v>61338.717012405476</v>
      </c>
      <c r="H45" s="695">
        <v>0</v>
      </c>
      <c r="I45" s="695">
        <v>2958.8129124255388</v>
      </c>
      <c r="J45" s="695">
        <v>55553.548924007133</v>
      </c>
      <c r="K45" s="695">
        <v>0</v>
      </c>
      <c r="L45" s="695">
        <v>712.69644951932662</v>
      </c>
      <c r="M45" s="695">
        <v>165.22499999999999</v>
      </c>
      <c r="N45" s="695">
        <v>1948.4337264534834</v>
      </c>
      <c r="O45" s="695">
        <v>578.70954602969573</v>
      </c>
      <c r="P45" s="695">
        <v>5726.0590293249015</v>
      </c>
      <c r="Q45" s="695">
        <v>0</v>
      </c>
      <c r="R45" s="695">
        <v>5725.892978945024</v>
      </c>
      <c r="S45" s="695">
        <v>0.16605037987744348</v>
      </c>
      <c r="T45" s="695">
        <v>0</v>
      </c>
      <c r="U45" s="695">
        <v>26069.950764872523</v>
      </c>
      <c r="V45" s="695">
        <v>0</v>
      </c>
      <c r="W45" s="695">
        <v>150.01207729468601</v>
      </c>
      <c r="X45" s="57">
        <v>39</v>
      </c>
      <c r="Y45" s="48"/>
    </row>
    <row r="46" spans="1:25" s="108" customFormat="1" ht="12.75" customHeight="1">
      <c r="A46" s="91">
        <v>40</v>
      </c>
      <c r="B46" s="114">
        <v>36</v>
      </c>
      <c r="C46" s="452" t="s">
        <v>398</v>
      </c>
      <c r="D46" s="695">
        <f t="shared" si="2"/>
        <v>21675.849615264735</v>
      </c>
      <c r="E46" s="695">
        <v>0</v>
      </c>
      <c r="F46" s="695">
        <v>0</v>
      </c>
      <c r="G46" s="695">
        <f t="shared" si="3"/>
        <v>1218.7517695708307</v>
      </c>
      <c r="H46" s="695">
        <v>0</v>
      </c>
      <c r="I46" s="695">
        <v>73.135659335827327</v>
      </c>
      <c r="J46" s="695">
        <v>1020.3668438260679</v>
      </c>
      <c r="K46" s="695">
        <v>0</v>
      </c>
      <c r="L46" s="695">
        <v>123.48357427576575</v>
      </c>
      <c r="M46" s="695">
        <v>0</v>
      </c>
      <c r="N46" s="695">
        <v>1.7656921331696804</v>
      </c>
      <c r="O46" s="695">
        <v>10.709580704062562</v>
      </c>
      <c r="P46" s="695">
        <v>76.426735244796276</v>
      </c>
      <c r="Q46" s="695">
        <v>0</v>
      </c>
      <c r="R46" s="695">
        <v>76.426735244796276</v>
      </c>
      <c r="S46" s="695">
        <v>0</v>
      </c>
      <c r="T46" s="695">
        <v>0</v>
      </c>
      <c r="U46" s="695">
        <v>20369.961529745044</v>
      </c>
      <c r="V46" s="695">
        <v>0</v>
      </c>
      <c r="W46" s="695">
        <v>0</v>
      </c>
      <c r="X46" s="57">
        <v>40</v>
      </c>
      <c r="Y46" s="48"/>
    </row>
    <row r="47" spans="1:25" s="108" customFormat="1" ht="12.75" customHeight="1">
      <c r="A47" s="91">
        <v>41</v>
      </c>
      <c r="B47" s="114" t="s">
        <v>239</v>
      </c>
      <c r="C47" s="452" t="s">
        <v>399</v>
      </c>
      <c r="D47" s="695">
        <f t="shared" si="2"/>
        <v>72187.598814662546</v>
      </c>
      <c r="E47" s="695">
        <v>0</v>
      </c>
      <c r="F47" s="695">
        <v>0</v>
      </c>
      <c r="G47" s="695">
        <f t="shared" si="3"/>
        <v>60119.965242834653</v>
      </c>
      <c r="H47" s="695">
        <v>0</v>
      </c>
      <c r="I47" s="695">
        <v>2885.6772530897115</v>
      </c>
      <c r="J47" s="695">
        <v>54533.182080181068</v>
      </c>
      <c r="K47" s="695">
        <v>0</v>
      </c>
      <c r="L47" s="695">
        <v>589.21287524356092</v>
      </c>
      <c r="M47" s="695">
        <v>165.22499999999999</v>
      </c>
      <c r="N47" s="695">
        <v>1946.6680343203138</v>
      </c>
      <c r="O47" s="695">
        <v>567.99996532563318</v>
      </c>
      <c r="P47" s="695">
        <v>5649.6322940801056</v>
      </c>
      <c r="Q47" s="695">
        <v>0</v>
      </c>
      <c r="R47" s="695">
        <v>5649.466243700228</v>
      </c>
      <c r="S47" s="695">
        <v>0.16605037987744348</v>
      </c>
      <c r="T47" s="695">
        <v>0</v>
      </c>
      <c r="U47" s="695">
        <v>5699.9892351274793</v>
      </c>
      <c r="V47" s="695">
        <v>0</v>
      </c>
      <c r="W47" s="695">
        <v>150.01207729468601</v>
      </c>
      <c r="X47" s="57">
        <v>41</v>
      </c>
      <c r="Y47" s="48"/>
    </row>
    <row r="48" spans="1:25" s="108" customFormat="1" ht="12.75" customHeight="1">
      <c r="A48" s="91">
        <v>42</v>
      </c>
      <c r="B48" s="114">
        <v>37</v>
      </c>
      <c r="C48" s="453" t="s">
        <v>400</v>
      </c>
      <c r="D48" s="695">
        <f t="shared" si="2"/>
        <v>10071.299189881673</v>
      </c>
      <c r="E48" s="695">
        <v>0</v>
      </c>
      <c r="F48" s="695">
        <v>0</v>
      </c>
      <c r="G48" s="695">
        <f t="shared" si="3"/>
        <v>6380.6840349443701</v>
      </c>
      <c r="H48" s="695">
        <v>0</v>
      </c>
      <c r="I48" s="695">
        <v>755.88557510824683</v>
      </c>
      <c r="J48" s="695">
        <v>5594.9804107676655</v>
      </c>
      <c r="K48" s="695">
        <v>0</v>
      </c>
      <c r="L48" s="695">
        <v>11.568931939199425</v>
      </c>
      <c r="M48" s="695">
        <v>0</v>
      </c>
      <c r="N48" s="695">
        <v>18.249117129258639</v>
      </c>
      <c r="O48" s="695">
        <v>17.332257254752566</v>
      </c>
      <c r="P48" s="695">
        <v>373.28912997716799</v>
      </c>
      <c r="Q48" s="695">
        <v>0</v>
      </c>
      <c r="R48" s="695">
        <v>373.28912997716799</v>
      </c>
      <c r="S48" s="695">
        <v>0</v>
      </c>
      <c r="T48" s="695">
        <v>0</v>
      </c>
      <c r="U48" s="695">
        <v>3299.9937677053827</v>
      </c>
      <c r="V48" s="695">
        <v>0</v>
      </c>
      <c r="W48" s="695">
        <v>0</v>
      </c>
      <c r="X48" s="57">
        <v>42</v>
      </c>
      <c r="Y48" s="48"/>
    </row>
    <row r="49" spans="1:25" s="108" customFormat="1" ht="12.75" customHeight="1">
      <c r="A49" s="91">
        <v>43</v>
      </c>
      <c r="B49" s="114" t="s">
        <v>242</v>
      </c>
      <c r="C49" s="453" t="s">
        <v>401</v>
      </c>
      <c r="D49" s="695">
        <f t="shared" si="2"/>
        <v>62116.299624780877</v>
      </c>
      <c r="E49" s="695">
        <v>0</v>
      </c>
      <c r="F49" s="695">
        <v>0</v>
      </c>
      <c r="G49" s="695">
        <f t="shared" si="3"/>
        <v>53739.281207890279</v>
      </c>
      <c r="H49" s="695">
        <v>0</v>
      </c>
      <c r="I49" s="695">
        <v>2129.7916779814641</v>
      </c>
      <c r="J49" s="695">
        <v>48938.2016694134</v>
      </c>
      <c r="K49" s="695">
        <v>0</v>
      </c>
      <c r="L49" s="695">
        <v>577.64394330436153</v>
      </c>
      <c r="M49" s="695">
        <v>165.22499999999999</v>
      </c>
      <c r="N49" s="695">
        <v>1928.4189171910552</v>
      </c>
      <c r="O49" s="695">
        <v>550.66770807088051</v>
      </c>
      <c r="P49" s="695">
        <v>5276.3431641029374</v>
      </c>
      <c r="Q49" s="695">
        <v>0</v>
      </c>
      <c r="R49" s="695">
        <v>5276.1771137230598</v>
      </c>
      <c r="S49" s="695">
        <v>0.16605037987744348</v>
      </c>
      <c r="T49" s="695">
        <v>0</v>
      </c>
      <c r="U49" s="695">
        <v>2399.9954674220962</v>
      </c>
      <c r="V49" s="695">
        <v>0</v>
      </c>
      <c r="W49" s="695">
        <v>150.01207729468601</v>
      </c>
      <c r="X49" s="57">
        <v>43</v>
      </c>
      <c r="Y49" s="48"/>
    </row>
    <row r="50" spans="1:25" s="108" customFormat="1" ht="12.75" customHeight="1">
      <c r="A50" s="91">
        <v>44</v>
      </c>
      <c r="B50" s="114" t="s">
        <v>243</v>
      </c>
      <c r="C50" s="450" t="s">
        <v>859</v>
      </c>
      <c r="D50" s="695">
        <f t="shared" si="2"/>
        <v>233839.76122046809</v>
      </c>
      <c r="E50" s="695">
        <v>602.70542135313929</v>
      </c>
      <c r="F50" s="695">
        <v>0</v>
      </c>
      <c r="G50" s="695">
        <f t="shared" si="3"/>
        <v>201240.2539673252</v>
      </c>
      <c r="H50" s="695">
        <v>0</v>
      </c>
      <c r="I50" s="695">
        <v>4337.3884764683316</v>
      </c>
      <c r="J50" s="695">
        <v>80750.436710112466</v>
      </c>
      <c r="K50" s="695">
        <v>0</v>
      </c>
      <c r="L50" s="695">
        <v>15388.52664804875</v>
      </c>
      <c r="M50" s="695">
        <v>0</v>
      </c>
      <c r="N50" s="695">
        <v>100763.90213269566</v>
      </c>
      <c r="O50" s="695">
        <v>13445.368461639311</v>
      </c>
      <c r="P50" s="695">
        <v>2971.426536431658</v>
      </c>
      <c r="Q50" s="695">
        <v>0</v>
      </c>
      <c r="R50" s="695">
        <v>2927.2987241288101</v>
      </c>
      <c r="S50" s="695">
        <v>44.127812302847715</v>
      </c>
      <c r="T50" s="695">
        <v>0</v>
      </c>
      <c r="U50" s="695">
        <v>15139.971406987726</v>
      </c>
      <c r="V50" s="695">
        <v>0</v>
      </c>
      <c r="W50" s="695">
        <v>440.03542673107893</v>
      </c>
      <c r="X50" s="57">
        <v>44</v>
      </c>
      <c r="Y50" s="48"/>
    </row>
    <row r="51" spans="1:25" s="108" customFormat="1" ht="12.75" customHeight="1">
      <c r="A51" s="91">
        <v>45</v>
      </c>
      <c r="B51" s="114" t="s">
        <v>244</v>
      </c>
      <c r="C51" s="452" t="s">
        <v>402</v>
      </c>
      <c r="D51" s="695">
        <f t="shared" si="2"/>
        <v>150328.73964687675</v>
      </c>
      <c r="E51" s="695">
        <v>406.77374011696224</v>
      </c>
      <c r="F51" s="695">
        <v>0</v>
      </c>
      <c r="G51" s="695">
        <f t="shared" si="3"/>
        <v>138303.40681055211</v>
      </c>
      <c r="H51" s="695">
        <v>0</v>
      </c>
      <c r="I51" s="695">
        <v>1948.90360635551</v>
      </c>
      <c r="J51" s="695">
        <v>32696.979454574928</v>
      </c>
      <c r="K51" s="695">
        <v>0</v>
      </c>
      <c r="L51" s="695">
        <v>5390.7233884454799</v>
      </c>
      <c r="M51" s="695">
        <v>0</v>
      </c>
      <c r="N51" s="695">
        <v>98266.800361176181</v>
      </c>
      <c r="O51" s="695">
        <v>5160.5265903670916</v>
      </c>
      <c r="P51" s="695">
        <v>988.03212383771768</v>
      </c>
      <c r="Q51" s="695">
        <v>0</v>
      </c>
      <c r="R51" s="695">
        <v>970.92285134041083</v>
      </c>
      <c r="S51" s="695">
        <v>17.109272497306858</v>
      </c>
      <c r="T51" s="695">
        <v>0</v>
      </c>
      <c r="U51" s="695">
        <v>5339.9899150141646</v>
      </c>
      <c r="V51" s="695">
        <v>0</v>
      </c>
      <c r="W51" s="695">
        <v>130.01046698872784</v>
      </c>
      <c r="X51" s="57">
        <v>45</v>
      </c>
      <c r="Y51" s="48"/>
    </row>
    <row r="52" spans="1:25" s="108" customFormat="1" ht="12.75" customHeight="1">
      <c r="A52" s="91">
        <v>46</v>
      </c>
      <c r="B52" s="114">
        <v>43</v>
      </c>
      <c r="C52" s="452" t="s">
        <v>407</v>
      </c>
      <c r="D52" s="695">
        <f t="shared" si="2"/>
        <v>83511.021573591366</v>
      </c>
      <c r="E52" s="695">
        <v>195.93168123617701</v>
      </c>
      <c r="F52" s="695">
        <v>0</v>
      </c>
      <c r="G52" s="695">
        <f t="shared" si="3"/>
        <v>62936.84715677311</v>
      </c>
      <c r="H52" s="695">
        <v>0</v>
      </c>
      <c r="I52" s="695">
        <v>2388.4848701128212</v>
      </c>
      <c r="J52" s="695">
        <v>48053.457255537542</v>
      </c>
      <c r="K52" s="695">
        <v>0</v>
      </c>
      <c r="L52" s="695">
        <v>9997.8032596032699</v>
      </c>
      <c r="M52" s="695">
        <v>0</v>
      </c>
      <c r="N52" s="695">
        <v>2497.1017715194785</v>
      </c>
      <c r="O52" s="695">
        <v>8284.8418712722196</v>
      </c>
      <c r="P52" s="695">
        <v>1983.3944125939404</v>
      </c>
      <c r="Q52" s="695">
        <v>0</v>
      </c>
      <c r="R52" s="695">
        <v>1956.3758727883994</v>
      </c>
      <c r="S52" s="695">
        <v>27.018539805540861</v>
      </c>
      <c r="T52" s="695">
        <v>0</v>
      </c>
      <c r="U52" s="695">
        <v>9799.9814919735618</v>
      </c>
      <c r="V52" s="695">
        <v>0</v>
      </c>
      <c r="W52" s="695">
        <v>310.02495974235109</v>
      </c>
      <c r="X52" s="57">
        <v>46</v>
      </c>
      <c r="Y52" s="48"/>
    </row>
    <row r="53" spans="1:25" s="108" customFormat="1" ht="12.75" customHeight="1">
      <c r="A53" s="91">
        <v>47</v>
      </c>
      <c r="B53" s="114" t="s">
        <v>246</v>
      </c>
      <c r="C53" s="450" t="s">
        <v>408</v>
      </c>
      <c r="D53" s="695">
        <f t="shared" si="2"/>
        <v>428590.28490885143</v>
      </c>
      <c r="E53" s="695">
        <v>1356.0871980445634</v>
      </c>
      <c r="F53" s="695">
        <v>0</v>
      </c>
      <c r="G53" s="695">
        <f t="shared" si="3"/>
        <v>202733.84180650857</v>
      </c>
      <c r="H53" s="695">
        <v>0</v>
      </c>
      <c r="I53" s="695">
        <v>17684.259953554738</v>
      </c>
      <c r="J53" s="695">
        <v>106433.65431005563</v>
      </c>
      <c r="K53" s="695">
        <v>0</v>
      </c>
      <c r="L53" s="695">
        <v>53039.839991927583</v>
      </c>
      <c r="M53" s="695">
        <v>0</v>
      </c>
      <c r="N53" s="695">
        <v>25576.087550970627</v>
      </c>
      <c r="O53" s="695">
        <v>88982.998794757325</v>
      </c>
      <c r="P53" s="695">
        <v>8906.7243889450983</v>
      </c>
      <c r="Q53" s="695">
        <v>0</v>
      </c>
      <c r="R53" s="695">
        <v>8889.0295573737694</v>
      </c>
      <c r="S53" s="695">
        <v>17.694831571329253</v>
      </c>
      <c r="T53" s="695">
        <v>0</v>
      </c>
      <c r="U53" s="695">
        <v>116029.7808687441</v>
      </c>
      <c r="V53" s="695">
        <v>0</v>
      </c>
      <c r="W53" s="695">
        <v>10580.85185185185</v>
      </c>
      <c r="X53" s="57">
        <v>47</v>
      </c>
      <c r="Y53" s="48"/>
    </row>
    <row r="54" spans="1:25" s="108" customFormat="1" ht="12.75" customHeight="1">
      <c r="A54" s="91">
        <v>48</v>
      </c>
      <c r="B54" s="114">
        <v>45</v>
      </c>
      <c r="C54" s="452" t="s">
        <v>76</v>
      </c>
      <c r="D54" s="695">
        <f t="shared" si="2"/>
        <v>66354.759009007481</v>
      </c>
      <c r="E54" s="695">
        <v>127.353742292033</v>
      </c>
      <c r="F54" s="695">
        <v>0</v>
      </c>
      <c r="G54" s="695">
        <f t="shared" si="3"/>
        <v>39344.371968272702</v>
      </c>
      <c r="H54" s="695">
        <v>0</v>
      </c>
      <c r="I54" s="695">
        <v>704.54015229725121</v>
      </c>
      <c r="J54" s="695">
        <v>8308.7146265987903</v>
      </c>
      <c r="K54" s="695">
        <v>0</v>
      </c>
      <c r="L54" s="695">
        <v>7871.5158849480649</v>
      </c>
      <c r="M54" s="695">
        <v>0</v>
      </c>
      <c r="N54" s="695">
        <v>22459.601304428594</v>
      </c>
      <c r="O54" s="695">
        <v>11507.023280031459</v>
      </c>
      <c r="P54" s="695">
        <v>725.91243213674204</v>
      </c>
      <c r="Q54" s="695">
        <v>0</v>
      </c>
      <c r="R54" s="695">
        <v>725.91243213674204</v>
      </c>
      <c r="S54" s="695">
        <v>0</v>
      </c>
      <c r="T54" s="695">
        <v>0</v>
      </c>
      <c r="U54" s="695">
        <v>13129.975203021719</v>
      </c>
      <c r="V54" s="695">
        <v>0</v>
      </c>
      <c r="W54" s="695">
        <v>1520.1223832528181</v>
      </c>
      <c r="X54" s="57">
        <v>48</v>
      </c>
      <c r="Y54" s="48"/>
    </row>
    <row r="55" spans="1:25" s="108" customFormat="1" ht="12.75" customHeight="1">
      <c r="A55" s="91">
        <v>49</v>
      </c>
      <c r="B55" s="114">
        <v>46</v>
      </c>
      <c r="C55" s="452" t="s">
        <v>409</v>
      </c>
      <c r="D55" s="695">
        <f t="shared" si="2"/>
        <v>116829.15188885617</v>
      </c>
      <c r="E55" s="695">
        <v>206.22099956685824</v>
      </c>
      <c r="F55" s="695">
        <v>0</v>
      </c>
      <c r="G55" s="695">
        <f t="shared" si="3"/>
        <v>67401.123965434701</v>
      </c>
      <c r="H55" s="695">
        <v>0</v>
      </c>
      <c r="I55" s="695">
        <v>4644.1768042724825</v>
      </c>
      <c r="J55" s="695">
        <v>55050.134084126774</v>
      </c>
      <c r="K55" s="695">
        <v>0</v>
      </c>
      <c r="L55" s="695">
        <v>7594.6901191948828</v>
      </c>
      <c r="M55" s="695">
        <v>0</v>
      </c>
      <c r="N55" s="695">
        <v>112.12295784056688</v>
      </c>
      <c r="O55" s="695">
        <v>12215.248794394716</v>
      </c>
      <c r="P55" s="695">
        <v>5566.5004927321406</v>
      </c>
      <c r="Q55" s="695">
        <v>0</v>
      </c>
      <c r="R55" s="695">
        <v>5566.4518887012919</v>
      </c>
      <c r="S55" s="695">
        <v>4.8604030848424205E-2</v>
      </c>
      <c r="T55" s="695">
        <v>0</v>
      </c>
      <c r="U55" s="695">
        <v>30019.943305004723</v>
      </c>
      <c r="V55" s="695">
        <v>0</v>
      </c>
      <c r="W55" s="695">
        <v>1420.1143317230271</v>
      </c>
      <c r="X55" s="57">
        <v>49</v>
      </c>
      <c r="Y55" s="48"/>
    </row>
    <row r="56" spans="1:25" s="108" customFormat="1" ht="12.75" customHeight="1">
      <c r="A56" s="91">
        <v>50</v>
      </c>
      <c r="B56" s="114">
        <v>47</v>
      </c>
      <c r="C56" s="452" t="s">
        <v>427</v>
      </c>
      <c r="D56" s="695">
        <f t="shared" si="2"/>
        <v>245406.37401098787</v>
      </c>
      <c r="E56" s="695">
        <v>1022.5124561856721</v>
      </c>
      <c r="F56" s="695">
        <v>0</v>
      </c>
      <c r="G56" s="695">
        <f t="shared" si="3"/>
        <v>95988.345872801161</v>
      </c>
      <c r="H56" s="695">
        <v>0</v>
      </c>
      <c r="I56" s="695">
        <v>12335.542996985005</v>
      </c>
      <c r="J56" s="695">
        <v>43074.805599330059</v>
      </c>
      <c r="K56" s="695">
        <v>0</v>
      </c>
      <c r="L56" s="695">
        <v>37573.63398778464</v>
      </c>
      <c r="M56" s="695">
        <v>0</v>
      </c>
      <c r="N56" s="695">
        <v>3004.3632887014655</v>
      </c>
      <c r="O56" s="695">
        <v>65260.726720331142</v>
      </c>
      <c r="P56" s="695">
        <v>2614.3114640762165</v>
      </c>
      <c r="Q56" s="695">
        <v>0</v>
      </c>
      <c r="R56" s="695">
        <v>2596.6652365357354</v>
      </c>
      <c r="S56" s="695">
        <v>17.64622754048083</v>
      </c>
      <c r="T56" s="695">
        <v>0</v>
      </c>
      <c r="U56" s="695">
        <v>72879.862360717656</v>
      </c>
      <c r="V56" s="695">
        <v>0</v>
      </c>
      <c r="W56" s="695">
        <v>7640.6151368760056</v>
      </c>
      <c r="X56" s="57">
        <v>50</v>
      </c>
      <c r="Y56" s="48"/>
    </row>
    <row r="57" spans="1:25" s="108" customFormat="1" ht="12.75" customHeight="1">
      <c r="A57" s="91">
        <v>51</v>
      </c>
      <c r="B57" s="114" t="s">
        <v>247</v>
      </c>
      <c r="C57" s="450" t="s">
        <v>248</v>
      </c>
      <c r="D57" s="695">
        <f t="shared" si="2"/>
        <v>975974.96944333648</v>
      </c>
      <c r="E57" s="695">
        <v>0</v>
      </c>
      <c r="F57" s="695">
        <v>0</v>
      </c>
      <c r="G57" s="695">
        <f t="shared" si="3"/>
        <v>848713.28981937771</v>
      </c>
      <c r="H57" s="695">
        <v>0</v>
      </c>
      <c r="I57" s="695">
        <v>4336.2124237943499</v>
      </c>
      <c r="J57" s="695">
        <v>373995.37886523921</v>
      </c>
      <c r="K57" s="695">
        <v>416374</v>
      </c>
      <c r="L57" s="695">
        <v>5181.5712875753916</v>
      </c>
      <c r="M57" s="695">
        <v>37486</v>
      </c>
      <c r="N57" s="695">
        <v>11340.127242768722</v>
      </c>
      <c r="O57" s="695">
        <v>7699.4325236007635</v>
      </c>
      <c r="P57" s="695">
        <v>31521.77738879887</v>
      </c>
      <c r="Q57" s="695">
        <v>0</v>
      </c>
      <c r="R57" s="695">
        <v>31500.591261294478</v>
      </c>
      <c r="S57" s="695">
        <v>21.186127504393518</v>
      </c>
      <c r="T57" s="695">
        <v>0</v>
      </c>
      <c r="U57" s="695">
        <v>81699.95924457036</v>
      </c>
      <c r="V57" s="695">
        <v>0</v>
      </c>
      <c r="W57" s="695">
        <v>6340.5104669887278</v>
      </c>
      <c r="X57" s="57">
        <v>51</v>
      </c>
      <c r="Y57" s="48"/>
    </row>
    <row r="58" spans="1:25" s="108" customFormat="1" ht="12.75" customHeight="1">
      <c r="A58" s="91">
        <v>52</v>
      </c>
      <c r="B58" s="114" t="s">
        <v>249</v>
      </c>
      <c r="C58" s="452" t="s">
        <v>428</v>
      </c>
      <c r="D58" s="695">
        <f t="shared" si="2"/>
        <v>71511.325682319948</v>
      </c>
      <c r="E58" s="695">
        <v>0</v>
      </c>
      <c r="F58" s="695">
        <v>0</v>
      </c>
      <c r="G58" s="695">
        <f t="shared" si="3"/>
        <v>22335.552057734021</v>
      </c>
      <c r="H58" s="695">
        <v>0</v>
      </c>
      <c r="I58" s="695">
        <v>26.690446228249701</v>
      </c>
      <c r="J58" s="695">
        <v>20269.116628525764</v>
      </c>
      <c r="K58" s="695">
        <v>0</v>
      </c>
      <c r="L58" s="695">
        <v>168.8846199039285</v>
      </c>
      <c r="M58" s="695">
        <v>0</v>
      </c>
      <c r="N58" s="695">
        <v>1870.8603630760783</v>
      </c>
      <c r="O58" s="695">
        <v>370.26498595149826</v>
      </c>
      <c r="P58" s="695">
        <v>1627.3052210451333</v>
      </c>
      <c r="Q58" s="695">
        <v>0</v>
      </c>
      <c r="R58" s="695">
        <v>1626.7391401577681</v>
      </c>
      <c r="S58" s="695">
        <v>0.56608088736508622</v>
      </c>
      <c r="T58" s="695">
        <v>0</v>
      </c>
      <c r="U58" s="695">
        <v>47068.194560906522</v>
      </c>
      <c r="V58" s="695">
        <v>0</v>
      </c>
      <c r="W58" s="695">
        <v>110.00885668276973</v>
      </c>
      <c r="X58" s="57">
        <v>52</v>
      </c>
      <c r="Y58" s="48"/>
    </row>
    <row r="59" spans="1:25" s="108" customFormat="1" ht="12.75" customHeight="1">
      <c r="A59" s="91">
        <v>53</v>
      </c>
      <c r="B59" s="114" t="s">
        <v>250</v>
      </c>
      <c r="C59" s="452" t="s">
        <v>429</v>
      </c>
      <c r="D59" s="695">
        <f t="shared" si="2"/>
        <v>180462.16832308809</v>
      </c>
      <c r="E59" s="695">
        <v>0</v>
      </c>
      <c r="F59" s="695">
        <v>0</v>
      </c>
      <c r="G59" s="695">
        <f t="shared" si="3"/>
        <v>151463.77601532493</v>
      </c>
      <c r="H59" s="695">
        <v>0</v>
      </c>
      <c r="I59" s="695">
        <v>1965.8999619406836</v>
      </c>
      <c r="J59" s="695">
        <v>143782.64811614298</v>
      </c>
      <c r="K59" s="695">
        <v>0</v>
      </c>
      <c r="L59" s="695">
        <v>57.117857164672671</v>
      </c>
      <c r="M59" s="695">
        <v>0</v>
      </c>
      <c r="N59" s="695">
        <v>5658.1100800765889</v>
      </c>
      <c r="O59" s="695">
        <v>129.07104655200732</v>
      </c>
      <c r="P59" s="695">
        <v>12617.521865554878</v>
      </c>
      <c r="Q59" s="695">
        <v>0</v>
      </c>
      <c r="R59" s="695">
        <v>12614.460807971607</v>
      </c>
      <c r="S59" s="695">
        <v>3.0610575832709945</v>
      </c>
      <c r="T59" s="695">
        <v>0</v>
      </c>
      <c r="U59" s="695">
        <v>16251.79939565628</v>
      </c>
      <c r="V59" s="695">
        <v>0</v>
      </c>
      <c r="W59" s="695">
        <v>0</v>
      </c>
      <c r="X59" s="57">
        <v>53</v>
      </c>
      <c r="Y59" s="48"/>
    </row>
    <row r="60" spans="1:25" s="108" customFormat="1" ht="12.75" customHeight="1">
      <c r="A60" s="91">
        <v>54</v>
      </c>
      <c r="B60" s="114">
        <v>50</v>
      </c>
      <c r="C60" s="452" t="s">
        <v>201</v>
      </c>
      <c r="D60" s="695">
        <f t="shared" si="2"/>
        <v>76319.466633240576</v>
      </c>
      <c r="E60" s="695">
        <v>0</v>
      </c>
      <c r="F60" s="695">
        <v>0</v>
      </c>
      <c r="G60" s="695">
        <f t="shared" si="3"/>
        <v>74478.215434587939</v>
      </c>
      <c r="H60" s="695">
        <v>0</v>
      </c>
      <c r="I60" s="695">
        <v>84.878707494915176</v>
      </c>
      <c r="J60" s="695">
        <v>35014.071542400605</v>
      </c>
      <c r="K60" s="695">
        <v>0</v>
      </c>
      <c r="L60" s="695">
        <v>0</v>
      </c>
      <c r="M60" s="695">
        <v>37486</v>
      </c>
      <c r="N60" s="695">
        <v>1893.2651846924336</v>
      </c>
      <c r="O60" s="695">
        <v>0.82332375705019234</v>
      </c>
      <c r="P60" s="695">
        <v>1840.427874895578</v>
      </c>
      <c r="Q60" s="695">
        <v>0</v>
      </c>
      <c r="R60" s="695">
        <v>1840.427874895578</v>
      </c>
      <c r="S60" s="695">
        <v>0</v>
      </c>
      <c r="T60" s="695">
        <v>0</v>
      </c>
      <c r="U60" s="695">
        <v>0</v>
      </c>
      <c r="V60" s="695">
        <v>0</v>
      </c>
      <c r="W60" s="695">
        <v>0</v>
      </c>
      <c r="X60" s="57">
        <v>54</v>
      </c>
      <c r="Y60" s="48"/>
    </row>
    <row r="61" spans="1:25" s="108" customFormat="1" ht="12.75" customHeight="1">
      <c r="A61" s="91">
        <v>55</v>
      </c>
      <c r="B61" s="114">
        <v>51</v>
      </c>
      <c r="C61" s="452" t="s">
        <v>202</v>
      </c>
      <c r="D61" s="695">
        <f t="shared" si="2"/>
        <v>429607.53345043003</v>
      </c>
      <c r="E61" s="695">
        <v>0</v>
      </c>
      <c r="F61" s="695">
        <v>0</v>
      </c>
      <c r="G61" s="695">
        <f t="shared" si="3"/>
        <v>428295.37992511241</v>
      </c>
      <c r="H61" s="695">
        <v>0</v>
      </c>
      <c r="I61" s="695">
        <v>376.38101003629907</v>
      </c>
      <c r="J61" s="695">
        <v>11409.241470067662</v>
      </c>
      <c r="K61" s="695">
        <v>416374</v>
      </c>
      <c r="L61" s="695">
        <v>133.52711818625951</v>
      </c>
      <c r="M61" s="695">
        <v>0</v>
      </c>
      <c r="N61" s="695">
        <v>2.2303268221915911</v>
      </c>
      <c r="O61" s="695">
        <v>20.896425227476833</v>
      </c>
      <c r="P61" s="695">
        <v>1291.2571000901376</v>
      </c>
      <c r="Q61" s="695">
        <v>0</v>
      </c>
      <c r="R61" s="695">
        <v>1291.2571000901376</v>
      </c>
      <c r="S61" s="695">
        <v>0</v>
      </c>
      <c r="T61" s="695">
        <v>0</v>
      </c>
      <c r="U61" s="695">
        <v>0</v>
      </c>
      <c r="V61" s="695">
        <v>0</v>
      </c>
      <c r="W61" s="695">
        <v>0</v>
      </c>
      <c r="X61" s="57">
        <v>55</v>
      </c>
      <c r="Y61" s="48"/>
    </row>
    <row r="62" spans="1:25" s="108" customFormat="1" ht="12.75" customHeight="1">
      <c r="A62" s="91">
        <v>56</v>
      </c>
      <c r="B62" s="114">
        <v>52</v>
      </c>
      <c r="C62" s="452" t="s">
        <v>430</v>
      </c>
      <c r="D62" s="695">
        <f t="shared" si="2"/>
        <v>170311.81615405611</v>
      </c>
      <c r="E62" s="695">
        <v>0</v>
      </c>
      <c r="F62" s="695">
        <v>0</v>
      </c>
      <c r="G62" s="695">
        <f t="shared" si="3"/>
        <v>131431.84417772223</v>
      </c>
      <c r="H62" s="695">
        <v>0</v>
      </c>
      <c r="I62" s="695">
        <v>847.06143004596981</v>
      </c>
      <c r="J62" s="695">
        <v>125075.36985934565</v>
      </c>
      <c r="K62" s="695">
        <v>0</v>
      </c>
      <c r="L62" s="695">
        <v>3618.7465563802084</v>
      </c>
      <c r="M62" s="695">
        <v>0</v>
      </c>
      <c r="N62" s="695">
        <v>1890.6663319503896</v>
      </c>
      <c r="O62" s="695">
        <v>4988.2984471387263</v>
      </c>
      <c r="P62" s="695">
        <v>11181.257429146353</v>
      </c>
      <c r="Q62" s="695">
        <v>0</v>
      </c>
      <c r="R62" s="695">
        <v>11181.257429146353</v>
      </c>
      <c r="S62" s="695">
        <v>0</v>
      </c>
      <c r="T62" s="695">
        <v>0</v>
      </c>
      <c r="U62" s="695">
        <v>17139.967629839473</v>
      </c>
      <c r="V62" s="695">
        <v>0</v>
      </c>
      <c r="W62" s="695">
        <v>5570.4484702093396</v>
      </c>
      <c r="X62" s="57">
        <v>56</v>
      </c>
      <c r="Y62" s="48"/>
    </row>
    <row r="63" spans="1:25" s="108" customFormat="1" ht="12.75" customHeight="1">
      <c r="A63" s="91">
        <v>57</v>
      </c>
      <c r="B63" s="114">
        <v>53</v>
      </c>
      <c r="C63" s="452" t="s">
        <v>431</v>
      </c>
      <c r="D63" s="695">
        <f t="shared" si="2"/>
        <v>47762.65920020164</v>
      </c>
      <c r="E63" s="695">
        <v>0</v>
      </c>
      <c r="F63" s="695">
        <v>0</v>
      </c>
      <c r="G63" s="695">
        <f t="shared" si="3"/>
        <v>40708.522208896145</v>
      </c>
      <c r="H63" s="695">
        <v>0</v>
      </c>
      <c r="I63" s="695">
        <v>1035.3008680482328</v>
      </c>
      <c r="J63" s="695">
        <v>38444.931248756548</v>
      </c>
      <c r="K63" s="695">
        <v>0</v>
      </c>
      <c r="L63" s="695">
        <v>1203.2951359403223</v>
      </c>
      <c r="M63" s="695">
        <v>0</v>
      </c>
      <c r="N63" s="695">
        <v>24.994956151041407</v>
      </c>
      <c r="O63" s="695">
        <v>2190.0782949740051</v>
      </c>
      <c r="P63" s="695">
        <v>2964.0078980667877</v>
      </c>
      <c r="Q63" s="695">
        <v>0</v>
      </c>
      <c r="R63" s="695">
        <v>2946.4489090330303</v>
      </c>
      <c r="S63" s="695">
        <v>17.558989033757438</v>
      </c>
      <c r="T63" s="695">
        <v>0</v>
      </c>
      <c r="U63" s="695">
        <v>1239.9976581680833</v>
      </c>
      <c r="V63" s="695">
        <v>0</v>
      </c>
      <c r="W63" s="695">
        <v>660.05314009661834</v>
      </c>
      <c r="X63" s="57">
        <v>57</v>
      </c>
      <c r="Y63" s="48"/>
    </row>
    <row r="64" spans="1:25" s="108" customFormat="1" ht="12.75" customHeight="1">
      <c r="A64" s="91">
        <v>58</v>
      </c>
      <c r="B64" s="114" t="s">
        <v>253</v>
      </c>
      <c r="C64" s="450" t="s">
        <v>432</v>
      </c>
      <c r="D64" s="695">
        <f t="shared" si="2"/>
        <v>109456.51565357526</v>
      </c>
      <c r="E64" s="695">
        <v>439.26528844361115</v>
      </c>
      <c r="F64" s="695">
        <v>0</v>
      </c>
      <c r="G64" s="695">
        <f t="shared" si="3"/>
        <v>30665.421028024881</v>
      </c>
      <c r="H64" s="695">
        <v>0</v>
      </c>
      <c r="I64" s="695">
        <v>1186.1206798907542</v>
      </c>
      <c r="J64" s="695">
        <v>2567.6007974287095</v>
      </c>
      <c r="K64" s="695">
        <v>0</v>
      </c>
      <c r="L64" s="695">
        <v>23438.363397391255</v>
      </c>
      <c r="M64" s="695">
        <v>0</v>
      </c>
      <c r="N64" s="695">
        <v>3473.336153314161</v>
      </c>
      <c r="O64" s="695">
        <v>25961.932394619409</v>
      </c>
      <c r="P64" s="695">
        <v>309.36161365193533</v>
      </c>
      <c r="Q64" s="695">
        <v>0</v>
      </c>
      <c r="R64" s="695">
        <v>286.38970578852582</v>
      </c>
      <c r="S64" s="695">
        <v>22.971907863409491</v>
      </c>
      <c r="T64" s="695">
        <v>0</v>
      </c>
      <c r="U64" s="695">
        <v>44389.916166194525</v>
      </c>
      <c r="V64" s="695">
        <v>0</v>
      </c>
      <c r="W64" s="695">
        <v>7690.6191626409027</v>
      </c>
      <c r="X64" s="57">
        <v>58</v>
      </c>
      <c r="Y64" s="48"/>
    </row>
    <row r="65" spans="1:25" s="108" customFormat="1" ht="12.75" customHeight="1">
      <c r="A65" s="91">
        <v>59</v>
      </c>
      <c r="B65" s="114" t="s">
        <v>767</v>
      </c>
      <c r="C65" s="450" t="s">
        <v>255</v>
      </c>
      <c r="D65" s="695">
        <f t="shared" si="2"/>
        <v>90154.791744624716</v>
      </c>
      <c r="E65" s="695">
        <v>0</v>
      </c>
      <c r="F65" s="695">
        <v>0</v>
      </c>
      <c r="G65" s="695">
        <f t="shared" si="3"/>
        <v>37334.975278528633</v>
      </c>
      <c r="H65" s="695">
        <v>0</v>
      </c>
      <c r="I65" s="695">
        <v>2753.0491195081945</v>
      </c>
      <c r="J65" s="695">
        <v>26387.655015575707</v>
      </c>
      <c r="K65" s="695">
        <v>0</v>
      </c>
      <c r="L65" s="695">
        <v>8127.8051100939638</v>
      </c>
      <c r="M65" s="695">
        <v>0</v>
      </c>
      <c r="N65" s="695">
        <v>66.466033350765656</v>
      </c>
      <c r="O65" s="695">
        <v>15636.961456172685</v>
      </c>
      <c r="P65" s="695">
        <v>2492.5208657804769</v>
      </c>
      <c r="Q65" s="695">
        <v>0</v>
      </c>
      <c r="R65" s="695">
        <v>2456.501351559587</v>
      </c>
      <c r="S65" s="695">
        <v>36.019514220889882</v>
      </c>
      <c r="T65" s="695">
        <v>0</v>
      </c>
      <c r="U65" s="695">
        <v>29839.943644948071</v>
      </c>
      <c r="V65" s="695">
        <v>0</v>
      </c>
      <c r="W65" s="695">
        <v>4850.3904991948466</v>
      </c>
      <c r="X65" s="57">
        <v>59</v>
      </c>
      <c r="Y65" s="48"/>
    </row>
    <row r="66" spans="1:25" s="108" customFormat="1" ht="12.75" customHeight="1">
      <c r="A66" s="91">
        <v>60</v>
      </c>
      <c r="B66" s="114" t="s">
        <v>768</v>
      </c>
      <c r="C66" s="450" t="s">
        <v>80</v>
      </c>
      <c r="D66" s="695">
        <f t="shared" si="2"/>
        <v>46588.868686207912</v>
      </c>
      <c r="E66" s="695">
        <v>0</v>
      </c>
      <c r="F66" s="695">
        <v>0</v>
      </c>
      <c r="G66" s="695">
        <f t="shared" si="3"/>
        <v>11681.811500920872</v>
      </c>
      <c r="H66" s="695">
        <v>0</v>
      </c>
      <c r="I66" s="695">
        <v>782.25717308957792</v>
      </c>
      <c r="J66" s="695">
        <v>3241.8489420601677</v>
      </c>
      <c r="K66" s="695">
        <v>0</v>
      </c>
      <c r="L66" s="695">
        <v>7638.8195871171847</v>
      </c>
      <c r="M66" s="695">
        <v>0</v>
      </c>
      <c r="N66" s="695">
        <v>18.885798653943262</v>
      </c>
      <c r="O66" s="695">
        <v>17687.87883031791</v>
      </c>
      <c r="P66" s="695">
        <v>388.78658376943741</v>
      </c>
      <c r="Q66" s="695">
        <v>0</v>
      </c>
      <c r="R66" s="695">
        <v>361.42600981235864</v>
      </c>
      <c r="S66" s="695">
        <v>27.360573957078753</v>
      </c>
      <c r="T66" s="695">
        <v>0</v>
      </c>
      <c r="U66" s="695">
        <v>11689.97792256846</v>
      </c>
      <c r="V66" s="695">
        <v>0</v>
      </c>
      <c r="W66" s="695">
        <v>5140.4138486312395</v>
      </c>
      <c r="X66" s="57">
        <v>60</v>
      </c>
      <c r="Y66" s="48"/>
    </row>
    <row r="67" spans="1:25" s="108" customFormat="1" ht="12.75" customHeight="1">
      <c r="A67" s="91">
        <v>61</v>
      </c>
      <c r="B67" s="114" t="s">
        <v>769</v>
      </c>
      <c r="C67" s="450" t="s">
        <v>433</v>
      </c>
      <c r="D67" s="695">
        <f t="shared" si="2"/>
        <v>43230.468724634193</v>
      </c>
      <c r="E67" s="695">
        <v>0</v>
      </c>
      <c r="F67" s="695">
        <v>0</v>
      </c>
      <c r="G67" s="695">
        <f t="shared" si="3"/>
        <v>14345.374452043736</v>
      </c>
      <c r="H67" s="695">
        <v>0</v>
      </c>
      <c r="I67" s="695">
        <v>1975.5786883796427</v>
      </c>
      <c r="J67" s="695">
        <v>10570.377652144551</v>
      </c>
      <c r="K67" s="695">
        <v>0</v>
      </c>
      <c r="L67" s="695">
        <v>1751.7223119573603</v>
      </c>
      <c r="M67" s="695">
        <v>0</v>
      </c>
      <c r="N67" s="695">
        <v>47.695799562181527</v>
      </c>
      <c r="O67" s="695">
        <v>3619.2223598848195</v>
      </c>
      <c r="P67" s="695">
        <v>755.83167759184278</v>
      </c>
      <c r="Q67" s="695">
        <v>0</v>
      </c>
      <c r="R67" s="695">
        <v>744.67778843845895</v>
      </c>
      <c r="S67" s="695">
        <v>11.153889153383828</v>
      </c>
      <c r="T67" s="695">
        <v>0</v>
      </c>
      <c r="U67" s="695">
        <v>23459.955694050994</v>
      </c>
      <c r="V67" s="695">
        <v>0</v>
      </c>
      <c r="W67" s="695">
        <v>1050.0845410628019</v>
      </c>
      <c r="X67" s="57">
        <v>61</v>
      </c>
      <c r="Y67" s="48"/>
    </row>
    <row r="68" spans="1:25" s="108" customFormat="1" ht="12.75" customHeight="1">
      <c r="A68" s="91">
        <v>62</v>
      </c>
      <c r="B68" s="114" t="s">
        <v>770</v>
      </c>
      <c r="C68" s="450" t="s">
        <v>256</v>
      </c>
      <c r="D68" s="695">
        <f t="shared" si="2"/>
        <v>162631.96736346261</v>
      </c>
      <c r="E68" s="695">
        <v>0</v>
      </c>
      <c r="F68" s="695">
        <v>0</v>
      </c>
      <c r="G68" s="695">
        <f t="shared" si="3"/>
        <v>102288.32024666495</v>
      </c>
      <c r="H68" s="695">
        <v>0</v>
      </c>
      <c r="I68" s="695">
        <v>15862.851632444512</v>
      </c>
      <c r="J68" s="695">
        <v>72197.963183534172</v>
      </c>
      <c r="K68" s="695">
        <v>0</v>
      </c>
      <c r="L68" s="695">
        <v>12612.483395000743</v>
      </c>
      <c r="M68" s="695">
        <v>1.8000000000001823</v>
      </c>
      <c r="N68" s="695">
        <v>1613.2220356855282</v>
      </c>
      <c r="O68" s="695">
        <v>23434.252799603677</v>
      </c>
      <c r="P68" s="695">
        <v>4588.84062302438</v>
      </c>
      <c r="Q68" s="695">
        <v>0</v>
      </c>
      <c r="R68" s="695">
        <v>4548.0104342118939</v>
      </c>
      <c r="S68" s="695">
        <v>40.830188812486355</v>
      </c>
      <c r="T68" s="695">
        <v>0</v>
      </c>
      <c r="U68" s="695">
        <v>24859.953050047217</v>
      </c>
      <c r="V68" s="695">
        <v>0</v>
      </c>
      <c r="W68" s="695">
        <v>7460.6006441223835</v>
      </c>
      <c r="X68" s="57">
        <v>62</v>
      </c>
      <c r="Y68" s="48"/>
    </row>
    <row r="69" spans="1:25" s="108" customFormat="1" ht="12.75" customHeight="1">
      <c r="A69" s="91">
        <v>63</v>
      </c>
      <c r="B69" s="114" t="s">
        <v>771</v>
      </c>
      <c r="C69" s="450" t="s">
        <v>257</v>
      </c>
      <c r="D69" s="695">
        <f t="shared" si="2"/>
        <v>27282.90481926444</v>
      </c>
      <c r="E69" s="695">
        <v>0</v>
      </c>
      <c r="F69" s="695">
        <v>0</v>
      </c>
      <c r="G69" s="695">
        <f t="shared" si="3"/>
        <v>10573.198828255561</v>
      </c>
      <c r="H69" s="695">
        <v>0</v>
      </c>
      <c r="I69" s="695">
        <v>819.89058825704331</v>
      </c>
      <c r="J69" s="695">
        <v>6110.8162608508046</v>
      </c>
      <c r="K69" s="695">
        <v>0</v>
      </c>
      <c r="L69" s="695">
        <v>3622.6976083183235</v>
      </c>
      <c r="M69" s="695">
        <v>0</v>
      </c>
      <c r="N69" s="695">
        <v>19.794370829390246</v>
      </c>
      <c r="O69" s="695">
        <v>7258.072243836692</v>
      </c>
      <c r="P69" s="695">
        <v>491.48421297485226</v>
      </c>
      <c r="Q69" s="695">
        <v>0</v>
      </c>
      <c r="R69" s="695">
        <v>471.84749759692124</v>
      </c>
      <c r="S69" s="695">
        <v>19.636715377931004</v>
      </c>
      <c r="T69" s="695">
        <v>0</v>
      </c>
      <c r="U69" s="695">
        <v>6939.9868932955624</v>
      </c>
      <c r="V69" s="695">
        <v>0</v>
      </c>
      <c r="W69" s="695">
        <v>2020.1626409017713</v>
      </c>
      <c r="X69" s="57">
        <v>63</v>
      </c>
      <c r="Y69" s="48"/>
    </row>
    <row r="70" spans="1:25" s="108" customFormat="1" ht="12.75" customHeight="1">
      <c r="A70" s="91">
        <v>64</v>
      </c>
      <c r="B70" s="114" t="s">
        <v>772</v>
      </c>
      <c r="C70" s="450" t="s">
        <v>434</v>
      </c>
      <c r="D70" s="695">
        <f t="shared" si="2"/>
        <v>158540.60023526402</v>
      </c>
      <c r="E70" s="695">
        <v>4522.8630593436847</v>
      </c>
      <c r="F70" s="695">
        <v>2169</v>
      </c>
      <c r="G70" s="695">
        <f t="shared" si="3"/>
        <v>58732.851977098246</v>
      </c>
      <c r="H70" s="695">
        <v>0</v>
      </c>
      <c r="I70" s="695">
        <v>7620.6045302033635</v>
      </c>
      <c r="J70" s="695">
        <v>20815.084947969019</v>
      </c>
      <c r="K70" s="695">
        <v>2589</v>
      </c>
      <c r="L70" s="695">
        <v>24693.355375266539</v>
      </c>
      <c r="M70" s="695">
        <v>4.2500000000020464</v>
      </c>
      <c r="N70" s="695">
        <v>3010.5571236593232</v>
      </c>
      <c r="O70" s="695">
        <v>42763.989201346085</v>
      </c>
      <c r="P70" s="695">
        <v>780.77662909912681</v>
      </c>
      <c r="Q70" s="695">
        <v>0</v>
      </c>
      <c r="R70" s="695">
        <v>751.20865435348787</v>
      </c>
      <c r="S70" s="695">
        <v>29.567974745638935</v>
      </c>
      <c r="T70" s="695">
        <v>0</v>
      </c>
      <c r="U70" s="695">
        <v>34849.934183191697</v>
      </c>
      <c r="V70" s="695">
        <v>0</v>
      </c>
      <c r="W70" s="695">
        <v>14721.185185185184</v>
      </c>
      <c r="X70" s="57">
        <v>64</v>
      </c>
      <c r="Y70" s="48"/>
    </row>
    <row r="71" spans="1:25" s="108" customFormat="1" ht="12.75" customHeight="1">
      <c r="A71" s="91">
        <v>65</v>
      </c>
      <c r="B71" s="114" t="s">
        <v>259</v>
      </c>
      <c r="C71" s="450" t="s">
        <v>298</v>
      </c>
      <c r="D71" s="695">
        <f>SUM(E71:G71,O71:P71,U71:W71)</f>
        <v>124013.6615424802</v>
      </c>
      <c r="E71" s="695">
        <v>252.00877105928291</v>
      </c>
      <c r="F71" s="695">
        <v>0</v>
      </c>
      <c r="G71" s="695">
        <f>SUM(H71:N71)</f>
        <v>20438.890206120912</v>
      </c>
      <c r="H71" s="695">
        <v>0</v>
      </c>
      <c r="I71" s="695">
        <v>260.6769468447755</v>
      </c>
      <c r="J71" s="695">
        <v>1476.3795912727926</v>
      </c>
      <c r="K71" s="695">
        <v>0</v>
      </c>
      <c r="L71" s="695">
        <v>18688.115223211535</v>
      </c>
      <c r="M71" s="695">
        <v>7.4250000000007521</v>
      </c>
      <c r="N71" s="695">
        <v>6.29344479180806</v>
      </c>
      <c r="O71" s="695">
        <v>50113.353151787327</v>
      </c>
      <c r="P71" s="695">
        <v>386.77583156269407</v>
      </c>
      <c r="Q71" s="695">
        <v>0</v>
      </c>
      <c r="R71" s="695">
        <v>336.22780109808036</v>
      </c>
      <c r="S71" s="695">
        <v>50.548030464613689</v>
      </c>
      <c r="T71" s="695">
        <v>0</v>
      </c>
      <c r="U71" s="695">
        <v>19649.962889518414</v>
      </c>
      <c r="V71" s="695">
        <v>0</v>
      </c>
      <c r="W71" s="695">
        <v>33172.670692431566</v>
      </c>
      <c r="X71" s="57">
        <v>65</v>
      </c>
      <c r="Y71" s="48"/>
    </row>
    <row r="72" spans="1:25" s="108" customFormat="1" ht="12.75" customHeight="1">
      <c r="A72" s="91">
        <v>66</v>
      </c>
      <c r="B72" s="114" t="s">
        <v>260</v>
      </c>
      <c r="C72" s="450" t="s">
        <v>435</v>
      </c>
      <c r="D72" s="695">
        <f>SUM(E72:G72,O72:P72,U72:W72)</f>
        <v>192793.10935158381</v>
      </c>
      <c r="E72" s="695">
        <v>1988.0169365962556</v>
      </c>
      <c r="F72" s="695">
        <v>0</v>
      </c>
      <c r="G72" s="695">
        <f>SUM(H72:N72)</f>
        <v>34172.52958026062</v>
      </c>
      <c r="H72" s="695">
        <v>0</v>
      </c>
      <c r="I72" s="695">
        <v>3020.1527234079085</v>
      </c>
      <c r="J72" s="695">
        <v>6960.6498480696428</v>
      </c>
      <c r="K72" s="695">
        <v>0</v>
      </c>
      <c r="L72" s="695">
        <v>24115.212373800347</v>
      </c>
      <c r="M72" s="695">
        <v>3.6000000000003647</v>
      </c>
      <c r="N72" s="695">
        <v>72.914634982718923</v>
      </c>
      <c r="O72" s="695">
        <v>74870.527020605427</v>
      </c>
      <c r="P72" s="695">
        <v>670.05057811817994</v>
      </c>
      <c r="Q72" s="695">
        <v>0</v>
      </c>
      <c r="R72" s="695">
        <v>640.76113611201981</v>
      </c>
      <c r="S72" s="695">
        <v>29.289442006160161</v>
      </c>
      <c r="T72" s="695">
        <v>0</v>
      </c>
      <c r="U72" s="695">
        <v>55139.895864022663</v>
      </c>
      <c r="V72" s="695">
        <v>0</v>
      </c>
      <c r="W72" s="695">
        <v>25952.089371980677</v>
      </c>
      <c r="X72" s="57">
        <v>66</v>
      </c>
      <c r="Y72" s="48"/>
    </row>
    <row r="73" spans="1:25" s="108" customFormat="1" ht="12.75" customHeight="1">
      <c r="A73" s="91">
        <v>67</v>
      </c>
      <c r="B73" s="114" t="s">
        <v>261</v>
      </c>
      <c r="C73" s="450" t="s">
        <v>262</v>
      </c>
      <c r="D73" s="695">
        <f>SUM(E73:G73,O73:P73,U73:W73)</f>
        <v>145377.28180726391</v>
      </c>
      <c r="E73" s="695">
        <v>352.36243681375061</v>
      </c>
      <c r="F73" s="695">
        <v>0</v>
      </c>
      <c r="G73" s="695">
        <f>SUM(H73:N73)</f>
        <v>65506.960508277974</v>
      </c>
      <c r="H73" s="695">
        <v>0</v>
      </c>
      <c r="I73" s="695">
        <v>3950.615110565855</v>
      </c>
      <c r="J73" s="695">
        <v>45202.401193993835</v>
      </c>
      <c r="K73" s="695">
        <v>0</v>
      </c>
      <c r="L73" s="695">
        <v>16258.362001606747</v>
      </c>
      <c r="M73" s="695">
        <v>1.5750000000001592</v>
      </c>
      <c r="N73" s="695">
        <v>94.007202111533218</v>
      </c>
      <c r="O73" s="695">
        <v>28828.24377357258</v>
      </c>
      <c r="P73" s="695">
        <v>3218.5695051716029</v>
      </c>
      <c r="Q73" s="695">
        <v>0</v>
      </c>
      <c r="R73" s="695">
        <v>3156.3246048484434</v>
      </c>
      <c r="S73" s="695">
        <v>62.244900323159598</v>
      </c>
      <c r="T73" s="695">
        <v>0</v>
      </c>
      <c r="U73" s="695">
        <v>32479.938659112369</v>
      </c>
      <c r="V73" s="695">
        <v>0</v>
      </c>
      <c r="W73" s="695">
        <v>14991.206924315618</v>
      </c>
      <c r="X73" s="57">
        <v>67</v>
      </c>
      <c r="Y73" s="48"/>
    </row>
    <row r="74" spans="1:25" s="108" customFormat="1" ht="5.0999999999999996" customHeight="1">
      <c r="A74" s="74"/>
      <c r="B74" s="106"/>
      <c r="C74" s="454"/>
      <c r="D74" s="695"/>
      <c r="E74" s="695"/>
      <c r="F74" s="695"/>
      <c r="G74" s="695"/>
      <c r="H74" s="695"/>
      <c r="I74" s="695"/>
      <c r="J74" s="695"/>
      <c r="K74" s="695"/>
      <c r="L74" s="695"/>
      <c r="M74" s="695"/>
      <c r="N74" s="695"/>
      <c r="O74" s="695"/>
      <c r="P74" s="695"/>
      <c r="Q74" s="695"/>
      <c r="R74" s="707"/>
      <c r="S74" s="708"/>
      <c r="T74" s="708"/>
      <c r="U74" s="708"/>
      <c r="V74" s="708"/>
      <c r="W74" s="708"/>
      <c r="X74" s="57"/>
      <c r="Y74" s="252"/>
    </row>
    <row r="75" spans="1:25" s="254" customFormat="1" ht="12.75" customHeight="1">
      <c r="A75" s="74">
        <v>68</v>
      </c>
      <c r="B75" s="92"/>
      <c r="C75" s="361" t="s">
        <v>850</v>
      </c>
      <c r="D75" s="696">
        <f>SUM(E75:G75)+SUM(O75:P75)+SUM(U75:W75)</f>
        <v>18701121.990245447</v>
      </c>
      <c r="E75" s="696">
        <f>SUM(E7+E11+E15+E42+E45+E50+E53+E57)+SUM(E64:E73)</f>
        <v>1973287.0000000002</v>
      </c>
      <c r="F75" s="696">
        <f>SUM(F7+F11+F15+F42+F45+F50+F53+F57)+SUM(F64:F73)</f>
        <v>1629617</v>
      </c>
      <c r="G75" s="696">
        <f>SUM(H75:N75)</f>
        <v>7794518.6888369741</v>
      </c>
      <c r="H75" s="696">
        <f t="shared" ref="H75:W75" si="4">SUM(H7+H11+H15+H42+H45+H50+H53+H57)+SUM(H64:H73)</f>
        <v>4052556</v>
      </c>
      <c r="I75" s="696">
        <f t="shared" si="4"/>
        <v>149878.93447692337</v>
      </c>
      <c r="J75" s="696">
        <f t="shared" si="4"/>
        <v>985382.43370700628</v>
      </c>
      <c r="K75" s="696">
        <f t="shared" si="4"/>
        <v>418964</v>
      </c>
      <c r="L75" s="696">
        <f t="shared" si="4"/>
        <v>427692.00000000012</v>
      </c>
      <c r="M75" s="696">
        <f t="shared" si="4"/>
        <v>347574</v>
      </c>
      <c r="N75" s="696">
        <f t="shared" si="4"/>
        <v>1412471.3206530444</v>
      </c>
      <c r="O75" s="696">
        <f t="shared" si="4"/>
        <v>2451999.6809397982</v>
      </c>
      <c r="P75" s="696">
        <f t="shared" si="4"/>
        <v>1411723.6103707273</v>
      </c>
      <c r="Q75" s="696">
        <f t="shared" si="4"/>
        <v>253555.20000000001</v>
      </c>
      <c r="R75" s="696">
        <f t="shared" si="4"/>
        <v>906271.41022993275</v>
      </c>
      <c r="S75" s="696">
        <f t="shared" si="4"/>
        <v>8337.0001407945074</v>
      </c>
      <c r="T75" s="696">
        <f t="shared" si="4"/>
        <v>243560</v>
      </c>
      <c r="U75" s="696">
        <f t="shared" si="4"/>
        <v>1601143.0100979467</v>
      </c>
      <c r="V75" s="696">
        <f t="shared" si="4"/>
        <v>1533330</v>
      </c>
      <c r="W75" s="696">
        <f t="shared" si="4"/>
        <v>305503</v>
      </c>
      <c r="X75" s="57">
        <v>68</v>
      </c>
      <c r="Y75" s="109"/>
    </row>
    <row r="76" spans="1:25" s="108" customFormat="1" ht="12.75" customHeight="1">
      <c r="A76" s="74">
        <v>69</v>
      </c>
      <c r="B76" s="60"/>
      <c r="C76" s="448" t="s">
        <v>46</v>
      </c>
      <c r="D76" s="695">
        <f>SUM(E76:G76,O76:P76,U76:W76)</f>
        <v>3965613.4624863444</v>
      </c>
      <c r="E76" s="695">
        <v>31000</v>
      </c>
      <c r="F76" s="695">
        <v>22758</v>
      </c>
      <c r="G76" s="695">
        <f>SUM(H76:N76)</f>
        <v>1816298.3633506438</v>
      </c>
      <c r="H76" s="695">
        <v>0</v>
      </c>
      <c r="I76" s="695">
        <v>836081.26813338173</v>
      </c>
      <c r="J76" s="695">
        <v>414334.41587030631</v>
      </c>
      <c r="K76" s="695">
        <v>0</v>
      </c>
      <c r="L76" s="695">
        <v>519355</v>
      </c>
      <c r="M76" s="695">
        <v>0</v>
      </c>
      <c r="N76" s="695">
        <v>46527.679346955731</v>
      </c>
      <c r="O76" s="695">
        <v>1024644.2148886087</v>
      </c>
      <c r="P76" s="695">
        <v>371376.8842470923</v>
      </c>
      <c r="Q76" s="695">
        <v>0</v>
      </c>
      <c r="R76" s="695">
        <v>340697.8842470923</v>
      </c>
      <c r="S76" s="695">
        <v>30679</v>
      </c>
      <c r="T76" s="695">
        <v>0</v>
      </c>
      <c r="U76" s="695">
        <v>510120</v>
      </c>
      <c r="V76" s="695">
        <v>0</v>
      </c>
      <c r="W76" s="695">
        <v>189416</v>
      </c>
      <c r="X76" s="57">
        <v>69</v>
      </c>
      <c r="Y76" s="48"/>
    </row>
    <row r="77" spans="1:25" s="254" customFormat="1" ht="12.75" customHeight="1">
      <c r="A77" s="74">
        <v>70</v>
      </c>
      <c r="B77" s="90"/>
      <c r="C77" s="361" t="s">
        <v>1169</v>
      </c>
      <c r="D77" s="696">
        <f t="shared" ref="D77:W77" si="5">SUM(D75:D76)</f>
        <v>22666735.452731792</v>
      </c>
      <c r="E77" s="696">
        <f t="shared" si="5"/>
        <v>2004287.0000000002</v>
      </c>
      <c r="F77" s="696">
        <f t="shared" si="5"/>
        <v>1652375</v>
      </c>
      <c r="G77" s="696">
        <f t="shared" si="5"/>
        <v>9610817.0521876179</v>
      </c>
      <c r="H77" s="696">
        <f t="shared" si="5"/>
        <v>4052556</v>
      </c>
      <c r="I77" s="696">
        <f t="shared" si="5"/>
        <v>985960.20261030504</v>
      </c>
      <c r="J77" s="696">
        <f t="shared" si="5"/>
        <v>1399716.8495773126</v>
      </c>
      <c r="K77" s="696">
        <f t="shared" si="5"/>
        <v>418964</v>
      </c>
      <c r="L77" s="696">
        <f t="shared" si="5"/>
        <v>947047.00000000012</v>
      </c>
      <c r="M77" s="696">
        <f t="shared" si="5"/>
        <v>347574</v>
      </c>
      <c r="N77" s="696">
        <f t="shared" si="5"/>
        <v>1458999</v>
      </c>
      <c r="O77" s="696">
        <f t="shared" si="5"/>
        <v>3476643.8958284068</v>
      </c>
      <c r="P77" s="714">
        <f t="shared" si="5"/>
        <v>1783100.4946178196</v>
      </c>
      <c r="Q77" s="714">
        <f t="shared" si="5"/>
        <v>253555.20000000001</v>
      </c>
      <c r="R77" s="714">
        <f t="shared" si="5"/>
        <v>1246969.294477025</v>
      </c>
      <c r="S77" s="714">
        <f t="shared" si="5"/>
        <v>39016.000140794509</v>
      </c>
      <c r="T77" s="714">
        <f t="shared" si="5"/>
        <v>243560</v>
      </c>
      <c r="U77" s="714">
        <f t="shared" si="5"/>
        <v>2111263.010097947</v>
      </c>
      <c r="V77" s="714">
        <f t="shared" si="5"/>
        <v>1533330</v>
      </c>
      <c r="W77" s="714">
        <f t="shared" si="5"/>
        <v>494919</v>
      </c>
      <c r="X77" s="57">
        <v>70</v>
      </c>
      <c r="Y77" s="109"/>
    </row>
    <row r="78" spans="1:25" s="108" customFormat="1" ht="12.75" customHeight="1">
      <c r="A78" s="74">
        <v>71</v>
      </c>
      <c r="B78" s="255" t="s">
        <v>776</v>
      </c>
      <c r="C78" s="448" t="s">
        <v>756</v>
      </c>
      <c r="D78" s="695">
        <f>SUM(E78:G78,O78:P78,U78:W78)</f>
        <v>151931.23721061982</v>
      </c>
      <c r="E78" s="709">
        <v>0</v>
      </c>
      <c r="F78" s="709">
        <v>0</v>
      </c>
      <c r="G78" s="695">
        <f>SUM(H78:N78)</f>
        <v>0</v>
      </c>
      <c r="H78" s="709">
        <v>0</v>
      </c>
      <c r="I78" s="709">
        <v>0</v>
      </c>
      <c r="J78" s="709">
        <v>0</v>
      </c>
      <c r="K78" s="709">
        <v>0</v>
      </c>
      <c r="L78" s="709">
        <v>0</v>
      </c>
      <c r="M78" s="709">
        <v>0</v>
      </c>
      <c r="N78" s="709">
        <v>0</v>
      </c>
      <c r="O78" s="709">
        <v>25437</v>
      </c>
      <c r="P78" s="708">
        <v>916.23721061982428</v>
      </c>
      <c r="Q78" s="709">
        <v>0</v>
      </c>
      <c r="R78" s="709">
        <v>916.23721061982428</v>
      </c>
      <c r="S78" s="709">
        <v>0</v>
      </c>
      <c r="T78" s="709">
        <v>0</v>
      </c>
      <c r="U78" s="709">
        <v>86159</v>
      </c>
      <c r="V78" s="709">
        <v>0</v>
      </c>
      <c r="W78" s="709">
        <v>39419</v>
      </c>
      <c r="X78" s="57">
        <v>71</v>
      </c>
      <c r="Y78" s="252"/>
    </row>
    <row r="79" spans="1:25" s="108" customFormat="1" ht="12.75" customHeight="1">
      <c r="A79" s="74">
        <v>72</v>
      </c>
      <c r="B79" s="255" t="s">
        <v>776</v>
      </c>
      <c r="C79" s="448" t="s">
        <v>757</v>
      </c>
      <c r="D79" s="695">
        <f>SUM(E79:G79,O79:P79,U79:W79)</f>
        <v>-138170</v>
      </c>
      <c r="E79" s="709">
        <v>-6760</v>
      </c>
      <c r="F79" s="709">
        <v>-1520</v>
      </c>
      <c r="G79" s="709">
        <f>SUM(H79:N79)</f>
        <v>2155</v>
      </c>
      <c r="H79" s="709">
        <v>-12636</v>
      </c>
      <c r="I79" s="709">
        <v>459</v>
      </c>
      <c r="J79" s="709">
        <v>19857</v>
      </c>
      <c r="K79" s="709">
        <v>8833</v>
      </c>
      <c r="L79" s="709">
        <v>-29090</v>
      </c>
      <c r="M79" s="709">
        <v>688</v>
      </c>
      <c r="N79" s="709">
        <v>14044</v>
      </c>
      <c r="O79" s="709">
        <v>-132045</v>
      </c>
      <c r="P79" s="708">
        <v>0</v>
      </c>
      <c r="Q79" s="709">
        <v>0</v>
      </c>
      <c r="R79" s="709">
        <v>0</v>
      </c>
      <c r="S79" s="709">
        <v>0</v>
      </c>
      <c r="T79" s="709">
        <v>0</v>
      </c>
      <c r="U79" s="709">
        <v>0</v>
      </c>
      <c r="V79" s="709">
        <v>0</v>
      </c>
      <c r="W79" s="709">
        <v>0</v>
      </c>
      <c r="X79" s="57">
        <v>72</v>
      </c>
      <c r="Y79" s="252"/>
    </row>
    <row r="80" spans="1:25" s="108" customFormat="1" ht="12.75" customHeight="1">
      <c r="A80" s="74">
        <v>73</v>
      </c>
      <c r="B80" s="255" t="s">
        <v>776</v>
      </c>
      <c r="C80" s="448" t="s">
        <v>81</v>
      </c>
      <c r="D80" s="695">
        <f>SUM(E80:G80,O80:P80,U80:W80)</f>
        <v>2140686.0537616741</v>
      </c>
      <c r="E80" s="709">
        <v>63693</v>
      </c>
      <c r="F80" s="709">
        <v>26642</v>
      </c>
      <c r="G80" s="695">
        <f>SUM(H80:N80)</f>
        <v>1087569.0537616741</v>
      </c>
      <c r="H80" s="709">
        <v>29996</v>
      </c>
      <c r="I80" s="709">
        <v>221776.13154168823</v>
      </c>
      <c r="J80" s="709">
        <v>291342.92221998586</v>
      </c>
      <c r="K80" s="709">
        <v>183709</v>
      </c>
      <c r="L80" s="709">
        <v>74275</v>
      </c>
      <c r="M80" s="709">
        <v>138933</v>
      </c>
      <c r="N80" s="709">
        <v>147537</v>
      </c>
      <c r="O80" s="709">
        <v>719979</v>
      </c>
      <c r="P80" s="708">
        <v>26969</v>
      </c>
      <c r="Q80" s="709">
        <v>0</v>
      </c>
      <c r="R80" s="709">
        <v>26969</v>
      </c>
      <c r="S80" s="709">
        <v>0</v>
      </c>
      <c r="T80" s="709">
        <v>0</v>
      </c>
      <c r="U80" s="709">
        <v>215568</v>
      </c>
      <c r="V80" s="709">
        <v>0</v>
      </c>
      <c r="W80" s="709">
        <v>266</v>
      </c>
      <c r="X80" s="57">
        <v>73</v>
      </c>
      <c r="Y80" s="252"/>
    </row>
    <row r="81" spans="1:25" s="108" customFormat="1" ht="12.75" customHeight="1">
      <c r="A81" s="74">
        <v>74</v>
      </c>
      <c r="B81" s="255" t="s">
        <v>776</v>
      </c>
      <c r="C81" s="448" t="s">
        <v>758</v>
      </c>
      <c r="D81" s="695">
        <f>SUM(E81:G81,O81:P81,U81:W81)</f>
        <v>-115310.19371067718</v>
      </c>
      <c r="E81" s="709">
        <v>-39581</v>
      </c>
      <c r="F81" s="709">
        <v>-6482</v>
      </c>
      <c r="G81" s="709">
        <f>SUM(H81:N81)</f>
        <v>-2.1827872842550278E-11</v>
      </c>
      <c r="H81" s="709">
        <v>0</v>
      </c>
      <c r="I81" s="709">
        <v>0</v>
      </c>
      <c r="J81" s="709">
        <v>0</v>
      </c>
      <c r="K81" s="709">
        <v>0</v>
      </c>
      <c r="L81" s="709">
        <v>0</v>
      </c>
      <c r="M81" s="709">
        <v>-2.1827872842550278E-11</v>
      </c>
      <c r="N81" s="709">
        <v>0</v>
      </c>
      <c r="O81" s="709">
        <v>-69247</v>
      </c>
      <c r="P81" s="708">
        <v>0.34692787956009852</v>
      </c>
      <c r="Q81" s="709">
        <v>0</v>
      </c>
      <c r="R81" s="709">
        <v>0.34692787956009852</v>
      </c>
      <c r="S81" s="709">
        <v>0</v>
      </c>
      <c r="T81" s="709">
        <v>0</v>
      </c>
      <c r="U81" s="709">
        <v>-0.54063855670392513</v>
      </c>
      <c r="V81" s="709">
        <v>0</v>
      </c>
      <c r="W81" s="709">
        <v>0</v>
      </c>
      <c r="X81" s="57">
        <v>74</v>
      </c>
      <c r="Y81" s="252"/>
    </row>
    <row r="82" spans="1:25" s="108" customFormat="1" ht="12.75" customHeight="1">
      <c r="A82" s="74">
        <v>75</v>
      </c>
      <c r="B82" s="256" t="s">
        <v>777</v>
      </c>
      <c r="C82" s="361" t="s">
        <v>275</v>
      </c>
      <c r="D82" s="710">
        <f t="shared" ref="D82:W82" si="6">SUM(D77:D81)</f>
        <v>24705872.549993411</v>
      </c>
      <c r="E82" s="710">
        <f t="shared" si="6"/>
        <v>2021639.0000000002</v>
      </c>
      <c r="F82" s="710">
        <f t="shared" si="6"/>
        <v>1671015</v>
      </c>
      <c r="G82" s="710">
        <f t="shared" si="6"/>
        <v>10700541.105949292</v>
      </c>
      <c r="H82" s="710">
        <f t="shared" si="6"/>
        <v>4069916</v>
      </c>
      <c r="I82" s="710">
        <f t="shared" si="6"/>
        <v>1208195.3341519933</v>
      </c>
      <c r="J82" s="710">
        <f t="shared" si="6"/>
        <v>1710916.7717972985</v>
      </c>
      <c r="K82" s="710">
        <f t="shared" si="6"/>
        <v>611506</v>
      </c>
      <c r="L82" s="710">
        <f t="shared" si="6"/>
        <v>992232.00000000012</v>
      </c>
      <c r="M82" s="710">
        <f t="shared" si="6"/>
        <v>487195</v>
      </c>
      <c r="N82" s="710">
        <f t="shared" si="6"/>
        <v>1620580</v>
      </c>
      <c r="O82" s="710">
        <f t="shared" si="6"/>
        <v>4020767.8958284068</v>
      </c>
      <c r="P82" s="714">
        <f t="shared" si="6"/>
        <v>1810986.0787563189</v>
      </c>
      <c r="Q82" s="710">
        <f t="shared" si="6"/>
        <v>253555.20000000001</v>
      </c>
      <c r="R82" s="710">
        <f t="shared" si="6"/>
        <v>1274854.8786155244</v>
      </c>
      <c r="S82" s="710">
        <f t="shared" si="6"/>
        <v>39016.000140794509</v>
      </c>
      <c r="T82" s="710">
        <f t="shared" si="6"/>
        <v>243560</v>
      </c>
      <c r="U82" s="710">
        <f t="shared" si="6"/>
        <v>2412989.4694593903</v>
      </c>
      <c r="V82" s="710">
        <f t="shared" si="6"/>
        <v>1533330</v>
      </c>
      <c r="W82" s="710">
        <f t="shared" si="6"/>
        <v>534604</v>
      </c>
      <c r="X82" s="57">
        <v>75</v>
      </c>
      <c r="Y82" s="252"/>
    </row>
    <row r="83" spans="1:25" s="108" customFormat="1" ht="12.75" customHeight="1">
      <c r="A83" s="74">
        <v>76</v>
      </c>
      <c r="C83" s="427" t="s">
        <v>759</v>
      </c>
      <c r="D83" s="695">
        <f>SUM(E83:G83,O83:P83,U83:W83)</f>
        <v>12322677.537976967</v>
      </c>
      <c r="E83" s="709">
        <v>637137</v>
      </c>
      <c r="F83" s="709">
        <v>1668905</v>
      </c>
      <c r="G83" s="709">
        <v>4714816</v>
      </c>
      <c r="H83" s="709">
        <v>106905</v>
      </c>
      <c r="I83" s="709">
        <v>997654</v>
      </c>
      <c r="J83" s="709">
        <v>1222394</v>
      </c>
      <c r="K83" s="709">
        <v>205957</v>
      </c>
      <c r="L83" s="709">
        <v>642339</v>
      </c>
      <c r="M83" s="709">
        <v>366569</v>
      </c>
      <c r="N83" s="709">
        <v>1172998</v>
      </c>
      <c r="O83" s="709">
        <v>713960</v>
      </c>
      <c r="P83" s="709">
        <v>1792088.0786155243</v>
      </c>
      <c r="Q83" s="709">
        <v>253555.20000000001</v>
      </c>
      <c r="R83" s="709">
        <v>1255956.8786155244</v>
      </c>
      <c r="S83" s="709">
        <v>39016</v>
      </c>
      <c r="T83" s="709">
        <v>243560</v>
      </c>
      <c r="U83" s="709">
        <v>2261167.4593614433</v>
      </c>
      <c r="V83" s="709">
        <v>0</v>
      </c>
      <c r="W83" s="709">
        <v>534604</v>
      </c>
      <c r="X83" s="57">
        <v>76</v>
      </c>
      <c r="Y83" s="252"/>
    </row>
    <row r="84" spans="1:25" s="108" customFormat="1" ht="12.75" customHeight="1">
      <c r="A84" s="74">
        <v>77</v>
      </c>
      <c r="B84" s="255"/>
      <c r="C84" s="427" t="s">
        <v>82</v>
      </c>
      <c r="D84" s="695">
        <f>SUM(E84:G84,O84:P84,U84:W84)</f>
        <v>12383196.110535013</v>
      </c>
      <c r="E84" s="709">
        <v>1384502</v>
      </c>
      <c r="F84" s="709">
        <v>2110</v>
      </c>
      <c r="G84" s="709">
        <v>5985725.1105350126</v>
      </c>
      <c r="H84" s="709">
        <v>3963011</v>
      </c>
      <c r="I84" s="709">
        <v>210541.33432687505</v>
      </c>
      <c r="J84" s="709">
        <v>488522.77620813769</v>
      </c>
      <c r="K84" s="709">
        <v>405549</v>
      </c>
      <c r="L84" s="709">
        <v>349893</v>
      </c>
      <c r="M84" s="709">
        <v>120626</v>
      </c>
      <c r="N84" s="709">
        <v>447582</v>
      </c>
      <c r="O84" s="709">
        <v>3306808</v>
      </c>
      <c r="P84" s="709">
        <v>18898</v>
      </c>
      <c r="Q84" s="709">
        <v>0</v>
      </c>
      <c r="R84" s="709">
        <v>18898</v>
      </c>
      <c r="S84" s="709">
        <v>0</v>
      </c>
      <c r="T84" s="709">
        <v>0</v>
      </c>
      <c r="U84" s="709">
        <v>151823</v>
      </c>
      <c r="V84" s="709">
        <v>1533330</v>
      </c>
      <c r="W84" s="709">
        <v>0</v>
      </c>
      <c r="X84" s="57">
        <v>77</v>
      </c>
      <c r="Y84" s="252"/>
    </row>
    <row r="85" spans="1:25" ht="12.75" customHeight="1">
      <c r="B85" s="59" t="s">
        <v>868</v>
      </c>
    </row>
    <row r="86" spans="1:25" ht="12.75" customHeight="1">
      <c r="B86" s="16" t="s">
        <v>451</v>
      </c>
    </row>
    <row r="87" spans="1:25" ht="12.75" customHeight="1">
      <c r="B87" s="16" t="s">
        <v>22</v>
      </c>
    </row>
    <row r="88" spans="1:25" ht="12.75" customHeight="1">
      <c r="B88" s="32" t="s">
        <v>1164</v>
      </c>
    </row>
    <row r="89" spans="1:25" ht="12.75" customHeight="1">
      <c r="B89" s="32" t="s">
        <v>1165</v>
      </c>
    </row>
    <row r="90" spans="1:25" ht="12.75" customHeight="1"/>
  </sheetData>
  <mergeCells count="13">
    <mergeCell ref="E4:E5"/>
    <mergeCell ref="F4:F5"/>
    <mergeCell ref="A4:A5"/>
    <mergeCell ref="B4:B5"/>
    <mergeCell ref="C4:C5"/>
    <mergeCell ref="D4:D5"/>
    <mergeCell ref="G4:N4"/>
    <mergeCell ref="W4:W5"/>
    <mergeCell ref="X4:X5"/>
    <mergeCell ref="O4:O5"/>
    <mergeCell ref="P4:T4"/>
    <mergeCell ref="U4:U5"/>
    <mergeCell ref="V4:V5"/>
  </mergeCells>
  <phoneticPr fontId="13" type="noConversion"/>
  <pageMargins left="0.59055118110236227" right="0.39370078740157483" top="0.59055118110236227" bottom="0.39370078740157483" header="0.11811023622047245" footer="0.11811023622047245"/>
  <pageSetup paperSize="9" scale="65" orientation="portrait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89"/>
  <sheetViews>
    <sheetView workbookViewId="0"/>
  </sheetViews>
  <sheetFormatPr baseColWidth="10" defaultRowHeight="15.95" customHeight="1"/>
  <cols>
    <col min="1" max="1" width="3.7109375" style="44" customWidth="1"/>
    <col min="2" max="2" width="8.42578125" style="5" customWidth="1"/>
    <col min="3" max="3" width="55.7109375" style="5" customWidth="1"/>
    <col min="4" max="4" width="12" style="5" customWidth="1"/>
    <col min="5" max="6" width="10.7109375" style="5" customWidth="1"/>
    <col min="7" max="7" width="12" style="5" customWidth="1"/>
    <col min="8" max="10" width="10.7109375" style="5" customWidth="1"/>
    <col min="11" max="11" width="9.7109375" style="5" customWidth="1"/>
    <col min="12" max="16" width="10.7109375" style="5" customWidth="1"/>
    <col min="17" max="18" width="11.28515625" style="5" customWidth="1"/>
    <col min="19" max="19" width="10.7109375" style="5" customWidth="1"/>
    <col min="20" max="20" width="9.7109375" style="1" customWidth="1"/>
    <col min="21" max="21" width="11.28515625" style="5" customWidth="1"/>
    <col min="22" max="22" width="10.7109375" style="5" customWidth="1"/>
    <col min="23" max="23" width="9.7109375" style="5" customWidth="1"/>
    <col min="24" max="24" width="3.7109375" style="1" customWidth="1"/>
    <col min="25" max="25" width="11.5703125" style="7" bestFit="1" customWidth="1"/>
    <col min="26" max="16384" width="11.42578125" style="5"/>
  </cols>
  <sheetData>
    <row r="1" spans="1:25" ht="21" customHeight="1">
      <c r="A1" s="18" t="s">
        <v>1170</v>
      </c>
      <c r="C1" s="46"/>
      <c r="D1" s="46"/>
      <c r="E1" s="46"/>
      <c r="F1" s="103"/>
      <c r="G1" s="103"/>
      <c r="H1" s="103"/>
      <c r="I1" s="103"/>
      <c r="K1" s="18"/>
      <c r="L1" s="18"/>
      <c r="N1" s="46"/>
      <c r="O1" s="46"/>
      <c r="P1" s="46"/>
      <c r="Q1" s="103"/>
      <c r="R1" s="103"/>
      <c r="S1" s="103"/>
      <c r="T1" s="18"/>
    </row>
    <row r="2" spans="1:25" ht="15.95" customHeight="1">
      <c r="A2" s="651" t="s">
        <v>64</v>
      </c>
      <c r="B2" s="651"/>
      <c r="C2" s="241"/>
      <c r="D2" s="212"/>
      <c r="E2" s="212"/>
      <c r="F2" s="212"/>
      <c r="G2" s="212"/>
      <c r="H2" s="212"/>
      <c r="I2" s="575"/>
      <c r="K2" s="651"/>
      <c r="L2" s="87"/>
      <c r="M2" s="27"/>
      <c r="N2" s="241"/>
      <c r="Q2" s="103"/>
      <c r="R2" s="103"/>
      <c r="S2" s="103"/>
      <c r="T2" s="87"/>
    </row>
    <row r="3" spans="1:25" ht="12" customHeight="1">
      <c r="A3" s="104"/>
      <c r="B3" s="29"/>
      <c r="C3" s="105"/>
      <c r="D3" s="316"/>
      <c r="E3" s="316"/>
      <c r="F3" s="316"/>
      <c r="G3" s="316"/>
      <c r="H3" s="316"/>
      <c r="I3" s="316"/>
      <c r="J3" s="316"/>
      <c r="K3" s="11"/>
      <c r="L3" s="11"/>
      <c r="M3" s="11"/>
      <c r="N3" s="11"/>
      <c r="O3" s="11"/>
      <c r="P3" s="7"/>
      <c r="Q3" s="7"/>
      <c r="R3" s="7"/>
      <c r="U3" s="11"/>
      <c r="V3" s="7"/>
      <c r="W3" s="7"/>
    </row>
    <row r="4" spans="1:25" s="1" customFormat="1" ht="15" customHeight="1">
      <c r="A4" s="830" t="s">
        <v>895</v>
      </c>
      <c r="B4" s="835" t="s">
        <v>1167</v>
      </c>
      <c r="C4" s="836" t="s">
        <v>295</v>
      </c>
      <c r="D4" s="841" t="s">
        <v>854</v>
      </c>
      <c r="E4" s="838" t="s">
        <v>863</v>
      </c>
      <c r="F4" s="838" t="s">
        <v>864</v>
      </c>
      <c r="G4" s="846" t="s">
        <v>862</v>
      </c>
      <c r="H4" s="847"/>
      <c r="I4" s="847"/>
      <c r="J4" s="847"/>
      <c r="K4" s="847"/>
      <c r="L4" s="847"/>
      <c r="M4" s="847"/>
      <c r="N4" s="848"/>
      <c r="O4" s="841" t="s">
        <v>852</v>
      </c>
      <c r="P4" s="846" t="s">
        <v>263</v>
      </c>
      <c r="Q4" s="847"/>
      <c r="R4" s="847"/>
      <c r="S4" s="847"/>
      <c r="T4" s="848"/>
      <c r="U4" s="838" t="s">
        <v>650</v>
      </c>
      <c r="V4" s="838" t="s">
        <v>264</v>
      </c>
      <c r="W4" s="832" t="s">
        <v>265</v>
      </c>
      <c r="X4" s="834" t="s">
        <v>895</v>
      </c>
      <c r="Y4" s="245"/>
    </row>
    <row r="5" spans="1:25" s="1" customFormat="1" ht="75" customHeight="1">
      <c r="A5" s="831"/>
      <c r="B5" s="835"/>
      <c r="C5" s="837"/>
      <c r="D5" s="842"/>
      <c r="E5" s="839"/>
      <c r="F5" s="839"/>
      <c r="G5" s="246" t="s">
        <v>853</v>
      </c>
      <c r="H5" s="246" t="s">
        <v>851</v>
      </c>
      <c r="I5" s="706" t="s">
        <v>896</v>
      </c>
      <c r="J5" s="246" t="s">
        <v>897</v>
      </c>
      <c r="K5" s="712" t="s">
        <v>901</v>
      </c>
      <c r="L5" s="246" t="s">
        <v>266</v>
      </c>
      <c r="M5" s="246" t="s">
        <v>267</v>
      </c>
      <c r="N5" s="246" t="s">
        <v>898</v>
      </c>
      <c r="O5" s="842"/>
      <c r="P5" s="258" t="s">
        <v>853</v>
      </c>
      <c r="Q5" s="244" t="s">
        <v>271</v>
      </c>
      <c r="R5" s="258" t="s">
        <v>268</v>
      </c>
      <c r="S5" s="246" t="s">
        <v>861</v>
      </c>
      <c r="T5" s="246" t="s">
        <v>801</v>
      </c>
      <c r="U5" s="839"/>
      <c r="V5" s="840"/>
      <c r="W5" s="833"/>
      <c r="X5" s="834"/>
      <c r="Y5" s="250"/>
    </row>
    <row r="6" spans="1:25" s="4" customFormat="1" ht="5.0999999999999996" customHeight="1">
      <c r="A6" s="412"/>
      <c r="B6" s="71"/>
      <c r="C6" s="413"/>
      <c r="D6" s="82"/>
      <c r="E6" s="414"/>
      <c r="F6" s="414"/>
      <c r="G6" s="414"/>
      <c r="H6" s="414"/>
      <c r="I6" s="414"/>
      <c r="J6" s="414"/>
      <c r="K6" s="415"/>
      <c r="L6" s="414"/>
      <c r="M6" s="414"/>
      <c r="N6" s="414"/>
      <c r="O6" s="82"/>
      <c r="P6" s="82"/>
      <c r="Q6" s="416"/>
      <c r="R6" s="82"/>
      <c r="S6" s="414"/>
      <c r="T6" s="414"/>
      <c r="U6" s="414"/>
      <c r="V6" s="250"/>
      <c r="W6" s="250"/>
      <c r="X6" s="417"/>
      <c r="Y6" s="250"/>
    </row>
    <row r="7" spans="1:25" s="60" customFormat="1" ht="12.75" customHeight="1">
      <c r="A7" s="91">
        <v>1</v>
      </c>
      <c r="B7" s="114" t="s">
        <v>206</v>
      </c>
      <c r="C7" s="450" t="s">
        <v>376</v>
      </c>
      <c r="D7" s="695">
        <f t="shared" ref="D7:D38" si="0">SUM(E7:G7,O7:P7,U7:W7)</f>
        <v>216873.58216570452</v>
      </c>
      <c r="E7" s="695">
        <v>400</v>
      </c>
      <c r="F7" s="695">
        <v>0</v>
      </c>
      <c r="G7" s="695">
        <f t="shared" ref="G7:G38" si="1">SUM(H7:N7)</f>
        <v>142360.62802751543</v>
      </c>
      <c r="H7" s="695">
        <v>0</v>
      </c>
      <c r="I7" s="695">
        <v>3171.8096189617113</v>
      </c>
      <c r="J7" s="695">
        <v>110116.40645724483</v>
      </c>
      <c r="K7" s="695">
        <v>0</v>
      </c>
      <c r="L7" s="695">
        <v>27419.642524377083</v>
      </c>
      <c r="M7" s="695">
        <v>0</v>
      </c>
      <c r="N7" s="695">
        <v>1652.7694269318133</v>
      </c>
      <c r="O7" s="695">
        <v>9737.648982814997</v>
      </c>
      <c r="P7" s="695">
        <v>40935.187458370376</v>
      </c>
      <c r="Q7" s="695">
        <v>0</v>
      </c>
      <c r="R7" s="695">
        <v>33769.527983537933</v>
      </c>
      <c r="S7" s="695">
        <v>7165.6594748324451</v>
      </c>
      <c r="T7" s="695">
        <v>0</v>
      </c>
      <c r="U7" s="695">
        <v>22860.070673607828</v>
      </c>
      <c r="V7" s="695">
        <v>0</v>
      </c>
      <c r="W7" s="695">
        <v>580.04702339587675</v>
      </c>
      <c r="X7" s="57">
        <v>1</v>
      </c>
      <c r="Y7" s="48"/>
    </row>
    <row r="8" spans="1:25" s="60" customFormat="1" ht="12.75" customHeight="1">
      <c r="A8" s="91">
        <v>2</v>
      </c>
      <c r="B8" s="451" t="s">
        <v>876</v>
      </c>
      <c r="C8" s="452" t="s">
        <v>377</v>
      </c>
      <c r="D8" s="695">
        <f t="shared" si="0"/>
        <v>212314.23845045187</v>
      </c>
      <c r="E8" s="695">
        <v>400</v>
      </c>
      <c r="F8" s="695">
        <v>0</v>
      </c>
      <c r="G8" s="695">
        <f t="shared" si="1"/>
        <v>138967.08254029095</v>
      </c>
      <c r="H8" s="695">
        <v>0</v>
      </c>
      <c r="I8" s="695">
        <v>3091.2399480290878</v>
      </c>
      <c r="J8" s="695">
        <v>106805.53947338113</v>
      </c>
      <c r="K8" s="695">
        <v>0</v>
      </c>
      <c r="L8" s="695">
        <v>27419.642524377083</v>
      </c>
      <c r="M8" s="695">
        <v>0</v>
      </c>
      <c r="N8" s="695">
        <v>1650.6605945036636</v>
      </c>
      <c r="O8" s="695">
        <v>9736.9530501741901</v>
      </c>
      <c r="P8" s="695">
        <v>40890.155836590842</v>
      </c>
      <c r="Q8" s="695">
        <v>0</v>
      </c>
      <c r="R8" s="695">
        <v>33724.4963617584</v>
      </c>
      <c r="S8" s="695">
        <v>7165.6594748324451</v>
      </c>
      <c r="T8" s="695">
        <v>0</v>
      </c>
      <c r="U8" s="695">
        <v>21740</v>
      </c>
      <c r="V8" s="695">
        <v>0</v>
      </c>
      <c r="W8" s="695">
        <v>580.04702339587675</v>
      </c>
      <c r="X8" s="57">
        <v>2</v>
      </c>
      <c r="Y8" s="48"/>
    </row>
    <row r="9" spans="1:25" s="60" customFormat="1" ht="12.75" customHeight="1">
      <c r="A9" s="91">
        <v>3</v>
      </c>
      <c r="B9" s="451" t="s">
        <v>877</v>
      </c>
      <c r="C9" s="452" t="s">
        <v>378</v>
      </c>
      <c r="D9" s="695">
        <f t="shared" si="0"/>
        <v>2954.34101636688</v>
      </c>
      <c r="E9" s="695">
        <v>0</v>
      </c>
      <c r="F9" s="695">
        <v>0</v>
      </c>
      <c r="G9" s="695">
        <f t="shared" si="1"/>
        <v>2353.6019369030255</v>
      </c>
      <c r="H9" s="695">
        <v>0</v>
      </c>
      <c r="I9" s="695">
        <v>71.58116809024159</v>
      </c>
      <c r="J9" s="695">
        <v>2280.1472016656649</v>
      </c>
      <c r="K9" s="695">
        <v>0</v>
      </c>
      <c r="L9" s="695">
        <v>0</v>
      </c>
      <c r="M9" s="695">
        <v>0</v>
      </c>
      <c r="N9" s="695">
        <v>1.8735671471189232</v>
      </c>
      <c r="O9" s="695">
        <v>0.69593264080718564</v>
      </c>
      <c r="P9" s="695">
        <v>40.007810019134965</v>
      </c>
      <c r="Q9" s="695">
        <v>0</v>
      </c>
      <c r="R9" s="695">
        <v>40.007810019134965</v>
      </c>
      <c r="S9" s="695">
        <v>0</v>
      </c>
      <c r="T9" s="695">
        <v>0</v>
      </c>
      <c r="U9" s="695">
        <v>560.0353368039124</v>
      </c>
      <c r="V9" s="695">
        <v>0</v>
      </c>
      <c r="W9" s="695">
        <v>0</v>
      </c>
      <c r="X9" s="57">
        <v>3</v>
      </c>
      <c r="Y9" s="48"/>
    </row>
    <row r="10" spans="1:25" s="60" customFormat="1" ht="12.75" customHeight="1">
      <c r="A10" s="91">
        <v>4</v>
      </c>
      <c r="B10" s="451" t="s">
        <v>207</v>
      </c>
      <c r="C10" s="452" t="s">
        <v>379</v>
      </c>
      <c r="D10" s="695">
        <f t="shared" si="0"/>
        <v>1605.0900876876908</v>
      </c>
      <c r="E10" s="695">
        <v>0</v>
      </c>
      <c r="F10" s="695">
        <v>0</v>
      </c>
      <c r="G10" s="695">
        <f t="shared" si="1"/>
        <v>1039.943550321457</v>
      </c>
      <c r="H10" s="695">
        <v>0</v>
      </c>
      <c r="I10" s="695">
        <v>8.9885028423819353</v>
      </c>
      <c r="J10" s="695">
        <v>1030.7197821980442</v>
      </c>
      <c r="K10" s="695">
        <v>0</v>
      </c>
      <c r="L10" s="695">
        <v>0</v>
      </c>
      <c r="M10" s="695">
        <v>0</v>
      </c>
      <c r="N10" s="695">
        <v>0.23526528103091504</v>
      </c>
      <c r="O10" s="695">
        <v>8.7388801927842971E-2</v>
      </c>
      <c r="P10" s="695">
        <v>5.0238117603936594</v>
      </c>
      <c r="Q10" s="695">
        <v>0</v>
      </c>
      <c r="R10" s="695">
        <v>5.0238117603936594</v>
      </c>
      <c r="S10" s="695">
        <v>0</v>
      </c>
      <c r="T10" s="695">
        <v>0</v>
      </c>
      <c r="U10" s="695">
        <v>560.0353368039124</v>
      </c>
      <c r="V10" s="695">
        <v>0</v>
      </c>
      <c r="W10" s="695">
        <v>0</v>
      </c>
      <c r="X10" s="57">
        <v>4</v>
      </c>
      <c r="Y10" s="48"/>
    </row>
    <row r="11" spans="1:25" s="60" customFormat="1" ht="12.75" customHeight="1">
      <c r="A11" s="91">
        <v>5</v>
      </c>
      <c r="B11" s="114" t="s">
        <v>209</v>
      </c>
      <c r="C11" s="450" t="s">
        <v>380</v>
      </c>
      <c r="D11" s="695">
        <f t="shared" si="0"/>
        <v>242980.27969169937</v>
      </c>
      <c r="E11" s="695">
        <v>25143</v>
      </c>
      <c r="F11" s="695">
        <v>154767</v>
      </c>
      <c r="G11" s="695">
        <f t="shared" si="1"/>
        <v>4339.4624032871934</v>
      </c>
      <c r="H11" s="695">
        <v>0</v>
      </c>
      <c r="I11" s="695">
        <v>89.01371476252524</v>
      </c>
      <c r="J11" s="695">
        <v>2290.6336338997444</v>
      </c>
      <c r="K11" s="695">
        <v>0</v>
      </c>
      <c r="L11" s="695">
        <v>1200.0072075985131</v>
      </c>
      <c r="M11" s="695">
        <v>106.583</v>
      </c>
      <c r="N11" s="695">
        <v>653.224847026411</v>
      </c>
      <c r="O11" s="695">
        <v>12838.865416858029</v>
      </c>
      <c r="P11" s="695">
        <v>6104.9424063388196</v>
      </c>
      <c r="Q11" s="695">
        <v>0</v>
      </c>
      <c r="R11" s="695">
        <v>417.94240633881918</v>
      </c>
      <c r="S11" s="695">
        <v>0</v>
      </c>
      <c r="T11" s="695">
        <v>5687</v>
      </c>
      <c r="U11" s="695">
        <v>33266.009465215335</v>
      </c>
      <c r="V11" s="695">
        <v>0</v>
      </c>
      <c r="W11" s="695">
        <v>6521</v>
      </c>
      <c r="X11" s="57">
        <v>5</v>
      </c>
      <c r="Y11" s="48"/>
    </row>
    <row r="12" spans="1:25" s="60" customFormat="1" ht="12.75" customHeight="1">
      <c r="A12" s="91">
        <v>6</v>
      </c>
      <c r="B12" s="451" t="s">
        <v>878</v>
      </c>
      <c r="C12" s="452" t="s">
        <v>38</v>
      </c>
      <c r="D12" s="695">
        <f t="shared" si="0"/>
        <v>213977.3630414494</v>
      </c>
      <c r="E12" s="695">
        <v>25002</v>
      </c>
      <c r="F12" s="695">
        <v>152095</v>
      </c>
      <c r="G12" s="695">
        <f t="shared" si="1"/>
        <v>988.44437244762241</v>
      </c>
      <c r="H12" s="695">
        <v>0</v>
      </c>
      <c r="I12" s="695">
        <v>20.651723727128129</v>
      </c>
      <c r="J12" s="695">
        <v>647.25211002660569</v>
      </c>
      <c r="K12" s="695">
        <v>0</v>
      </c>
      <c r="L12" s="695">
        <v>294</v>
      </c>
      <c r="M12" s="695">
        <v>26</v>
      </c>
      <c r="N12" s="695">
        <v>0.54053869388865716</v>
      </c>
      <c r="O12" s="695">
        <v>0.20078197959164074</v>
      </c>
      <c r="P12" s="695">
        <v>5729.7178870221915</v>
      </c>
      <c r="Q12" s="695">
        <v>0</v>
      </c>
      <c r="R12" s="695">
        <v>42.717887022191697</v>
      </c>
      <c r="S12" s="695">
        <v>0</v>
      </c>
      <c r="T12" s="695">
        <v>5687</v>
      </c>
      <c r="U12" s="695">
        <v>23949</v>
      </c>
      <c r="V12" s="695">
        <v>0</v>
      </c>
      <c r="W12" s="695">
        <v>6213</v>
      </c>
      <c r="X12" s="57">
        <v>6</v>
      </c>
      <c r="Y12" s="48"/>
    </row>
    <row r="13" spans="1:25" s="60" customFormat="1" ht="12.75" customHeight="1">
      <c r="A13" s="91">
        <v>7</v>
      </c>
      <c r="B13" s="451" t="s">
        <v>210</v>
      </c>
      <c r="C13" s="452" t="s">
        <v>381</v>
      </c>
      <c r="D13" s="695">
        <f t="shared" si="0"/>
        <v>11446.790053944214</v>
      </c>
      <c r="E13" s="695">
        <v>0</v>
      </c>
      <c r="F13" s="695">
        <v>0</v>
      </c>
      <c r="G13" s="695">
        <f t="shared" si="1"/>
        <v>536.43296942976599</v>
      </c>
      <c r="H13" s="695">
        <v>0</v>
      </c>
      <c r="I13" s="695">
        <v>20.381498951951588</v>
      </c>
      <c r="J13" s="695">
        <v>508.51011175900942</v>
      </c>
      <c r="K13" s="695">
        <v>0</v>
      </c>
      <c r="L13" s="695">
        <v>7.0078928944239918</v>
      </c>
      <c r="M13" s="695">
        <v>0</v>
      </c>
      <c r="N13" s="695">
        <v>0.53346582438099444</v>
      </c>
      <c r="O13" s="695">
        <v>8427.1981547768446</v>
      </c>
      <c r="P13" s="695">
        <v>42.158929737603152</v>
      </c>
      <c r="Q13" s="695">
        <v>0</v>
      </c>
      <c r="R13" s="695">
        <v>42.158929737603152</v>
      </c>
      <c r="S13" s="695">
        <v>0</v>
      </c>
      <c r="T13" s="695">
        <v>0</v>
      </c>
      <c r="U13" s="695">
        <v>2419</v>
      </c>
      <c r="V13" s="695">
        <v>0</v>
      </c>
      <c r="W13" s="695">
        <v>22</v>
      </c>
      <c r="X13" s="57">
        <v>7</v>
      </c>
      <c r="Y13" s="48"/>
    </row>
    <row r="14" spans="1:25" s="60" customFormat="1" ht="12.75" customHeight="1">
      <c r="A14" s="91">
        <v>8</v>
      </c>
      <c r="B14" s="451" t="s">
        <v>211</v>
      </c>
      <c r="C14" s="452" t="s">
        <v>382</v>
      </c>
      <c r="D14" s="695">
        <f t="shared" si="0"/>
        <v>17556.126596305756</v>
      </c>
      <c r="E14" s="695">
        <v>141</v>
      </c>
      <c r="F14" s="695">
        <v>2672</v>
      </c>
      <c r="G14" s="695">
        <f t="shared" si="1"/>
        <v>2814.5850614098053</v>
      </c>
      <c r="H14" s="695">
        <v>0</v>
      </c>
      <c r="I14" s="695">
        <v>47.980492083445533</v>
      </c>
      <c r="J14" s="695">
        <v>1134.871412114129</v>
      </c>
      <c r="K14" s="695">
        <v>0</v>
      </c>
      <c r="L14" s="695">
        <v>898.9993147040891</v>
      </c>
      <c r="M14" s="695">
        <v>80.582999999999998</v>
      </c>
      <c r="N14" s="695">
        <v>652.15084250814141</v>
      </c>
      <c r="O14" s="695">
        <v>4411.4664801015924</v>
      </c>
      <c r="P14" s="695">
        <v>333.06558957902433</v>
      </c>
      <c r="Q14" s="695">
        <v>0</v>
      </c>
      <c r="R14" s="695">
        <v>333.06558957902433</v>
      </c>
      <c r="S14" s="695">
        <v>0</v>
      </c>
      <c r="T14" s="695">
        <v>0</v>
      </c>
      <c r="U14" s="695">
        <v>6898.0094652153339</v>
      </c>
      <c r="V14" s="695">
        <v>0</v>
      </c>
      <c r="W14" s="695">
        <v>286</v>
      </c>
      <c r="X14" s="57">
        <v>8</v>
      </c>
      <c r="Y14" s="48"/>
    </row>
    <row r="15" spans="1:25" s="60" customFormat="1" ht="12.75" customHeight="1">
      <c r="A15" s="91">
        <v>9</v>
      </c>
      <c r="B15" s="114" t="s">
        <v>212</v>
      </c>
      <c r="C15" s="450" t="s">
        <v>75</v>
      </c>
      <c r="D15" s="695">
        <f t="shared" si="0"/>
        <v>9147973.1886595935</v>
      </c>
      <c r="E15" s="695">
        <v>837186.70270270272</v>
      </c>
      <c r="F15" s="695">
        <v>93850</v>
      </c>
      <c r="G15" s="695">
        <f t="shared" si="1"/>
        <v>5753376.8373638159</v>
      </c>
      <c r="H15" s="695">
        <v>3978529</v>
      </c>
      <c r="I15" s="695">
        <v>87344.581055593095</v>
      </c>
      <c r="J15" s="695">
        <v>64485.656830516178</v>
      </c>
      <c r="K15" s="695">
        <v>110</v>
      </c>
      <c r="L15" s="695">
        <v>163376.72591983015</v>
      </c>
      <c r="M15" s="695">
        <v>252689.462</v>
      </c>
      <c r="N15" s="695">
        <v>1206841.4115578758</v>
      </c>
      <c r="O15" s="695">
        <v>1069857.7062725998</v>
      </c>
      <c r="P15" s="695">
        <v>348873.69531338225</v>
      </c>
      <c r="Q15" s="695">
        <v>0</v>
      </c>
      <c r="R15" s="695">
        <v>247213.8906652747</v>
      </c>
      <c r="S15" s="695">
        <v>115.80464810755089</v>
      </c>
      <c r="T15" s="695">
        <v>101544</v>
      </c>
      <c r="U15" s="695">
        <v>869741.19592995732</v>
      </c>
      <c r="V15" s="695">
        <v>0</v>
      </c>
      <c r="W15" s="695">
        <v>175087.05107713686</v>
      </c>
      <c r="X15" s="57">
        <v>9</v>
      </c>
      <c r="Y15" s="48"/>
    </row>
    <row r="16" spans="1:25" s="60" customFormat="1" ht="12.75" customHeight="1">
      <c r="A16" s="91">
        <v>10</v>
      </c>
      <c r="B16" s="451" t="s">
        <v>213</v>
      </c>
      <c r="C16" s="452" t="s">
        <v>383</v>
      </c>
      <c r="D16" s="695">
        <f t="shared" si="0"/>
        <v>225439.34185609157</v>
      </c>
      <c r="E16" s="695">
        <v>4049</v>
      </c>
      <c r="F16" s="695">
        <v>5521</v>
      </c>
      <c r="G16" s="695">
        <f t="shared" si="1"/>
        <v>24910.700363491535</v>
      </c>
      <c r="H16" s="695">
        <v>0</v>
      </c>
      <c r="I16" s="695">
        <v>902.19280665991585</v>
      </c>
      <c r="J16" s="695">
        <v>6884.1766819901522</v>
      </c>
      <c r="K16" s="695">
        <v>0</v>
      </c>
      <c r="L16" s="695">
        <v>14260.372859479297</v>
      </c>
      <c r="M16" s="695">
        <v>1672.905</v>
      </c>
      <c r="N16" s="695">
        <v>1191.0530153621696</v>
      </c>
      <c r="O16" s="695">
        <v>110349.71952890765</v>
      </c>
      <c r="P16" s="695">
        <v>3344.5818469547603</v>
      </c>
      <c r="Q16" s="695">
        <v>0</v>
      </c>
      <c r="R16" s="695">
        <v>2724.2152577150177</v>
      </c>
      <c r="S16" s="695">
        <v>44.366589239742687</v>
      </c>
      <c r="T16" s="695">
        <v>576</v>
      </c>
      <c r="U16" s="695">
        <v>68693.340116737658</v>
      </c>
      <c r="V16" s="695">
        <v>0</v>
      </c>
      <c r="W16" s="695">
        <v>8571</v>
      </c>
      <c r="X16" s="57">
        <v>10</v>
      </c>
      <c r="Y16" s="48"/>
    </row>
    <row r="17" spans="1:25" s="60" customFormat="1" ht="12.75" customHeight="1">
      <c r="A17" s="91">
        <v>11</v>
      </c>
      <c r="B17" s="114" t="s">
        <v>214</v>
      </c>
      <c r="C17" s="452" t="s">
        <v>384</v>
      </c>
      <c r="D17" s="695">
        <f t="shared" si="0"/>
        <v>27817.103854749919</v>
      </c>
      <c r="E17" s="695">
        <v>0</v>
      </c>
      <c r="F17" s="695">
        <v>0</v>
      </c>
      <c r="G17" s="695">
        <f t="shared" si="1"/>
        <v>2911.5520075339218</v>
      </c>
      <c r="H17" s="695">
        <v>0</v>
      </c>
      <c r="I17" s="695">
        <v>114.10084578532637</v>
      </c>
      <c r="J17" s="695">
        <v>872.31666619569125</v>
      </c>
      <c r="K17" s="695">
        <v>0</v>
      </c>
      <c r="L17" s="695">
        <v>1688.5352574498604</v>
      </c>
      <c r="M17" s="695">
        <v>197</v>
      </c>
      <c r="N17" s="695">
        <v>39.599238103043675</v>
      </c>
      <c r="O17" s="695">
        <v>13048.160337060533</v>
      </c>
      <c r="P17" s="695">
        <v>300.50583099152789</v>
      </c>
      <c r="Q17" s="695">
        <v>0</v>
      </c>
      <c r="R17" s="695">
        <v>257.1887740483121</v>
      </c>
      <c r="S17" s="695">
        <v>43.317056943215803</v>
      </c>
      <c r="T17" s="695">
        <v>0</v>
      </c>
      <c r="U17" s="695">
        <v>8925.630288689068</v>
      </c>
      <c r="V17" s="695">
        <v>0</v>
      </c>
      <c r="W17" s="695">
        <v>2631.2553904748665</v>
      </c>
      <c r="X17" s="57">
        <v>11</v>
      </c>
      <c r="Y17" s="48"/>
    </row>
    <row r="18" spans="1:25" s="60" customFormat="1" ht="12.75" customHeight="1">
      <c r="A18" s="91">
        <v>12</v>
      </c>
      <c r="B18" s="114">
        <v>16</v>
      </c>
      <c r="C18" s="452" t="s">
        <v>385</v>
      </c>
      <c r="D18" s="695">
        <f t="shared" si="0"/>
        <v>87959.49650800931</v>
      </c>
      <c r="E18" s="695">
        <v>0</v>
      </c>
      <c r="F18" s="695">
        <v>190</v>
      </c>
      <c r="G18" s="695">
        <f t="shared" si="1"/>
        <v>3352.4479501270948</v>
      </c>
      <c r="H18" s="695">
        <v>0</v>
      </c>
      <c r="I18" s="695">
        <v>124.64011004107658</v>
      </c>
      <c r="J18" s="695">
        <v>1244.0870137803006</v>
      </c>
      <c r="K18" s="695">
        <v>0</v>
      </c>
      <c r="L18" s="695">
        <v>808.22533800153042</v>
      </c>
      <c r="M18" s="695">
        <v>1045</v>
      </c>
      <c r="N18" s="695">
        <v>130.49548830418715</v>
      </c>
      <c r="O18" s="695">
        <v>7416.4005155302229</v>
      </c>
      <c r="P18" s="695">
        <v>59373.369077636467</v>
      </c>
      <c r="Q18" s="695">
        <v>0</v>
      </c>
      <c r="R18" s="695">
        <v>59372.731847470699</v>
      </c>
      <c r="S18" s="695">
        <v>0.63723016576980662</v>
      </c>
      <c r="T18" s="695">
        <v>0</v>
      </c>
      <c r="U18" s="695">
        <v>17587.275721722672</v>
      </c>
      <c r="V18" s="695">
        <v>0</v>
      </c>
      <c r="W18" s="695">
        <v>40.003242992848186</v>
      </c>
      <c r="X18" s="57">
        <v>12</v>
      </c>
      <c r="Y18" s="48"/>
    </row>
    <row r="19" spans="1:25" s="60" customFormat="1" ht="12.75" customHeight="1">
      <c r="A19" s="91">
        <v>13</v>
      </c>
      <c r="B19" s="114">
        <v>17</v>
      </c>
      <c r="C19" s="452" t="s">
        <v>215</v>
      </c>
      <c r="D19" s="695">
        <f t="shared" si="0"/>
        <v>236350.55894282897</v>
      </c>
      <c r="E19" s="695">
        <v>10374</v>
      </c>
      <c r="F19" s="695">
        <v>4990</v>
      </c>
      <c r="G19" s="695">
        <f t="shared" si="1"/>
        <v>4666.4687490718752</v>
      </c>
      <c r="H19" s="695">
        <v>0</v>
      </c>
      <c r="I19" s="695">
        <v>192.42519560906157</v>
      </c>
      <c r="J19" s="695">
        <v>1473.4017920098308</v>
      </c>
      <c r="K19" s="695">
        <v>0</v>
      </c>
      <c r="L19" s="695">
        <v>2358.6052199380888</v>
      </c>
      <c r="M19" s="695">
        <v>266</v>
      </c>
      <c r="N19" s="695">
        <v>376.03654151489349</v>
      </c>
      <c r="O19" s="695">
        <v>80168.868763588413</v>
      </c>
      <c r="P19" s="695">
        <v>35126.214489010752</v>
      </c>
      <c r="Q19" s="695">
        <v>0</v>
      </c>
      <c r="R19" s="695">
        <v>34181.170103067205</v>
      </c>
      <c r="S19" s="695">
        <v>4.438594354831514E-2</v>
      </c>
      <c r="T19" s="695">
        <v>945</v>
      </c>
      <c r="U19" s="695">
        <v>74722.006941157902</v>
      </c>
      <c r="V19" s="695">
        <v>0</v>
      </c>
      <c r="W19" s="695">
        <v>26303</v>
      </c>
      <c r="X19" s="57">
        <v>13</v>
      </c>
      <c r="Y19" s="48"/>
    </row>
    <row r="20" spans="1:25" s="60" customFormat="1" ht="12.75" customHeight="1">
      <c r="A20" s="91">
        <v>14</v>
      </c>
      <c r="B20" s="114">
        <v>18</v>
      </c>
      <c r="C20" s="452" t="s">
        <v>386</v>
      </c>
      <c r="D20" s="695">
        <f t="shared" si="0"/>
        <v>28766.295772330126</v>
      </c>
      <c r="E20" s="695">
        <v>0</v>
      </c>
      <c r="F20" s="695">
        <v>0</v>
      </c>
      <c r="G20" s="695">
        <f t="shared" si="1"/>
        <v>2701.7516306959051</v>
      </c>
      <c r="H20" s="695">
        <v>0</v>
      </c>
      <c r="I20" s="695">
        <v>128.61031567992222</v>
      </c>
      <c r="J20" s="695">
        <v>982.97153184557328</v>
      </c>
      <c r="K20" s="695">
        <v>0</v>
      </c>
      <c r="L20" s="695">
        <v>1541.0375838847435</v>
      </c>
      <c r="M20" s="695">
        <v>0</v>
      </c>
      <c r="N20" s="695">
        <v>49.132199285665841</v>
      </c>
      <c r="O20" s="695">
        <v>8523.2339916633118</v>
      </c>
      <c r="P20" s="695">
        <v>68.054904794377165</v>
      </c>
      <c r="Q20" s="695">
        <v>0</v>
      </c>
      <c r="R20" s="695">
        <v>67.434143231165123</v>
      </c>
      <c r="S20" s="695">
        <v>0.62076156321204645</v>
      </c>
      <c r="T20" s="695">
        <v>0</v>
      </c>
      <c r="U20" s="695">
        <v>10547.263101435557</v>
      </c>
      <c r="V20" s="695">
        <v>0</v>
      </c>
      <c r="W20" s="695">
        <v>6925.9921437409757</v>
      </c>
      <c r="X20" s="57">
        <v>14</v>
      </c>
      <c r="Y20" s="48"/>
    </row>
    <row r="21" spans="1:25" s="60" customFormat="1" ht="12.75" customHeight="1">
      <c r="A21" s="91">
        <v>15</v>
      </c>
      <c r="B21" s="114">
        <v>19</v>
      </c>
      <c r="C21" s="452" t="s">
        <v>216</v>
      </c>
      <c r="D21" s="695">
        <f t="shared" si="0"/>
        <v>5347550.3492584024</v>
      </c>
      <c r="E21" s="695">
        <v>318699</v>
      </c>
      <c r="F21" s="695">
        <v>5648</v>
      </c>
      <c r="G21" s="695">
        <f t="shared" si="1"/>
        <v>4811993.6945103155</v>
      </c>
      <c r="H21" s="695">
        <v>3978529</v>
      </c>
      <c r="I21" s="695">
        <v>79804.619000729886</v>
      </c>
      <c r="J21" s="695">
        <v>5420.0172042954728</v>
      </c>
      <c r="K21" s="695">
        <v>110</v>
      </c>
      <c r="L21" s="695">
        <v>44647.001291336812</v>
      </c>
      <c r="M21" s="695">
        <v>68739</v>
      </c>
      <c r="N21" s="695">
        <v>634744.05701395334</v>
      </c>
      <c r="O21" s="695">
        <v>55390.621313233569</v>
      </c>
      <c r="P21" s="695">
        <v>126530.03343485262</v>
      </c>
      <c r="Q21" s="695">
        <v>0</v>
      </c>
      <c r="R21" s="695">
        <v>124170.03343485262</v>
      </c>
      <c r="S21" s="695">
        <v>0</v>
      </c>
      <c r="T21" s="695">
        <v>2360</v>
      </c>
      <c r="U21" s="695">
        <v>24041</v>
      </c>
      <c r="V21" s="695">
        <v>0</v>
      </c>
      <c r="W21" s="695">
        <v>5248</v>
      </c>
      <c r="X21" s="57">
        <v>15</v>
      </c>
      <c r="Y21" s="48"/>
    </row>
    <row r="22" spans="1:25" s="60" customFormat="1" ht="12.75" customHeight="1">
      <c r="A22" s="91">
        <v>16</v>
      </c>
      <c r="B22" s="451" t="s">
        <v>217</v>
      </c>
      <c r="C22" s="453" t="s">
        <v>218</v>
      </c>
      <c r="D22" s="695">
        <f t="shared" si="0"/>
        <v>367483.24574269541</v>
      </c>
      <c r="E22" s="695">
        <v>304774</v>
      </c>
      <c r="F22" s="695">
        <v>5648</v>
      </c>
      <c r="G22" s="695">
        <f t="shared" si="1"/>
        <v>32015.354097752526</v>
      </c>
      <c r="H22" s="695">
        <v>0</v>
      </c>
      <c r="I22" s="695">
        <v>5.1133148369504049</v>
      </c>
      <c r="J22" s="695">
        <v>53.106946894913605</v>
      </c>
      <c r="K22" s="695">
        <v>0</v>
      </c>
      <c r="L22" s="695">
        <v>0</v>
      </c>
      <c r="M22" s="695">
        <v>0</v>
      </c>
      <c r="N22" s="695">
        <v>31957.133836020661</v>
      </c>
      <c r="O22" s="695">
        <v>23908.049713112996</v>
      </c>
      <c r="P22" s="695">
        <v>2.8419318298453042</v>
      </c>
      <c r="Q22" s="695">
        <v>0</v>
      </c>
      <c r="R22" s="695">
        <v>2.8419318298453042</v>
      </c>
      <c r="S22" s="695">
        <v>0</v>
      </c>
      <c r="T22" s="695">
        <v>0</v>
      </c>
      <c r="U22" s="695">
        <v>1135</v>
      </c>
      <c r="V22" s="695">
        <v>0</v>
      </c>
      <c r="W22" s="695">
        <v>0</v>
      </c>
      <c r="X22" s="57">
        <v>16</v>
      </c>
      <c r="Y22" s="48"/>
    </row>
    <row r="23" spans="1:25" s="60" customFormat="1" ht="12.75" customHeight="1">
      <c r="A23" s="91">
        <v>17</v>
      </c>
      <c r="B23" s="451" t="s">
        <v>219</v>
      </c>
      <c r="C23" s="453" t="s">
        <v>220</v>
      </c>
      <c r="D23" s="695">
        <f t="shared" si="0"/>
        <v>4980067.103515706</v>
      </c>
      <c r="E23" s="695">
        <v>13925</v>
      </c>
      <c r="F23" s="695">
        <v>0</v>
      </c>
      <c r="G23" s="695">
        <f t="shared" si="1"/>
        <v>4779978.3404125627</v>
      </c>
      <c r="H23" s="695">
        <v>3978529</v>
      </c>
      <c r="I23" s="695">
        <v>79799.505685892931</v>
      </c>
      <c r="J23" s="695">
        <v>5366.9102574005592</v>
      </c>
      <c r="K23" s="695">
        <v>110</v>
      </c>
      <c r="L23" s="695">
        <v>44647.001291336812</v>
      </c>
      <c r="M23" s="695">
        <v>68739</v>
      </c>
      <c r="N23" s="695">
        <v>602786.92317793262</v>
      </c>
      <c r="O23" s="695">
        <v>31482.571600120576</v>
      </c>
      <c r="P23" s="695">
        <v>126527.19150302278</v>
      </c>
      <c r="Q23" s="695">
        <v>0</v>
      </c>
      <c r="R23" s="695">
        <v>124167.19150302278</v>
      </c>
      <c r="S23" s="695">
        <v>0</v>
      </c>
      <c r="T23" s="695">
        <v>2360</v>
      </c>
      <c r="U23" s="695">
        <v>22906</v>
      </c>
      <c r="V23" s="695">
        <v>0</v>
      </c>
      <c r="W23" s="695">
        <v>5248</v>
      </c>
      <c r="X23" s="57">
        <v>17</v>
      </c>
      <c r="Y23" s="48"/>
    </row>
    <row r="24" spans="1:25" s="60" customFormat="1" ht="12.75" customHeight="1">
      <c r="A24" s="91">
        <v>18</v>
      </c>
      <c r="B24" s="114">
        <v>20</v>
      </c>
      <c r="C24" s="452" t="s">
        <v>221</v>
      </c>
      <c r="D24" s="695">
        <f t="shared" si="0"/>
        <v>1468794.4084193329</v>
      </c>
      <c r="E24" s="695">
        <v>26522</v>
      </c>
      <c r="F24" s="695">
        <v>26630.491358834246</v>
      </c>
      <c r="G24" s="695">
        <f t="shared" si="1"/>
        <v>765955.7181505647</v>
      </c>
      <c r="H24" s="695">
        <v>0</v>
      </c>
      <c r="I24" s="695">
        <v>589.29392362808426</v>
      </c>
      <c r="J24" s="695">
        <v>4504.1015093563119</v>
      </c>
      <c r="K24" s="695">
        <v>0</v>
      </c>
      <c r="L24" s="695">
        <v>59111.275186654137</v>
      </c>
      <c r="M24" s="695">
        <v>168638</v>
      </c>
      <c r="N24" s="695">
        <v>533113.04753092618</v>
      </c>
      <c r="O24" s="695">
        <v>319385.72928449517</v>
      </c>
      <c r="P24" s="695">
        <v>68843.380362835684</v>
      </c>
      <c r="Q24" s="695">
        <v>0</v>
      </c>
      <c r="R24" s="695">
        <v>7379.3803628356845</v>
      </c>
      <c r="S24" s="695">
        <v>0</v>
      </c>
      <c r="T24" s="695">
        <v>61464</v>
      </c>
      <c r="U24" s="695">
        <v>177942.62650260294</v>
      </c>
      <c r="V24" s="695">
        <v>0</v>
      </c>
      <c r="W24" s="695">
        <v>83514.462759999995</v>
      </c>
      <c r="X24" s="57">
        <v>18</v>
      </c>
      <c r="Y24" s="48"/>
    </row>
    <row r="25" spans="1:25" s="60" customFormat="1" ht="12.75" customHeight="1">
      <c r="A25" s="91">
        <v>19</v>
      </c>
      <c r="B25" s="114">
        <v>21</v>
      </c>
      <c r="C25" s="452" t="s">
        <v>793</v>
      </c>
      <c r="D25" s="695">
        <f t="shared" si="0"/>
        <v>20619.813138751037</v>
      </c>
      <c r="E25" s="695">
        <v>0</v>
      </c>
      <c r="F25" s="695">
        <v>48.508641165756174</v>
      </c>
      <c r="G25" s="695">
        <f t="shared" si="1"/>
        <v>5493.3739908442221</v>
      </c>
      <c r="H25" s="695">
        <v>0</v>
      </c>
      <c r="I25" s="695">
        <v>190.67518831637886</v>
      </c>
      <c r="J25" s="695">
        <v>1451.9791609391909</v>
      </c>
      <c r="K25" s="695">
        <v>0</v>
      </c>
      <c r="L25" s="695">
        <v>640.24997470578637</v>
      </c>
      <c r="M25" s="695">
        <v>0</v>
      </c>
      <c r="N25" s="695">
        <v>3210.4696668828665</v>
      </c>
      <c r="O25" s="695">
        <v>1.8537988535495149</v>
      </c>
      <c r="P25" s="695">
        <v>2031.1369438300835</v>
      </c>
      <c r="Q25" s="695">
        <v>0</v>
      </c>
      <c r="R25" s="695">
        <v>1173.1369438300835</v>
      </c>
      <c r="S25" s="695">
        <v>0</v>
      </c>
      <c r="T25" s="695">
        <v>858</v>
      </c>
      <c r="U25" s="695">
        <v>7326.4025240574229</v>
      </c>
      <c r="V25" s="695">
        <v>0</v>
      </c>
      <c r="W25" s="695">
        <v>5718.5372400000006</v>
      </c>
      <c r="X25" s="57">
        <v>19</v>
      </c>
      <c r="Y25" s="48"/>
    </row>
    <row r="26" spans="1:25" s="108" customFormat="1" ht="12.75" customHeight="1">
      <c r="A26" s="91">
        <v>20</v>
      </c>
      <c r="B26" s="114">
        <v>22</v>
      </c>
      <c r="C26" s="452" t="s">
        <v>78</v>
      </c>
      <c r="D26" s="695">
        <f t="shared" si="0"/>
        <v>91055.043744259514</v>
      </c>
      <c r="E26" s="695">
        <v>0</v>
      </c>
      <c r="F26" s="695">
        <v>371</v>
      </c>
      <c r="G26" s="695">
        <v>7836.2155832928556</v>
      </c>
      <c r="H26" s="695">
        <v>0</v>
      </c>
      <c r="I26" s="695">
        <v>327.25910932522504</v>
      </c>
      <c r="J26" s="695">
        <v>2501.6046260668036</v>
      </c>
      <c r="K26" s="695">
        <v>0</v>
      </c>
      <c r="L26" s="695">
        <v>3945.9961604136629</v>
      </c>
      <c r="M26" s="695">
        <v>233</v>
      </c>
      <c r="N26" s="695">
        <v>828.35568748716355</v>
      </c>
      <c r="O26" s="695">
        <v>20148.181297029059</v>
      </c>
      <c r="P26" s="695">
        <v>678.24869387923718</v>
      </c>
      <c r="Q26" s="695">
        <v>0</v>
      </c>
      <c r="R26" s="695">
        <v>590.90578955251215</v>
      </c>
      <c r="S26" s="695">
        <v>21.342904326725044</v>
      </c>
      <c r="T26" s="695">
        <v>66</v>
      </c>
      <c r="U26" s="695">
        <v>56979.398170058368</v>
      </c>
      <c r="V26" s="695">
        <v>0</v>
      </c>
      <c r="W26" s="695">
        <v>5042</v>
      </c>
      <c r="X26" s="57">
        <v>20</v>
      </c>
      <c r="Y26" s="48"/>
    </row>
    <row r="27" spans="1:25" s="108" customFormat="1" ht="12.75" customHeight="1">
      <c r="A27" s="91">
        <v>21</v>
      </c>
      <c r="B27" s="114">
        <v>23</v>
      </c>
      <c r="C27" s="452" t="s">
        <v>387</v>
      </c>
      <c r="D27" s="695">
        <f t="shared" si="0"/>
        <v>292595.76939906069</v>
      </c>
      <c r="E27" s="695">
        <v>17593</v>
      </c>
      <c r="F27" s="695">
        <v>49014</v>
      </c>
      <c r="G27" s="695">
        <f t="shared" si="1"/>
        <v>26574.647384152689</v>
      </c>
      <c r="H27" s="695">
        <v>0</v>
      </c>
      <c r="I27" s="695">
        <v>224.97450970422105</v>
      </c>
      <c r="J27" s="695">
        <v>1891.9866152480404</v>
      </c>
      <c r="K27" s="695">
        <v>0</v>
      </c>
      <c r="L27" s="695">
        <v>7860.9237711865162</v>
      </c>
      <c r="M27" s="695">
        <v>7075.5569999999998</v>
      </c>
      <c r="N27" s="695">
        <v>9521.2054880139094</v>
      </c>
      <c r="O27" s="695">
        <v>104483.18706175702</v>
      </c>
      <c r="P27" s="695">
        <v>47106.886996059955</v>
      </c>
      <c r="Q27" s="695">
        <v>0</v>
      </c>
      <c r="R27" s="695">
        <v>12206.169429672911</v>
      </c>
      <c r="S27" s="695">
        <v>1.7175663870413405</v>
      </c>
      <c r="T27" s="695">
        <v>34899</v>
      </c>
      <c r="U27" s="695">
        <v>47203.047957091025</v>
      </c>
      <c r="V27" s="695">
        <v>0</v>
      </c>
      <c r="W27" s="695">
        <v>621</v>
      </c>
      <c r="X27" s="57">
        <v>21</v>
      </c>
      <c r="Y27" s="48"/>
    </row>
    <row r="28" spans="1:25" s="108" customFormat="1" ht="12.75" customHeight="1">
      <c r="A28" s="91">
        <v>22</v>
      </c>
      <c r="B28" s="490" t="s">
        <v>747</v>
      </c>
      <c r="C28" s="453" t="s">
        <v>222</v>
      </c>
      <c r="D28" s="695">
        <f t="shared" si="0"/>
        <v>90030.902787534273</v>
      </c>
      <c r="E28" s="695">
        <v>0</v>
      </c>
      <c r="F28" s="695">
        <v>189</v>
      </c>
      <c r="G28" s="695">
        <f t="shared" si="1"/>
        <v>7813.5532796987682</v>
      </c>
      <c r="H28" s="695">
        <v>0</v>
      </c>
      <c r="I28" s="695">
        <v>50.891516186111716</v>
      </c>
      <c r="J28" s="695">
        <v>389.21860412799111</v>
      </c>
      <c r="K28" s="695">
        <v>0</v>
      </c>
      <c r="L28" s="695">
        <v>702.42312366441706</v>
      </c>
      <c r="M28" s="695">
        <v>5342.2659999999996</v>
      </c>
      <c r="N28" s="695">
        <v>1328.7540357202492</v>
      </c>
      <c r="O28" s="695">
        <v>61114.494781912595</v>
      </c>
      <c r="P28" s="695">
        <v>2153.8503088224229</v>
      </c>
      <c r="Q28" s="695">
        <v>0</v>
      </c>
      <c r="R28" s="695">
        <v>1366.8503088224229</v>
      </c>
      <c r="S28" s="695">
        <v>0</v>
      </c>
      <c r="T28" s="695">
        <v>787</v>
      </c>
      <c r="U28" s="695">
        <v>18510.004417100488</v>
      </c>
      <c r="V28" s="695">
        <v>0</v>
      </c>
      <c r="W28" s="695">
        <v>250</v>
      </c>
      <c r="X28" s="57">
        <v>22</v>
      </c>
      <c r="Y28" s="48"/>
    </row>
    <row r="29" spans="1:25" s="108" customFormat="1" ht="12.75" customHeight="1">
      <c r="A29" s="91">
        <v>23</v>
      </c>
      <c r="B29" s="451" t="s">
        <v>223</v>
      </c>
      <c r="C29" s="453" t="s">
        <v>388</v>
      </c>
      <c r="D29" s="695">
        <f t="shared" si="0"/>
        <v>202564.86661152641</v>
      </c>
      <c r="E29" s="695">
        <v>17593</v>
      </c>
      <c r="F29" s="695">
        <v>48825</v>
      </c>
      <c r="G29" s="695">
        <f t="shared" si="1"/>
        <v>18761.094104453918</v>
      </c>
      <c r="H29" s="695">
        <v>0</v>
      </c>
      <c r="I29" s="695">
        <v>174.08299351810933</v>
      </c>
      <c r="J29" s="695">
        <v>1502.7680111200493</v>
      </c>
      <c r="K29" s="695">
        <v>0</v>
      </c>
      <c r="L29" s="695">
        <v>7158.5006475220989</v>
      </c>
      <c r="M29" s="695">
        <v>1733.2909999999999</v>
      </c>
      <c r="N29" s="695">
        <v>8192.4514522936606</v>
      </c>
      <c r="O29" s="695">
        <v>43368.692279844421</v>
      </c>
      <c r="P29" s="695">
        <v>44953.036687237531</v>
      </c>
      <c r="Q29" s="695">
        <v>0</v>
      </c>
      <c r="R29" s="695">
        <v>10839.319120850487</v>
      </c>
      <c r="S29" s="695">
        <v>1.7175663870413405</v>
      </c>
      <c r="T29" s="695">
        <v>34112</v>
      </c>
      <c r="U29" s="695">
        <v>28693.043539990536</v>
      </c>
      <c r="V29" s="695">
        <v>0</v>
      </c>
      <c r="W29" s="695">
        <v>371</v>
      </c>
      <c r="X29" s="57">
        <v>23</v>
      </c>
      <c r="Y29" s="48"/>
    </row>
    <row r="30" spans="1:25" s="108" customFormat="1" ht="12.75" customHeight="1">
      <c r="A30" s="91">
        <v>24</v>
      </c>
      <c r="B30" s="114">
        <v>24</v>
      </c>
      <c r="C30" s="452" t="s">
        <v>224</v>
      </c>
      <c r="D30" s="695">
        <f t="shared" si="0"/>
        <v>866609.43970871123</v>
      </c>
      <c r="E30" s="695">
        <v>458014</v>
      </c>
      <c r="F30" s="695">
        <v>1393</v>
      </c>
      <c r="G30" s="695">
        <f t="shared" si="1"/>
        <v>23217.06301456453</v>
      </c>
      <c r="H30" s="695">
        <v>0</v>
      </c>
      <c r="I30" s="695">
        <v>410.2602145444913</v>
      </c>
      <c r="J30" s="695">
        <v>3133.0196465454742</v>
      </c>
      <c r="K30" s="695">
        <v>0</v>
      </c>
      <c r="L30" s="695">
        <v>1937.4299931420667</v>
      </c>
      <c r="M30" s="695">
        <v>4779</v>
      </c>
      <c r="N30" s="695">
        <v>12957.353160332499</v>
      </c>
      <c r="O30" s="695">
        <v>232293.18579836775</v>
      </c>
      <c r="P30" s="695">
        <v>678.1234620181458</v>
      </c>
      <c r="Q30" s="695">
        <v>0</v>
      </c>
      <c r="R30" s="695">
        <v>384.49268754959854</v>
      </c>
      <c r="S30" s="695">
        <v>1.6307744685472301</v>
      </c>
      <c r="T30" s="695">
        <v>292</v>
      </c>
      <c r="U30" s="695">
        <v>148138.03344376085</v>
      </c>
      <c r="V30" s="695">
        <v>0</v>
      </c>
      <c r="W30" s="695">
        <v>2876.0339899999994</v>
      </c>
      <c r="X30" s="57">
        <v>24</v>
      </c>
      <c r="Y30" s="48"/>
    </row>
    <row r="31" spans="1:25" s="108" customFormat="1" ht="12.75" customHeight="1">
      <c r="A31" s="91">
        <v>25</v>
      </c>
      <c r="B31" s="451" t="s">
        <v>225</v>
      </c>
      <c r="C31" s="453" t="s">
        <v>389</v>
      </c>
      <c r="D31" s="695">
        <f t="shared" si="0"/>
        <v>743359.50344518723</v>
      </c>
      <c r="E31" s="695">
        <v>445604</v>
      </c>
      <c r="F31" s="695">
        <v>886</v>
      </c>
      <c r="G31" s="695">
        <f t="shared" si="1"/>
        <v>14795.999027259801</v>
      </c>
      <c r="H31" s="695">
        <v>0</v>
      </c>
      <c r="I31" s="695">
        <v>228.51282736108396</v>
      </c>
      <c r="J31" s="695">
        <v>1749.1709419370204</v>
      </c>
      <c r="K31" s="695">
        <v>0</v>
      </c>
      <c r="L31" s="695">
        <v>543.33415793970084</v>
      </c>
      <c r="M31" s="695">
        <v>4592</v>
      </c>
      <c r="N31" s="695">
        <v>7682.9811000219952</v>
      </c>
      <c r="O31" s="695">
        <v>194783.41982282558</v>
      </c>
      <c r="P31" s="695">
        <v>274.04240191506256</v>
      </c>
      <c r="Q31" s="695">
        <v>0</v>
      </c>
      <c r="R31" s="695">
        <v>274.04240191506256</v>
      </c>
      <c r="S31" s="695">
        <v>0</v>
      </c>
      <c r="T31" s="695">
        <v>0</v>
      </c>
      <c r="U31" s="695">
        <v>84925.008203186619</v>
      </c>
      <c r="V31" s="695">
        <v>0</v>
      </c>
      <c r="W31" s="695">
        <v>2091.0339899999999</v>
      </c>
      <c r="X31" s="57">
        <v>25</v>
      </c>
      <c r="Y31" s="48"/>
    </row>
    <row r="32" spans="1:25" s="108" customFormat="1" ht="12.75" customHeight="1">
      <c r="A32" s="91">
        <v>26</v>
      </c>
      <c r="B32" s="451" t="s">
        <v>885</v>
      </c>
      <c r="C32" s="453" t="s">
        <v>79</v>
      </c>
      <c r="D32" s="695">
        <f t="shared" si="0"/>
        <v>76192.421313627114</v>
      </c>
      <c r="E32" s="695">
        <v>914.66010362694306</v>
      </c>
      <c r="F32" s="695">
        <v>507</v>
      </c>
      <c r="G32" s="695">
        <f t="shared" si="1"/>
        <v>7573.375780293034</v>
      </c>
      <c r="H32" s="695">
        <v>0</v>
      </c>
      <c r="I32" s="695">
        <v>127.25463070410555</v>
      </c>
      <c r="J32" s="695">
        <v>966.90445434996013</v>
      </c>
      <c r="K32" s="695">
        <v>0</v>
      </c>
      <c r="L32" s="695">
        <v>1019.2709295953367</v>
      </c>
      <c r="M32" s="695">
        <v>187</v>
      </c>
      <c r="N32" s="695">
        <v>5272.9457656436316</v>
      </c>
      <c r="O32" s="695">
        <v>23955.637206007723</v>
      </c>
      <c r="P32" s="695">
        <v>375.68500022568145</v>
      </c>
      <c r="Q32" s="695">
        <v>0</v>
      </c>
      <c r="R32" s="695">
        <v>82.054225757134219</v>
      </c>
      <c r="S32" s="695">
        <v>1.6307744685472301</v>
      </c>
      <c r="T32" s="695">
        <v>292</v>
      </c>
      <c r="U32" s="695">
        <v>42331.420823473738</v>
      </c>
      <c r="V32" s="695">
        <v>0</v>
      </c>
      <c r="W32" s="695">
        <v>534.64239999999995</v>
      </c>
      <c r="X32" s="57">
        <v>26</v>
      </c>
      <c r="Y32" s="48"/>
    </row>
    <row r="33" spans="1:25" s="108" customFormat="1" ht="12.75" customHeight="1">
      <c r="A33" s="91">
        <v>27</v>
      </c>
      <c r="B33" s="451" t="s">
        <v>226</v>
      </c>
      <c r="C33" s="453" t="s">
        <v>794</v>
      </c>
      <c r="D33" s="695">
        <f t="shared" si="0"/>
        <v>47057.514949897071</v>
      </c>
      <c r="E33" s="695">
        <v>11495.339896373058</v>
      </c>
      <c r="F33" s="695">
        <v>0</v>
      </c>
      <c r="G33" s="695">
        <f t="shared" si="1"/>
        <v>847.6882070116967</v>
      </c>
      <c r="H33" s="695">
        <v>0</v>
      </c>
      <c r="I33" s="695">
        <v>54.492756479301768</v>
      </c>
      <c r="J33" s="695">
        <v>416.94425025849375</v>
      </c>
      <c r="K33" s="695">
        <v>0</v>
      </c>
      <c r="L33" s="695">
        <v>374.82490560702928</v>
      </c>
      <c r="M33" s="695">
        <v>0</v>
      </c>
      <c r="N33" s="695">
        <v>1.4262946668718863</v>
      </c>
      <c r="O33" s="695">
        <v>13554.128769534424</v>
      </c>
      <c r="P33" s="695">
        <v>28.396059877401797</v>
      </c>
      <c r="Q33" s="695">
        <v>0</v>
      </c>
      <c r="R33" s="695">
        <v>28.396059877401797</v>
      </c>
      <c r="S33" s="695">
        <v>0</v>
      </c>
      <c r="T33" s="695">
        <v>0</v>
      </c>
      <c r="U33" s="695">
        <v>20881.604417100491</v>
      </c>
      <c r="V33" s="695">
        <v>0</v>
      </c>
      <c r="W33" s="695">
        <v>250.35760000000002</v>
      </c>
      <c r="X33" s="57">
        <v>27</v>
      </c>
      <c r="Y33" s="48"/>
    </row>
    <row r="34" spans="1:25" s="108" customFormat="1" ht="12.75" customHeight="1">
      <c r="A34" s="91">
        <v>28</v>
      </c>
      <c r="B34" s="114">
        <v>25</v>
      </c>
      <c r="C34" s="452" t="s">
        <v>795</v>
      </c>
      <c r="D34" s="695">
        <f t="shared" si="0"/>
        <v>110023.03923235822</v>
      </c>
      <c r="E34" s="695">
        <v>939.70270270270271</v>
      </c>
      <c r="F34" s="695">
        <v>0</v>
      </c>
      <c r="G34" s="695">
        <f t="shared" si="1"/>
        <v>14945.888470199003</v>
      </c>
      <c r="H34" s="695">
        <v>0</v>
      </c>
      <c r="I34" s="695">
        <v>580.33805527380582</v>
      </c>
      <c r="J34" s="695">
        <v>4728.4939560363555</v>
      </c>
      <c r="K34" s="695">
        <v>0</v>
      </c>
      <c r="L34" s="695">
        <v>6988.2166772242945</v>
      </c>
      <c r="M34" s="695">
        <v>0</v>
      </c>
      <c r="N34" s="695">
        <v>2648.8397816645456</v>
      </c>
      <c r="O34" s="695">
        <v>36213.393643669006</v>
      </c>
      <c r="P34" s="695">
        <v>1064.796345737218</v>
      </c>
      <c r="Q34" s="695">
        <v>0</v>
      </c>
      <c r="R34" s="695">
        <v>1042.796345737218</v>
      </c>
      <c r="S34" s="695">
        <v>0</v>
      </c>
      <c r="T34" s="695">
        <v>22</v>
      </c>
      <c r="U34" s="695">
        <v>54324.278277330814</v>
      </c>
      <c r="V34" s="695">
        <v>0</v>
      </c>
      <c r="W34" s="695">
        <v>2534.9797927194813</v>
      </c>
      <c r="X34" s="57">
        <v>28</v>
      </c>
      <c r="Y34" s="48"/>
    </row>
    <row r="35" spans="1:25" s="108" customFormat="1" ht="12.75" customHeight="1">
      <c r="A35" s="91">
        <v>29</v>
      </c>
      <c r="B35" s="114">
        <v>26</v>
      </c>
      <c r="C35" s="452" t="s">
        <v>390</v>
      </c>
      <c r="D35" s="695">
        <f t="shared" si="0"/>
        <v>33007.594513190998</v>
      </c>
      <c r="E35" s="695">
        <v>0</v>
      </c>
      <c r="F35" s="695">
        <v>0</v>
      </c>
      <c r="G35" s="695">
        <f t="shared" si="1"/>
        <v>3494.4543624351554</v>
      </c>
      <c r="H35" s="695">
        <v>0</v>
      </c>
      <c r="I35" s="695">
        <v>310.30250873726288</v>
      </c>
      <c r="J35" s="695">
        <v>2374.4381393701201</v>
      </c>
      <c r="K35" s="695">
        <v>0</v>
      </c>
      <c r="L35" s="695">
        <v>793.96419097740193</v>
      </c>
      <c r="M35" s="695">
        <v>0</v>
      </c>
      <c r="N35" s="695">
        <v>15.74952335037044</v>
      </c>
      <c r="O35" s="695">
        <v>5197.3578543522681</v>
      </c>
      <c r="P35" s="695">
        <v>162.50418231166205</v>
      </c>
      <c r="Q35" s="695">
        <v>0</v>
      </c>
      <c r="R35" s="695">
        <v>161.72058231166204</v>
      </c>
      <c r="S35" s="695">
        <v>0.78359999999999996</v>
      </c>
      <c r="T35" s="695">
        <v>0</v>
      </c>
      <c r="U35" s="695">
        <v>20946.569111847297</v>
      </c>
      <c r="V35" s="695">
        <v>0</v>
      </c>
      <c r="W35" s="695">
        <v>3206.7090022446141</v>
      </c>
      <c r="X35" s="57">
        <v>29</v>
      </c>
      <c r="Y35" s="48"/>
    </row>
    <row r="36" spans="1:25" s="108" customFormat="1" ht="12.75" customHeight="1">
      <c r="A36" s="91">
        <v>30</v>
      </c>
      <c r="B36" s="114">
        <v>27</v>
      </c>
      <c r="C36" s="452" t="s">
        <v>227</v>
      </c>
      <c r="D36" s="695">
        <f t="shared" si="0"/>
        <v>37185.522832587871</v>
      </c>
      <c r="E36" s="695">
        <v>250.99999999999315</v>
      </c>
      <c r="F36" s="695">
        <v>0</v>
      </c>
      <c r="G36" s="695">
        <f t="shared" si="1"/>
        <v>5579.9800501069176</v>
      </c>
      <c r="H36" s="695">
        <v>0</v>
      </c>
      <c r="I36" s="695">
        <v>453.46216620389544</v>
      </c>
      <c r="J36" s="695">
        <v>3498.5028312286408</v>
      </c>
      <c r="K36" s="695">
        <v>0</v>
      </c>
      <c r="L36" s="695">
        <v>1031.0748125325979</v>
      </c>
      <c r="M36" s="695">
        <v>0</v>
      </c>
      <c r="N36" s="695">
        <v>596.94024014178353</v>
      </c>
      <c r="O36" s="695">
        <v>6131.2150194947544</v>
      </c>
      <c r="P36" s="695">
        <v>238.8653936715306</v>
      </c>
      <c r="Q36" s="695">
        <v>0</v>
      </c>
      <c r="R36" s="695">
        <v>237.94425002082536</v>
      </c>
      <c r="S36" s="695">
        <v>0.9211436507052202</v>
      </c>
      <c r="T36" s="695">
        <v>0</v>
      </c>
      <c r="U36" s="695">
        <v>22674.035967818269</v>
      </c>
      <c r="V36" s="695">
        <v>0</v>
      </c>
      <c r="W36" s="695">
        <v>2310.4264014964092</v>
      </c>
      <c r="X36" s="57">
        <v>30</v>
      </c>
      <c r="Y36" s="48"/>
    </row>
    <row r="37" spans="1:25" s="108" customFormat="1" ht="12.75" customHeight="1">
      <c r="A37" s="91">
        <v>31</v>
      </c>
      <c r="B37" s="114">
        <v>28</v>
      </c>
      <c r="C37" s="452" t="s">
        <v>796</v>
      </c>
      <c r="D37" s="695">
        <f t="shared" si="0"/>
        <v>92795.098475317223</v>
      </c>
      <c r="E37" s="695">
        <v>86</v>
      </c>
      <c r="F37" s="695">
        <v>44</v>
      </c>
      <c r="G37" s="695">
        <f t="shared" si="1"/>
        <v>19756.389630727826</v>
      </c>
      <c r="H37" s="695">
        <v>0</v>
      </c>
      <c r="I37" s="695">
        <v>1029.1512201622036</v>
      </c>
      <c r="J37" s="695">
        <v>8304.5267177964161</v>
      </c>
      <c r="K37" s="695">
        <v>0</v>
      </c>
      <c r="L37" s="695">
        <v>9665.7746649592882</v>
      </c>
      <c r="M37" s="695">
        <v>44</v>
      </c>
      <c r="N37" s="695">
        <v>712.93702780991805</v>
      </c>
      <c r="O37" s="695">
        <v>23687.984800007685</v>
      </c>
      <c r="P37" s="695">
        <v>999.55259230261936</v>
      </c>
      <c r="Q37" s="695">
        <v>0</v>
      </c>
      <c r="R37" s="695">
        <v>992.55259230261936</v>
      </c>
      <c r="S37" s="695">
        <v>0</v>
      </c>
      <c r="T37" s="695">
        <v>7</v>
      </c>
      <c r="U37" s="695">
        <v>42973.16658778987</v>
      </c>
      <c r="V37" s="695">
        <v>0</v>
      </c>
      <c r="W37" s="695">
        <v>5248.0048644892286</v>
      </c>
      <c r="X37" s="57">
        <v>31</v>
      </c>
      <c r="Y37" s="48"/>
    </row>
    <row r="38" spans="1:25" s="108" customFormat="1" ht="12.75" customHeight="1">
      <c r="A38" s="91">
        <v>32</v>
      </c>
      <c r="B38" s="114">
        <v>29</v>
      </c>
      <c r="C38" s="452" t="s">
        <v>228</v>
      </c>
      <c r="D38" s="695">
        <f t="shared" si="0"/>
        <v>124793.50137371344</v>
      </c>
      <c r="E38" s="695">
        <v>659</v>
      </c>
      <c r="F38" s="695">
        <v>0</v>
      </c>
      <c r="G38" s="695">
        <f t="shared" si="1"/>
        <v>17082.695319957067</v>
      </c>
      <c r="H38" s="695">
        <v>0</v>
      </c>
      <c r="I38" s="695">
        <v>1283.3231748866274</v>
      </c>
      <c r="J38" s="695">
        <v>9828.2506804749319</v>
      </c>
      <c r="K38" s="695">
        <v>0</v>
      </c>
      <c r="L38" s="695">
        <v>1874.2750398050634</v>
      </c>
      <c r="M38" s="695">
        <v>0</v>
      </c>
      <c r="N38" s="695">
        <v>4096.8464247904449</v>
      </c>
      <c r="O38" s="695">
        <v>33139.275401340004</v>
      </c>
      <c r="P38" s="695">
        <v>992.73446833800949</v>
      </c>
      <c r="Q38" s="695">
        <v>0</v>
      </c>
      <c r="R38" s="695">
        <v>991.73446833800949</v>
      </c>
      <c r="S38" s="695">
        <v>0</v>
      </c>
      <c r="T38" s="695">
        <v>1</v>
      </c>
      <c r="U38" s="695">
        <v>60388.214513330175</v>
      </c>
      <c r="V38" s="695">
        <v>0</v>
      </c>
      <c r="W38" s="695">
        <v>12531.581670748204</v>
      </c>
      <c r="X38" s="57">
        <v>32</v>
      </c>
      <c r="Y38" s="48"/>
    </row>
    <row r="39" spans="1:25" s="108" customFormat="1" ht="12.75" customHeight="1">
      <c r="A39" s="91">
        <v>33</v>
      </c>
      <c r="B39" s="114">
        <v>30</v>
      </c>
      <c r="C39" s="452" t="s">
        <v>391</v>
      </c>
      <c r="D39" s="695">
        <f t="shared" ref="D39:D70" si="2">SUM(E39:G39,O39:P39,U39:W39)</f>
        <v>13968.75176047543</v>
      </c>
      <c r="E39" s="695">
        <v>0</v>
      </c>
      <c r="F39" s="695">
        <v>0</v>
      </c>
      <c r="G39" s="695">
        <f t="shared" ref="G39:G70" si="3">SUM(H39:N39)</f>
        <v>1884.2746044091673</v>
      </c>
      <c r="H39" s="695">
        <v>0</v>
      </c>
      <c r="I39" s="695">
        <v>184.85598063550052</v>
      </c>
      <c r="J39" s="695">
        <v>1485.4997673695289</v>
      </c>
      <c r="K39" s="695">
        <v>0</v>
      </c>
      <c r="L39" s="695">
        <v>209.08043169681133</v>
      </c>
      <c r="M39" s="695">
        <v>0</v>
      </c>
      <c r="N39" s="695">
        <v>4.8384247073266327</v>
      </c>
      <c r="O39" s="695">
        <v>5752.9968129803592</v>
      </c>
      <c r="P39" s="695">
        <v>98.257416999769617</v>
      </c>
      <c r="Q39" s="695">
        <v>0</v>
      </c>
      <c r="R39" s="695">
        <v>98.257416999769617</v>
      </c>
      <c r="S39" s="695">
        <v>0</v>
      </c>
      <c r="T39" s="695">
        <v>0</v>
      </c>
      <c r="U39" s="695">
        <v>5200.8037860861341</v>
      </c>
      <c r="V39" s="695">
        <v>0</v>
      </c>
      <c r="W39" s="695">
        <v>1032.41914</v>
      </c>
      <c r="X39" s="57">
        <v>33</v>
      </c>
      <c r="Y39" s="48"/>
    </row>
    <row r="40" spans="1:25" s="108" customFormat="1" ht="12.75" customHeight="1">
      <c r="A40" s="91">
        <v>34</v>
      </c>
      <c r="B40" s="114" t="s">
        <v>229</v>
      </c>
      <c r="C40" s="452" t="s">
        <v>392</v>
      </c>
      <c r="D40" s="695">
        <f t="shared" si="2"/>
        <v>26505.883368235751</v>
      </c>
      <c r="E40" s="695">
        <v>0</v>
      </c>
      <c r="F40" s="695">
        <v>0</v>
      </c>
      <c r="G40" s="695">
        <f t="shared" si="3"/>
        <v>6140.1298645338757</v>
      </c>
      <c r="H40" s="695">
        <v>0</v>
      </c>
      <c r="I40" s="695">
        <v>232.34166244016927</v>
      </c>
      <c r="J40" s="695">
        <v>1779.8626550834979</v>
      </c>
      <c r="K40" s="695">
        <v>0</v>
      </c>
      <c r="L40" s="695">
        <v>3400.7261884842605</v>
      </c>
      <c r="M40" s="695">
        <v>0</v>
      </c>
      <c r="N40" s="695">
        <v>727.19935852594779</v>
      </c>
      <c r="O40" s="695">
        <v>5964.9872855279691</v>
      </c>
      <c r="P40" s="695">
        <v>1089.254877082006</v>
      </c>
      <c r="Q40" s="695">
        <v>0</v>
      </c>
      <c r="R40" s="695">
        <v>1034.8616770820061</v>
      </c>
      <c r="S40" s="695">
        <v>0.39319999999999999</v>
      </c>
      <c r="T40" s="695">
        <v>54</v>
      </c>
      <c r="U40" s="695">
        <v>12726.969742861651</v>
      </c>
      <c r="V40" s="695">
        <v>0</v>
      </c>
      <c r="W40" s="695">
        <v>584.54159823025248</v>
      </c>
      <c r="X40" s="57">
        <v>34</v>
      </c>
      <c r="Y40" s="48"/>
    </row>
    <row r="41" spans="1:25" s="108" customFormat="1" ht="12.75" customHeight="1">
      <c r="A41" s="91">
        <v>35</v>
      </c>
      <c r="B41" s="114">
        <v>33</v>
      </c>
      <c r="C41" s="452" t="s">
        <v>393</v>
      </c>
      <c r="D41" s="695">
        <f t="shared" si="2"/>
        <v>16136.176501188293</v>
      </c>
      <c r="E41" s="695">
        <v>0</v>
      </c>
      <c r="F41" s="695">
        <v>0</v>
      </c>
      <c r="G41" s="695">
        <f t="shared" si="3"/>
        <v>4879.3917267912748</v>
      </c>
      <c r="H41" s="695">
        <v>0</v>
      </c>
      <c r="I41" s="695">
        <v>261.75506723002457</v>
      </c>
      <c r="J41" s="695">
        <v>2126.4196348838486</v>
      </c>
      <c r="K41" s="695">
        <v>0</v>
      </c>
      <c r="L41" s="695">
        <v>613.96127795793086</v>
      </c>
      <c r="M41" s="695">
        <v>0</v>
      </c>
      <c r="N41" s="695">
        <v>1877.2557467194715</v>
      </c>
      <c r="O41" s="695">
        <v>2561.3537647415228</v>
      </c>
      <c r="P41" s="695">
        <v>147.19399407577174</v>
      </c>
      <c r="Q41" s="695">
        <v>0</v>
      </c>
      <c r="R41" s="695">
        <v>147.16455865672836</v>
      </c>
      <c r="S41" s="695">
        <v>2.9435419043392738E-2</v>
      </c>
      <c r="T41" s="695">
        <v>0</v>
      </c>
      <c r="U41" s="695">
        <v>8401.1331755797219</v>
      </c>
      <c r="V41" s="695">
        <v>0</v>
      </c>
      <c r="W41" s="695">
        <v>147.10383999999999</v>
      </c>
      <c r="X41" s="57">
        <v>35</v>
      </c>
      <c r="Y41" s="48"/>
    </row>
    <row r="42" spans="1:25" s="108" customFormat="1" ht="12.75" customHeight="1">
      <c r="A42" s="91">
        <v>36</v>
      </c>
      <c r="B42" s="114" t="s">
        <v>231</v>
      </c>
      <c r="C42" s="450" t="s">
        <v>394</v>
      </c>
      <c r="D42" s="695">
        <f t="shared" si="2"/>
        <v>5902724.8161747968</v>
      </c>
      <c r="E42" s="695">
        <v>1091946</v>
      </c>
      <c r="F42" s="695">
        <v>1449081</v>
      </c>
      <c r="G42" s="695">
        <f t="shared" si="3"/>
        <v>73747.224155922595</v>
      </c>
      <c r="H42" s="695">
        <v>0</v>
      </c>
      <c r="I42" s="695">
        <v>579.99535934863945</v>
      </c>
      <c r="J42" s="695">
        <v>4957.0986405001941</v>
      </c>
      <c r="K42" s="695">
        <v>0</v>
      </c>
      <c r="L42" s="695">
        <v>13423.949344140279</v>
      </c>
      <c r="M42" s="695">
        <v>27524</v>
      </c>
      <c r="N42" s="695">
        <v>27262.180811933482</v>
      </c>
      <c r="O42" s="695">
        <v>876586.62781476288</v>
      </c>
      <c r="P42" s="695">
        <v>1052292.2096841591</v>
      </c>
      <c r="Q42" s="695">
        <v>309225.59999999998</v>
      </c>
      <c r="R42" s="695">
        <v>594084.60968415928</v>
      </c>
      <c r="S42" s="695">
        <v>1173</v>
      </c>
      <c r="T42" s="695">
        <v>147809</v>
      </c>
      <c r="U42" s="695">
        <v>162768.75451995211</v>
      </c>
      <c r="V42" s="695">
        <v>1177858</v>
      </c>
      <c r="W42" s="695">
        <v>18445</v>
      </c>
      <c r="X42" s="57">
        <v>36</v>
      </c>
      <c r="Y42" s="48"/>
    </row>
    <row r="43" spans="1:25" s="108" customFormat="1" ht="12.75" customHeight="1">
      <c r="A43" s="91">
        <v>37</v>
      </c>
      <c r="B43" s="114" t="s">
        <v>233</v>
      </c>
      <c r="C43" s="452" t="s">
        <v>395</v>
      </c>
      <c r="D43" s="695">
        <f t="shared" si="2"/>
        <v>5873027.6093633249</v>
      </c>
      <c r="E43" s="695">
        <v>1091946</v>
      </c>
      <c r="F43" s="695">
        <v>1449081</v>
      </c>
      <c r="G43" s="695">
        <f t="shared" si="3"/>
        <v>72466.564713457017</v>
      </c>
      <c r="H43" s="695">
        <v>0</v>
      </c>
      <c r="I43" s="695">
        <v>443.87044850951372</v>
      </c>
      <c r="J43" s="695">
        <v>3818.0763895747991</v>
      </c>
      <c r="K43" s="695">
        <v>0</v>
      </c>
      <c r="L43" s="695">
        <v>13422</v>
      </c>
      <c r="M43" s="695">
        <v>27524</v>
      </c>
      <c r="N43" s="695">
        <v>27258.617875372693</v>
      </c>
      <c r="O43" s="695">
        <v>857565.31400123599</v>
      </c>
      <c r="P43" s="695">
        <v>1052237.5654960871</v>
      </c>
      <c r="Q43" s="695">
        <v>309225.59999999998</v>
      </c>
      <c r="R43" s="695">
        <v>594029.96549608698</v>
      </c>
      <c r="S43" s="695">
        <v>1173</v>
      </c>
      <c r="T43" s="695">
        <v>147809</v>
      </c>
      <c r="U43" s="695">
        <v>153428.16515254401</v>
      </c>
      <c r="V43" s="695">
        <v>1177858</v>
      </c>
      <c r="W43" s="695">
        <v>18445</v>
      </c>
      <c r="X43" s="57">
        <v>37</v>
      </c>
      <c r="Y43" s="48"/>
    </row>
    <row r="44" spans="1:25" s="108" customFormat="1" ht="12.75" customHeight="1">
      <c r="A44" s="91">
        <v>38</v>
      </c>
      <c r="B44" s="114" t="s">
        <v>234</v>
      </c>
      <c r="C44" s="452" t="s">
        <v>396</v>
      </c>
      <c r="D44" s="695">
        <f t="shared" si="2"/>
        <v>29697.206811472744</v>
      </c>
      <c r="E44" s="695">
        <v>0</v>
      </c>
      <c r="F44" s="695">
        <v>0</v>
      </c>
      <c r="G44" s="695">
        <f t="shared" si="3"/>
        <v>1280.6594424655893</v>
      </c>
      <c r="H44" s="695">
        <v>0</v>
      </c>
      <c r="I44" s="695">
        <v>136.12491083912568</v>
      </c>
      <c r="J44" s="695">
        <v>1139.0222509253954</v>
      </c>
      <c r="K44" s="695">
        <v>0</v>
      </c>
      <c r="L44" s="695">
        <v>1.9493441402795897</v>
      </c>
      <c r="M44" s="695">
        <v>0</v>
      </c>
      <c r="N44" s="695">
        <v>3.562936560788633</v>
      </c>
      <c r="O44" s="695">
        <v>19021.313813526893</v>
      </c>
      <c r="P44" s="695">
        <v>54.644188072155167</v>
      </c>
      <c r="Q44" s="695">
        <v>0</v>
      </c>
      <c r="R44" s="695">
        <v>54.644188072155167</v>
      </c>
      <c r="S44" s="695">
        <v>0</v>
      </c>
      <c r="T44" s="695">
        <v>0</v>
      </c>
      <c r="U44" s="695">
        <v>9340.589367408109</v>
      </c>
      <c r="V44" s="695">
        <v>0</v>
      </c>
      <c r="W44" s="695">
        <v>0</v>
      </c>
      <c r="X44" s="57">
        <v>38</v>
      </c>
      <c r="Y44" s="48"/>
    </row>
    <row r="45" spans="1:25" s="108" customFormat="1" ht="12.75" customHeight="1">
      <c r="A45" s="91">
        <v>39</v>
      </c>
      <c r="B45" s="114" t="s">
        <v>236</v>
      </c>
      <c r="C45" s="450" t="s">
        <v>397</v>
      </c>
      <c r="D45" s="695">
        <f t="shared" si="2"/>
        <v>93946.354756602901</v>
      </c>
      <c r="E45" s="695">
        <v>0</v>
      </c>
      <c r="F45" s="695">
        <v>0</v>
      </c>
      <c r="G45" s="695">
        <f t="shared" si="3"/>
        <v>61105.84995358187</v>
      </c>
      <c r="H45" s="695">
        <v>0</v>
      </c>
      <c r="I45" s="695">
        <v>2486.9655378408902</v>
      </c>
      <c r="J45" s="695">
        <v>54680.703603593232</v>
      </c>
      <c r="K45" s="695">
        <v>0</v>
      </c>
      <c r="L45" s="695">
        <v>637.92591871139405</v>
      </c>
      <c r="M45" s="695">
        <v>334.161</v>
      </c>
      <c r="N45" s="695">
        <v>2966.0938934363498</v>
      </c>
      <c r="O45" s="695">
        <v>554.16813056188789</v>
      </c>
      <c r="P45" s="695">
        <v>5114.6205888503764</v>
      </c>
      <c r="Q45" s="695">
        <v>0</v>
      </c>
      <c r="R45" s="695">
        <v>5114.4550672198166</v>
      </c>
      <c r="S45" s="695">
        <v>0.16552163056013966</v>
      </c>
      <c r="T45" s="695">
        <v>0</v>
      </c>
      <c r="U45" s="695">
        <v>27081.7087868749</v>
      </c>
      <c r="V45" s="695">
        <v>0</v>
      </c>
      <c r="W45" s="695">
        <v>90.007296733842935</v>
      </c>
      <c r="X45" s="57">
        <v>39</v>
      </c>
      <c r="Y45" s="48"/>
    </row>
    <row r="46" spans="1:25" s="108" customFormat="1" ht="12.75" customHeight="1">
      <c r="A46" s="91">
        <v>40</v>
      </c>
      <c r="B46" s="114">
        <v>36</v>
      </c>
      <c r="C46" s="452" t="s">
        <v>398</v>
      </c>
      <c r="D46" s="695">
        <f t="shared" si="2"/>
        <v>22574.192909034311</v>
      </c>
      <c r="E46" s="695">
        <v>0</v>
      </c>
      <c r="F46" s="695">
        <v>0</v>
      </c>
      <c r="G46" s="695">
        <f t="shared" si="3"/>
        <v>1221.6383607265293</v>
      </c>
      <c r="H46" s="695">
        <v>0</v>
      </c>
      <c r="I46" s="695">
        <v>62.383337551547889</v>
      </c>
      <c r="J46" s="695">
        <v>1017.2404455979276</v>
      </c>
      <c r="K46" s="695">
        <v>0</v>
      </c>
      <c r="L46" s="695">
        <v>140.38175465892459</v>
      </c>
      <c r="M46" s="695">
        <v>0</v>
      </c>
      <c r="N46" s="695">
        <v>1.6328229181292742</v>
      </c>
      <c r="O46" s="695">
        <v>10.606303761214011</v>
      </c>
      <c r="P46" s="695">
        <v>70.606077012259519</v>
      </c>
      <c r="Q46" s="695">
        <v>0</v>
      </c>
      <c r="R46" s="695">
        <v>70.606077012259519</v>
      </c>
      <c r="S46" s="695">
        <v>0</v>
      </c>
      <c r="T46" s="695">
        <v>0</v>
      </c>
      <c r="U46" s="695">
        <v>21271.342167534309</v>
      </c>
      <c r="V46" s="695">
        <v>0</v>
      </c>
      <c r="W46" s="695">
        <v>0</v>
      </c>
      <c r="X46" s="57">
        <v>40</v>
      </c>
      <c r="Y46" s="48"/>
    </row>
    <row r="47" spans="1:25" s="108" customFormat="1" ht="12.75" customHeight="1">
      <c r="A47" s="91">
        <v>41</v>
      </c>
      <c r="B47" s="114" t="s">
        <v>239</v>
      </c>
      <c r="C47" s="452" t="s">
        <v>399</v>
      </c>
      <c r="D47" s="695">
        <f t="shared" si="2"/>
        <v>71372.161847568568</v>
      </c>
      <c r="E47" s="695">
        <v>0</v>
      </c>
      <c r="F47" s="695">
        <v>0</v>
      </c>
      <c r="G47" s="695">
        <f t="shared" si="3"/>
        <v>59884.211592855339</v>
      </c>
      <c r="H47" s="695">
        <v>0</v>
      </c>
      <c r="I47" s="695">
        <v>2424.5822002893424</v>
      </c>
      <c r="J47" s="695">
        <v>53663.463157995306</v>
      </c>
      <c r="K47" s="695">
        <v>0</v>
      </c>
      <c r="L47" s="695">
        <v>497.54416405246963</v>
      </c>
      <c r="M47" s="695">
        <v>334.161</v>
      </c>
      <c r="N47" s="695">
        <v>2964.4610705182208</v>
      </c>
      <c r="O47" s="695">
        <v>543.56182680067388</v>
      </c>
      <c r="P47" s="695">
        <v>5044.014511838117</v>
      </c>
      <c r="Q47" s="695">
        <v>0</v>
      </c>
      <c r="R47" s="695">
        <v>5043.8489902075571</v>
      </c>
      <c r="S47" s="695">
        <v>0.16552163056013966</v>
      </c>
      <c r="T47" s="695">
        <v>0</v>
      </c>
      <c r="U47" s="695">
        <v>5810.3666193405898</v>
      </c>
      <c r="V47" s="695">
        <v>0</v>
      </c>
      <c r="W47" s="695">
        <v>90.007296733842935</v>
      </c>
      <c r="X47" s="57">
        <v>41</v>
      </c>
      <c r="Y47" s="48"/>
    </row>
    <row r="48" spans="1:25" s="108" customFormat="1" ht="12.75" customHeight="1">
      <c r="A48" s="91">
        <v>42</v>
      </c>
      <c r="B48" s="114">
        <v>37</v>
      </c>
      <c r="C48" s="453" t="s">
        <v>400</v>
      </c>
      <c r="D48" s="695">
        <f t="shared" si="2"/>
        <v>10135.114021384703</v>
      </c>
      <c r="E48" s="695">
        <v>0</v>
      </c>
      <c r="F48" s="695">
        <v>0</v>
      </c>
      <c r="G48" s="695">
        <f t="shared" si="3"/>
        <v>6263.0867634254737</v>
      </c>
      <c r="H48" s="695">
        <v>0</v>
      </c>
      <c r="I48" s="695">
        <v>636.37972227895887</v>
      </c>
      <c r="J48" s="695">
        <v>5598.3434561356553</v>
      </c>
      <c r="K48" s="695">
        <v>0</v>
      </c>
      <c r="L48" s="695">
        <v>11.706967459558971</v>
      </c>
      <c r="M48" s="695">
        <v>0</v>
      </c>
      <c r="N48" s="695">
        <v>16.65661755130067</v>
      </c>
      <c r="O48" s="695">
        <v>16.186861196844653</v>
      </c>
      <c r="P48" s="695">
        <v>345.61891072357611</v>
      </c>
      <c r="Q48" s="695">
        <v>0</v>
      </c>
      <c r="R48" s="695">
        <v>345.61891072357611</v>
      </c>
      <c r="S48" s="695">
        <v>0</v>
      </c>
      <c r="T48" s="695">
        <v>0</v>
      </c>
      <c r="U48" s="695">
        <v>3510.2214860388076</v>
      </c>
      <c r="V48" s="695">
        <v>0</v>
      </c>
      <c r="W48" s="695">
        <v>0</v>
      </c>
      <c r="X48" s="57">
        <v>42</v>
      </c>
      <c r="Y48" s="48"/>
    </row>
    <row r="49" spans="1:25" s="108" customFormat="1" ht="12.75" customHeight="1">
      <c r="A49" s="91">
        <v>43</v>
      </c>
      <c r="B49" s="114" t="s">
        <v>242</v>
      </c>
      <c r="C49" s="453" t="s">
        <v>401</v>
      </c>
      <c r="D49" s="695">
        <f t="shared" si="2"/>
        <v>61237.047826183858</v>
      </c>
      <c r="E49" s="695">
        <v>0</v>
      </c>
      <c r="F49" s="695">
        <v>0</v>
      </c>
      <c r="G49" s="695">
        <f t="shared" si="3"/>
        <v>53621.124829429864</v>
      </c>
      <c r="H49" s="695">
        <v>0</v>
      </c>
      <c r="I49" s="695">
        <v>1788.2024780103834</v>
      </c>
      <c r="J49" s="695">
        <v>48065.11970185965</v>
      </c>
      <c r="K49" s="695">
        <v>0</v>
      </c>
      <c r="L49" s="695">
        <v>485.83719659291063</v>
      </c>
      <c r="M49" s="695">
        <v>334.161</v>
      </c>
      <c r="N49" s="695">
        <v>2947.8044529669201</v>
      </c>
      <c r="O49" s="695">
        <v>527.3749656038292</v>
      </c>
      <c r="P49" s="695">
        <v>4698.395601114541</v>
      </c>
      <c r="Q49" s="695">
        <v>0</v>
      </c>
      <c r="R49" s="695">
        <v>4698.2300794839812</v>
      </c>
      <c r="S49" s="695">
        <v>0.16552163056013966</v>
      </c>
      <c r="T49" s="695">
        <v>0</v>
      </c>
      <c r="U49" s="695">
        <v>2300.1451333017831</v>
      </c>
      <c r="V49" s="695">
        <v>0</v>
      </c>
      <c r="W49" s="695">
        <v>90.007296733842935</v>
      </c>
      <c r="X49" s="57">
        <v>43</v>
      </c>
      <c r="Y49" s="48"/>
    </row>
    <row r="50" spans="1:25" s="108" customFormat="1" ht="12.75" customHeight="1">
      <c r="A50" s="91">
        <v>44</v>
      </c>
      <c r="B50" s="114" t="s">
        <v>243</v>
      </c>
      <c r="C50" s="450" t="s">
        <v>859</v>
      </c>
      <c r="D50" s="695">
        <f t="shared" si="2"/>
        <v>245380.62169650238</v>
      </c>
      <c r="E50" s="695">
        <v>0</v>
      </c>
      <c r="F50" s="695">
        <v>0</v>
      </c>
      <c r="G50" s="695">
        <f t="shared" si="3"/>
        <v>213259.39536556709</v>
      </c>
      <c r="H50" s="695">
        <v>0</v>
      </c>
      <c r="I50" s="695">
        <v>3833.7413686121095</v>
      </c>
      <c r="J50" s="695">
        <v>85014.121583667555</v>
      </c>
      <c r="K50" s="695">
        <v>0</v>
      </c>
      <c r="L50" s="695">
        <v>13413.346185404091</v>
      </c>
      <c r="M50" s="695">
        <v>0</v>
      </c>
      <c r="N50" s="695">
        <v>110998.18622788333</v>
      </c>
      <c r="O50" s="695">
        <v>13020.854070919417</v>
      </c>
      <c r="P50" s="695">
        <v>3029.3535468663758</v>
      </c>
      <c r="Q50" s="695">
        <v>0</v>
      </c>
      <c r="R50" s="695">
        <v>2972.0951508153039</v>
      </c>
      <c r="S50" s="695">
        <v>57.258396051071955</v>
      </c>
      <c r="T50" s="695">
        <v>0</v>
      </c>
      <c r="U50" s="695">
        <v>15810.997633696168</v>
      </c>
      <c r="V50" s="695">
        <v>0</v>
      </c>
      <c r="W50" s="695">
        <v>260.02107945332409</v>
      </c>
      <c r="X50" s="57">
        <v>44</v>
      </c>
      <c r="Y50" s="48"/>
    </row>
    <row r="51" spans="1:25" s="108" customFormat="1" ht="12.75" customHeight="1">
      <c r="A51" s="91">
        <v>45</v>
      </c>
      <c r="B51" s="114" t="s">
        <v>244</v>
      </c>
      <c r="C51" s="452" t="s">
        <v>402</v>
      </c>
      <c r="D51" s="695">
        <f t="shared" si="2"/>
        <v>161673.29853803091</v>
      </c>
      <c r="E51" s="695">
        <v>0</v>
      </c>
      <c r="F51" s="695">
        <v>0</v>
      </c>
      <c r="G51" s="695">
        <f t="shared" si="3"/>
        <v>150017.6841659199</v>
      </c>
      <c r="H51" s="695">
        <v>0</v>
      </c>
      <c r="I51" s="695">
        <v>1731.6280559436686</v>
      </c>
      <c r="J51" s="695">
        <v>34218.594699748377</v>
      </c>
      <c r="K51" s="695">
        <v>0</v>
      </c>
      <c r="L51" s="695">
        <v>5021.8536672305572</v>
      </c>
      <c r="M51" s="695">
        <v>0</v>
      </c>
      <c r="N51" s="695">
        <v>109045.60774299729</v>
      </c>
      <c r="O51" s="695">
        <v>4628.6645810625068</v>
      </c>
      <c r="P51" s="695">
        <v>1016.5691135500189</v>
      </c>
      <c r="Q51" s="695">
        <v>0</v>
      </c>
      <c r="R51" s="695">
        <v>993.08097583558845</v>
      </c>
      <c r="S51" s="695">
        <v>23.488137714430476</v>
      </c>
      <c r="T51" s="695">
        <v>0</v>
      </c>
      <c r="U51" s="695">
        <v>5930.3741915128576</v>
      </c>
      <c r="V51" s="695">
        <v>0</v>
      </c>
      <c r="W51" s="695">
        <v>80.006485985638164</v>
      </c>
      <c r="X51" s="57">
        <v>45</v>
      </c>
      <c r="Y51" s="48"/>
    </row>
    <row r="52" spans="1:25" s="108" customFormat="1" ht="12.75" customHeight="1">
      <c r="A52" s="91">
        <v>46</v>
      </c>
      <c r="B52" s="114">
        <v>43</v>
      </c>
      <c r="C52" s="452" t="s">
        <v>407</v>
      </c>
      <c r="D52" s="695">
        <f t="shared" si="2"/>
        <v>83707.323158471452</v>
      </c>
      <c r="E52" s="695">
        <v>0</v>
      </c>
      <c r="F52" s="695">
        <v>0</v>
      </c>
      <c r="G52" s="695">
        <f t="shared" si="3"/>
        <v>63241.711199647194</v>
      </c>
      <c r="H52" s="695">
        <v>0</v>
      </c>
      <c r="I52" s="695">
        <v>2102.1133126684408</v>
      </c>
      <c r="J52" s="695">
        <v>50795.526883919185</v>
      </c>
      <c r="K52" s="695">
        <v>0</v>
      </c>
      <c r="L52" s="695">
        <v>8391.4925181735343</v>
      </c>
      <c r="M52" s="695">
        <v>0</v>
      </c>
      <c r="N52" s="695">
        <v>1952.5784848860337</v>
      </c>
      <c r="O52" s="695">
        <v>8392.1894898569099</v>
      </c>
      <c r="P52" s="695">
        <v>2012.7844333163573</v>
      </c>
      <c r="Q52" s="695">
        <v>0</v>
      </c>
      <c r="R52" s="695">
        <v>1979.0141749797158</v>
      </c>
      <c r="S52" s="695">
        <v>33.770258336641476</v>
      </c>
      <c r="T52" s="695">
        <v>0</v>
      </c>
      <c r="U52" s="695">
        <v>9880.6234421833105</v>
      </c>
      <c r="V52" s="695">
        <v>0</v>
      </c>
      <c r="W52" s="695">
        <v>180.01459346768593</v>
      </c>
      <c r="X52" s="57">
        <v>46</v>
      </c>
      <c r="Y52" s="48"/>
    </row>
    <row r="53" spans="1:25" s="108" customFormat="1" ht="12.75" customHeight="1">
      <c r="A53" s="91">
        <v>47</v>
      </c>
      <c r="B53" s="114" t="s">
        <v>246</v>
      </c>
      <c r="C53" s="450" t="s">
        <v>408</v>
      </c>
      <c r="D53" s="695">
        <f t="shared" si="2"/>
        <v>403202.37118578982</v>
      </c>
      <c r="E53" s="695">
        <v>2313.7297297297296</v>
      </c>
      <c r="F53" s="695">
        <v>0</v>
      </c>
      <c r="G53" s="695">
        <f t="shared" si="3"/>
        <v>193821.14777682823</v>
      </c>
      <c r="H53" s="695">
        <v>0</v>
      </c>
      <c r="I53" s="695">
        <v>14897.58211825338</v>
      </c>
      <c r="J53" s="695">
        <v>110245.5703785863</v>
      </c>
      <c r="K53" s="695">
        <v>0</v>
      </c>
      <c r="L53" s="695">
        <v>43171.295455294057</v>
      </c>
      <c r="M53" s="695">
        <v>0</v>
      </c>
      <c r="N53" s="695">
        <v>25506.699824694482</v>
      </c>
      <c r="O53" s="695">
        <v>79643.20934141468</v>
      </c>
      <c r="P53" s="695">
        <v>8436.6606006817765</v>
      </c>
      <c r="Q53" s="695">
        <v>0</v>
      </c>
      <c r="R53" s="695">
        <v>8410.7829407909703</v>
      </c>
      <c r="S53" s="695">
        <v>25.877659890805898</v>
      </c>
      <c r="T53" s="695">
        <v>0</v>
      </c>
      <c r="U53" s="695">
        <v>112537.10080454333</v>
      </c>
      <c r="V53" s="695">
        <v>0</v>
      </c>
      <c r="W53" s="695">
        <v>6450.5229325920782</v>
      </c>
      <c r="X53" s="57">
        <v>47</v>
      </c>
      <c r="Y53" s="48"/>
    </row>
    <row r="54" spans="1:25" s="108" customFormat="1" ht="12.75" customHeight="1">
      <c r="A54" s="91">
        <v>48</v>
      </c>
      <c r="B54" s="114">
        <v>45</v>
      </c>
      <c r="C54" s="452" t="s">
        <v>76</v>
      </c>
      <c r="D54" s="695">
        <f t="shared" si="2"/>
        <v>65720.999565040824</v>
      </c>
      <c r="E54" s="695">
        <v>216.65300784655622</v>
      </c>
      <c r="F54" s="695">
        <v>0</v>
      </c>
      <c r="G54" s="695">
        <f t="shared" si="3"/>
        <v>39176.986474345016</v>
      </c>
      <c r="H54" s="695">
        <v>0</v>
      </c>
      <c r="I54" s="695">
        <v>595.39575092738642</v>
      </c>
      <c r="J54" s="695">
        <v>8519.8795705639404</v>
      </c>
      <c r="K54" s="695">
        <v>0</v>
      </c>
      <c r="L54" s="695">
        <v>7040.5870845180934</v>
      </c>
      <c r="M54" s="695">
        <v>0</v>
      </c>
      <c r="N54" s="695">
        <v>23021.124068335597</v>
      </c>
      <c r="O54" s="695">
        <v>11325.556623169881</v>
      </c>
      <c r="P54" s="695">
        <v>680.88007639875957</v>
      </c>
      <c r="Q54" s="695">
        <v>0</v>
      </c>
      <c r="R54" s="695">
        <v>680.88007639875957</v>
      </c>
      <c r="S54" s="695">
        <v>0</v>
      </c>
      <c r="T54" s="695">
        <v>0</v>
      </c>
      <c r="U54" s="695">
        <v>13220.834200978074</v>
      </c>
      <c r="V54" s="695">
        <v>0</v>
      </c>
      <c r="W54" s="695">
        <v>1100.0891823025252</v>
      </c>
      <c r="X54" s="57">
        <v>48</v>
      </c>
      <c r="Y54" s="48"/>
    </row>
    <row r="55" spans="1:25" s="108" customFormat="1" ht="12.75" customHeight="1">
      <c r="A55" s="91">
        <v>49</v>
      </c>
      <c r="B55" s="114">
        <v>46</v>
      </c>
      <c r="C55" s="452" t="s">
        <v>409</v>
      </c>
      <c r="D55" s="695">
        <f t="shared" si="2"/>
        <v>112202.43972683961</v>
      </c>
      <c r="E55" s="695">
        <v>358.66957279860503</v>
      </c>
      <c r="F55" s="695">
        <v>0</v>
      </c>
      <c r="G55" s="695">
        <f t="shared" si="3"/>
        <v>66009.207312678496</v>
      </c>
      <c r="H55" s="695">
        <v>0</v>
      </c>
      <c r="I55" s="695">
        <v>3907.8247221147617</v>
      </c>
      <c r="J55" s="695">
        <v>57010.875593577417</v>
      </c>
      <c r="K55" s="695">
        <v>0</v>
      </c>
      <c r="L55" s="695">
        <v>4988.2235024389502</v>
      </c>
      <c r="M55" s="695">
        <v>0</v>
      </c>
      <c r="N55" s="695">
        <v>102.2834945473805</v>
      </c>
      <c r="O55" s="695">
        <v>10877.770844229661</v>
      </c>
      <c r="P55" s="695">
        <v>5234.8970314785065</v>
      </c>
      <c r="Q55" s="695">
        <v>0</v>
      </c>
      <c r="R55" s="695">
        <v>5234.8674345850459</v>
      </c>
      <c r="S55" s="695">
        <v>2.9596893460622581E-2</v>
      </c>
      <c r="T55" s="695">
        <v>0</v>
      </c>
      <c r="U55" s="695">
        <v>28631.806594100017</v>
      </c>
      <c r="V55" s="695">
        <v>0</v>
      </c>
      <c r="W55" s="695">
        <v>1090.0883715543205</v>
      </c>
      <c r="X55" s="57">
        <v>49</v>
      </c>
      <c r="Y55" s="48"/>
    </row>
    <row r="56" spans="1:25" s="108" customFormat="1" ht="12.75" customHeight="1">
      <c r="A56" s="91">
        <v>50</v>
      </c>
      <c r="B56" s="114">
        <v>47</v>
      </c>
      <c r="C56" s="452" t="s">
        <v>427</v>
      </c>
      <c r="D56" s="695">
        <f t="shared" si="2"/>
        <v>225278.93189390935</v>
      </c>
      <c r="E56" s="695">
        <v>1738.4071490845683</v>
      </c>
      <c r="F56" s="695">
        <v>0</v>
      </c>
      <c r="G56" s="695">
        <f t="shared" si="3"/>
        <v>88634.953989804693</v>
      </c>
      <c r="H56" s="695">
        <v>0</v>
      </c>
      <c r="I56" s="695">
        <v>10394.361645211231</v>
      </c>
      <c r="J56" s="695">
        <v>44714.815214444934</v>
      </c>
      <c r="K56" s="695">
        <v>0</v>
      </c>
      <c r="L56" s="695">
        <v>31142.484868337015</v>
      </c>
      <c r="M56" s="695">
        <v>0</v>
      </c>
      <c r="N56" s="695">
        <v>2383.2922618115063</v>
      </c>
      <c r="O56" s="695">
        <v>57439.88187401514</v>
      </c>
      <c r="P56" s="695">
        <v>2520.8834928045098</v>
      </c>
      <c r="Q56" s="695">
        <v>0</v>
      </c>
      <c r="R56" s="695">
        <v>2495.0354298071647</v>
      </c>
      <c r="S56" s="695">
        <v>25.848062997345274</v>
      </c>
      <c r="T56" s="695">
        <v>0</v>
      </c>
      <c r="U56" s="695">
        <v>70684.460009465227</v>
      </c>
      <c r="V56" s="695">
        <v>0</v>
      </c>
      <c r="W56" s="695">
        <v>4260.3453787352328</v>
      </c>
      <c r="X56" s="57">
        <v>50</v>
      </c>
      <c r="Y56" s="48"/>
    </row>
    <row r="57" spans="1:25" s="108" customFormat="1" ht="12.75" customHeight="1">
      <c r="A57" s="91">
        <v>51</v>
      </c>
      <c r="B57" s="114" t="s">
        <v>247</v>
      </c>
      <c r="C57" s="450" t="s">
        <v>248</v>
      </c>
      <c r="D57" s="695">
        <f t="shared" si="2"/>
        <v>948971.79912219732</v>
      </c>
      <c r="E57" s="695">
        <v>0</v>
      </c>
      <c r="F57" s="695">
        <v>0</v>
      </c>
      <c r="G57" s="695">
        <f t="shared" si="3"/>
        <v>828850.43940194114</v>
      </c>
      <c r="H57" s="695">
        <v>0</v>
      </c>
      <c r="I57" s="695">
        <v>3895.4642447133583</v>
      </c>
      <c r="J57" s="695">
        <v>380697.95766102255</v>
      </c>
      <c r="K57" s="695">
        <v>398376</v>
      </c>
      <c r="L57" s="695">
        <v>4373.3097800603737</v>
      </c>
      <c r="M57" s="695">
        <v>29895</v>
      </c>
      <c r="N57" s="695">
        <v>11612.707716144792</v>
      </c>
      <c r="O57" s="695">
        <v>6894.7523548855088</v>
      </c>
      <c r="P57" s="695">
        <v>29565.029144859764</v>
      </c>
      <c r="Q57" s="695">
        <v>0</v>
      </c>
      <c r="R57" s="695">
        <v>29537.971652501208</v>
      </c>
      <c r="S57" s="695">
        <v>27.057492358555798</v>
      </c>
      <c r="T57" s="695">
        <v>0</v>
      </c>
      <c r="U57" s="695">
        <v>79761.262028711164</v>
      </c>
      <c r="V57" s="695">
        <v>0</v>
      </c>
      <c r="W57" s="695">
        <v>3900.3161917998614</v>
      </c>
      <c r="X57" s="57">
        <v>51</v>
      </c>
      <c r="Y57" s="48"/>
    </row>
    <row r="58" spans="1:25" s="108" customFormat="1" ht="12.75" customHeight="1">
      <c r="A58" s="91">
        <v>52</v>
      </c>
      <c r="B58" s="114" t="s">
        <v>249</v>
      </c>
      <c r="C58" s="452" t="s">
        <v>428</v>
      </c>
      <c r="D58" s="695">
        <f t="shared" si="2"/>
        <v>70875.367959582538</v>
      </c>
      <c r="E58" s="695">
        <v>0</v>
      </c>
      <c r="F58" s="695">
        <v>0</v>
      </c>
      <c r="G58" s="695">
        <f t="shared" si="3"/>
        <v>22550.358614546883</v>
      </c>
      <c r="H58" s="695">
        <v>0</v>
      </c>
      <c r="I58" s="695">
        <v>22.189004038423107</v>
      </c>
      <c r="J58" s="695">
        <v>20500.580928415042</v>
      </c>
      <c r="K58" s="695">
        <v>0</v>
      </c>
      <c r="L58" s="695">
        <v>109.87955940605106</v>
      </c>
      <c r="M58" s="695">
        <v>0</v>
      </c>
      <c r="N58" s="695">
        <v>1917.7091226873663</v>
      </c>
      <c r="O58" s="695">
        <v>300.20957984614279</v>
      </c>
      <c r="P58" s="695">
        <v>1651.0440882692994</v>
      </c>
      <c r="Q58" s="695">
        <v>0</v>
      </c>
      <c r="R58" s="695">
        <v>1650.0677394807419</v>
      </c>
      <c r="S58" s="695">
        <v>0.97634878855750595</v>
      </c>
      <c r="T58" s="695">
        <v>0</v>
      </c>
      <c r="U58" s="695">
        <v>46313.750812430982</v>
      </c>
      <c r="V58" s="695">
        <v>0</v>
      </c>
      <c r="W58" s="695">
        <v>60.004864489228638</v>
      </c>
      <c r="X58" s="57">
        <v>52</v>
      </c>
      <c r="Y58" s="48"/>
    </row>
    <row r="59" spans="1:25" s="108" customFormat="1" ht="12.75" customHeight="1">
      <c r="A59" s="91">
        <v>53</v>
      </c>
      <c r="B59" s="114" t="s">
        <v>250</v>
      </c>
      <c r="C59" s="452" t="s">
        <v>429</v>
      </c>
      <c r="D59" s="695">
        <f t="shared" si="2"/>
        <v>181681.22625992112</v>
      </c>
      <c r="E59" s="695">
        <v>0</v>
      </c>
      <c r="F59" s="695">
        <v>0</v>
      </c>
      <c r="G59" s="695">
        <f t="shared" si="3"/>
        <v>153706.99785982538</v>
      </c>
      <c r="H59" s="695">
        <v>0</v>
      </c>
      <c r="I59" s="695">
        <v>1715.8372284411546</v>
      </c>
      <c r="J59" s="695">
        <v>146146.59484207985</v>
      </c>
      <c r="K59" s="695">
        <v>0</v>
      </c>
      <c r="L59" s="695">
        <v>48.270384502042774</v>
      </c>
      <c r="M59" s="695">
        <v>0</v>
      </c>
      <c r="N59" s="695">
        <v>5796.295404802353</v>
      </c>
      <c r="O59" s="695">
        <v>126.67960724929276</v>
      </c>
      <c r="P59" s="695">
        <v>11701.129231401439</v>
      </c>
      <c r="Q59" s="695">
        <v>0</v>
      </c>
      <c r="R59" s="695">
        <v>11697.874054626427</v>
      </c>
      <c r="S59" s="695">
        <v>3.2551767750113014</v>
      </c>
      <c r="T59" s="695">
        <v>0</v>
      </c>
      <c r="U59" s="695">
        <v>16146.419561445024</v>
      </c>
      <c r="V59" s="695">
        <v>0</v>
      </c>
      <c r="W59" s="695">
        <v>0</v>
      </c>
      <c r="X59" s="57">
        <v>53</v>
      </c>
      <c r="Y59" s="48"/>
    </row>
    <row r="60" spans="1:25" s="108" customFormat="1" ht="12.75" customHeight="1">
      <c r="A60" s="91">
        <v>54</v>
      </c>
      <c r="B60" s="114">
        <v>50</v>
      </c>
      <c r="C60" s="452" t="s">
        <v>201</v>
      </c>
      <c r="D60" s="695">
        <f t="shared" si="2"/>
        <v>69472.939031642643</v>
      </c>
      <c r="E60" s="695">
        <v>0</v>
      </c>
      <c r="F60" s="695">
        <v>0</v>
      </c>
      <c r="G60" s="695">
        <f t="shared" si="3"/>
        <v>67611.772108338046</v>
      </c>
      <c r="H60" s="695">
        <v>0</v>
      </c>
      <c r="I60" s="695">
        <v>70.492556605784017</v>
      </c>
      <c r="J60" s="695">
        <v>35711.306130744197</v>
      </c>
      <c r="K60" s="695">
        <v>0</v>
      </c>
      <c r="L60" s="695">
        <v>0</v>
      </c>
      <c r="M60" s="695">
        <v>29895</v>
      </c>
      <c r="N60" s="695">
        <v>1934.9734209880764</v>
      </c>
      <c r="O60" s="695">
        <v>0.68534884781520078</v>
      </c>
      <c r="P60" s="695">
        <v>1860.481574456795</v>
      </c>
      <c r="Q60" s="695">
        <v>0</v>
      </c>
      <c r="R60" s="695">
        <v>1860.481574456795</v>
      </c>
      <c r="S60" s="695">
        <v>0</v>
      </c>
      <c r="T60" s="695">
        <v>0</v>
      </c>
      <c r="U60" s="695">
        <v>0</v>
      </c>
      <c r="V60" s="695">
        <v>0</v>
      </c>
      <c r="W60" s="695">
        <v>0</v>
      </c>
      <c r="X60" s="57">
        <v>54</v>
      </c>
      <c r="Y60" s="48"/>
    </row>
    <row r="61" spans="1:25" s="108" customFormat="1" ht="12.75" customHeight="1">
      <c r="A61" s="91">
        <v>55</v>
      </c>
      <c r="B61" s="114">
        <v>51</v>
      </c>
      <c r="C61" s="452" t="s">
        <v>202</v>
      </c>
      <c r="D61" s="695">
        <f t="shared" si="2"/>
        <v>411736.65767661668</v>
      </c>
      <c r="E61" s="695">
        <v>0</v>
      </c>
      <c r="F61" s="695">
        <v>0</v>
      </c>
      <c r="G61" s="695">
        <f t="shared" si="3"/>
        <v>410525.33897750831</v>
      </c>
      <c r="H61" s="695">
        <v>0</v>
      </c>
      <c r="I61" s="695">
        <v>383.22424444917641</v>
      </c>
      <c r="J61" s="695">
        <v>11643.629911720271</v>
      </c>
      <c r="K61" s="695">
        <v>398376</v>
      </c>
      <c r="L61" s="695">
        <v>120.4766391923099</v>
      </c>
      <c r="M61" s="695">
        <v>0</v>
      </c>
      <c r="N61" s="695">
        <v>2.0081821465427443</v>
      </c>
      <c r="O61" s="695">
        <v>20.745525236293382</v>
      </c>
      <c r="P61" s="695">
        <v>1190.573173872074</v>
      </c>
      <c r="Q61" s="695">
        <v>0</v>
      </c>
      <c r="R61" s="695">
        <v>1190.573173872074</v>
      </c>
      <c r="S61" s="695">
        <v>0</v>
      </c>
      <c r="T61" s="695">
        <v>0</v>
      </c>
      <c r="U61" s="695">
        <v>0</v>
      </c>
      <c r="V61" s="695">
        <v>0</v>
      </c>
      <c r="W61" s="695">
        <v>0</v>
      </c>
      <c r="X61" s="57">
        <v>55</v>
      </c>
      <c r="Y61" s="48"/>
    </row>
    <row r="62" spans="1:25" s="108" customFormat="1" ht="12.75" customHeight="1">
      <c r="A62" s="91">
        <v>56</v>
      </c>
      <c r="B62" s="114">
        <v>52</v>
      </c>
      <c r="C62" s="452" t="s">
        <v>430</v>
      </c>
      <c r="D62" s="695">
        <f t="shared" si="2"/>
        <v>167025.80158457873</v>
      </c>
      <c r="E62" s="695">
        <v>0</v>
      </c>
      <c r="F62" s="695">
        <v>0</v>
      </c>
      <c r="G62" s="695">
        <f t="shared" si="3"/>
        <v>132595.29086790353</v>
      </c>
      <c r="H62" s="695">
        <v>0</v>
      </c>
      <c r="I62" s="695">
        <v>731.62622029269755</v>
      </c>
      <c r="J62" s="695">
        <v>126639.0078099224</v>
      </c>
      <c r="K62" s="695">
        <v>0</v>
      </c>
      <c r="L62" s="695">
        <v>3288.3788889148132</v>
      </c>
      <c r="M62" s="695">
        <v>0</v>
      </c>
      <c r="N62" s="695">
        <v>1936.277948773605</v>
      </c>
      <c r="O62" s="695">
        <v>4427.0224991634614</v>
      </c>
      <c r="P62" s="695">
        <v>10352.185906657342</v>
      </c>
      <c r="Q62" s="695">
        <v>0</v>
      </c>
      <c r="R62" s="695">
        <v>10352.185906657342</v>
      </c>
      <c r="S62" s="695">
        <v>0</v>
      </c>
      <c r="T62" s="695">
        <v>0</v>
      </c>
      <c r="U62" s="695">
        <v>16181.020981227324</v>
      </c>
      <c r="V62" s="695">
        <v>0</v>
      </c>
      <c r="W62" s="695">
        <v>3470.281329627056</v>
      </c>
      <c r="X62" s="57">
        <v>56</v>
      </c>
      <c r="Y62" s="48"/>
    </row>
    <row r="63" spans="1:25" s="108" customFormat="1" ht="12.75" customHeight="1">
      <c r="A63" s="91">
        <v>57</v>
      </c>
      <c r="B63" s="114">
        <v>53</v>
      </c>
      <c r="C63" s="452" t="s">
        <v>431</v>
      </c>
      <c r="D63" s="695">
        <f t="shared" si="2"/>
        <v>48179.806609855623</v>
      </c>
      <c r="E63" s="695">
        <v>0</v>
      </c>
      <c r="F63" s="695">
        <v>0</v>
      </c>
      <c r="G63" s="695">
        <f t="shared" si="3"/>
        <v>41860.680973818904</v>
      </c>
      <c r="H63" s="695">
        <v>0</v>
      </c>
      <c r="I63" s="695">
        <v>972.09499088612301</v>
      </c>
      <c r="J63" s="695">
        <v>40056.838038140784</v>
      </c>
      <c r="K63" s="695">
        <v>0</v>
      </c>
      <c r="L63" s="695">
        <v>806.30430804515674</v>
      </c>
      <c r="M63" s="695">
        <v>0</v>
      </c>
      <c r="N63" s="695">
        <v>25.443636746847087</v>
      </c>
      <c r="O63" s="695">
        <v>2019.409794542504</v>
      </c>
      <c r="P63" s="695">
        <v>2809.6151702028151</v>
      </c>
      <c r="Q63" s="695">
        <v>0</v>
      </c>
      <c r="R63" s="695">
        <v>2786.7892034078282</v>
      </c>
      <c r="S63" s="695">
        <v>22.825966794986993</v>
      </c>
      <c r="T63" s="695">
        <v>0</v>
      </c>
      <c r="U63" s="695">
        <v>1120.0706736078248</v>
      </c>
      <c r="V63" s="695">
        <v>0</v>
      </c>
      <c r="W63" s="695">
        <v>370.02999768357654</v>
      </c>
      <c r="X63" s="57">
        <v>57</v>
      </c>
      <c r="Y63" s="48"/>
    </row>
    <row r="64" spans="1:25" s="108" customFormat="1" ht="12.75" customHeight="1">
      <c r="A64" s="91">
        <v>58</v>
      </c>
      <c r="B64" s="114" t="s">
        <v>253</v>
      </c>
      <c r="C64" s="450" t="s">
        <v>432</v>
      </c>
      <c r="D64" s="695">
        <f t="shared" si="2"/>
        <v>102320.00391405572</v>
      </c>
      <c r="E64" s="695">
        <v>738.38192168362934</v>
      </c>
      <c r="F64" s="695">
        <v>0</v>
      </c>
      <c r="G64" s="695">
        <f t="shared" si="3"/>
        <v>26359.863264558066</v>
      </c>
      <c r="H64" s="695">
        <v>0</v>
      </c>
      <c r="I64" s="695">
        <v>979.7929533707312</v>
      </c>
      <c r="J64" s="695">
        <v>2734.8069874005805</v>
      </c>
      <c r="K64" s="695">
        <v>0</v>
      </c>
      <c r="L64" s="695">
        <v>19932.598200392011</v>
      </c>
      <c r="M64" s="695">
        <v>0</v>
      </c>
      <c r="N64" s="695">
        <v>2712.6651233947427</v>
      </c>
      <c r="O64" s="695">
        <v>25269.008165300736</v>
      </c>
      <c r="P64" s="695">
        <v>329.5322983640566</v>
      </c>
      <c r="Q64" s="695">
        <v>0</v>
      </c>
      <c r="R64" s="695">
        <v>301.97749852281265</v>
      </c>
      <c r="S64" s="695">
        <v>27.554799841243938</v>
      </c>
      <c r="T64" s="695">
        <v>0</v>
      </c>
      <c r="U64" s="695">
        <v>44772.825051269923</v>
      </c>
      <c r="V64" s="695">
        <v>0</v>
      </c>
      <c r="W64" s="695">
        <v>4850.3932128793149</v>
      </c>
      <c r="X64" s="57">
        <v>58</v>
      </c>
      <c r="Y64" s="48"/>
    </row>
    <row r="65" spans="1:25" s="108" customFormat="1" ht="12.75" customHeight="1">
      <c r="A65" s="91">
        <v>59</v>
      </c>
      <c r="B65" s="114" t="s">
        <v>767</v>
      </c>
      <c r="C65" s="450" t="s">
        <v>255</v>
      </c>
      <c r="D65" s="695">
        <f t="shared" si="2"/>
        <v>82268.748925100925</v>
      </c>
      <c r="E65" s="695">
        <v>0</v>
      </c>
      <c r="F65" s="695">
        <v>0</v>
      </c>
      <c r="G65" s="695">
        <f t="shared" si="3"/>
        <v>34729.29021120281</v>
      </c>
      <c r="H65" s="695">
        <v>0</v>
      </c>
      <c r="I65" s="695">
        <v>2304.3883596963433</v>
      </c>
      <c r="J65" s="695">
        <v>26427.268444617195</v>
      </c>
      <c r="K65" s="695">
        <v>0</v>
      </c>
      <c r="L65" s="695">
        <v>5937.3182927312118</v>
      </c>
      <c r="M65" s="695">
        <v>0</v>
      </c>
      <c r="N65" s="695">
        <v>60.315114158061803</v>
      </c>
      <c r="O65" s="695">
        <v>14442.108409863697</v>
      </c>
      <c r="P65" s="695">
        <v>2295.3575327445678</v>
      </c>
      <c r="Q65" s="695">
        <v>0</v>
      </c>
      <c r="R65" s="695">
        <v>2257.6060152307537</v>
      </c>
      <c r="S65" s="695">
        <v>37.751517513814335</v>
      </c>
      <c r="T65" s="695">
        <v>0</v>
      </c>
      <c r="U65" s="695">
        <v>28061.770626281748</v>
      </c>
      <c r="V65" s="695">
        <v>0</v>
      </c>
      <c r="W65" s="695">
        <v>2740.2221450081079</v>
      </c>
      <c r="X65" s="57">
        <v>59</v>
      </c>
      <c r="Y65" s="48"/>
    </row>
    <row r="66" spans="1:25" s="108" customFormat="1" ht="12.75" customHeight="1">
      <c r="A66" s="91">
        <v>60</v>
      </c>
      <c r="B66" s="114" t="s">
        <v>768</v>
      </c>
      <c r="C66" s="450" t="s">
        <v>80</v>
      </c>
      <c r="D66" s="695">
        <f t="shared" si="2"/>
        <v>40433.06849311429</v>
      </c>
      <c r="E66" s="695">
        <v>0</v>
      </c>
      <c r="F66" s="695">
        <v>0</v>
      </c>
      <c r="G66" s="695">
        <f t="shared" si="3"/>
        <v>10994.958874554761</v>
      </c>
      <c r="H66" s="695">
        <v>0</v>
      </c>
      <c r="I66" s="695">
        <v>653.98372393266936</v>
      </c>
      <c r="J66" s="695">
        <v>3480.3138077142162</v>
      </c>
      <c r="K66" s="695">
        <v>0</v>
      </c>
      <c r="L66" s="695">
        <v>6843.5439578106379</v>
      </c>
      <c r="M66" s="695">
        <v>0</v>
      </c>
      <c r="N66" s="695">
        <v>17.117385097237317</v>
      </c>
      <c r="O66" s="695">
        <v>16166.02704429261</v>
      </c>
      <c r="P66" s="695">
        <v>371.21788080275246</v>
      </c>
      <c r="Q66" s="695">
        <v>0</v>
      </c>
      <c r="R66" s="695">
        <v>346.42777484328451</v>
      </c>
      <c r="S66" s="695">
        <v>24.790105959467926</v>
      </c>
      <c r="T66" s="695">
        <v>0</v>
      </c>
      <c r="U66" s="695">
        <v>10080.636062470421</v>
      </c>
      <c r="V66" s="695">
        <v>0</v>
      </c>
      <c r="W66" s="695">
        <v>2820.2286309937458</v>
      </c>
      <c r="X66" s="57">
        <v>60</v>
      </c>
      <c r="Y66" s="48"/>
    </row>
    <row r="67" spans="1:25" s="108" customFormat="1" ht="12.75" customHeight="1">
      <c r="A67" s="91">
        <v>61</v>
      </c>
      <c r="B67" s="114" t="s">
        <v>769</v>
      </c>
      <c r="C67" s="450" t="s">
        <v>433</v>
      </c>
      <c r="D67" s="695">
        <f t="shared" si="2"/>
        <v>41360.512479951751</v>
      </c>
      <c r="E67" s="695">
        <v>0</v>
      </c>
      <c r="F67" s="695">
        <v>0</v>
      </c>
      <c r="G67" s="695">
        <f t="shared" si="3"/>
        <v>14033.445476269688</v>
      </c>
      <c r="H67" s="695">
        <v>0</v>
      </c>
      <c r="I67" s="695">
        <v>1666.389942994995</v>
      </c>
      <c r="J67" s="695">
        <v>10852.399117313225</v>
      </c>
      <c r="K67" s="695">
        <v>0</v>
      </c>
      <c r="L67" s="695">
        <v>1471.0402870999103</v>
      </c>
      <c r="M67" s="695">
        <v>0</v>
      </c>
      <c r="N67" s="695">
        <v>43.616128861557684</v>
      </c>
      <c r="O67" s="695">
        <v>3246.1349272224497</v>
      </c>
      <c r="P67" s="695">
        <v>709.4466118796779</v>
      </c>
      <c r="Q67" s="695">
        <v>0</v>
      </c>
      <c r="R67" s="695">
        <v>698.95849012759527</v>
      </c>
      <c r="S67" s="695">
        <v>10.488121752082581</v>
      </c>
      <c r="T67" s="695">
        <v>0</v>
      </c>
      <c r="U67" s="695">
        <v>22771.436819687646</v>
      </c>
      <c r="V67" s="695">
        <v>0</v>
      </c>
      <c r="W67" s="695">
        <v>600.04864489228635</v>
      </c>
      <c r="X67" s="57">
        <v>61</v>
      </c>
      <c r="Y67" s="48"/>
    </row>
    <row r="68" spans="1:25" s="108" customFormat="1" ht="12.75" customHeight="1">
      <c r="A68" s="91">
        <v>62</v>
      </c>
      <c r="B68" s="114" t="s">
        <v>770</v>
      </c>
      <c r="C68" s="450" t="s">
        <v>256</v>
      </c>
      <c r="D68" s="695">
        <f t="shared" si="2"/>
        <v>154424.97370712456</v>
      </c>
      <c r="E68" s="695">
        <v>0</v>
      </c>
      <c r="F68" s="695">
        <v>0</v>
      </c>
      <c r="G68" s="695">
        <f t="shared" si="3"/>
        <v>98840.108218939175</v>
      </c>
      <c r="H68" s="695">
        <v>0</v>
      </c>
      <c r="I68" s="695">
        <v>13298.165982569035</v>
      </c>
      <c r="J68" s="695">
        <v>72983.305175462126</v>
      </c>
      <c r="K68" s="695">
        <v>0</v>
      </c>
      <c r="L68" s="695">
        <v>11249.632557292622</v>
      </c>
      <c r="M68" s="695">
        <v>1.2880000000000003</v>
      </c>
      <c r="N68" s="695">
        <v>1307.7165036153881</v>
      </c>
      <c r="O68" s="695">
        <v>22438.831375431517</v>
      </c>
      <c r="P68" s="695">
        <v>4324.1305152704226</v>
      </c>
      <c r="Q68" s="695">
        <v>0</v>
      </c>
      <c r="R68" s="695">
        <v>4276.4450208148537</v>
      </c>
      <c r="S68" s="695">
        <v>47.685494455569128</v>
      </c>
      <c r="T68" s="695">
        <v>0</v>
      </c>
      <c r="U68" s="695">
        <v>24091.520113582585</v>
      </c>
      <c r="V68" s="695">
        <v>0</v>
      </c>
      <c r="W68" s="695">
        <v>4730.3834839008568</v>
      </c>
      <c r="X68" s="57">
        <v>62</v>
      </c>
      <c r="Y68" s="48"/>
    </row>
    <row r="69" spans="1:25" s="108" customFormat="1" ht="12.75" customHeight="1">
      <c r="A69" s="91">
        <v>63</v>
      </c>
      <c r="B69" s="114" t="s">
        <v>771</v>
      </c>
      <c r="C69" s="450" t="s">
        <v>257</v>
      </c>
      <c r="D69" s="695">
        <f t="shared" si="2"/>
        <v>26804.036521767255</v>
      </c>
      <c r="E69" s="695">
        <v>0</v>
      </c>
      <c r="F69" s="695">
        <v>0</v>
      </c>
      <c r="G69" s="695">
        <f t="shared" si="3"/>
        <v>10424.308419515963</v>
      </c>
      <c r="H69" s="695">
        <v>0</v>
      </c>
      <c r="I69" s="695">
        <v>695.46589726401112</v>
      </c>
      <c r="J69" s="695">
        <v>6095.2448500880628</v>
      </c>
      <c r="K69" s="695">
        <v>0</v>
      </c>
      <c r="L69" s="695">
        <v>3615.3945317036391</v>
      </c>
      <c r="M69" s="695">
        <v>0</v>
      </c>
      <c r="N69" s="695">
        <v>18.203140460250037</v>
      </c>
      <c r="O69" s="695">
        <v>7146.6151961462738</v>
      </c>
      <c r="P69" s="695">
        <v>502.52698247200874</v>
      </c>
      <c r="Q69" s="695">
        <v>0</v>
      </c>
      <c r="R69" s="695">
        <v>478.49964900360135</v>
      </c>
      <c r="S69" s="695">
        <v>24.027333468407374</v>
      </c>
      <c r="T69" s="695">
        <v>0</v>
      </c>
      <c r="U69" s="695">
        <v>6780.4278277330814</v>
      </c>
      <c r="V69" s="695">
        <v>0</v>
      </c>
      <c r="W69" s="695">
        <v>1950.1580958999305</v>
      </c>
      <c r="X69" s="57">
        <v>63</v>
      </c>
      <c r="Y69" s="48"/>
    </row>
    <row r="70" spans="1:25" s="108" customFormat="1" ht="12.75" customHeight="1">
      <c r="A70" s="91">
        <v>64</v>
      </c>
      <c r="B70" s="114" t="s">
        <v>772</v>
      </c>
      <c r="C70" s="450" t="s">
        <v>434</v>
      </c>
      <c r="D70" s="695">
        <f t="shared" si="2"/>
        <v>141483.57250530343</v>
      </c>
      <c r="E70" s="695">
        <v>6427.0270270270266</v>
      </c>
      <c r="F70" s="695">
        <v>1846</v>
      </c>
      <c r="G70" s="695">
        <f t="shared" si="3"/>
        <v>54147.369798933847</v>
      </c>
      <c r="H70" s="695">
        <v>0</v>
      </c>
      <c r="I70" s="695">
        <v>7223.6777304472889</v>
      </c>
      <c r="J70" s="695">
        <v>20658.980873318425</v>
      </c>
      <c r="K70" s="695">
        <v>3466</v>
      </c>
      <c r="L70" s="695">
        <v>20435.332249022445</v>
      </c>
      <c r="M70" s="695">
        <v>-1.51</v>
      </c>
      <c r="N70" s="695">
        <v>2364.8889461456874</v>
      </c>
      <c r="O70" s="695">
        <v>39282.124519319164</v>
      </c>
      <c r="P70" s="695">
        <v>768.45225636149598</v>
      </c>
      <c r="Q70" s="695">
        <v>0</v>
      </c>
      <c r="R70" s="695">
        <v>733.52070874713252</v>
      </c>
      <c r="S70" s="695">
        <v>34.931547614363481</v>
      </c>
      <c r="T70" s="695">
        <v>0</v>
      </c>
      <c r="U70" s="695">
        <v>31371.979492033446</v>
      </c>
      <c r="V70" s="695">
        <v>0</v>
      </c>
      <c r="W70" s="695">
        <v>7640.619411628446</v>
      </c>
      <c r="X70" s="57">
        <v>64</v>
      </c>
      <c r="Y70" s="48"/>
    </row>
    <row r="71" spans="1:25" s="108" customFormat="1" ht="12.75" customHeight="1">
      <c r="A71" s="91">
        <v>65</v>
      </c>
      <c r="B71" s="114" t="s">
        <v>259</v>
      </c>
      <c r="C71" s="450" t="s">
        <v>298</v>
      </c>
      <c r="D71" s="695">
        <f>SUM(E71:G71,O71:P71,U71:W71)</f>
        <v>106565.78311422217</v>
      </c>
      <c r="E71" s="695">
        <v>443.59933210028083</v>
      </c>
      <c r="F71" s="695">
        <v>0</v>
      </c>
      <c r="G71" s="695">
        <f>SUM(H71:N71)</f>
        <v>18948.272187747865</v>
      </c>
      <c r="H71" s="695">
        <v>0</v>
      </c>
      <c r="I71" s="695">
        <v>220.51758059560422</v>
      </c>
      <c r="J71" s="695">
        <v>1504.4329921720196</v>
      </c>
      <c r="K71" s="695">
        <v>0</v>
      </c>
      <c r="L71" s="695">
        <v>17212.236782731779</v>
      </c>
      <c r="M71" s="695">
        <v>5.3130000000000015</v>
      </c>
      <c r="N71" s="695">
        <v>5.7718322484653246</v>
      </c>
      <c r="O71" s="695">
        <v>45871.203903895657</v>
      </c>
      <c r="P71" s="695">
        <v>469.75130150734776</v>
      </c>
      <c r="Q71" s="695">
        <v>0</v>
      </c>
      <c r="R71" s="695">
        <v>404.57620650843751</v>
      </c>
      <c r="S71" s="695">
        <v>65.175094998910282</v>
      </c>
      <c r="T71" s="695">
        <v>0</v>
      </c>
      <c r="U71" s="695">
        <v>19691.242467266133</v>
      </c>
      <c r="V71" s="695">
        <v>0</v>
      </c>
      <c r="W71" s="695">
        <v>21141.71392170489</v>
      </c>
      <c r="X71" s="57">
        <v>65</v>
      </c>
      <c r="Y71" s="48"/>
    </row>
    <row r="72" spans="1:25" s="108" customFormat="1" ht="12.75" customHeight="1">
      <c r="A72" s="91">
        <v>66</v>
      </c>
      <c r="B72" s="114" t="s">
        <v>260</v>
      </c>
      <c r="C72" s="450" t="s">
        <v>435</v>
      </c>
      <c r="D72" s="695">
        <f>SUM(E72:G72,O72:P72,U72:W72)</f>
        <v>169078.40017913343</v>
      </c>
      <c r="E72" s="695">
        <v>3401.7898167271978</v>
      </c>
      <c r="F72" s="695">
        <v>0</v>
      </c>
      <c r="G72" s="695">
        <f>SUM(H72:N72)</f>
        <v>30477.951348869461</v>
      </c>
      <c r="H72" s="695">
        <v>0</v>
      </c>
      <c r="I72" s="695">
        <v>2700.6865040030007</v>
      </c>
      <c r="J72" s="695">
        <v>7314.1192493953504</v>
      </c>
      <c r="K72" s="695">
        <v>0</v>
      </c>
      <c r="L72" s="695">
        <v>20389.881764529477</v>
      </c>
      <c r="M72" s="695">
        <v>2.5760000000000005</v>
      </c>
      <c r="N72" s="695">
        <v>70.687830941631148</v>
      </c>
      <c r="O72" s="695">
        <v>70674.808991404832</v>
      </c>
      <c r="P72" s="695">
        <v>679.52308856241939</v>
      </c>
      <c r="Q72" s="695">
        <v>0</v>
      </c>
      <c r="R72" s="695">
        <v>645.68268699651799</v>
      </c>
      <c r="S72" s="695">
        <v>33.840401565901367</v>
      </c>
      <c r="T72" s="695">
        <v>0</v>
      </c>
      <c r="U72" s="695">
        <v>47232.980280801392</v>
      </c>
      <c r="V72" s="695">
        <v>0</v>
      </c>
      <c r="W72" s="695">
        <v>16611.346652768127</v>
      </c>
      <c r="X72" s="57">
        <v>66</v>
      </c>
      <c r="Y72" s="48"/>
    </row>
    <row r="73" spans="1:25" s="108" customFormat="1" ht="12.75" customHeight="1">
      <c r="A73" s="91">
        <v>67</v>
      </c>
      <c r="B73" s="114" t="s">
        <v>261</v>
      </c>
      <c r="C73" s="450" t="s">
        <v>262</v>
      </c>
      <c r="D73" s="695">
        <f>SUM(E73:G73,O73:P73,U73:W73)</f>
        <v>131439.55727522916</v>
      </c>
      <c r="E73" s="695">
        <v>300.76947002943206</v>
      </c>
      <c r="F73" s="695">
        <v>0</v>
      </c>
      <c r="G73" s="695">
        <f>SUM(H73:N73)</f>
        <v>61621.567557241942</v>
      </c>
      <c r="H73" s="695">
        <v>0</v>
      </c>
      <c r="I73" s="695">
        <v>3322.3979152372722</v>
      </c>
      <c r="J73" s="695">
        <v>45428.867548569542</v>
      </c>
      <c r="K73" s="695">
        <v>0</v>
      </c>
      <c r="L73" s="695">
        <v>12783.819041270344</v>
      </c>
      <c r="M73" s="695">
        <v>1.127</v>
      </c>
      <c r="N73" s="695">
        <v>85.356052164780237</v>
      </c>
      <c r="O73" s="695">
        <v>25171.19012546922</v>
      </c>
      <c r="P73" s="695">
        <v>3283.2351796257099</v>
      </c>
      <c r="Q73" s="695">
        <v>0</v>
      </c>
      <c r="R73" s="695">
        <v>3171.302648871957</v>
      </c>
      <c r="S73" s="695">
        <v>111.93253075375307</v>
      </c>
      <c r="T73" s="695">
        <v>0</v>
      </c>
      <c r="U73" s="695">
        <v>29711.87474365042</v>
      </c>
      <c r="V73" s="695">
        <v>0</v>
      </c>
      <c r="W73" s="695">
        <v>11350.920199212416</v>
      </c>
      <c r="X73" s="57">
        <v>67</v>
      </c>
      <c r="Y73" s="48"/>
    </row>
    <row r="74" spans="1:25" s="108" customFormat="1" ht="5.0999999999999996" customHeight="1">
      <c r="A74" s="74"/>
      <c r="B74" s="106"/>
      <c r="C74" s="454"/>
      <c r="D74" s="695"/>
      <c r="E74" s="695"/>
      <c r="F74" s="695"/>
      <c r="G74" s="695"/>
      <c r="H74" s="695"/>
      <c r="I74" s="695"/>
      <c r="J74" s="695"/>
      <c r="K74" s="695"/>
      <c r="L74" s="695"/>
      <c r="M74" s="695"/>
      <c r="N74" s="695"/>
      <c r="O74" s="695"/>
      <c r="P74" s="695"/>
      <c r="Q74" s="695"/>
      <c r="R74" s="707"/>
      <c r="S74" s="708"/>
      <c r="T74" s="708"/>
      <c r="U74" s="708"/>
      <c r="V74" s="708"/>
      <c r="W74" s="708"/>
      <c r="X74" s="57"/>
      <c r="Y74" s="252"/>
    </row>
    <row r="75" spans="1:25" s="254" customFormat="1" ht="12.75" customHeight="1">
      <c r="A75" s="74">
        <v>68</v>
      </c>
      <c r="B75" s="92"/>
      <c r="C75" s="361" t="s">
        <v>850</v>
      </c>
      <c r="D75" s="696">
        <f>SUM(E75:G75)+SUM(O75:P75)+SUM(U75:W75)</f>
        <v>18198231.670567889</v>
      </c>
      <c r="E75" s="696">
        <f>SUM(E7+E11+E15+E42+E45+E50+E53+E57)+SUM(E64:E73)</f>
        <v>1968301</v>
      </c>
      <c r="F75" s="696">
        <f>SUM(F7+F11+F15+F42+F45+F50+F53+F57)+SUM(F64:F73)</f>
        <v>1699544</v>
      </c>
      <c r="G75" s="696">
        <f>SUM(H75:N75)</f>
        <v>7631438.1198062915</v>
      </c>
      <c r="H75" s="696">
        <f t="shared" ref="H75:W75" si="4">SUM(H7+H11+H15+H42+H45+H50+H53+H57)+SUM(H64:H73)</f>
        <v>3978529</v>
      </c>
      <c r="I75" s="696">
        <f t="shared" si="4"/>
        <v>149364.61960819666</v>
      </c>
      <c r="J75" s="696">
        <f t="shared" si="4"/>
        <v>1009967.8878350812</v>
      </c>
      <c r="K75" s="696">
        <f t="shared" si="4"/>
        <v>401952</v>
      </c>
      <c r="L75" s="696">
        <f t="shared" si="4"/>
        <v>386887</v>
      </c>
      <c r="M75" s="696">
        <f t="shared" si="4"/>
        <v>310558.00000000006</v>
      </c>
      <c r="N75" s="696">
        <f t="shared" si="4"/>
        <v>1394179.6123630141</v>
      </c>
      <c r="O75" s="696">
        <f t="shared" si="4"/>
        <v>2338841.8850431633</v>
      </c>
      <c r="P75" s="696">
        <f t="shared" si="4"/>
        <v>1508084.8723910996</v>
      </c>
      <c r="Q75" s="696">
        <f t="shared" si="4"/>
        <v>309225.59999999998</v>
      </c>
      <c r="R75" s="696">
        <f t="shared" si="4"/>
        <v>934836.27225030505</v>
      </c>
      <c r="S75" s="696">
        <f t="shared" si="4"/>
        <v>8983.0001407945056</v>
      </c>
      <c r="T75" s="696">
        <f t="shared" si="4"/>
        <v>255040</v>
      </c>
      <c r="U75" s="696">
        <f t="shared" si="4"/>
        <v>1588393.7933273348</v>
      </c>
      <c r="V75" s="696">
        <f t="shared" si="4"/>
        <v>1177858</v>
      </c>
      <c r="W75" s="696">
        <f t="shared" si="4"/>
        <v>285769.99999999994</v>
      </c>
      <c r="X75" s="57">
        <v>68</v>
      </c>
      <c r="Y75" s="109"/>
    </row>
    <row r="76" spans="1:25" s="108" customFormat="1" ht="12.75" customHeight="1">
      <c r="A76" s="74">
        <v>69</v>
      </c>
      <c r="B76" s="60"/>
      <c r="C76" s="448" t="s">
        <v>46</v>
      </c>
      <c r="D76" s="695">
        <f>SUM(E76:G76,O76:P76,U76:W76)</f>
        <v>3647527.7778358334</v>
      </c>
      <c r="E76" s="695">
        <v>38752</v>
      </c>
      <c r="F76" s="695">
        <v>19284</v>
      </c>
      <c r="G76" s="695">
        <f>SUM(H76:N76)</f>
        <v>1747602.4755181035</v>
      </c>
      <c r="H76" s="695">
        <v>0</v>
      </c>
      <c r="I76" s="695">
        <v>845643.39430801116</v>
      </c>
      <c r="J76" s="695">
        <v>427091.69357310643</v>
      </c>
      <c r="K76" s="695">
        <v>0</v>
      </c>
      <c r="L76" s="695">
        <v>429234</v>
      </c>
      <c r="M76" s="695">
        <v>0</v>
      </c>
      <c r="N76" s="695">
        <v>45633.387636985884</v>
      </c>
      <c r="O76" s="695">
        <v>853530.02756803471</v>
      </c>
      <c r="P76" s="695">
        <v>332252.27474969515</v>
      </c>
      <c r="Q76" s="695">
        <v>0</v>
      </c>
      <c r="R76" s="695">
        <v>298248.27474969515</v>
      </c>
      <c r="S76" s="695">
        <v>34004</v>
      </c>
      <c r="T76" s="695">
        <v>0</v>
      </c>
      <c r="U76" s="695">
        <v>491760</v>
      </c>
      <c r="V76" s="695">
        <v>0</v>
      </c>
      <c r="W76" s="695">
        <v>164347</v>
      </c>
      <c r="X76" s="57">
        <v>69</v>
      </c>
      <c r="Y76" s="48"/>
    </row>
    <row r="77" spans="1:25" s="254" customFormat="1" ht="12.75" customHeight="1">
      <c r="A77" s="74">
        <v>70</v>
      </c>
      <c r="B77" s="90"/>
      <c r="C77" s="361" t="s">
        <v>317</v>
      </c>
      <c r="D77" s="696">
        <f t="shared" ref="D77:W77" si="5">SUM(D75:D76)</f>
        <v>21845759.448403724</v>
      </c>
      <c r="E77" s="696">
        <f t="shared" si="5"/>
        <v>2007053</v>
      </c>
      <c r="F77" s="696">
        <f t="shared" si="5"/>
        <v>1718828</v>
      </c>
      <c r="G77" s="696">
        <f t="shared" si="5"/>
        <v>9379040.5953243952</v>
      </c>
      <c r="H77" s="696">
        <f t="shared" si="5"/>
        <v>3978529</v>
      </c>
      <c r="I77" s="696">
        <f t="shared" si="5"/>
        <v>995008.01391620783</v>
      </c>
      <c r="J77" s="696">
        <f t="shared" si="5"/>
        <v>1437059.5814081877</v>
      </c>
      <c r="K77" s="696">
        <f t="shared" si="5"/>
        <v>401952</v>
      </c>
      <c r="L77" s="696">
        <f t="shared" si="5"/>
        <v>816121</v>
      </c>
      <c r="M77" s="696">
        <f t="shared" si="5"/>
        <v>310558.00000000006</v>
      </c>
      <c r="N77" s="696">
        <f t="shared" si="5"/>
        <v>1439813</v>
      </c>
      <c r="O77" s="696">
        <f t="shared" si="5"/>
        <v>3192371.9126111981</v>
      </c>
      <c r="P77" s="714">
        <f t="shared" si="5"/>
        <v>1840337.1471407947</v>
      </c>
      <c r="Q77" s="714">
        <f t="shared" si="5"/>
        <v>309225.59999999998</v>
      </c>
      <c r="R77" s="714">
        <f t="shared" si="5"/>
        <v>1233084.5470000003</v>
      </c>
      <c r="S77" s="714">
        <f t="shared" si="5"/>
        <v>42987.000140794509</v>
      </c>
      <c r="T77" s="714">
        <f t="shared" si="5"/>
        <v>255040</v>
      </c>
      <c r="U77" s="714">
        <f t="shared" si="5"/>
        <v>2080153.7933273348</v>
      </c>
      <c r="V77" s="714">
        <f t="shared" si="5"/>
        <v>1177858</v>
      </c>
      <c r="W77" s="714">
        <f t="shared" si="5"/>
        <v>450116.99999999994</v>
      </c>
      <c r="X77" s="57">
        <v>70</v>
      </c>
      <c r="Y77" s="109"/>
    </row>
    <row r="78" spans="1:25" s="108" customFormat="1" ht="12.75" customHeight="1">
      <c r="A78" s="74">
        <v>71</v>
      </c>
      <c r="B78" s="255" t="s">
        <v>776</v>
      </c>
      <c r="C78" s="448" t="s">
        <v>756</v>
      </c>
      <c r="D78" s="695">
        <f>SUM(E78:G78,O78:P78,U78:W78)</f>
        <v>148031.01342514431</v>
      </c>
      <c r="E78" s="709">
        <v>0</v>
      </c>
      <c r="F78" s="709">
        <v>0</v>
      </c>
      <c r="G78" s="695">
        <f>SUM(H78:N78)</f>
        <v>0</v>
      </c>
      <c r="H78" s="709">
        <v>0</v>
      </c>
      <c r="I78" s="709">
        <v>0</v>
      </c>
      <c r="J78" s="709">
        <v>0</v>
      </c>
      <c r="K78" s="709">
        <v>0</v>
      </c>
      <c r="L78" s="709">
        <v>0</v>
      </c>
      <c r="M78" s="709">
        <v>0</v>
      </c>
      <c r="N78" s="709">
        <v>0</v>
      </c>
      <c r="O78" s="709">
        <v>22582</v>
      </c>
      <c r="P78" s="708">
        <v>925.01342514429109</v>
      </c>
      <c r="Q78" s="709">
        <v>0</v>
      </c>
      <c r="R78" s="709">
        <v>925.01342514429109</v>
      </c>
      <c r="S78" s="709">
        <v>0</v>
      </c>
      <c r="T78" s="709">
        <v>0</v>
      </c>
      <c r="U78" s="709">
        <v>89190</v>
      </c>
      <c r="V78" s="709">
        <v>0</v>
      </c>
      <c r="W78" s="709">
        <v>35334</v>
      </c>
      <c r="X78" s="57">
        <v>71</v>
      </c>
      <c r="Y78" s="252"/>
    </row>
    <row r="79" spans="1:25" s="108" customFormat="1" ht="12.75" customHeight="1">
      <c r="A79" s="74">
        <v>72</v>
      </c>
      <c r="B79" s="255" t="s">
        <v>776</v>
      </c>
      <c r="C79" s="448" t="s">
        <v>757</v>
      </c>
      <c r="D79" s="695">
        <f>SUM(E79:G79,O79:P79,U79:W79)</f>
        <v>64843</v>
      </c>
      <c r="E79" s="709">
        <v>46052</v>
      </c>
      <c r="F79" s="709">
        <v>3589</v>
      </c>
      <c r="G79" s="709">
        <f>SUM(H79:N79)</f>
        <v>-55076</v>
      </c>
      <c r="H79" s="709">
        <v>-28450</v>
      </c>
      <c r="I79" s="709">
        <v>-3651</v>
      </c>
      <c r="J79" s="709">
        <v>-9655</v>
      </c>
      <c r="K79" s="709">
        <v>6129</v>
      </c>
      <c r="L79" s="709">
        <v>-10975</v>
      </c>
      <c r="M79" s="709">
        <v>3381</v>
      </c>
      <c r="N79" s="709">
        <v>-11855</v>
      </c>
      <c r="O79" s="709">
        <v>70278</v>
      </c>
      <c r="P79" s="708">
        <v>0</v>
      </c>
      <c r="Q79" s="709">
        <v>0</v>
      </c>
      <c r="R79" s="709">
        <v>0</v>
      </c>
      <c r="S79" s="709">
        <v>0</v>
      </c>
      <c r="T79" s="709">
        <v>0</v>
      </c>
      <c r="U79" s="709">
        <v>0</v>
      </c>
      <c r="V79" s="709">
        <v>0</v>
      </c>
      <c r="W79" s="709">
        <v>0</v>
      </c>
      <c r="X79" s="57">
        <v>72</v>
      </c>
      <c r="Y79" s="252"/>
    </row>
    <row r="80" spans="1:25" s="108" customFormat="1" ht="12.75" customHeight="1">
      <c r="A80" s="74">
        <v>73</v>
      </c>
      <c r="B80" s="255" t="s">
        <v>776</v>
      </c>
      <c r="C80" s="448" t="s">
        <v>81</v>
      </c>
      <c r="D80" s="695">
        <f>SUM(E80:G80,O80:P80,U80:W80)</f>
        <v>1968393.8040910959</v>
      </c>
      <c r="E80" s="709">
        <v>29494</v>
      </c>
      <c r="F80" s="709">
        <v>29081</v>
      </c>
      <c r="G80" s="695">
        <f>SUM(H80:N80)</f>
        <v>1067547.8040910959</v>
      </c>
      <c r="H80" s="709">
        <v>15974</v>
      </c>
      <c r="I80" s="709">
        <v>213089.59044934507</v>
      </c>
      <c r="J80" s="709">
        <v>276876.21364175098</v>
      </c>
      <c r="K80" s="709">
        <v>180284</v>
      </c>
      <c r="L80" s="709">
        <v>70889</v>
      </c>
      <c r="M80" s="709">
        <v>152092</v>
      </c>
      <c r="N80" s="709">
        <v>158343</v>
      </c>
      <c r="O80" s="709">
        <v>619350</v>
      </c>
      <c r="P80" s="708">
        <v>21119</v>
      </c>
      <c r="Q80" s="709">
        <v>0</v>
      </c>
      <c r="R80" s="709">
        <v>21119</v>
      </c>
      <c r="S80" s="709">
        <v>0</v>
      </c>
      <c r="T80" s="709">
        <v>0</v>
      </c>
      <c r="U80" s="709">
        <v>201564</v>
      </c>
      <c r="V80" s="709">
        <v>0</v>
      </c>
      <c r="W80" s="709">
        <v>238</v>
      </c>
      <c r="X80" s="57">
        <v>73</v>
      </c>
      <c r="Y80" s="252"/>
    </row>
    <row r="81" spans="1:25" s="108" customFormat="1" ht="12.75" customHeight="1">
      <c r="A81" s="74">
        <v>74</v>
      </c>
      <c r="B81" s="255" t="s">
        <v>776</v>
      </c>
      <c r="C81" s="448" t="s">
        <v>758</v>
      </c>
      <c r="D81" s="695">
        <f>SUM(E81:G81,O81:P81,U81:W81)</f>
        <v>-78647.503501017709</v>
      </c>
      <c r="E81" s="709">
        <v>-24268</v>
      </c>
      <c r="F81" s="709">
        <v>-5865</v>
      </c>
      <c r="G81" s="709">
        <f>SUM(H81:N81)</f>
        <v>0</v>
      </c>
      <c r="H81" s="709">
        <v>0</v>
      </c>
      <c r="I81" s="709">
        <v>0</v>
      </c>
      <c r="J81" s="709">
        <v>0</v>
      </c>
      <c r="K81" s="709">
        <v>0</v>
      </c>
      <c r="L81" s="709">
        <v>0</v>
      </c>
      <c r="M81" s="709">
        <v>0</v>
      </c>
      <c r="N81" s="709">
        <v>0</v>
      </c>
      <c r="O81" s="709">
        <v>-48513</v>
      </c>
      <c r="P81" s="708">
        <v>-0.99546659983388963</v>
      </c>
      <c r="Q81" s="709">
        <v>0</v>
      </c>
      <c r="R81" s="709">
        <v>4.5334001661103684E-3</v>
      </c>
      <c r="S81" s="709">
        <v>0</v>
      </c>
      <c r="T81" s="709">
        <v>-1</v>
      </c>
      <c r="U81" s="709">
        <v>-0.50803441787138581</v>
      </c>
      <c r="V81" s="709">
        <v>0</v>
      </c>
      <c r="W81" s="709">
        <v>0</v>
      </c>
      <c r="X81" s="57">
        <v>74</v>
      </c>
      <c r="Y81" s="252"/>
    </row>
    <row r="82" spans="1:25" s="108" customFormat="1" ht="12.75" customHeight="1">
      <c r="A82" s="74">
        <v>75</v>
      </c>
      <c r="B82" s="256" t="s">
        <v>777</v>
      </c>
      <c r="C82" s="361" t="s">
        <v>275</v>
      </c>
      <c r="D82" s="710">
        <f t="shared" ref="D82:W82" si="6">SUM(D77:D81)</f>
        <v>23948379.762418948</v>
      </c>
      <c r="E82" s="710">
        <f t="shared" si="6"/>
        <v>2058331</v>
      </c>
      <c r="F82" s="710">
        <f t="shared" si="6"/>
        <v>1745633</v>
      </c>
      <c r="G82" s="710">
        <f t="shared" si="6"/>
        <v>10391512.399415491</v>
      </c>
      <c r="H82" s="710">
        <f t="shared" si="6"/>
        <v>3966053</v>
      </c>
      <c r="I82" s="710">
        <f t="shared" si="6"/>
        <v>1204446.6043655528</v>
      </c>
      <c r="J82" s="710">
        <f t="shared" si="6"/>
        <v>1704280.7950499388</v>
      </c>
      <c r="K82" s="710">
        <f t="shared" si="6"/>
        <v>588365</v>
      </c>
      <c r="L82" s="710">
        <f t="shared" si="6"/>
        <v>876035</v>
      </c>
      <c r="M82" s="710">
        <f t="shared" si="6"/>
        <v>466031.00000000006</v>
      </c>
      <c r="N82" s="710">
        <f t="shared" si="6"/>
        <v>1586301</v>
      </c>
      <c r="O82" s="710">
        <f t="shared" si="6"/>
        <v>3856068.9126111981</v>
      </c>
      <c r="P82" s="714">
        <f t="shared" si="6"/>
        <v>1862380.1650993391</v>
      </c>
      <c r="Q82" s="710">
        <f t="shared" si="6"/>
        <v>309225.59999999998</v>
      </c>
      <c r="R82" s="710">
        <f t="shared" si="6"/>
        <v>1255128.5649585447</v>
      </c>
      <c r="S82" s="710">
        <f t="shared" si="6"/>
        <v>42987.000140794509</v>
      </c>
      <c r="T82" s="710">
        <f t="shared" si="6"/>
        <v>255039</v>
      </c>
      <c r="U82" s="710">
        <f t="shared" si="6"/>
        <v>2370907.2852929169</v>
      </c>
      <c r="V82" s="710">
        <f t="shared" si="6"/>
        <v>1177858</v>
      </c>
      <c r="W82" s="710">
        <f t="shared" si="6"/>
        <v>485688.99999999994</v>
      </c>
      <c r="X82" s="57">
        <v>75</v>
      </c>
      <c r="Y82" s="252"/>
    </row>
    <row r="83" spans="1:25" s="108" customFormat="1" ht="12.75" customHeight="1">
      <c r="A83" s="74">
        <v>76</v>
      </c>
      <c r="C83" s="427" t="s">
        <v>759</v>
      </c>
      <c r="D83" s="695">
        <f>SUM(E83:G83,O83:P83,U83:W83)</f>
        <v>12247414.656924127</v>
      </c>
      <c r="E83" s="709">
        <v>629572</v>
      </c>
      <c r="F83" s="709">
        <v>1743865</v>
      </c>
      <c r="G83" s="709">
        <v>4652413</v>
      </c>
      <c r="H83" s="709">
        <v>111856</v>
      </c>
      <c r="I83" s="709">
        <v>1000152</v>
      </c>
      <c r="J83" s="709">
        <v>1164097</v>
      </c>
      <c r="K83" s="709">
        <v>210310</v>
      </c>
      <c r="L83" s="709">
        <v>663897</v>
      </c>
      <c r="M83" s="709">
        <v>343473</v>
      </c>
      <c r="N83" s="709">
        <v>1158628</v>
      </c>
      <c r="O83" s="709">
        <v>702107</v>
      </c>
      <c r="P83" s="709">
        <v>1841848.1649585445</v>
      </c>
      <c r="Q83" s="709">
        <v>309225.59999999998</v>
      </c>
      <c r="R83" s="709">
        <v>1234596.5649585444</v>
      </c>
      <c r="S83" s="709">
        <v>42987</v>
      </c>
      <c r="T83" s="709">
        <v>255039</v>
      </c>
      <c r="U83" s="709">
        <v>2191920.4919655821</v>
      </c>
      <c r="V83" s="709">
        <v>0</v>
      </c>
      <c r="W83" s="709">
        <v>485689</v>
      </c>
      <c r="X83" s="57">
        <v>76</v>
      </c>
      <c r="Y83" s="252"/>
    </row>
    <row r="84" spans="1:25" s="108" customFormat="1" ht="12.75" customHeight="1">
      <c r="A84" s="74">
        <v>77</v>
      </c>
      <c r="B84" s="255"/>
      <c r="C84" s="427" t="s">
        <v>82</v>
      </c>
      <c r="D84" s="695">
        <f>SUM(E84:G84,O84:P84,U84:W84)</f>
        <v>11700968.86842454</v>
      </c>
      <c r="E84" s="709">
        <v>1428759</v>
      </c>
      <c r="F84" s="709">
        <v>1768</v>
      </c>
      <c r="G84" s="709">
        <v>5739101.8684245404</v>
      </c>
      <c r="H84" s="709">
        <v>3854197</v>
      </c>
      <c r="I84" s="709">
        <v>204296.57340407892</v>
      </c>
      <c r="J84" s="709">
        <v>540184.29502046178</v>
      </c>
      <c r="K84" s="709">
        <v>378055</v>
      </c>
      <c r="L84" s="709">
        <v>212138</v>
      </c>
      <c r="M84" s="709">
        <v>122558</v>
      </c>
      <c r="N84" s="709">
        <v>427673</v>
      </c>
      <c r="O84" s="709">
        <v>3153962</v>
      </c>
      <c r="P84" s="709">
        <v>20532</v>
      </c>
      <c r="Q84" s="709">
        <v>0</v>
      </c>
      <c r="R84" s="709">
        <v>20532</v>
      </c>
      <c r="S84" s="709">
        <v>0</v>
      </c>
      <c r="T84" s="709">
        <v>0</v>
      </c>
      <c r="U84" s="709">
        <v>178988</v>
      </c>
      <c r="V84" s="709">
        <v>1177858</v>
      </c>
      <c r="W84" s="709">
        <v>0</v>
      </c>
      <c r="X84" s="57">
        <v>77</v>
      </c>
      <c r="Y84" s="252"/>
    </row>
    <row r="85" spans="1:25" ht="12.75" customHeight="1">
      <c r="B85" s="59" t="s">
        <v>868</v>
      </c>
    </row>
    <row r="86" spans="1:25" ht="12.75" customHeight="1">
      <c r="B86" s="16" t="s">
        <v>451</v>
      </c>
    </row>
    <row r="87" spans="1:25" ht="12.75" customHeight="1">
      <c r="B87" s="16" t="s">
        <v>22</v>
      </c>
    </row>
    <row r="88" spans="1:25" ht="12.75" customHeight="1">
      <c r="B88" s="32" t="s">
        <v>269</v>
      </c>
    </row>
    <row r="89" spans="1:25" ht="12.75" customHeight="1">
      <c r="B89" s="32" t="s">
        <v>20</v>
      </c>
    </row>
  </sheetData>
  <mergeCells count="13">
    <mergeCell ref="F4:F5"/>
    <mergeCell ref="W4:W5"/>
    <mergeCell ref="X4:X5"/>
    <mergeCell ref="O4:O5"/>
    <mergeCell ref="P4:T4"/>
    <mergeCell ref="U4:U5"/>
    <mergeCell ref="V4:V5"/>
    <mergeCell ref="G4:N4"/>
    <mergeCell ref="A4:A5"/>
    <mergeCell ref="B4:B5"/>
    <mergeCell ref="C4:C5"/>
    <mergeCell ref="D4:D5"/>
    <mergeCell ref="E4:E5"/>
  </mergeCells>
  <phoneticPr fontId="13" type="noConversion"/>
  <pageMargins left="0.59055118110236227" right="0.39370078740157483" top="0.59055118110236227" bottom="0.39370078740157483" header="0.11811023622047245" footer="0.11811023622047245"/>
  <pageSetup paperSize="9" scale="65" orientation="portrait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4"/>
  <sheetViews>
    <sheetView workbookViewId="0"/>
  </sheetViews>
  <sheetFormatPr baseColWidth="10" defaultRowHeight="12.75"/>
  <cols>
    <col min="1" max="1" width="4" style="114" customWidth="1"/>
    <col min="2" max="2" width="50.7109375" style="1" customWidth="1"/>
    <col min="3" max="7" width="8.7109375" style="60" hidden="1" customWidth="1"/>
    <col min="8" max="19" width="8.7109375" style="60" customWidth="1"/>
    <col min="20" max="20" width="11.42578125" style="58"/>
    <col min="21" max="16384" width="11.42578125" style="60"/>
  </cols>
  <sheetData>
    <row r="1" spans="1:20" s="148" customFormat="1" ht="22.5" customHeight="1">
      <c r="A1" s="18" t="s">
        <v>1171</v>
      </c>
      <c r="B1" s="1"/>
      <c r="I1" s="18"/>
      <c r="J1" s="228"/>
      <c r="T1" s="154"/>
    </row>
    <row r="2" spans="1:20" s="148" customFormat="1" ht="12" customHeight="1">
      <c r="A2" s="18"/>
      <c r="B2" s="1"/>
      <c r="I2" s="18"/>
      <c r="J2" s="228"/>
      <c r="T2" s="154"/>
    </row>
    <row r="3" spans="1:20" s="148" customFormat="1" ht="15" customHeight="1">
      <c r="A3" s="80"/>
      <c r="B3" s="136"/>
      <c r="T3" s="154"/>
    </row>
    <row r="4" spans="1:20" s="1" customFormat="1" ht="30" customHeight="1">
      <c r="A4" s="113" t="s">
        <v>895</v>
      </c>
      <c r="B4" s="14" t="s">
        <v>702</v>
      </c>
      <c r="C4" s="14">
        <v>1995</v>
      </c>
      <c r="D4" s="14">
        <v>1996</v>
      </c>
      <c r="E4" s="14">
        <v>1997</v>
      </c>
      <c r="F4" s="14">
        <v>1998</v>
      </c>
      <c r="G4" s="141">
        <v>1999</v>
      </c>
      <c r="H4" s="14">
        <v>2000</v>
      </c>
      <c r="I4" s="112">
        <v>2001</v>
      </c>
      <c r="J4" s="14">
        <v>2002</v>
      </c>
      <c r="K4" s="14">
        <v>2003</v>
      </c>
      <c r="L4" s="14">
        <v>2004</v>
      </c>
      <c r="M4" s="14">
        <v>2005</v>
      </c>
      <c r="N4" s="14">
        <v>2006</v>
      </c>
      <c r="O4" s="112">
        <v>2007</v>
      </c>
      <c r="P4" s="14">
        <v>2008</v>
      </c>
      <c r="Q4" s="14">
        <v>2009</v>
      </c>
      <c r="R4" s="14">
        <v>2010</v>
      </c>
      <c r="S4" s="652">
        <v>2011</v>
      </c>
      <c r="T4" s="4"/>
    </row>
    <row r="5" spans="1:20" ht="27.95" customHeight="1">
      <c r="A5" s="102"/>
      <c r="B5" s="149"/>
      <c r="C5" s="819" t="s">
        <v>762</v>
      </c>
      <c r="D5" s="820"/>
      <c r="E5" s="820"/>
      <c r="F5" s="820"/>
      <c r="G5" s="820"/>
      <c r="H5" s="820"/>
      <c r="I5" s="820"/>
      <c r="J5" s="820"/>
      <c r="K5" s="820"/>
      <c r="L5" s="820"/>
      <c r="M5" s="820"/>
      <c r="N5" s="820"/>
      <c r="O5" s="820"/>
      <c r="P5" s="820"/>
      <c r="Q5" s="820"/>
      <c r="R5" s="820"/>
      <c r="S5" s="820"/>
    </row>
    <row r="6" spans="1:20" s="440" customFormat="1" ht="15" customHeight="1">
      <c r="A6" s="91">
        <v>1</v>
      </c>
      <c r="B6" s="439" t="s">
        <v>703</v>
      </c>
      <c r="C6" s="342">
        <v>445.44799999999998</v>
      </c>
      <c r="D6" s="342">
        <v>425.209</v>
      </c>
      <c r="E6" s="342">
        <v>418.26100000000002</v>
      </c>
      <c r="F6" s="342">
        <v>384.50299999999999</v>
      </c>
      <c r="G6" s="342">
        <v>332.99700000000001</v>
      </c>
      <c r="H6" s="666">
        <v>353.33939399999997</v>
      </c>
      <c r="I6" s="666">
        <v>278.07040599999993</v>
      </c>
      <c r="J6" s="666">
        <v>264.80799999999999</v>
      </c>
      <c r="K6" s="666">
        <v>295.00200000000001</v>
      </c>
      <c r="L6" s="666">
        <v>329.25348400000007</v>
      </c>
      <c r="M6" s="666">
        <v>326.05827299999999</v>
      </c>
      <c r="N6" s="666">
        <v>331.32807700000001</v>
      </c>
      <c r="O6" s="666">
        <v>331.06868199999997</v>
      </c>
      <c r="P6" s="666">
        <v>329.08339999999998</v>
      </c>
      <c r="Q6" s="666">
        <v>276.19595200000003</v>
      </c>
      <c r="R6" s="666">
        <v>351.71600000000001</v>
      </c>
      <c r="S6" s="666">
        <v>342.39100000000002</v>
      </c>
      <c r="T6" s="339"/>
    </row>
    <row r="7" spans="1:20" s="440" customFormat="1" ht="15" customHeight="1">
      <c r="A7" s="82">
        <v>2</v>
      </c>
      <c r="B7" s="439" t="s">
        <v>704</v>
      </c>
      <c r="C7" s="342">
        <v>205.511</v>
      </c>
      <c r="D7" s="342">
        <v>192.17400000000001</v>
      </c>
      <c r="E7" s="342">
        <v>157.648</v>
      </c>
      <c r="F7" s="342">
        <v>122.095</v>
      </c>
      <c r="G7" s="342">
        <v>113.86799999999999</v>
      </c>
      <c r="H7" s="666">
        <v>113.14400000000001</v>
      </c>
      <c r="I7" s="666">
        <v>111.883</v>
      </c>
      <c r="J7" s="666">
        <v>107.46</v>
      </c>
      <c r="K7" s="666">
        <v>107.026</v>
      </c>
      <c r="L7" s="666">
        <v>112.02847724637682</v>
      </c>
      <c r="M7" s="666">
        <v>110.94812223188406</v>
      </c>
      <c r="N7" s="666">
        <v>117.59304463768116</v>
      </c>
      <c r="O7" s="666">
        <v>113.464726</v>
      </c>
      <c r="P7" s="666">
        <v>118.970696</v>
      </c>
      <c r="Q7" s="666">
        <v>114.36365600000001</v>
      </c>
      <c r="R7" s="666">
        <v>126.25700000000001</v>
      </c>
      <c r="S7" s="666">
        <v>141.149</v>
      </c>
      <c r="T7" s="339"/>
    </row>
    <row r="8" spans="1:20" s="440" customFormat="1" ht="15" customHeight="1">
      <c r="A8" s="82">
        <v>3</v>
      </c>
      <c r="B8" s="439" t="s">
        <v>705</v>
      </c>
      <c r="C8" s="342">
        <v>3362.7510000000002</v>
      </c>
      <c r="D8" s="342">
        <v>3400.9479999999999</v>
      </c>
      <c r="E8" s="342">
        <v>3287.9169999999999</v>
      </c>
      <c r="F8" s="342">
        <v>3355.489</v>
      </c>
      <c r="G8" s="342">
        <v>3246.152</v>
      </c>
      <c r="H8" s="666">
        <v>3335.6161400000001</v>
      </c>
      <c r="I8" s="666">
        <v>3389.4941819999999</v>
      </c>
      <c r="J8" s="666">
        <v>3391.567</v>
      </c>
      <c r="K8" s="666">
        <v>3429.0630000000001</v>
      </c>
      <c r="L8" s="666">
        <v>3384.8031900000001</v>
      </c>
      <c r="M8" s="666">
        <v>3446.9777747599996</v>
      </c>
      <c r="N8" s="666">
        <v>3535.7891645750001</v>
      </c>
      <c r="O8" s="666">
        <v>3648.7453856099996</v>
      </c>
      <c r="P8" s="666">
        <v>3468.9273507926569</v>
      </c>
      <c r="Q8" s="666">
        <v>3205.2330393799994</v>
      </c>
      <c r="R8" s="666">
        <v>3335.2</v>
      </c>
      <c r="S8" s="666">
        <v>3274.0079999999998</v>
      </c>
      <c r="T8" s="339"/>
    </row>
    <row r="9" spans="1:20" s="440" customFormat="1" ht="15" customHeight="1">
      <c r="A9" s="82">
        <v>4</v>
      </c>
      <c r="B9" s="439" t="s">
        <v>706</v>
      </c>
      <c r="C9" s="342">
        <v>1680.979</v>
      </c>
      <c r="D9" s="342">
        <v>1763.0360000000001</v>
      </c>
      <c r="E9" s="342">
        <v>1858.1079999999999</v>
      </c>
      <c r="F9" s="342">
        <v>1763.374</v>
      </c>
      <c r="G9" s="342">
        <v>1854.578</v>
      </c>
      <c r="H9" s="666">
        <v>1850.57</v>
      </c>
      <c r="I9" s="666">
        <v>1867.7239999999999</v>
      </c>
      <c r="J9" s="666">
        <v>1797.585</v>
      </c>
      <c r="K9" s="666">
        <v>1800.1</v>
      </c>
      <c r="L9" s="666">
        <v>1822.4518564110001</v>
      </c>
      <c r="M9" s="666">
        <v>1778.5940000000001</v>
      </c>
      <c r="N9" s="666">
        <v>1825.6890000000001</v>
      </c>
      <c r="O9" s="666">
        <v>1533.075</v>
      </c>
      <c r="P9" s="666">
        <v>1623.0070000000001</v>
      </c>
      <c r="Q9" s="666">
        <v>1471.9739999999999</v>
      </c>
      <c r="R9" s="666">
        <v>1533.33</v>
      </c>
      <c r="S9" s="666">
        <v>1177.8579999999999</v>
      </c>
      <c r="T9" s="339"/>
    </row>
    <row r="10" spans="1:20" s="440" customFormat="1" ht="15" customHeight="1">
      <c r="A10" s="82">
        <v>5</v>
      </c>
      <c r="B10" s="439" t="s">
        <v>764</v>
      </c>
      <c r="C10" s="342">
        <v>104.462</v>
      </c>
      <c r="D10" s="342">
        <v>94.191000000000003</v>
      </c>
      <c r="E10" s="342">
        <v>97.636788519999996</v>
      </c>
      <c r="F10" s="342">
        <v>99.188999999999993</v>
      </c>
      <c r="G10" s="342">
        <v>110.217</v>
      </c>
      <c r="H10" s="666">
        <v>148.565</v>
      </c>
      <c r="I10" s="666">
        <v>145.73599999999999</v>
      </c>
      <c r="J10" s="666">
        <v>168.16</v>
      </c>
      <c r="K10" s="666">
        <v>229.91340070496975</v>
      </c>
      <c r="L10" s="666">
        <v>281.00841943662567</v>
      </c>
      <c r="M10" s="666">
        <v>311.22933645599738</v>
      </c>
      <c r="N10" s="666">
        <v>382.95751445015151</v>
      </c>
      <c r="O10" s="666">
        <v>492.72976816641233</v>
      </c>
      <c r="P10" s="666">
        <v>542.97079562833108</v>
      </c>
      <c r="Q10" s="666">
        <v>576.33163772936598</v>
      </c>
      <c r="R10" s="666">
        <v>642.05600000000004</v>
      </c>
      <c r="S10" s="666">
        <v>733.93436999999994</v>
      </c>
      <c r="T10" s="339"/>
    </row>
    <row r="11" spans="1:20" s="440" customFormat="1" ht="15" customHeight="1">
      <c r="A11" s="82">
        <v>6</v>
      </c>
      <c r="B11" s="503" t="s">
        <v>452</v>
      </c>
      <c r="C11" s="342">
        <v>387.08100000000002</v>
      </c>
      <c r="D11" s="342">
        <v>408.61799999999999</v>
      </c>
      <c r="E11" s="342">
        <v>351.65</v>
      </c>
      <c r="F11" s="342">
        <v>354.666</v>
      </c>
      <c r="G11" s="342">
        <v>344.12799999999999</v>
      </c>
      <c r="H11" s="666">
        <v>352.59966399999996</v>
      </c>
      <c r="I11" s="666">
        <v>377.96364599999998</v>
      </c>
      <c r="J11" s="666">
        <v>387.541</v>
      </c>
      <c r="K11" s="666">
        <v>535.14932323557275</v>
      </c>
      <c r="L11" s="666">
        <v>550.49435899999992</v>
      </c>
      <c r="M11" s="666">
        <v>539.93260280000004</v>
      </c>
      <c r="N11" s="666">
        <v>521.83292349999999</v>
      </c>
      <c r="O11" s="666">
        <v>543.47851919999994</v>
      </c>
      <c r="P11" s="666">
        <v>522.72602049287832</v>
      </c>
      <c r="Q11" s="666">
        <v>514.32148200000006</v>
      </c>
      <c r="R11" s="666">
        <v>574.51800000000003</v>
      </c>
      <c r="S11" s="666">
        <v>538.98301399999991</v>
      </c>
      <c r="T11" s="339"/>
    </row>
    <row r="12" spans="1:20" s="440" customFormat="1" ht="15" customHeight="1">
      <c r="A12" s="82">
        <v>7</v>
      </c>
      <c r="B12" s="439" t="s">
        <v>707</v>
      </c>
      <c r="C12" s="342">
        <v>167.88900000000001</v>
      </c>
      <c r="D12" s="342">
        <v>152.59</v>
      </c>
      <c r="E12" s="342">
        <v>167.57400000000001</v>
      </c>
      <c r="F12" s="342">
        <v>161.75800000000001</v>
      </c>
      <c r="G12" s="342">
        <v>148.83699999999999</v>
      </c>
      <c r="H12" s="666">
        <v>166.14099999999999</v>
      </c>
      <c r="I12" s="666">
        <v>157.50899999999999</v>
      </c>
      <c r="J12" s="666">
        <v>157.988</v>
      </c>
      <c r="K12" s="666">
        <v>160.643</v>
      </c>
      <c r="L12" s="666">
        <v>164.02007380000001</v>
      </c>
      <c r="M12" s="666">
        <v>167.1110122</v>
      </c>
      <c r="N12" s="666">
        <v>172.720493</v>
      </c>
      <c r="O12" s="666">
        <v>181.96596</v>
      </c>
      <c r="P12" s="666">
        <v>171.40518000000003</v>
      </c>
      <c r="Q12" s="666">
        <v>116.3403</v>
      </c>
      <c r="R12" s="666">
        <v>144.453</v>
      </c>
      <c r="S12" s="666">
        <v>165.173</v>
      </c>
      <c r="T12" s="339"/>
    </row>
    <row r="13" spans="1:20" s="440" customFormat="1" ht="15" customHeight="1">
      <c r="A13" s="82">
        <v>8</v>
      </c>
      <c r="B13" s="439" t="s">
        <v>708</v>
      </c>
      <c r="C13" s="342">
        <v>4894.5630000000001</v>
      </c>
      <c r="D13" s="342">
        <v>4954.4579999999996</v>
      </c>
      <c r="E13" s="342">
        <v>4765.018</v>
      </c>
      <c r="F13" s="342">
        <v>5035.1310000000003</v>
      </c>
      <c r="G13" s="342">
        <v>4931.6059999999998</v>
      </c>
      <c r="H13" s="666">
        <v>4991.6760000000004</v>
      </c>
      <c r="I13" s="666">
        <v>4910.3130000000001</v>
      </c>
      <c r="J13" s="666">
        <v>4908.7960000000003</v>
      </c>
      <c r="K13" s="666">
        <v>5001.8050000000003</v>
      </c>
      <c r="L13" s="666">
        <v>5174.0730000000003</v>
      </c>
      <c r="M13" s="666">
        <v>5302.1170000000002</v>
      </c>
      <c r="N13" s="666">
        <v>5195.3950000000004</v>
      </c>
      <c r="O13" s="666">
        <v>5093.1379999999999</v>
      </c>
      <c r="P13" s="666">
        <v>4977.4629999999997</v>
      </c>
      <c r="Q13" s="666">
        <v>4597.4719999999998</v>
      </c>
      <c r="R13" s="666">
        <v>4337.674</v>
      </c>
      <c r="S13" s="666">
        <v>4278.6909999999998</v>
      </c>
      <c r="T13" s="339"/>
    </row>
    <row r="14" spans="1:20" s="440" customFormat="1" ht="15" customHeight="1">
      <c r="A14" s="82">
        <v>9</v>
      </c>
      <c r="B14" s="439" t="s">
        <v>719</v>
      </c>
      <c r="C14" s="342">
        <v>200.839</v>
      </c>
      <c r="D14" s="342">
        <v>199.99199999999999</v>
      </c>
      <c r="E14" s="342">
        <v>221.88200000000001</v>
      </c>
      <c r="F14" s="342">
        <v>236.51599999999999</v>
      </c>
      <c r="G14" s="342">
        <v>237.08099999999999</v>
      </c>
      <c r="H14" s="666">
        <v>304.93799999999999</v>
      </c>
      <c r="I14" s="666">
        <v>291.31900000000002</v>
      </c>
      <c r="J14" s="666">
        <v>294.56700000000001</v>
      </c>
      <c r="K14" s="666">
        <v>316.16040000000004</v>
      </c>
      <c r="L14" s="666">
        <v>322.16107400000004</v>
      </c>
      <c r="M14" s="666">
        <v>374.44178000000005</v>
      </c>
      <c r="N14" s="666">
        <v>428.28917300000001</v>
      </c>
      <c r="O14" s="666">
        <v>444.072316</v>
      </c>
      <c r="P14" s="666">
        <v>379.29659999999996</v>
      </c>
      <c r="Q14" s="666">
        <v>368.82724228000001</v>
      </c>
      <c r="R14" s="666">
        <v>412.90499999999997</v>
      </c>
      <c r="S14" s="666">
        <v>413.99700000000001</v>
      </c>
      <c r="T14" s="339"/>
    </row>
    <row r="15" spans="1:20" s="442" customFormat="1" ht="15" customHeight="1">
      <c r="A15" s="91">
        <v>10</v>
      </c>
      <c r="B15" s="441" t="s">
        <v>854</v>
      </c>
      <c r="C15" s="437">
        <v>11449.523000000001</v>
      </c>
      <c r="D15" s="394">
        <v>11591.216</v>
      </c>
      <c r="E15" s="394">
        <v>11325.694788519999</v>
      </c>
      <c r="F15" s="394">
        <v>11512.721000000001</v>
      </c>
      <c r="G15" s="394">
        <v>11319.463999999998</v>
      </c>
      <c r="H15" s="668">
        <v>11616.589198</v>
      </c>
      <c r="I15" s="668">
        <f t="shared" ref="I15:S15" si="0">SUM(I6:I14)</f>
        <v>11530.012234</v>
      </c>
      <c r="J15" s="668">
        <f t="shared" si="0"/>
        <v>11478.472000000002</v>
      </c>
      <c r="K15" s="668">
        <f t="shared" si="0"/>
        <v>11874.862123940544</v>
      </c>
      <c r="L15" s="668">
        <f t="shared" si="0"/>
        <v>12140.293933894003</v>
      </c>
      <c r="M15" s="668">
        <f t="shared" si="0"/>
        <v>12357.40990144788</v>
      </c>
      <c r="N15" s="668">
        <f t="shared" si="0"/>
        <v>12511.594390162832</v>
      </c>
      <c r="O15" s="668">
        <f t="shared" si="0"/>
        <v>12381.738356976412</v>
      </c>
      <c r="P15" s="668">
        <v>12133.850042913864</v>
      </c>
      <c r="Q15" s="668">
        <f t="shared" si="0"/>
        <v>11241.059309389366</v>
      </c>
      <c r="R15" s="668">
        <f t="shared" si="0"/>
        <v>11458.109</v>
      </c>
      <c r="S15" s="668">
        <f t="shared" si="0"/>
        <v>11066.184383999998</v>
      </c>
      <c r="T15" s="715"/>
    </row>
    <row r="16" spans="1:20" ht="24.95" customHeight="1">
      <c r="A16" s="74"/>
      <c r="B16" s="165"/>
      <c r="C16" s="821" t="s">
        <v>1172</v>
      </c>
      <c r="D16" s="822"/>
      <c r="E16" s="822"/>
      <c r="F16" s="822"/>
      <c r="G16" s="822"/>
      <c r="H16" s="822"/>
      <c r="I16" s="822"/>
      <c r="J16" s="822"/>
      <c r="K16" s="822"/>
      <c r="L16" s="822"/>
      <c r="M16" s="822"/>
      <c r="N16" s="822"/>
      <c r="O16" s="822"/>
      <c r="P16" s="822"/>
      <c r="Q16" s="822"/>
      <c r="R16" s="822"/>
      <c r="S16" s="822"/>
    </row>
    <row r="17" spans="1:20" s="440" customFormat="1" ht="15" customHeight="1">
      <c r="A17" s="91">
        <v>11</v>
      </c>
      <c r="B17" s="439" t="s">
        <v>703</v>
      </c>
      <c r="C17" s="342">
        <v>432.74799999999999</v>
      </c>
      <c r="D17" s="342">
        <v>411.255</v>
      </c>
      <c r="E17" s="342">
        <v>411.82100000000003</v>
      </c>
      <c r="F17" s="342">
        <v>395.77499999999998</v>
      </c>
      <c r="G17" s="342">
        <v>344.88499999999999</v>
      </c>
      <c r="H17" s="666">
        <v>358.834</v>
      </c>
      <c r="I17" s="666">
        <v>285.541</v>
      </c>
      <c r="J17" s="666">
        <v>282.87200000000001</v>
      </c>
      <c r="K17" s="666">
        <v>289.91899999999998</v>
      </c>
      <c r="L17" s="666">
        <v>314.44153499999999</v>
      </c>
      <c r="M17" s="666">
        <v>311.952518</v>
      </c>
      <c r="N17" s="666">
        <v>310.76695599999999</v>
      </c>
      <c r="O17" s="666">
        <v>327.00420600000001</v>
      </c>
      <c r="P17" s="666">
        <v>319.74761000000001</v>
      </c>
      <c r="Q17" s="666">
        <v>264.49731299999996</v>
      </c>
      <c r="R17" s="666">
        <v>317.04199999999997</v>
      </c>
      <c r="S17" s="666">
        <v>332.65800000000002</v>
      </c>
      <c r="T17" s="339"/>
    </row>
    <row r="18" spans="1:20" s="440" customFormat="1" ht="15" customHeight="1">
      <c r="A18" s="82">
        <v>12</v>
      </c>
      <c r="B18" s="439" t="s">
        <v>704</v>
      </c>
      <c r="C18" s="342">
        <v>188.12299999999999</v>
      </c>
      <c r="D18" s="342">
        <v>179.59899999999999</v>
      </c>
      <c r="E18" s="342">
        <v>148.62799999999999</v>
      </c>
      <c r="F18" s="342">
        <v>118.352</v>
      </c>
      <c r="G18" s="342">
        <v>110.962</v>
      </c>
      <c r="H18" s="666">
        <v>110.82899999999999</v>
      </c>
      <c r="I18" s="666">
        <v>108.717</v>
      </c>
      <c r="J18" s="666">
        <v>104.15600000000001</v>
      </c>
      <c r="K18" s="666">
        <v>102.28100000000001</v>
      </c>
      <c r="L18" s="666">
        <v>110.61284999999999</v>
      </c>
      <c r="M18" s="666">
        <v>110.15188999999998</v>
      </c>
      <c r="N18" s="666">
        <v>117.98008999999999</v>
      </c>
      <c r="O18" s="666">
        <v>113.11043999999998</v>
      </c>
      <c r="P18" s="666">
        <v>121.45443300000002</v>
      </c>
      <c r="Q18" s="666">
        <v>117.85739100000002</v>
      </c>
      <c r="R18" s="666">
        <v>128.779</v>
      </c>
      <c r="S18" s="666">
        <v>143.46600000000001</v>
      </c>
      <c r="T18" s="339"/>
    </row>
    <row r="19" spans="1:20" s="440" customFormat="1" ht="15" customHeight="1">
      <c r="A19" s="82">
        <v>13</v>
      </c>
      <c r="B19" s="439" t="s">
        <v>705</v>
      </c>
      <c r="C19" s="342">
        <v>1282.4069999999999</v>
      </c>
      <c r="D19" s="342">
        <v>1319.864</v>
      </c>
      <c r="E19" s="342">
        <v>1286.183</v>
      </c>
      <c r="F19" s="342">
        <v>1327.9970000000001</v>
      </c>
      <c r="G19" s="342">
        <v>1282.752</v>
      </c>
      <c r="H19" s="666">
        <v>1319.213</v>
      </c>
      <c r="I19" s="666">
        <v>1348.0630000000001</v>
      </c>
      <c r="J19" s="666">
        <v>1348.9280000000001</v>
      </c>
      <c r="K19" s="666">
        <v>1421.222</v>
      </c>
      <c r="L19" s="666">
        <v>1403.9748</v>
      </c>
      <c r="M19" s="666">
        <v>1423.422</v>
      </c>
      <c r="N19" s="666">
        <v>1438.8335999999999</v>
      </c>
      <c r="O19" s="666">
        <v>1480.1980000000001</v>
      </c>
      <c r="P19" s="666">
        <v>1439.3019999999999</v>
      </c>
      <c r="Q19" s="666">
        <v>1322.3309999999999</v>
      </c>
      <c r="R19" s="666">
        <v>1401.1489999999999</v>
      </c>
      <c r="S19" s="666">
        <v>1381.942</v>
      </c>
      <c r="T19" s="339"/>
    </row>
    <row r="20" spans="1:20" s="440" customFormat="1" ht="15" customHeight="1">
      <c r="A20" s="82">
        <v>14</v>
      </c>
      <c r="B20" s="439" t="s">
        <v>706</v>
      </c>
      <c r="C20" s="342">
        <v>554.72799999999995</v>
      </c>
      <c r="D20" s="342">
        <v>581.80700000000002</v>
      </c>
      <c r="E20" s="342">
        <v>613.18100000000004</v>
      </c>
      <c r="F20" s="342">
        <v>581.91800000000001</v>
      </c>
      <c r="G20" s="342">
        <v>612.01400000000001</v>
      </c>
      <c r="H20" s="666">
        <v>610.58199999999999</v>
      </c>
      <c r="I20" s="666">
        <v>616.69799999999998</v>
      </c>
      <c r="J20" s="666">
        <v>593.43100000000004</v>
      </c>
      <c r="K20" s="666">
        <v>594.21600000000001</v>
      </c>
      <c r="L20" s="666">
        <v>601.43399999999997</v>
      </c>
      <c r="M20" s="666">
        <v>586.94040000000007</v>
      </c>
      <c r="N20" s="666">
        <v>602.48159999999996</v>
      </c>
      <c r="O20" s="666">
        <v>505.92200000000003</v>
      </c>
      <c r="P20" s="666">
        <v>535.59699999999998</v>
      </c>
      <c r="Q20" s="666">
        <v>485.755</v>
      </c>
      <c r="R20" s="666">
        <v>506.00200000000001</v>
      </c>
      <c r="S20" s="666">
        <v>388.69549196558211</v>
      </c>
      <c r="T20" s="339"/>
    </row>
    <row r="21" spans="1:20" s="440" customFormat="1" ht="15" customHeight="1">
      <c r="A21" s="82">
        <v>15</v>
      </c>
      <c r="B21" s="439" t="s">
        <v>764</v>
      </c>
      <c r="C21" s="342">
        <v>99.328000000000003</v>
      </c>
      <c r="D21" s="342">
        <v>89.057000000000002</v>
      </c>
      <c r="E21" s="342">
        <v>90.222999999999999</v>
      </c>
      <c r="F21" s="342">
        <v>94.381</v>
      </c>
      <c r="G21" s="342">
        <v>105.476</v>
      </c>
      <c r="H21" s="666">
        <v>140.72800000000001</v>
      </c>
      <c r="I21" s="666">
        <v>137.999</v>
      </c>
      <c r="J21" s="666">
        <v>160.00200000000001</v>
      </c>
      <c r="K21" s="666">
        <v>171.07599999999999</v>
      </c>
      <c r="L21" s="666">
        <v>209.59560000000002</v>
      </c>
      <c r="M21" s="666">
        <v>223.70400000000001</v>
      </c>
      <c r="N21" s="666">
        <v>251.6652</v>
      </c>
      <c r="O21" s="666">
        <v>307.89699999999999</v>
      </c>
      <c r="P21" s="666">
        <v>319.20100000000002</v>
      </c>
      <c r="Q21" s="666">
        <v>327.39499999999998</v>
      </c>
      <c r="R21" s="666">
        <v>354.017</v>
      </c>
      <c r="S21" s="666">
        <v>421.28300000000002</v>
      </c>
      <c r="T21" s="339"/>
    </row>
    <row r="22" spans="1:20" s="440" customFormat="1" ht="15" customHeight="1">
      <c r="A22" s="82">
        <v>16</v>
      </c>
      <c r="B22" s="503" t="s">
        <v>452</v>
      </c>
      <c r="C22" s="342">
        <v>416.6</v>
      </c>
      <c r="D22" s="342">
        <v>389.6</v>
      </c>
      <c r="E22" s="342">
        <v>359.887</v>
      </c>
      <c r="F22" s="342">
        <v>364.33300000000003</v>
      </c>
      <c r="G22" s="342">
        <v>339.07</v>
      </c>
      <c r="H22" s="666">
        <v>313.48399999999998</v>
      </c>
      <c r="I22" s="666">
        <v>315.30599999999998</v>
      </c>
      <c r="J22" s="666">
        <v>316.28500000000003</v>
      </c>
      <c r="K22" s="666">
        <v>481.59957600000001</v>
      </c>
      <c r="L22" s="666">
        <v>505.35280079999995</v>
      </c>
      <c r="M22" s="666">
        <v>508.79724119999997</v>
      </c>
      <c r="N22" s="666">
        <v>508.47959879999991</v>
      </c>
      <c r="O22" s="666">
        <v>482.39530560000003</v>
      </c>
      <c r="P22" s="666">
        <v>494.30399999999997</v>
      </c>
      <c r="Q22" s="666">
        <v>488.38</v>
      </c>
      <c r="R22" s="666">
        <v>534.60400000000004</v>
      </c>
      <c r="S22" s="666">
        <v>485.68900000000002</v>
      </c>
      <c r="T22" s="339"/>
    </row>
    <row r="23" spans="1:20" s="440" customFormat="1" ht="15" customHeight="1">
      <c r="A23" s="82">
        <v>17</v>
      </c>
      <c r="B23" s="439" t="s">
        <v>707</v>
      </c>
      <c r="C23" s="342">
        <v>181.83699999999999</v>
      </c>
      <c r="D23" s="342">
        <v>164.87100000000001</v>
      </c>
      <c r="E23" s="342">
        <v>181.57300000000001</v>
      </c>
      <c r="F23" s="342">
        <v>175.71199999999999</v>
      </c>
      <c r="G23" s="342">
        <v>162.393</v>
      </c>
      <c r="H23" s="666">
        <v>180.37700000000001</v>
      </c>
      <c r="I23" s="666">
        <v>171.303</v>
      </c>
      <c r="J23" s="666">
        <v>168.839</v>
      </c>
      <c r="K23" s="666">
        <v>171.15199999999999</v>
      </c>
      <c r="L23" s="666">
        <v>184.08145500000001</v>
      </c>
      <c r="M23" s="666">
        <v>181.292913</v>
      </c>
      <c r="N23" s="666">
        <v>187.879064</v>
      </c>
      <c r="O23" s="666">
        <v>197.32493600000001</v>
      </c>
      <c r="P23" s="666">
        <v>185.659954</v>
      </c>
      <c r="Q23" s="666">
        <v>126.52695299999999</v>
      </c>
      <c r="R23" s="666">
        <v>183.328</v>
      </c>
      <c r="S23" s="666">
        <v>176.51599999999999</v>
      </c>
      <c r="T23" s="339"/>
    </row>
    <row r="24" spans="1:20" s="440" customFormat="1" ht="15" customHeight="1">
      <c r="A24" s="82">
        <v>18</v>
      </c>
      <c r="B24" s="439" t="s">
        <v>708</v>
      </c>
      <c r="C24" s="342">
        <v>4877.7960000000003</v>
      </c>
      <c r="D24" s="342">
        <v>4927.2709999999997</v>
      </c>
      <c r="E24" s="342">
        <v>4737.3310000000001</v>
      </c>
      <c r="F24" s="342">
        <v>5003.9520000000002</v>
      </c>
      <c r="G24" s="342">
        <v>4902.9629999999997</v>
      </c>
      <c r="H24" s="666">
        <v>4958.1019999999999</v>
      </c>
      <c r="I24" s="666">
        <v>4876.442</v>
      </c>
      <c r="J24" s="666">
        <v>4873.2950000000001</v>
      </c>
      <c r="K24" s="666">
        <v>4965.7550000000001</v>
      </c>
      <c r="L24" s="666">
        <v>5117.2820000000002</v>
      </c>
      <c r="M24" s="666">
        <v>5234.9229999999998</v>
      </c>
      <c r="N24" s="666">
        <v>5141.9449999999997</v>
      </c>
      <c r="O24" s="666">
        <v>5045.5360000000001</v>
      </c>
      <c r="P24" s="666">
        <v>4939.8850000000002</v>
      </c>
      <c r="Q24" s="666">
        <v>4576.5820000000003</v>
      </c>
      <c r="R24" s="666">
        <v>4306.7910000000002</v>
      </c>
      <c r="S24" s="666">
        <v>4245.1869999999999</v>
      </c>
      <c r="T24" s="339"/>
    </row>
    <row r="25" spans="1:20" s="440" customFormat="1" ht="15" customHeight="1">
      <c r="A25" s="82">
        <v>19</v>
      </c>
      <c r="B25" s="439" t="s">
        <v>719</v>
      </c>
      <c r="C25" s="342">
        <v>198.13</v>
      </c>
      <c r="D25" s="342">
        <v>197.399</v>
      </c>
      <c r="E25" s="342">
        <v>216.85</v>
      </c>
      <c r="F25" s="342">
        <v>223.25800000000001</v>
      </c>
      <c r="G25" s="342">
        <v>221.767</v>
      </c>
      <c r="H25" s="666">
        <v>314.48200000000003</v>
      </c>
      <c r="I25" s="666">
        <v>300.14400000000001</v>
      </c>
      <c r="J25" s="666">
        <v>304.57799999999997</v>
      </c>
      <c r="K25" s="666">
        <v>335.7294</v>
      </c>
      <c r="L25" s="666">
        <v>324.66000799999995</v>
      </c>
      <c r="M25" s="666">
        <v>378.12339000000003</v>
      </c>
      <c r="N25" s="666">
        <v>426.15845400000001</v>
      </c>
      <c r="O25" s="666">
        <v>450.94978499999996</v>
      </c>
      <c r="P25" s="666">
        <v>377.88600000000002</v>
      </c>
      <c r="Q25" s="666">
        <v>388.37415928000001</v>
      </c>
      <c r="R25" s="666">
        <v>435.55399999999997</v>
      </c>
      <c r="S25" s="666">
        <v>426.41399999999999</v>
      </c>
      <c r="T25" s="339"/>
    </row>
    <row r="26" spans="1:20" s="442" customFormat="1" ht="15" customHeight="1">
      <c r="A26" s="91">
        <v>20</v>
      </c>
      <c r="B26" s="441" t="s">
        <v>854</v>
      </c>
      <c r="C26" s="437">
        <v>8231.6970000000001</v>
      </c>
      <c r="D26" s="394">
        <v>8260.723</v>
      </c>
      <c r="E26" s="394">
        <v>8045.6770000000006</v>
      </c>
      <c r="F26" s="394">
        <v>8285.6779999999999</v>
      </c>
      <c r="G26" s="394">
        <v>8082.2819999999992</v>
      </c>
      <c r="H26" s="668">
        <v>8306.6309999999994</v>
      </c>
      <c r="I26" s="668">
        <f t="shared" ref="I26:S26" si="1">SUM(I17:I25)</f>
        <v>8160.2129999999997</v>
      </c>
      <c r="J26" s="668">
        <f t="shared" si="1"/>
        <v>8152.3860000000004</v>
      </c>
      <c r="K26" s="668">
        <f t="shared" si="1"/>
        <v>8532.9499759999999</v>
      </c>
      <c r="L26" s="668">
        <f t="shared" si="1"/>
        <v>8771.4350488</v>
      </c>
      <c r="M26" s="668">
        <f t="shared" si="1"/>
        <v>8959.3073522000013</v>
      </c>
      <c r="N26" s="668">
        <f t="shared" si="1"/>
        <v>8986.1895628000002</v>
      </c>
      <c r="O26" s="668">
        <f t="shared" si="1"/>
        <v>8910.3376726000006</v>
      </c>
      <c r="P26" s="668">
        <v>8733.0369970000011</v>
      </c>
      <c r="Q26" s="668">
        <f t="shared" si="1"/>
        <v>8097.6988162800008</v>
      </c>
      <c r="R26" s="668">
        <f t="shared" si="1"/>
        <v>8167.2659999999996</v>
      </c>
      <c r="S26" s="668">
        <f t="shared" si="1"/>
        <v>8001.8504919655816</v>
      </c>
      <c r="T26" s="715"/>
    </row>
    <row r="27" spans="1:20" ht="24.95" customHeight="1">
      <c r="A27" s="74"/>
      <c r="B27" s="165"/>
      <c r="C27" s="821" t="s">
        <v>1173</v>
      </c>
      <c r="D27" s="822"/>
      <c r="E27" s="822"/>
      <c r="F27" s="822"/>
      <c r="G27" s="822"/>
      <c r="H27" s="822"/>
      <c r="I27" s="822"/>
      <c r="J27" s="822"/>
      <c r="K27" s="822"/>
      <c r="L27" s="822"/>
      <c r="M27" s="822"/>
      <c r="N27" s="822"/>
      <c r="O27" s="822"/>
      <c r="P27" s="822"/>
      <c r="Q27" s="822"/>
      <c r="R27" s="822"/>
      <c r="S27" s="822"/>
    </row>
    <row r="28" spans="1:20" s="440" customFormat="1" ht="15" customHeight="1">
      <c r="A28" s="91">
        <v>21</v>
      </c>
      <c r="B28" s="439" t="s">
        <v>703</v>
      </c>
      <c r="C28" s="456">
        <f t="shared" ref="C28:L28" si="2">C17*100/C$26</f>
        <v>5.2570934037052135</v>
      </c>
      <c r="D28" s="457">
        <f t="shared" si="2"/>
        <v>4.9784383279768614</v>
      </c>
      <c r="E28" s="457">
        <f t="shared" si="2"/>
        <v>5.1185375699273044</v>
      </c>
      <c r="F28" s="457">
        <f t="shared" si="2"/>
        <v>4.7766157458689564</v>
      </c>
      <c r="G28" s="457">
        <f t="shared" si="2"/>
        <v>4.267173553211828</v>
      </c>
      <c r="H28" s="716">
        <f t="shared" si="2"/>
        <v>4.3198500089867968</v>
      </c>
      <c r="I28" s="716">
        <f t="shared" si="2"/>
        <v>3.4991856217478636</v>
      </c>
      <c r="J28" s="716">
        <f t="shared" si="2"/>
        <v>3.4698062628535991</v>
      </c>
      <c r="K28" s="716">
        <f t="shared" si="2"/>
        <v>3.3976409192065322</v>
      </c>
      <c r="L28" s="716">
        <f t="shared" si="2"/>
        <v>3.5848356996386586</v>
      </c>
      <c r="M28" s="716">
        <f t="shared" ref="M28:M37" si="3">M17*100/M$26</f>
        <v>3.4818820890590221</v>
      </c>
      <c r="N28" s="716">
        <f t="shared" ref="N28:O37" si="4">N17*100/N$26</f>
        <v>3.4582728733709058</v>
      </c>
      <c r="O28" s="716">
        <f t="shared" si="4"/>
        <v>3.6699417913819814</v>
      </c>
      <c r="P28" s="716">
        <v>3.6613564114046544</v>
      </c>
      <c r="Q28" s="716">
        <f t="shared" ref="Q28:Q37" si="5">Q17*100/Q$26</f>
        <v>3.2663268787947746</v>
      </c>
      <c r="R28" s="716">
        <f t="shared" ref="R28:S37" si="6">R17*100/R$26</f>
        <v>3.8818620576334846</v>
      </c>
      <c r="S28" s="716">
        <f t="shared" si="6"/>
        <v>4.1572633771902137</v>
      </c>
      <c r="T28" s="339"/>
    </row>
    <row r="29" spans="1:20" s="440" customFormat="1" ht="15" customHeight="1">
      <c r="A29" s="82">
        <v>22</v>
      </c>
      <c r="B29" s="439" t="s">
        <v>704</v>
      </c>
      <c r="C29" s="456">
        <f t="shared" ref="C29:L29" si="7">C18*100/C$26</f>
        <v>2.2853489383780765</v>
      </c>
      <c r="D29" s="457">
        <f t="shared" si="7"/>
        <v>2.174131731568774</v>
      </c>
      <c r="E29" s="457">
        <f t="shared" si="7"/>
        <v>1.8473025949214712</v>
      </c>
      <c r="F29" s="457">
        <f t="shared" si="7"/>
        <v>1.4283924622704383</v>
      </c>
      <c r="G29" s="457">
        <f t="shared" si="7"/>
        <v>1.3729043356814328</v>
      </c>
      <c r="H29" s="716">
        <f t="shared" si="7"/>
        <v>1.3342232247947454</v>
      </c>
      <c r="I29" s="716">
        <f t="shared" si="7"/>
        <v>1.3322814000075736</v>
      </c>
      <c r="J29" s="716">
        <f t="shared" si="7"/>
        <v>1.277613694935446</v>
      </c>
      <c r="K29" s="716">
        <f t="shared" si="7"/>
        <v>1.1986593181452867</v>
      </c>
      <c r="L29" s="716">
        <f t="shared" si="7"/>
        <v>1.2610576192447858</v>
      </c>
      <c r="M29" s="716">
        <f t="shared" si="3"/>
        <v>1.2294688157221401</v>
      </c>
      <c r="N29" s="716">
        <f t="shared" si="4"/>
        <v>1.3129045317316748</v>
      </c>
      <c r="O29" s="716">
        <f t="shared" si="4"/>
        <v>1.2694293320423042</v>
      </c>
      <c r="P29" s="716">
        <v>1.3907468048254281</v>
      </c>
      <c r="Q29" s="716">
        <f t="shared" si="5"/>
        <v>1.4554430051541791</v>
      </c>
      <c r="R29" s="716">
        <f t="shared" si="6"/>
        <v>1.5767699986751993</v>
      </c>
      <c r="S29" s="716">
        <f t="shared" si="6"/>
        <v>1.7929102792416569</v>
      </c>
      <c r="T29" s="339"/>
    </row>
    <row r="30" spans="1:20" s="440" customFormat="1" ht="15" customHeight="1">
      <c r="A30" s="82">
        <v>23</v>
      </c>
      <c r="B30" s="439" t="s">
        <v>705</v>
      </c>
      <c r="C30" s="456">
        <f t="shared" ref="C30:L30" si="8">C19*100/C$26</f>
        <v>15.578889747764039</v>
      </c>
      <c r="D30" s="457">
        <f t="shared" si="8"/>
        <v>15.977584528618136</v>
      </c>
      <c r="E30" s="457">
        <f t="shared" si="8"/>
        <v>15.986013358478099</v>
      </c>
      <c r="F30" s="457">
        <f t="shared" si="8"/>
        <v>16.027620189922903</v>
      </c>
      <c r="G30" s="457">
        <f t="shared" si="8"/>
        <v>15.871161139885988</v>
      </c>
      <c r="H30" s="716">
        <f t="shared" si="8"/>
        <v>15.881444595287789</v>
      </c>
      <c r="I30" s="716">
        <f t="shared" si="8"/>
        <v>16.519948682712084</v>
      </c>
      <c r="J30" s="716">
        <f t="shared" si="8"/>
        <v>16.546419661679415</v>
      </c>
      <c r="K30" s="716">
        <f t="shared" si="8"/>
        <v>16.655693564328473</v>
      </c>
      <c r="L30" s="716">
        <f t="shared" si="8"/>
        <v>16.006215541572921</v>
      </c>
      <c r="M30" s="716">
        <f t="shared" si="3"/>
        <v>15.887634434714107</v>
      </c>
      <c r="N30" s="716">
        <f t="shared" si="4"/>
        <v>16.011609703364357</v>
      </c>
      <c r="O30" s="716">
        <f t="shared" si="4"/>
        <v>16.612142596477877</v>
      </c>
      <c r="P30" s="716">
        <v>16.48111648323983</v>
      </c>
      <c r="Q30" s="716">
        <f t="shared" si="5"/>
        <v>16.32971329263966</v>
      </c>
      <c r="R30" s="716">
        <f t="shared" si="6"/>
        <v>17.155667514686066</v>
      </c>
      <c r="S30" s="716">
        <f t="shared" si="6"/>
        <v>17.270280185659139</v>
      </c>
      <c r="T30" s="339"/>
    </row>
    <row r="31" spans="1:20" s="440" customFormat="1" ht="15" customHeight="1">
      <c r="A31" s="82">
        <v>24</v>
      </c>
      <c r="B31" s="439" t="s">
        <v>706</v>
      </c>
      <c r="C31" s="456">
        <f t="shared" ref="C31:L31" si="9">C20*100/C$26</f>
        <v>6.7389263720469783</v>
      </c>
      <c r="D31" s="457">
        <f t="shared" si="9"/>
        <v>7.0430518006716847</v>
      </c>
      <c r="E31" s="457">
        <f t="shared" si="9"/>
        <v>7.6212480317069655</v>
      </c>
      <c r="F31" s="457">
        <f t="shared" si="9"/>
        <v>7.02317903254266</v>
      </c>
      <c r="G31" s="457">
        <f t="shared" si="9"/>
        <v>7.5722920828548181</v>
      </c>
      <c r="H31" s="716">
        <f t="shared" si="9"/>
        <v>7.3505371792728003</v>
      </c>
      <c r="I31" s="716">
        <f t="shared" si="9"/>
        <v>7.5573762596638101</v>
      </c>
      <c r="J31" s="716">
        <f t="shared" si="9"/>
        <v>7.2792308901958274</v>
      </c>
      <c r="K31" s="716">
        <f t="shared" si="9"/>
        <v>6.9637815957120059</v>
      </c>
      <c r="L31" s="716">
        <f t="shared" si="9"/>
        <v>6.8567343502393117</v>
      </c>
      <c r="M31" s="716">
        <f t="shared" si="3"/>
        <v>6.5511805424989022</v>
      </c>
      <c r="N31" s="716">
        <f t="shared" si="4"/>
        <v>6.7045280515123382</v>
      </c>
      <c r="O31" s="716">
        <f t="shared" si="4"/>
        <v>5.6779217420205139</v>
      </c>
      <c r="P31" s="716">
        <v>6.1329981790296992</v>
      </c>
      <c r="Q31" s="716">
        <f t="shared" si="5"/>
        <v>5.9986795140295284</v>
      </c>
      <c r="R31" s="716">
        <f t="shared" si="6"/>
        <v>6.1954881841732599</v>
      </c>
      <c r="S31" s="716">
        <f t="shared" si="6"/>
        <v>4.8575700377788813</v>
      </c>
      <c r="T31" s="339"/>
    </row>
    <row r="32" spans="1:20" s="440" customFormat="1" ht="15" customHeight="1">
      <c r="A32" s="82">
        <v>25</v>
      </c>
      <c r="B32" s="439" t="s">
        <v>764</v>
      </c>
      <c r="C32" s="456">
        <f t="shared" ref="C32:L32" si="10">C21*100/C$26</f>
        <v>1.2066527715973998</v>
      </c>
      <c r="D32" s="457">
        <f t="shared" si="10"/>
        <v>1.0780775484179776</v>
      </c>
      <c r="E32" s="457">
        <f t="shared" si="10"/>
        <v>1.1213848132357287</v>
      </c>
      <c r="F32" s="457">
        <f t="shared" si="10"/>
        <v>1.1390860228939623</v>
      </c>
      <c r="G32" s="457">
        <f t="shared" si="10"/>
        <v>1.3050274662527244</v>
      </c>
      <c r="H32" s="716">
        <f t="shared" si="10"/>
        <v>1.6941645776729461</v>
      </c>
      <c r="I32" s="716">
        <f t="shared" si="10"/>
        <v>1.6911200724785003</v>
      </c>
      <c r="J32" s="716">
        <f t="shared" si="10"/>
        <v>1.9626401399541189</v>
      </c>
      <c r="K32" s="716">
        <f t="shared" si="10"/>
        <v>2.0048869439194283</v>
      </c>
      <c r="L32" s="716">
        <f t="shared" si="10"/>
        <v>2.3895246197903992</v>
      </c>
      <c r="M32" s="716">
        <f t="shared" si="3"/>
        <v>2.4968894492169467</v>
      </c>
      <c r="N32" s="716">
        <f t="shared" si="4"/>
        <v>2.8005774665806609</v>
      </c>
      <c r="O32" s="716">
        <f t="shared" si="4"/>
        <v>3.4555031617579193</v>
      </c>
      <c r="P32" s="716">
        <v>3.6550973058931606</v>
      </c>
      <c r="Q32" s="716">
        <f t="shared" si="5"/>
        <v>4.0430622011007555</v>
      </c>
      <c r="R32" s="716">
        <f t="shared" si="6"/>
        <v>4.3345839354320033</v>
      </c>
      <c r="S32" s="716">
        <f t="shared" si="6"/>
        <v>5.2648196866836949</v>
      </c>
      <c r="T32" s="339"/>
    </row>
    <row r="33" spans="1:20" s="440" customFormat="1" ht="15" customHeight="1">
      <c r="A33" s="82">
        <v>26</v>
      </c>
      <c r="B33" s="503" t="s">
        <v>452</v>
      </c>
      <c r="C33" s="456">
        <f t="shared" ref="C33:L33" si="11">C22*100/C$26</f>
        <v>5.0609248615443452</v>
      </c>
      <c r="D33" s="457">
        <f t="shared" si="11"/>
        <v>4.7162942033039963</v>
      </c>
      <c r="E33" s="457">
        <f t="shared" si="11"/>
        <v>4.4730480728967859</v>
      </c>
      <c r="F33" s="457">
        <f t="shared" si="11"/>
        <v>4.3971416702411084</v>
      </c>
      <c r="G33" s="457">
        <f t="shared" si="11"/>
        <v>4.1952260512563164</v>
      </c>
      <c r="H33" s="716">
        <f t="shared" si="11"/>
        <v>3.7739006343245536</v>
      </c>
      <c r="I33" s="716">
        <f t="shared" si="11"/>
        <v>3.8639432573635024</v>
      </c>
      <c r="J33" s="716">
        <f t="shared" si="11"/>
        <v>3.8796617333870111</v>
      </c>
      <c r="K33" s="716">
        <f t="shared" si="11"/>
        <v>5.6439985861227324</v>
      </c>
      <c r="L33" s="716">
        <f t="shared" si="11"/>
        <v>5.7613468946468016</v>
      </c>
      <c r="M33" s="716">
        <f t="shared" si="3"/>
        <v>5.6789796487455293</v>
      </c>
      <c r="N33" s="716">
        <f t="shared" si="4"/>
        <v>5.6584561815271019</v>
      </c>
      <c r="O33" s="716">
        <f t="shared" si="4"/>
        <v>5.4138835510510903</v>
      </c>
      <c r="P33" s="716">
        <v>5.6601615242189487</v>
      </c>
      <c r="Q33" s="716">
        <f t="shared" si="5"/>
        <v>6.0310961308926121</v>
      </c>
      <c r="R33" s="716">
        <f t="shared" si="6"/>
        <v>6.5456910549993115</v>
      </c>
      <c r="S33" s="716">
        <f t="shared" si="6"/>
        <v>6.0697085066468786</v>
      </c>
      <c r="T33" s="339"/>
    </row>
    <row r="34" spans="1:20" s="440" customFormat="1" ht="15" customHeight="1">
      <c r="A34" s="82">
        <v>27</v>
      </c>
      <c r="B34" s="439" t="s">
        <v>707</v>
      </c>
      <c r="C34" s="456">
        <f t="shared" ref="C34:L34" si="12">C23*100/C$26</f>
        <v>2.2089855834100791</v>
      </c>
      <c r="D34" s="457">
        <f t="shared" si="12"/>
        <v>1.9958422525485968</v>
      </c>
      <c r="E34" s="457">
        <f t="shared" si="12"/>
        <v>2.2567771487719428</v>
      </c>
      <c r="F34" s="457">
        <f t="shared" si="12"/>
        <v>2.1206713560435246</v>
      </c>
      <c r="G34" s="457">
        <f t="shared" si="12"/>
        <v>2.0092468933897631</v>
      </c>
      <c r="H34" s="716">
        <f t="shared" si="12"/>
        <v>2.1714820364597878</v>
      </c>
      <c r="I34" s="716">
        <f t="shared" si="12"/>
        <v>2.0992466740757871</v>
      </c>
      <c r="J34" s="716">
        <f t="shared" si="12"/>
        <v>2.0710378532125442</v>
      </c>
      <c r="K34" s="716">
        <f t="shared" si="12"/>
        <v>2.0057776089322754</v>
      </c>
      <c r="L34" s="716">
        <f t="shared" si="12"/>
        <v>2.0986469599998205</v>
      </c>
      <c r="M34" s="716">
        <f t="shared" si="3"/>
        <v>2.0235148307026507</v>
      </c>
      <c r="N34" s="716">
        <f t="shared" si="4"/>
        <v>2.0907534020622074</v>
      </c>
      <c r="O34" s="716">
        <f t="shared" si="4"/>
        <v>2.2145618185356764</v>
      </c>
      <c r="P34" s="716">
        <v>2.1259494728326294</v>
      </c>
      <c r="Q34" s="716">
        <f t="shared" si="5"/>
        <v>1.5625050507636091</v>
      </c>
      <c r="R34" s="716">
        <f t="shared" si="6"/>
        <v>2.2446679219214851</v>
      </c>
      <c r="S34" s="716">
        <f t="shared" si="6"/>
        <v>2.205939740779141</v>
      </c>
      <c r="T34" s="339"/>
    </row>
    <row r="35" spans="1:20" s="440" customFormat="1" ht="15" customHeight="1">
      <c r="A35" s="82">
        <v>28</v>
      </c>
      <c r="B35" s="439" t="s">
        <v>708</v>
      </c>
      <c r="C35" s="456">
        <f t="shared" ref="C35:L35" si="13">C24*100/C$26</f>
        <v>59.256262712293712</v>
      </c>
      <c r="D35" s="457">
        <f t="shared" si="13"/>
        <v>59.646970368090052</v>
      </c>
      <c r="E35" s="457">
        <f t="shared" si="13"/>
        <v>58.88045219811832</v>
      </c>
      <c r="F35" s="457">
        <f t="shared" si="13"/>
        <v>60.392788616694979</v>
      </c>
      <c r="G35" s="457">
        <f t="shared" si="13"/>
        <v>60.66310232679335</v>
      </c>
      <c r="H35" s="716">
        <f t="shared" si="13"/>
        <v>59.688482611060977</v>
      </c>
      <c r="I35" s="716">
        <f t="shared" si="13"/>
        <v>59.758758748086606</v>
      </c>
      <c r="J35" s="716">
        <f t="shared" si="13"/>
        <v>59.777530161108658</v>
      </c>
      <c r="K35" s="716">
        <f t="shared" si="13"/>
        <v>58.195055800945902</v>
      </c>
      <c r="L35" s="716">
        <f t="shared" si="13"/>
        <v>58.340305452071767</v>
      </c>
      <c r="M35" s="716">
        <f t="shared" si="3"/>
        <v>58.42999680901157</v>
      </c>
      <c r="N35" s="716">
        <f t="shared" si="4"/>
        <v>57.22052672120379</v>
      </c>
      <c r="O35" s="716">
        <f t="shared" si="4"/>
        <v>56.625642993479651</v>
      </c>
      <c r="P35" s="716">
        <v>56.565488062136502</v>
      </c>
      <c r="Q35" s="716">
        <f t="shared" si="5"/>
        <v>56.517068661519254</v>
      </c>
      <c r="R35" s="716">
        <f t="shared" si="6"/>
        <v>52.73234641800574</v>
      </c>
      <c r="S35" s="716">
        <f t="shared" si="6"/>
        <v>53.052565831646881</v>
      </c>
      <c r="T35" s="339"/>
    </row>
    <row r="36" spans="1:20" s="440" customFormat="1" ht="15" customHeight="1">
      <c r="A36" s="82">
        <v>29</v>
      </c>
      <c r="B36" s="439" t="s">
        <v>719</v>
      </c>
      <c r="C36" s="456">
        <f t="shared" ref="C36:L36" si="14">C25*100/C$26</f>
        <v>2.4069156092601562</v>
      </c>
      <c r="D36" s="457">
        <f t="shared" si="14"/>
        <v>2.3896092388039158</v>
      </c>
      <c r="E36" s="457">
        <f t="shared" si="14"/>
        <v>2.6952362119433824</v>
      </c>
      <c r="F36" s="457">
        <f t="shared" si="14"/>
        <v>2.6945049035214739</v>
      </c>
      <c r="G36" s="457">
        <f t="shared" si="14"/>
        <v>2.7438661506737829</v>
      </c>
      <c r="H36" s="716">
        <f t="shared" si="14"/>
        <v>3.7859151321396132</v>
      </c>
      <c r="I36" s="716">
        <f t="shared" si="14"/>
        <v>3.6781392838642817</v>
      </c>
      <c r="J36" s="716">
        <f t="shared" si="14"/>
        <v>3.7360596026733761</v>
      </c>
      <c r="K36" s="716">
        <f t="shared" si="14"/>
        <v>3.9345056626873633</v>
      </c>
      <c r="L36" s="716">
        <f t="shared" si="14"/>
        <v>3.7013328627955349</v>
      </c>
      <c r="M36" s="716">
        <f t="shared" si="3"/>
        <v>4.2204533803291167</v>
      </c>
      <c r="N36" s="716">
        <f t="shared" si="4"/>
        <v>4.7423710686469605</v>
      </c>
      <c r="O36" s="716">
        <f t="shared" si="4"/>
        <v>5.0609730132529833</v>
      </c>
      <c r="P36" s="716">
        <v>4.3270857564191312</v>
      </c>
      <c r="Q36" s="716">
        <f t="shared" si="5"/>
        <v>4.7961052651056129</v>
      </c>
      <c r="R36" s="716">
        <f t="shared" si="6"/>
        <v>5.3329229144734596</v>
      </c>
      <c r="S36" s="716">
        <f t="shared" si="6"/>
        <v>5.328942354373523</v>
      </c>
      <c r="T36" s="339"/>
    </row>
    <row r="37" spans="1:20" s="442" customFormat="1" ht="15" customHeight="1">
      <c r="A37" s="91">
        <v>30</v>
      </c>
      <c r="B37" s="441" t="s">
        <v>854</v>
      </c>
      <c r="C37" s="437">
        <f t="shared" ref="C37:L37" si="15">C26*100/C$26</f>
        <v>100</v>
      </c>
      <c r="D37" s="394">
        <f t="shared" si="15"/>
        <v>100</v>
      </c>
      <c r="E37" s="394">
        <f t="shared" si="15"/>
        <v>100</v>
      </c>
      <c r="F37" s="394">
        <f t="shared" si="15"/>
        <v>100</v>
      </c>
      <c r="G37" s="394">
        <f t="shared" si="15"/>
        <v>100</v>
      </c>
      <c r="H37" s="717">
        <f t="shared" si="15"/>
        <v>100</v>
      </c>
      <c r="I37" s="717">
        <f t="shared" si="15"/>
        <v>100</v>
      </c>
      <c r="J37" s="717">
        <f t="shared" si="15"/>
        <v>100</v>
      </c>
      <c r="K37" s="717">
        <f t="shared" si="15"/>
        <v>100</v>
      </c>
      <c r="L37" s="717">
        <f t="shared" si="15"/>
        <v>100</v>
      </c>
      <c r="M37" s="717">
        <f t="shared" si="3"/>
        <v>100</v>
      </c>
      <c r="N37" s="717">
        <f t="shared" si="4"/>
        <v>100</v>
      </c>
      <c r="O37" s="717">
        <f t="shared" si="4"/>
        <v>100</v>
      </c>
      <c r="P37" s="717">
        <v>100</v>
      </c>
      <c r="Q37" s="717">
        <f t="shared" si="5"/>
        <v>100</v>
      </c>
      <c r="R37" s="717">
        <f t="shared" si="6"/>
        <v>100</v>
      </c>
      <c r="S37" s="717">
        <f t="shared" si="6"/>
        <v>100</v>
      </c>
      <c r="T37" s="715"/>
    </row>
    <row r="38" spans="1:20" ht="24.95" customHeight="1">
      <c r="A38" s="74"/>
      <c r="B38" s="150"/>
      <c r="C38" s="821" t="s">
        <v>292</v>
      </c>
      <c r="D38" s="822"/>
      <c r="E38" s="822"/>
      <c r="F38" s="822"/>
      <c r="G38" s="822"/>
      <c r="H38" s="822"/>
      <c r="I38" s="822"/>
      <c r="J38" s="822"/>
      <c r="K38" s="822"/>
      <c r="L38" s="822"/>
      <c r="M38" s="822"/>
      <c r="N38" s="822"/>
      <c r="O38" s="822"/>
      <c r="P38" s="822"/>
      <c r="Q38" s="822"/>
      <c r="R38" s="822"/>
      <c r="S38" s="822"/>
    </row>
    <row r="39" spans="1:20" s="440" customFormat="1" ht="15" customHeight="1">
      <c r="A39" s="91">
        <v>31</v>
      </c>
      <c r="B39" s="439" t="s">
        <v>703</v>
      </c>
      <c r="C39" s="456">
        <f t="shared" ref="C39:L39" si="16">C17*100/C6</f>
        <v>97.148937698676377</v>
      </c>
      <c r="D39" s="457">
        <f t="shared" si="16"/>
        <v>96.718319696902</v>
      </c>
      <c r="E39" s="457">
        <f t="shared" si="16"/>
        <v>98.460291540449631</v>
      </c>
      <c r="F39" s="457">
        <f t="shared" si="16"/>
        <v>102.93157660668447</v>
      </c>
      <c r="G39" s="457">
        <f t="shared" si="16"/>
        <v>103.57000213215133</v>
      </c>
      <c r="H39" s="716">
        <f t="shared" si="16"/>
        <v>101.55505049629424</v>
      </c>
      <c r="I39" s="716">
        <f t="shared" si="16"/>
        <v>102.68658362731345</v>
      </c>
      <c r="J39" s="716">
        <f t="shared" si="16"/>
        <v>106.82154617685266</v>
      </c>
      <c r="K39" s="716">
        <f t="shared" si="16"/>
        <v>98.27696083416383</v>
      </c>
      <c r="L39" s="716">
        <f t="shared" si="16"/>
        <v>95.501353905187514</v>
      </c>
      <c r="M39" s="716">
        <f t="shared" ref="M39:N48" si="17">M17*100/M6</f>
        <v>95.673854593470168</v>
      </c>
      <c r="N39" s="716">
        <f t="shared" si="17"/>
        <v>93.794331833821616</v>
      </c>
      <c r="O39" s="716">
        <f t="shared" ref="O39:O48" si="18">O17*100/O6</f>
        <v>98.77231637391786</v>
      </c>
      <c r="P39" s="716">
        <v>97.163093003171852</v>
      </c>
      <c r="Q39" s="716">
        <f t="shared" ref="Q39:R48" si="19">Q17*100/Q6</f>
        <v>95.764369855789894</v>
      </c>
      <c r="R39" s="716">
        <f t="shared" si="19"/>
        <v>90.141477783211442</v>
      </c>
      <c r="S39" s="716">
        <f t="shared" ref="S39:S48" si="20">S17*100/S6</f>
        <v>97.157343504940258</v>
      </c>
      <c r="T39" s="339"/>
    </row>
    <row r="40" spans="1:20" s="440" customFormat="1" ht="15" customHeight="1">
      <c r="A40" s="82">
        <v>32</v>
      </c>
      <c r="B40" s="439" t="s">
        <v>704</v>
      </c>
      <c r="C40" s="456">
        <f t="shared" ref="C40:L40" si="21">C18*100/C7</f>
        <v>91.539139024188486</v>
      </c>
      <c r="D40" s="457">
        <f t="shared" si="21"/>
        <v>93.456450924682827</v>
      </c>
      <c r="E40" s="457">
        <f t="shared" si="21"/>
        <v>94.278392367806759</v>
      </c>
      <c r="F40" s="457">
        <f t="shared" si="21"/>
        <v>96.934354396166924</v>
      </c>
      <c r="G40" s="457">
        <f t="shared" si="21"/>
        <v>97.447922155478281</v>
      </c>
      <c r="H40" s="716">
        <f t="shared" si="21"/>
        <v>97.953934808739291</v>
      </c>
      <c r="I40" s="716">
        <f t="shared" si="21"/>
        <v>97.170258216172257</v>
      </c>
      <c r="J40" s="716">
        <f t="shared" si="21"/>
        <v>96.925367578633924</v>
      </c>
      <c r="K40" s="716">
        <f t="shared" si="21"/>
        <v>95.566497860333016</v>
      </c>
      <c r="L40" s="716">
        <f t="shared" si="21"/>
        <v>98.736368393847286</v>
      </c>
      <c r="M40" s="716">
        <f t="shared" si="17"/>
        <v>99.282338253350588</v>
      </c>
      <c r="N40" s="716">
        <f t="shared" si="17"/>
        <v>100.32913967276836</v>
      </c>
      <c r="O40" s="716">
        <f t="shared" si="18"/>
        <v>99.687756704228931</v>
      </c>
      <c r="P40" s="716">
        <v>102.08768804714737</v>
      </c>
      <c r="Q40" s="716">
        <f t="shared" si="19"/>
        <v>103.05493469009072</v>
      </c>
      <c r="R40" s="716">
        <f t="shared" si="19"/>
        <v>101.99751300917968</v>
      </c>
      <c r="S40" s="716">
        <f t="shared" si="20"/>
        <v>101.64152774727415</v>
      </c>
      <c r="T40" s="339"/>
    </row>
    <row r="41" spans="1:20" s="440" customFormat="1" ht="15" customHeight="1">
      <c r="A41" s="82">
        <v>33</v>
      </c>
      <c r="B41" s="439" t="s">
        <v>705</v>
      </c>
      <c r="C41" s="456">
        <f t="shared" ref="C41:L41" si="22">C19*100/C8</f>
        <v>38.135651435387274</v>
      </c>
      <c r="D41" s="457">
        <f t="shared" si="22"/>
        <v>38.808708630652397</v>
      </c>
      <c r="E41" s="457">
        <f t="shared" si="22"/>
        <v>39.11847531430994</v>
      </c>
      <c r="F41" s="457">
        <f t="shared" si="22"/>
        <v>39.576854521054905</v>
      </c>
      <c r="G41" s="457">
        <f t="shared" si="22"/>
        <v>39.516079345637543</v>
      </c>
      <c r="H41" s="716">
        <f t="shared" si="22"/>
        <v>39.549304974882389</v>
      </c>
      <c r="I41" s="716">
        <f t="shared" si="22"/>
        <v>39.771804511685694</v>
      </c>
      <c r="J41" s="716">
        <f t="shared" si="22"/>
        <v>39.773001683292712</v>
      </c>
      <c r="K41" s="716">
        <f t="shared" si="22"/>
        <v>41.446365960613733</v>
      </c>
      <c r="L41" s="716">
        <f t="shared" si="22"/>
        <v>41.478772064144735</v>
      </c>
      <c r="M41" s="716">
        <f t="shared" si="17"/>
        <v>41.294783227870035</v>
      </c>
      <c r="N41" s="716">
        <f t="shared" si="17"/>
        <v>40.69342183678949</v>
      </c>
      <c r="O41" s="716">
        <f t="shared" si="18"/>
        <v>40.567314064654575</v>
      </c>
      <c r="P41" s="716">
        <v>41.491269618866951</v>
      </c>
      <c r="Q41" s="716">
        <f t="shared" si="19"/>
        <v>41.255377807280539</v>
      </c>
      <c r="R41" s="716">
        <f t="shared" si="19"/>
        <v>42.010943871431998</v>
      </c>
      <c r="S41" s="716">
        <f t="shared" si="20"/>
        <v>42.209487576084122</v>
      </c>
      <c r="T41" s="339"/>
    </row>
    <row r="42" spans="1:20" s="440" customFormat="1" ht="15" customHeight="1">
      <c r="A42" s="82">
        <v>34</v>
      </c>
      <c r="B42" s="439" t="s">
        <v>706</v>
      </c>
      <c r="C42" s="456">
        <f t="shared" ref="C42:L42" si="23">C20*100/C9</f>
        <v>33.000293281474661</v>
      </c>
      <c r="D42" s="457">
        <f t="shared" si="23"/>
        <v>33.000290408136877</v>
      </c>
      <c r="E42" s="457">
        <f t="shared" si="23"/>
        <v>33.000288465471336</v>
      </c>
      <c r="F42" s="457">
        <f t="shared" si="23"/>
        <v>33.00025972935974</v>
      </c>
      <c r="G42" s="457">
        <f t="shared" si="23"/>
        <v>33.00017578122894</v>
      </c>
      <c r="H42" s="716">
        <f t="shared" si="23"/>
        <v>32.99426663136223</v>
      </c>
      <c r="I42" s="716">
        <f t="shared" si="23"/>
        <v>33.018690127663398</v>
      </c>
      <c r="J42" s="716">
        <f t="shared" si="23"/>
        <v>33.01268090243299</v>
      </c>
      <c r="K42" s="716">
        <f t="shared" si="23"/>
        <v>33.010166101883229</v>
      </c>
      <c r="L42" s="716">
        <f t="shared" si="23"/>
        <v>33.001365599002376</v>
      </c>
      <c r="M42" s="716">
        <f t="shared" si="17"/>
        <v>33.00024626193499</v>
      </c>
      <c r="N42" s="716">
        <f t="shared" si="17"/>
        <v>33.00023169334974</v>
      </c>
      <c r="O42" s="716">
        <f t="shared" si="18"/>
        <v>33.000472905761299</v>
      </c>
      <c r="P42" s="716">
        <v>33.000288969794951</v>
      </c>
      <c r="Q42" s="716">
        <f t="shared" si="19"/>
        <v>33.000243210817587</v>
      </c>
      <c r="R42" s="716">
        <f t="shared" si="19"/>
        <v>33.000202174352559</v>
      </c>
      <c r="S42" s="716">
        <f t="shared" si="20"/>
        <v>33.000199681589983</v>
      </c>
      <c r="T42" s="339"/>
    </row>
    <row r="43" spans="1:20" s="440" customFormat="1" ht="15" customHeight="1">
      <c r="A43" s="82">
        <v>35</v>
      </c>
      <c r="B43" s="439" t="s">
        <v>765</v>
      </c>
      <c r="C43" s="456">
        <f t="shared" ref="C43:L43" si="24">C21*100/C10</f>
        <v>95.085294173958005</v>
      </c>
      <c r="D43" s="457">
        <f t="shared" si="24"/>
        <v>94.549373082353952</v>
      </c>
      <c r="E43" s="457">
        <f t="shared" si="24"/>
        <v>92.406767333932379</v>
      </c>
      <c r="F43" s="457">
        <f t="shared" si="24"/>
        <v>95.152688302130287</v>
      </c>
      <c r="G43" s="457">
        <f t="shared" si="24"/>
        <v>95.698485714544944</v>
      </c>
      <c r="H43" s="716">
        <f t="shared" si="24"/>
        <v>94.724867902938115</v>
      </c>
      <c r="I43" s="716">
        <f t="shared" si="24"/>
        <v>94.691085250041169</v>
      </c>
      <c r="J43" s="716">
        <f t="shared" si="24"/>
        <v>95.148667935299727</v>
      </c>
      <c r="K43" s="716">
        <f t="shared" si="24"/>
        <v>74.408885900273688</v>
      </c>
      <c r="L43" s="716">
        <f t="shared" si="24"/>
        <v>74.586946690139655</v>
      </c>
      <c r="M43" s="716">
        <f t="shared" si="17"/>
        <v>71.877542955089652</v>
      </c>
      <c r="N43" s="716">
        <f t="shared" si="17"/>
        <v>65.716219294283761</v>
      </c>
      <c r="O43" s="716">
        <f t="shared" si="18"/>
        <v>62.488004559938069</v>
      </c>
      <c r="P43" s="716">
        <v>58.787876359099116</v>
      </c>
      <c r="Q43" s="716">
        <f t="shared" si="19"/>
        <v>56.806702698097979</v>
      </c>
      <c r="R43" s="716">
        <f t="shared" si="19"/>
        <v>55.138025343583728</v>
      </c>
      <c r="S43" s="716">
        <f t="shared" si="20"/>
        <v>57.400636517404145</v>
      </c>
      <c r="T43" s="339"/>
    </row>
    <row r="44" spans="1:20" s="440" customFormat="1" ht="15" customHeight="1">
      <c r="A44" s="82">
        <v>36</v>
      </c>
      <c r="B44" s="503" t="s">
        <v>452</v>
      </c>
      <c r="C44" s="456">
        <f t="shared" ref="C44:L44" si="25">C22*100/C11</f>
        <v>107.62605242830311</v>
      </c>
      <c r="D44" s="457">
        <f t="shared" si="25"/>
        <v>95.345775271769725</v>
      </c>
      <c r="E44" s="457">
        <f t="shared" si="25"/>
        <v>102.34238589506612</v>
      </c>
      <c r="F44" s="457">
        <f t="shared" si="25"/>
        <v>102.72566301816357</v>
      </c>
      <c r="G44" s="457">
        <f t="shared" si="25"/>
        <v>98.530198065835975</v>
      </c>
      <c r="H44" s="716">
        <f t="shared" si="25"/>
        <v>88.906494250090944</v>
      </c>
      <c r="I44" s="716">
        <f t="shared" si="25"/>
        <v>83.422308821732557</v>
      </c>
      <c r="J44" s="716">
        <f t="shared" si="25"/>
        <v>81.61330027016497</v>
      </c>
      <c r="K44" s="716">
        <f t="shared" si="25"/>
        <v>89.993494355593128</v>
      </c>
      <c r="L44" s="716">
        <f t="shared" si="25"/>
        <v>91.799814573576768</v>
      </c>
      <c r="M44" s="716">
        <f t="shared" si="17"/>
        <v>94.233472578144514</v>
      </c>
      <c r="N44" s="716">
        <f t="shared" si="17"/>
        <v>97.441072784285495</v>
      </c>
      <c r="O44" s="716">
        <f t="shared" si="18"/>
        <v>88.760694039956832</v>
      </c>
      <c r="P44" s="716">
        <v>94.562730880303363</v>
      </c>
      <c r="Q44" s="716">
        <f t="shared" si="19"/>
        <v>94.956173734154845</v>
      </c>
      <c r="R44" s="716">
        <f t="shared" si="19"/>
        <v>93.052611058313232</v>
      </c>
      <c r="S44" s="716">
        <f t="shared" si="20"/>
        <v>90.112116223388085</v>
      </c>
      <c r="T44" s="339"/>
    </row>
    <row r="45" spans="1:20" s="440" customFormat="1" ht="15" customHeight="1">
      <c r="A45" s="82">
        <v>37</v>
      </c>
      <c r="B45" s="439" t="s">
        <v>707</v>
      </c>
      <c r="C45" s="456">
        <f t="shared" ref="C45:L45" si="26">C23*100/C12</f>
        <v>108.30787008082719</v>
      </c>
      <c r="D45" s="457">
        <f t="shared" si="26"/>
        <v>108.04836489940364</v>
      </c>
      <c r="E45" s="457">
        <f t="shared" si="26"/>
        <v>108.35392125270029</v>
      </c>
      <c r="F45" s="457">
        <f t="shared" si="26"/>
        <v>108.62646669716487</v>
      </c>
      <c r="G45" s="457">
        <f t="shared" si="26"/>
        <v>109.10795030805512</v>
      </c>
      <c r="H45" s="716">
        <f t="shared" si="26"/>
        <v>108.56862544465244</v>
      </c>
      <c r="I45" s="716">
        <f t="shared" si="26"/>
        <v>108.75759480410643</v>
      </c>
      <c r="J45" s="716">
        <f t="shared" si="26"/>
        <v>106.86824315770819</v>
      </c>
      <c r="K45" s="716">
        <f t="shared" si="26"/>
        <v>106.54183500059135</v>
      </c>
      <c r="L45" s="716">
        <f t="shared" si="26"/>
        <v>112.23105241646341</v>
      </c>
      <c r="M45" s="716">
        <f t="shared" si="17"/>
        <v>108.48651481030285</v>
      </c>
      <c r="N45" s="716">
        <f t="shared" si="17"/>
        <v>108.77635927081333</v>
      </c>
      <c r="O45" s="716">
        <f t="shared" si="18"/>
        <v>108.44057646825814</v>
      </c>
      <c r="P45" s="716">
        <v>108.31641960878893</v>
      </c>
      <c r="Q45" s="716">
        <f t="shared" si="19"/>
        <v>108.75591089244226</v>
      </c>
      <c r="R45" s="716">
        <f t="shared" si="19"/>
        <v>126.91186752784643</v>
      </c>
      <c r="S45" s="716">
        <f t="shared" si="20"/>
        <v>106.86734514720928</v>
      </c>
      <c r="T45" s="339"/>
    </row>
    <row r="46" spans="1:20" s="440" customFormat="1" ht="15" customHeight="1">
      <c r="A46" s="82">
        <v>38</v>
      </c>
      <c r="B46" s="439" t="s">
        <v>708</v>
      </c>
      <c r="C46" s="456">
        <f t="shared" ref="C46:L46" si="27">C24*100/C13</f>
        <v>99.657436220557386</v>
      </c>
      <c r="D46" s="457">
        <f t="shared" si="27"/>
        <v>99.451261873649955</v>
      </c>
      <c r="E46" s="457">
        <f t="shared" si="27"/>
        <v>99.418952876988087</v>
      </c>
      <c r="F46" s="457">
        <f t="shared" si="27"/>
        <v>99.380770828008238</v>
      </c>
      <c r="G46" s="457">
        <f t="shared" si="27"/>
        <v>99.419195288512512</v>
      </c>
      <c r="H46" s="716">
        <f t="shared" si="27"/>
        <v>99.327400255946088</v>
      </c>
      <c r="I46" s="716">
        <f t="shared" si="27"/>
        <v>99.310206905343918</v>
      </c>
      <c r="J46" s="716">
        <f t="shared" si="27"/>
        <v>99.276788035192325</v>
      </c>
      <c r="K46" s="716">
        <f t="shared" si="27"/>
        <v>99.279260187072467</v>
      </c>
      <c r="L46" s="716">
        <f t="shared" si="27"/>
        <v>98.902392757118037</v>
      </c>
      <c r="M46" s="716">
        <f t="shared" si="17"/>
        <v>98.732694883949179</v>
      </c>
      <c r="N46" s="716">
        <f t="shared" si="17"/>
        <v>98.971204306890996</v>
      </c>
      <c r="O46" s="716">
        <f t="shared" si="18"/>
        <v>99.065369915364556</v>
      </c>
      <c r="P46" s="716">
        <v>99.245037080135006</v>
      </c>
      <c r="Q46" s="716">
        <f t="shared" si="19"/>
        <v>99.545619853693509</v>
      </c>
      <c r="R46" s="716">
        <f t="shared" si="19"/>
        <v>99.288028560929206</v>
      </c>
      <c r="S46" s="716">
        <f t="shared" si="20"/>
        <v>99.216956774864101</v>
      </c>
      <c r="T46" s="339"/>
    </row>
    <row r="47" spans="1:20" s="440" customFormat="1" ht="15" customHeight="1">
      <c r="A47" s="82">
        <v>39</v>
      </c>
      <c r="B47" s="439" t="s">
        <v>719</v>
      </c>
      <c r="C47" s="456">
        <f t="shared" ref="C47:L47" si="28">C25*100/C14</f>
        <v>98.651158390551643</v>
      </c>
      <c r="D47" s="457">
        <f t="shared" si="28"/>
        <v>98.703448137925534</v>
      </c>
      <c r="E47" s="457">
        <f t="shared" si="28"/>
        <v>97.73212788779621</v>
      </c>
      <c r="F47" s="457">
        <f t="shared" si="28"/>
        <v>94.394459571445481</v>
      </c>
      <c r="G47" s="457">
        <f t="shared" si="28"/>
        <v>93.54060426605254</v>
      </c>
      <c r="H47" s="716">
        <f t="shared" si="28"/>
        <v>103.12981655287307</v>
      </c>
      <c r="I47" s="716">
        <f t="shared" si="28"/>
        <v>103.02932524140203</v>
      </c>
      <c r="J47" s="716">
        <f t="shared" si="28"/>
        <v>103.39854769882572</v>
      </c>
      <c r="K47" s="716">
        <f t="shared" si="28"/>
        <v>106.18957971966128</v>
      </c>
      <c r="L47" s="716">
        <f t="shared" si="28"/>
        <v>100.77567844214472</v>
      </c>
      <c r="M47" s="716">
        <f t="shared" si="17"/>
        <v>100.98322628420364</v>
      </c>
      <c r="N47" s="716">
        <f t="shared" si="17"/>
        <v>99.502504584676942</v>
      </c>
      <c r="O47" s="716">
        <f t="shared" si="18"/>
        <v>101.54872725729653</v>
      </c>
      <c r="P47" s="716">
        <v>99.628101069189682</v>
      </c>
      <c r="Q47" s="716">
        <f t="shared" si="19"/>
        <v>105.29974870597023</v>
      </c>
      <c r="R47" s="716">
        <f t="shared" si="19"/>
        <v>105.48528111793269</v>
      </c>
      <c r="S47" s="716">
        <f t="shared" si="20"/>
        <v>102.99929709635578</v>
      </c>
      <c r="T47" s="339"/>
    </row>
    <row r="48" spans="1:20" s="442" customFormat="1" ht="15" customHeight="1">
      <c r="A48" s="91">
        <v>40</v>
      </c>
      <c r="B48" s="441" t="s">
        <v>854</v>
      </c>
      <c r="C48" s="437">
        <f t="shared" ref="C48:L48" si="29">C26*100/C15</f>
        <v>71.895545342805974</v>
      </c>
      <c r="D48" s="394">
        <f t="shared" si="29"/>
        <v>71.267095704195313</v>
      </c>
      <c r="E48" s="394">
        <f t="shared" si="29"/>
        <v>71.039147268521617</v>
      </c>
      <c r="F48" s="394">
        <f t="shared" si="29"/>
        <v>71.969762838863204</v>
      </c>
      <c r="G48" s="394">
        <f t="shared" si="29"/>
        <v>71.401631738039896</v>
      </c>
      <c r="H48" s="717">
        <f t="shared" si="29"/>
        <v>71.506626070844717</v>
      </c>
      <c r="I48" s="717">
        <f t="shared" si="29"/>
        <v>70.773671652636679</v>
      </c>
      <c r="J48" s="717">
        <f t="shared" si="29"/>
        <v>71.023268602301769</v>
      </c>
      <c r="K48" s="717">
        <f t="shared" si="29"/>
        <v>71.85725515748922</v>
      </c>
      <c r="L48" s="717">
        <f t="shared" si="29"/>
        <v>72.25059868041069</v>
      </c>
      <c r="M48" s="717">
        <f t="shared" si="17"/>
        <v>72.501498482706054</v>
      </c>
      <c r="N48" s="717">
        <f t="shared" si="17"/>
        <v>71.822897087083788</v>
      </c>
      <c r="O48" s="717">
        <f t="shared" si="18"/>
        <v>71.963543532476024</v>
      </c>
      <c r="P48" s="717">
        <v>71.972514627375602</v>
      </c>
      <c r="Q48" s="717">
        <f t="shared" si="19"/>
        <v>72.036794695284655</v>
      </c>
      <c r="R48" s="717">
        <f t="shared" si="19"/>
        <v>71.279353338321357</v>
      </c>
      <c r="S48" s="717">
        <f t="shared" si="20"/>
        <v>72.309029149514515</v>
      </c>
      <c r="T48" s="715"/>
    </row>
    <row r="49" spans="2:19" ht="12.75" customHeight="1">
      <c r="B49" s="458" t="s">
        <v>868</v>
      </c>
      <c r="C49" s="58"/>
      <c r="D49" s="58"/>
      <c r="E49" s="58"/>
      <c r="F49" s="58"/>
      <c r="G49" s="58"/>
      <c r="H49" s="58"/>
      <c r="I49" s="58"/>
      <c r="J49" s="58"/>
      <c r="K49" s="58"/>
      <c r="L49" s="58"/>
      <c r="M49" s="58"/>
      <c r="N49" s="58"/>
      <c r="O49" s="58"/>
      <c r="P49" s="58"/>
      <c r="Q49" s="58"/>
      <c r="R49" s="58"/>
      <c r="S49" s="58"/>
    </row>
    <row r="50" spans="2:19" ht="12" customHeight="1">
      <c r="B50" s="196" t="s">
        <v>627</v>
      </c>
      <c r="C50" s="58"/>
      <c r="D50" s="58"/>
      <c r="E50" s="58"/>
      <c r="F50" s="58"/>
      <c r="G50" s="58"/>
      <c r="H50" s="58"/>
      <c r="I50" s="58"/>
      <c r="J50" s="58"/>
      <c r="K50" s="58"/>
      <c r="L50" s="58"/>
      <c r="M50" s="58"/>
      <c r="N50" s="58"/>
      <c r="O50" s="58"/>
      <c r="P50" s="58"/>
      <c r="Q50" s="58"/>
      <c r="R50" s="58"/>
      <c r="S50" s="58"/>
    </row>
    <row r="51" spans="2:19" ht="12" customHeight="1">
      <c r="B51" s="196" t="s">
        <v>720</v>
      </c>
      <c r="C51" s="58"/>
      <c r="D51" s="58"/>
      <c r="E51" s="58"/>
      <c r="F51" s="58"/>
      <c r="G51" s="58"/>
      <c r="H51" s="58"/>
      <c r="I51" s="58"/>
      <c r="J51" s="58"/>
      <c r="K51" s="58"/>
      <c r="L51" s="58"/>
      <c r="M51" s="58"/>
      <c r="N51" s="58"/>
      <c r="O51" s="58"/>
      <c r="P51" s="58"/>
      <c r="Q51" s="58"/>
      <c r="R51" s="58"/>
      <c r="S51" s="58"/>
    </row>
    <row r="52" spans="2:19" ht="12" customHeight="1">
      <c r="B52" s="196" t="s">
        <v>1174</v>
      </c>
      <c r="C52" s="58"/>
      <c r="D52" s="58"/>
      <c r="E52" s="58"/>
      <c r="F52" s="58"/>
      <c r="G52" s="58"/>
      <c r="H52" s="58"/>
      <c r="I52" s="58"/>
      <c r="J52" s="58"/>
      <c r="K52" s="58"/>
      <c r="L52" s="58"/>
      <c r="M52" s="58"/>
      <c r="N52" s="58"/>
      <c r="O52" s="58"/>
      <c r="P52" s="58"/>
      <c r="Q52" s="58"/>
      <c r="R52" s="58"/>
      <c r="S52" s="58"/>
    </row>
    <row r="53" spans="2:19" ht="9.9499999999999993" customHeight="1">
      <c r="B53" s="4"/>
      <c r="C53" s="58"/>
      <c r="D53" s="58"/>
      <c r="E53" s="58"/>
      <c r="F53" s="58"/>
      <c r="G53" s="58"/>
      <c r="H53" s="58"/>
      <c r="I53" s="58"/>
      <c r="J53" s="58"/>
      <c r="K53" s="58"/>
      <c r="L53" s="58"/>
      <c r="M53" s="58"/>
      <c r="N53" s="58"/>
      <c r="O53" s="58"/>
      <c r="P53" s="58"/>
      <c r="Q53" s="58"/>
      <c r="R53" s="58"/>
      <c r="S53" s="58"/>
    </row>
    <row r="54" spans="2:19" ht="9.9499999999999993" customHeight="1">
      <c r="B54" s="4"/>
      <c r="C54" s="58"/>
      <c r="D54" s="58"/>
      <c r="E54" s="58"/>
      <c r="F54" s="58"/>
      <c r="G54" s="58"/>
      <c r="H54" s="58"/>
      <c r="I54" s="58"/>
      <c r="J54" s="58"/>
      <c r="K54" s="58"/>
      <c r="L54" s="58"/>
      <c r="M54" s="58"/>
      <c r="N54" s="58"/>
      <c r="O54" s="58"/>
      <c r="P54" s="58"/>
      <c r="Q54" s="58"/>
      <c r="R54" s="58"/>
      <c r="S54" s="58"/>
    </row>
    <row r="55" spans="2:19" ht="11.25" customHeight="1">
      <c r="C55" s="58"/>
      <c r="D55" s="58"/>
      <c r="E55" s="58"/>
      <c r="F55" s="58"/>
      <c r="G55" s="58"/>
      <c r="H55" s="58"/>
      <c r="I55" s="58"/>
      <c r="J55" s="58"/>
      <c r="K55" s="58"/>
      <c r="L55" s="58"/>
      <c r="M55" s="58"/>
      <c r="N55" s="58"/>
      <c r="O55" s="58"/>
      <c r="P55" s="58"/>
      <c r="Q55" s="58"/>
      <c r="R55" s="58"/>
      <c r="S55" s="58"/>
    </row>
    <row r="56" spans="2:19" ht="15" customHeight="1">
      <c r="C56" s="58"/>
      <c r="D56" s="58"/>
      <c r="E56" s="58"/>
      <c r="F56" s="58"/>
      <c r="G56" s="58"/>
      <c r="H56" s="58"/>
      <c r="I56" s="58"/>
      <c r="J56" s="58"/>
      <c r="K56" s="58"/>
      <c r="L56" s="58"/>
      <c r="M56" s="58"/>
      <c r="N56" s="58"/>
      <c r="O56" s="58"/>
      <c r="P56" s="58"/>
      <c r="Q56" s="58"/>
      <c r="R56" s="58"/>
      <c r="S56" s="58"/>
    </row>
    <row r="57" spans="2:19" ht="15" customHeight="1">
      <c r="C57" s="58"/>
      <c r="D57" s="58"/>
      <c r="E57" s="58"/>
      <c r="F57" s="58"/>
      <c r="G57" s="58"/>
      <c r="H57" s="58"/>
      <c r="I57" s="58"/>
      <c r="J57" s="58"/>
      <c r="K57" s="58"/>
      <c r="L57" s="58"/>
      <c r="M57" s="58"/>
      <c r="N57" s="58"/>
      <c r="O57" s="58"/>
      <c r="P57" s="58"/>
      <c r="Q57" s="58"/>
      <c r="R57" s="58"/>
      <c r="S57" s="58"/>
    </row>
    <row r="58" spans="2:19" ht="15" customHeight="1">
      <c r="C58" s="58"/>
      <c r="D58" s="58"/>
      <c r="E58" s="58"/>
      <c r="F58" s="58"/>
      <c r="G58" s="58"/>
      <c r="H58" s="58"/>
      <c r="I58" s="58"/>
      <c r="J58" s="58"/>
      <c r="K58" s="58"/>
      <c r="L58" s="58"/>
      <c r="M58" s="58"/>
      <c r="N58" s="58"/>
      <c r="O58" s="58"/>
      <c r="P58" s="58"/>
      <c r="Q58" s="58"/>
      <c r="R58" s="58"/>
      <c r="S58" s="58"/>
    </row>
    <row r="59" spans="2:19" ht="15" customHeight="1">
      <c r="C59" s="58"/>
      <c r="D59" s="58"/>
      <c r="E59" s="58"/>
      <c r="F59" s="58"/>
      <c r="G59" s="58"/>
      <c r="H59" s="58"/>
      <c r="I59" s="58"/>
      <c r="J59" s="58"/>
      <c r="K59" s="58"/>
      <c r="L59" s="58"/>
      <c r="M59" s="58"/>
      <c r="N59" s="58"/>
      <c r="O59" s="58"/>
      <c r="P59" s="58"/>
      <c r="Q59" s="58"/>
      <c r="R59" s="58"/>
      <c r="S59" s="58"/>
    </row>
    <row r="60" spans="2:19" ht="15" customHeight="1">
      <c r="C60" s="58"/>
      <c r="D60" s="58"/>
      <c r="E60" s="58"/>
      <c r="F60" s="58"/>
      <c r="G60" s="58"/>
      <c r="H60" s="58"/>
      <c r="I60" s="58"/>
      <c r="J60" s="58"/>
      <c r="K60" s="58"/>
      <c r="L60" s="58"/>
      <c r="M60" s="58"/>
      <c r="N60" s="58"/>
      <c r="O60" s="58"/>
      <c r="P60" s="58"/>
      <c r="Q60" s="58"/>
      <c r="R60" s="58"/>
      <c r="S60" s="58"/>
    </row>
    <row r="61" spans="2:19" ht="15" customHeight="1">
      <c r="C61" s="58"/>
      <c r="D61" s="58"/>
      <c r="E61" s="58"/>
      <c r="F61" s="58"/>
      <c r="G61" s="58"/>
      <c r="H61" s="58"/>
      <c r="I61" s="58"/>
      <c r="J61" s="58"/>
      <c r="K61" s="58"/>
      <c r="L61" s="58"/>
      <c r="M61" s="58"/>
      <c r="N61" s="58"/>
      <c r="O61" s="58"/>
      <c r="P61" s="58"/>
      <c r="Q61" s="58"/>
      <c r="R61" s="58"/>
      <c r="S61" s="58"/>
    </row>
    <row r="62" spans="2:19" ht="15" customHeight="1">
      <c r="C62" s="58"/>
      <c r="D62" s="58"/>
      <c r="E62" s="58"/>
      <c r="F62" s="58"/>
      <c r="G62" s="58"/>
      <c r="H62" s="58"/>
      <c r="I62" s="58"/>
      <c r="J62" s="58"/>
      <c r="K62" s="58"/>
      <c r="L62" s="58"/>
      <c r="M62" s="58"/>
      <c r="N62" s="58"/>
      <c r="O62" s="58"/>
      <c r="P62" s="58"/>
      <c r="Q62" s="58"/>
      <c r="R62" s="58"/>
      <c r="S62" s="58"/>
    </row>
    <row r="63" spans="2:19" ht="15" customHeight="1">
      <c r="C63" s="58"/>
      <c r="D63" s="58"/>
      <c r="E63" s="58"/>
      <c r="F63" s="58"/>
      <c r="G63" s="58"/>
      <c r="H63" s="58"/>
      <c r="I63" s="58"/>
      <c r="J63" s="58"/>
      <c r="K63" s="58"/>
      <c r="L63" s="58"/>
      <c r="M63" s="58"/>
      <c r="N63" s="58"/>
      <c r="O63" s="58"/>
      <c r="P63" s="58"/>
      <c r="Q63" s="58"/>
      <c r="R63" s="58"/>
      <c r="S63" s="58"/>
    </row>
    <row r="64" spans="2:19" ht="15" customHeight="1">
      <c r="P64" s="58"/>
      <c r="Q64" s="58"/>
      <c r="R64" s="58"/>
      <c r="S64" s="58"/>
    </row>
    <row r="65" spans="16:19" ht="15" customHeight="1">
      <c r="P65" s="58"/>
      <c r="Q65" s="58"/>
      <c r="R65" s="58"/>
      <c r="S65" s="58"/>
    </row>
    <row r="66" spans="16:19" ht="15" customHeight="1">
      <c r="P66" s="58"/>
      <c r="Q66" s="58"/>
      <c r="R66" s="58"/>
      <c r="S66" s="58"/>
    </row>
    <row r="67" spans="16:19" ht="15" customHeight="1">
      <c r="P67" s="58"/>
      <c r="Q67" s="58"/>
      <c r="R67" s="58"/>
      <c r="S67" s="58"/>
    </row>
    <row r="68" spans="16:19" ht="15" customHeight="1">
      <c r="P68" s="58"/>
      <c r="Q68" s="58"/>
      <c r="R68" s="58"/>
      <c r="S68" s="58"/>
    </row>
    <row r="69" spans="16:19" ht="15" customHeight="1">
      <c r="P69" s="58"/>
      <c r="Q69" s="58"/>
      <c r="R69" s="58"/>
      <c r="S69" s="58"/>
    </row>
    <row r="70" spans="16:19" ht="15" customHeight="1">
      <c r="P70" s="58"/>
      <c r="Q70" s="58"/>
      <c r="R70" s="58"/>
      <c r="S70" s="58"/>
    </row>
    <row r="71" spans="16:19" ht="15" customHeight="1">
      <c r="P71" s="58"/>
      <c r="Q71" s="58"/>
      <c r="R71" s="58"/>
      <c r="S71" s="58"/>
    </row>
    <row r="72" spans="16:19" ht="15" customHeight="1">
      <c r="P72" s="58"/>
      <c r="Q72" s="58"/>
      <c r="R72" s="58"/>
      <c r="S72" s="58"/>
    </row>
    <row r="73" spans="16:19">
      <c r="P73" s="58"/>
      <c r="Q73" s="58"/>
      <c r="R73" s="58"/>
      <c r="S73" s="58"/>
    </row>
    <row r="74" spans="16:19" ht="15" customHeight="1">
      <c r="P74" s="58"/>
      <c r="Q74" s="58"/>
      <c r="R74" s="296"/>
      <c r="S74" s="58"/>
    </row>
    <row r="75" spans="16:19" ht="15" customHeight="1">
      <c r="P75" s="58"/>
      <c r="Q75" s="58"/>
      <c r="R75" s="58"/>
      <c r="S75" s="58"/>
    </row>
    <row r="76" spans="16:19" ht="15" customHeight="1">
      <c r="P76" s="58"/>
      <c r="Q76" s="58"/>
      <c r="R76" s="296"/>
      <c r="S76" s="58"/>
    </row>
    <row r="77" spans="16:19">
      <c r="P77" s="58"/>
      <c r="Q77" s="58"/>
      <c r="R77" s="58"/>
      <c r="S77" s="58"/>
    </row>
    <row r="78" spans="16:19">
      <c r="P78" s="58"/>
      <c r="Q78" s="58"/>
      <c r="R78" s="58"/>
      <c r="S78" s="58"/>
    </row>
    <row r="79" spans="16:19">
      <c r="P79" s="58"/>
      <c r="Q79" s="58"/>
      <c r="R79" s="58"/>
      <c r="S79" s="58"/>
    </row>
    <row r="80" spans="16:19">
      <c r="P80" s="58"/>
      <c r="Q80" s="58"/>
      <c r="R80" s="58"/>
      <c r="S80" s="58"/>
    </row>
    <row r="81" spans="16:19">
      <c r="P81" s="58"/>
      <c r="Q81" s="58"/>
      <c r="R81" s="58"/>
      <c r="S81" s="58"/>
    </row>
    <row r="82" spans="16:19">
      <c r="P82" s="58"/>
      <c r="Q82" s="58"/>
      <c r="R82" s="58"/>
      <c r="S82" s="58"/>
    </row>
    <row r="83" spans="16:19">
      <c r="P83" s="58"/>
      <c r="Q83" s="58"/>
      <c r="R83" s="58"/>
      <c r="S83" s="58"/>
    </row>
    <row r="84" spans="16:19">
      <c r="P84" s="58"/>
      <c r="Q84" s="58"/>
      <c r="R84" s="58"/>
      <c r="S84" s="58"/>
    </row>
    <row r="85" spans="16:19">
      <c r="P85" s="58"/>
      <c r="Q85" s="58"/>
      <c r="R85" s="58"/>
      <c r="S85" s="58"/>
    </row>
    <row r="86" spans="16:19">
      <c r="P86" s="58"/>
      <c r="Q86" s="58"/>
      <c r="R86" s="58"/>
      <c r="S86" s="58"/>
    </row>
    <row r="87" spans="16:19">
      <c r="P87" s="58"/>
      <c r="Q87" s="58"/>
      <c r="R87" s="58"/>
      <c r="S87" s="58"/>
    </row>
    <row r="88" spans="16:19">
      <c r="P88" s="58"/>
      <c r="Q88" s="58"/>
      <c r="R88" s="58"/>
      <c r="S88" s="58"/>
    </row>
    <row r="89" spans="16:19">
      <c r="P89" s="58"/>
      <c r="Q89" s="58"/>
      <c r="R89" s="58"/>
      <c r="S89" s="58"/>
    </row>
    <row r="90" spans="16:19">
      <c r="P90" s="58"/>
      <c r="Q90" s="58"/>
      <c r="R90" s="58"/>
      <c r="S90" s="58"/>
    </row>
    <row r="91" spans="16:19">
      <c r="P91" s="58"/>
      <c r="Q91" s="58"/>
      <c r="R91" s="58"/>
      <c r="S91" s="58"/>
    </row>
    <row r="92" spans="16:19">
      <c r="P92" s="58"/>
      <c r="Q92" s="58"/>
      <c r="R92" s="58"/>
      <c r="S92" s="58"/>
    </row>
    <row r="93" spans="16:19">
      <c r="P93" s="58"/>
      <c r="Q93" s="58"/>
      <c r="R93" s="58"/>
      <c r="S93" s="58"/>
    </row>
    <row r="94" spans="16:19">
      <c r="P94" s="58"/>
      <c r="Q94" s="58"/>
      <c r="R94" s="58"/>
      <c r="S94" s="58"/>
    </row>
  </sheetData>
  <mergeCells count="4">
    <mergeCell ref="C5:S5"/>
    <mergeCell ref="C16:S16"/>
    <mergeCell ref="C27:S27"/>
    <mergeCell ref="C38:S38"/>
  </mergeCells>
  <phoneticPr fontId="13" type="noConversion"/>
  <pageMargins left="0.78740157480314965" right="0.39370078740157483" top="0.78740157480314965" bottom="0.19685039370078741" header="0.11811023622047245" footer="0.11811023622047245"/>
  <pageSetup paperSize="9" scale="70" orientation="portrait" horizontalDpi="300" verticalDpi="300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5"/>
  <sheetViews>
    <sheetView workbookViewId="0"/>
  </sheetViews>
  <sheetFormatPr baseColWidth="10" defaultRowHeight="12.75"/>
  <cols>
    <col min="1" max="1" width="3.85546875" style="53" customWidth="1"/>
    <col min="2" max="2" width="50.7109375" style="4" customWidth="1"/>
    <col min="3" max="7" width="8.28515625" style="4" hidden="1" customWidth="1"/>
    <col min="8" max="19" width="8.28515625" style="4" customWidth="1"/>
    <col min="20" max="16384" width="11.42578125" style="4"/>
  </cols>
  <sheetData>
    <row r="1" spans="1:19" s="154" customFormat="1" ht="19.5" customHeight="1">
      <c r="A1" s="459" t="s">
        <v>632</v>
      </c>
      <c r="I1" s="459"/>
      <c r="M1" s="155"/>
      <c r="N1" s="155"/>
    </row>
    <row r="2" spans="1:19" s="154" customFormat="1" ht="15" customHeight="1">
      <c r="A2" s="459"/>
      <c r="B2" s="156"/>
      <c r="I2" s="459"/>
      <c r="M2" s="155"/>
      <c r="N2" s="155"/>
    </row>
    <row r="3" spans="1:19" s="58" customFormat="1" ht="12" customHeight="1">
      <c r="A3" s="53"/>
      <c r="B3" s="53"/>
      <c r="M3" s="53"/>
      <c r="N3" s="53"/>
    </row>
    <row r="4" spans="1:19" ht="30" customHeight="1">
      <c r="A4" s="113" t="s">
        <v>895</v>
      </c>
      <c r="B4" s="8" t="s">
        <v>709</v>
      </c>
      <c r="C4" s="14">
        <v>1995</v>
      </c>
      <c r="D4" s="14">
        <v>1996</v>
      </c>
      <c r="E4" s="14">
        <v>1997</v>
      </c>
      <c r="F4" s="14">
        <v>1998</v>
      </c>
      <c r="G4" s="141">
        <v>1999</v>
      </c>
      <c r="H4" s="194">
        <v>2000</v>
      </c>
      <c r="I4" s="112">
        <v>2001</v>
      </c>
      <c r="J4" s="14">
        <v>2002</v>
      </c>
      <c r="K4" s="14">
        <v>2003</v>
      </c>
      <c r="L4" s="141">
        <v>2004</v>
      </c>
      <c r="M4" s="141">
        <v>2005</v>
      </c>
      <c r="N4" s="14">
        <v>2006</v>
      </c>
      <c r="O4" s="112">
        <v>2007</v>
      </c>
      <c r="P4" s="14">
        <v>2008</v>
      </c>
      <c r="Q4" s="141">
        <v>2009</v>
      </c>
      <c r="R4" s="14">
        <v>2010</v>
      </c>
      <c r="S4" s="141">
        <v>2011</v>
      </c>
    </row>
    <row r="5" spans="1:19" ht="27.95" customHeight="1">
      <c r="A5" s="102"/>
      <c r="B5" s="149"/>
      <c r="C5" s="819" t="s">
        <v>763</v>
      </c>
      <c r="D5" s="820"/>
      <c r="E5" s="820"/>
      <c r="F5" s="820"/>
      <c r="G5" s="820"/>
      <c r="H5" s="820"/>
      <c r="I5" s="820"/>
      <c r="J5" s="820"/>
      <c r="K5" s="820"/>
      <c r="L5" s="820"/>
      <c r="M5" s="820"/>
      <c r="N5" s="820"/>
      <c r="O5" s="820"/>
      <c r="P5" s="820"/>
      <c r="Q5" s="820"/>
      <c r="R5" s="820"/>
      <c r="S5" s="820"/>
    </row>
    <row r="6" spans="1:19" ht="15" customHeight="1">
      <c r="A6" s="74">
        <v>1</v>
      </c>
      <c r="B6" s="439" t="s">
        <v>667</v>
      </c>
      <c r="C6" s="263">
        <v>2727.8850000000002</v>
      </c>
      <c r="D6" s="157">
        <v>2865.6590000000001</v>
      </c>
      <c r="E6" s="157">
        <v>2770.3490000000002</v>
      </c>
      <c r="F6" s="157">
        <v>2839.0250000000001</v>
      </c>
      <c r="G6" s="157">
        <v>2756.556</v>
      </c>
      <c r="H6" s="718">
        <v>2885.0479999999998</v>
      </c>
      <c r="I6" s="718">
        <v>2979.38</v>
      </c>
      <c r="J6" s="718">
        <v>2973.8470000000002</v>
      </c>
      <c r="K6" s="718">
        <v>3040.6529999999998</v>
      </c>
      <c r="L6" s="718">
        <v>2976.874253</v>
      </c>
      <c r="M6" s="718">
        <v>3023.1721691599996</v>
      </c>
      <c r="N6" s="718">
        <v>3088.7875385750003</v>
      </c>
      <c r="O6" s="718">
        <v>3187.23183161</v>
      </c>
      <c r="P6" s="718">
        <v>3055.4261037926567</v>
      </c>
      <c r="Q6" s="718">
        <v>2830.2655283799995</v>
      </c>
      <c r="R6" s="718">
        <v>2914.9090000000001</v>
      </c>
      <c r="S6" s="718">
        <v>2886.8544999999999</v>
      </c>
    </row>
    <row r="7" spans="1:19" ht="15" customHeight="1">
      <c r="A7" s="74">
        <v>2</v>
      </c>
      <c r="B7" s="439" t="s">
        <v>668</v>
      </c>
      <c r="C7" s="263">
        <v>634.86599999999999</v>
      </c>
      <c r="D7" s="157">
        <v>535.28899999999999</v>
      </c>
      <c r="E7" s="157">
        <v>517.56799999999998</v>
      </c>
      <c r="F7" s="157">
        <v>516.46400000000006</v>
      </c>
      <c r="G7" s="157">
        <v>489.596</v>
      </c>
      <c r="H7" s="718">
        <v>450.56814000000003</v>
      </c>
      <c r="I7" s="718">
        <v>410.11418199999997</v>
      </c>
      <c r="J7" s="718">
        <v>417.72</v>
      </c>
      <c r="K7" s="718">
        <v>388.41</v>
      </c>
      <c r="L7" s="718">
        <v>407.92893699999996</v>
      </c>
      <c r="M7" s="718">
        <v>423.80560560000004</v>
      </c>
      <c r="N7" s="718">
        <v>447.00162599999993</v>
      </c>
      <c r="O7" s="718">
        <v>461.513554</v>
      </c>
      <c r="P7" s="718">
        <v>413.50124700000003</v>
      </c>
      <c r="Q7" s="718">
        <v>374.967511</v>
      </c>
      <c r="R7" s="718">
        <v>420.291</v>
      </c>
      <c r="S7" s="718">
        <v>387.15350000000001</v>
      </c>
    </row>
    <row r="8" spans="1:19" ht="15" customHeight="1">
      <c r="A8" s="74">
        <v>3</v>
      </c>
      <c r="B8" s="439" t="s">
        <v>710</v>
      </c>
      <c r="C8" s="263">
        <v>1680.979</v>
      </c>
      <c r="D8" s="157">
        <v>1763.0360000000001</v>
      </c>
      <c r="E8" s="157">
        <v>1858.1079999999999</v>
      </c>
      <c r="F8" s="157">
        <v>1763.374</v>
      </c>
      <c r="G8" s="157">
        <v>1854.578</v>
      </c>
      <c r="H8" s="718">
        <v>1850.57</v>
      </c>
      <c r="I8" s="718">
        <v>1867.7239999999999</v>
      </c>
      <c r="J8" s="718">
        <v>1797.585</v>
      </c>
      <c r="K8" s="718">
        <v>1800.1</v>
      </c>
      <c r="L8" s="718">
        <v>1822.4518564110001</v>
      </c>
      <c r="M8" s="718">
        <v>1778.5940000000001</v>
      </c>
      <c r="N8" s="718">
        <v>1825.6890000000001</v>
      </c>
      <c r="O8" s="718">
        <v>1533.075</v>
      </c>
      <c r="P8" s="718">
        <v>1623.0070000000001</v>
      </c>
      <c r="Q8" s="718">
        <v>1471.9739999999999</v>
      </c>
      <c r="R8" s="718">
        <v>1533.33</v>
      </c>
      <c r="S8" s="718">
        <v>1177.8579999999999</v>
      </c>
    </row>
    <row r="9" spans="1:19" ht="15" customHeight="1">
      <c r="A9" s="74">
        <v>4</v>
      </c>
      <c r="B9" s="439" t="s">
        <v>73</v>
      </c>
      <c r="C9" s="263">
        <v>104.462</v>
      </c>
      <c r="D9" s="157">
        <v>94.191000000000003</v>
      </c>
      <c r="E9" s="157">
        <v>97.637</v>
      </c>
      <c r="F9" s="157">
        <v>99.188999999999993</v>
      </c>
      <c r="G9" s="157">
        <v>110.217</v>
      </c>
      <c r="H9" s="718">
        <v>148.565</v>
      </c>
      <c r="I9" s="718">
        <v>145.73599999999999</v>
      </c>
      <c r="J9" s="718">
        <v>168.16</v>
      </c>
      <c r="K9" s="718">
        <v>229.91340070496975</v>
      </c>
      <c r="L9" s="718">
        <v>281.00841943662567</v>
      </c>
      <c r="M9" s="718">
        <v>311.22933645599738</v>
      </c>
      <c r="N9" s="718">
        <v>382.95751445015151</v>
      </c>
      <c r="O9" s="718">
        <v>492.72976816641233</v>
      </c>
      <c r="P9" s="718">
        <v>542.97079562833108</v>
      </c>
      <c r="Q9" s="718">
        <v>576.33163772936598</v>
      </c>
      <c r="R9" s="718">
        <v>642.05600000000004</v>
      </c>
      <c r="S9" s="718">
        <v>733.93436999999994</v>
      </c>
    </row>
    <row r="10" spans="1:19" ht="15" customHeight="1">
      <c r="A10" s="74">
        <v>5</v>
      </c>
      <c r="B10" s="447" t="s">
        <v>711</v>
      </c>
      <c r="C10" s="263">
        <v>98.274000000000001</v>
      </c>
      <c r="D10" s="157">
        <v>86.668999999999997</v>
      </c>
      <c r="E10" s="157">
        <v>86.65</v>
      </c>
      <c r="F10" s="157">
        <v>82.528999999999996</v>
      </c>
      <c r="G10" s="157">
        <v>89.747</v>
      </c>
      <c r="H10" s="718">
        <v>113.673</v>
      </c>
      <c r="I10" s="718">
        <v>107.676</v>
      </c>
      <c r="J10" s="718">
        <v>112.19799999999999</v>
      </c>
      <c r="K10" s="718">
        <v>91.620199999999997</v>
      </c>
      <c r="L10" s="718">
        <v>105.19199999999999</v>
      </c>
      <c r="M10" s="718">
        <v>104.724</v>
      </c>
      <c r="N10" s="718">
        <v>104.6016</v>
      </c>
      <c r="O10" s="718">
        <v>109.3574</v>
      </c>
      <c r="P10" s="718">
        <v>102.21860000000001</v>
      </c>
      <c r="Q10" s="718">
        <v>95.997399999999999</v>
      </c>
      <c r="R10" s="718">
        <v>106.4696</v>
      </c>
      <c r="S10" s="718">
        <v>91.6738</v>
      </c>
    </row>
    <row r="11" spans="1:19" ht="15" customHeight="1">
      <c r="A11" s="74">
        <v>6</v>
      </c>
      <c r="B11" s="447" t="s">
        <v>97</v>
      </c>
      <c r="C11" s="263">
        <v>6.1879999999999997</v>
      </c>
      <c r="D11" s="157">
        <v>7.5220000000000002</v>
      </c>
      <c r="E11" s="157">
        <v>10.987</v>
      </c>
      <c r="F11" s="157">
        <v>16.66</v>
      </c>
      <c r="G11" s="157">
        <v>20.47</v>
      </c>
      <c r="H11" s="718">
        <v>34.892000000000003</v>
      </c>
      <c r="I11" s="718">
        <v>38.06</v>
      </c>
      <c r="J11" s="718">
        <v>55.962000000000003</v>
      </c>
      <c r="K11" s="718">
        <v>138.29320070496971</v>
      </c>
      <c r="L11" s="718">
        <v>175.81641943662561</v>
      </c>
      <c r="M11" s="718">
        <v>206.50533645599737</v>
      </c>
      <c r="N11" s="718">
        <v>278.35591445015149</v>
      </c>
      <c r="O11" s="718">
        <v>383.37236816641234</v>
      </c>
      <c r="P11" s="718">
        <v>440.75219562833104</v>
      </c>
      <c r="Q11" s="718">
        <v>480.33423772936595</v>
      </c>
      <c r="R11" s="718">
        <v>535.58599047702501</v>
      </c>
      <c r="S11" s="718">
        <v>642.26057000000003</v>
      </c>
    </row>
    <row r="12" spans="1:19" ht="15" customHeight="1">
      <c r="A12" s="74">
        <v>7</v>
      </c>
      <c r="B12" s="441" t="s">
        <v>854</v>
      </c>
      <c r="C12" s="264">
        <v>5148.1920000000009</v>
      </c>
      <c r="D12" s="151">
        <v>5258.1750000000002</v>
      </c>
      <c r="E12" s="151">
        <v>5243.6620000000003</v>
      </c>
      <c r="F12" s="151">
        <v>5218.0520000000006</v>
      </c>
      <c r="G12" s="151">
        <v>5210.9469999999992</v>
      </c>
      <c r="H12" s="719">
        <v>5334.7511399999994</v>
      </c>
      <c r="I12" s="719">
        <v>5402.9541819999995</v>
      </c>
      <c r="J12" s="719">
        <v>5357.3119999999999</v>
      </c>
      <c r="K12" s="719">
        <v>5459.0764007049693</v>
      </c>
      <c r="L12" s="719">
        <v>5488.2634658476254</v>
      </c>
      <c r="M12" s="719">
        <v>5536.8011112159966</v>
      </c>
      <c r="N12" s="719">
        <v>5744.4356790251513</v>
      </c>
      <c r="O12" s="719">
        <v>5674.5501537764121</v>
      </c>
      <c r="P12" s="719">
        <v>5634.9051464209879</v>
      </c>
      <c r="Q12" s="719">
        <v>5253.5386771093654</v>
      </c>
      <c r="R12" s="719">
        <v>5510.5860000000011</v>
      </c>
      <c r="S12" s="719">
        <v>5185.8003699999999</v>
      </c>
    </row>
    <row r="13" spans="1:19" ht="15" customHeight="1">
      <c r="A13" s="74">
        <v>8</v>
      </c>
      <c r="B13" s="439" t="s">
        <v>712</v>
      </c>
      <c r="C13" s="265">
        <v>138.172</v>
      </c>
      <c r="D13" s="158">
        <v>140.828</v>
      </c>
      <c r="E13" s="158">
        <v>139.68700000000001</v>
      </c>
      <c r="F13" s="158">
        <v>139.57900000000001</v>
      </c>
      <c r="G13" s="158">
        <v>137.24299999999999</v>
      </c>
      <c r="H13" s="718">
        <v>136.79599999999999</v>
      </c>
      <c r="I13" s="720">
        <v>138.26499999999999</v>
      </c>
      <c r="J13" s="718">
        <v>131.76</v>
      </c>
      <c r="K13" s="718">
        <v>139.709</v>
      </c>
      <c r="L13" s="718">
        <v>138.708</v>
      </c>
      <c r="M13" s="718">
        <v>140.45400000000001</v>
      </c>
      <c r="N13" s="718">
        <v>142.45920000000001</v>
      </c>
      <c r="O13" s="718">
        <v>139.30199999999999</v>
      </c>
      <c r="P13" s="718">
        <v>138.00200000000001</v>
      </c>
      <c r="Q13" s="718">
        <v>128.261</v>
      </c>
      <c r="R13" s="718">
        <v>132.25</v>
      </c>
      <c r="S13" s="718">
        <v>125.377</v>
      </c>
    </row>
    <row r="14" spans="1:19" ht="27.95" customHeight="1">
      <c r="A14" s="74"/>
      <c r="B14" s="150"/>
      <c r="C14" s="821" t="s">
        <v>766</v>
      </c>
      <c r="D14" s="822"/>
      <c r="E14" s="822"/>
      <c r="F14" s="822"/>
      <c r="G14" s="822"/>
      <c r="H14" s="822"/>
      <c r="I14" s="822"/>
      <c r="J14" s="822"/>
      <c r="K14" s="822"/>
      <c r="L14" s="822"/>
      <c r="M14" s="822"/>
      <c r="N14" s="822"/>
      <c r="O14" s="822"/>
      <c r="P14" s="822"/>
      <c r="Q14" s="822"/>
      <c r="R14" s="822"/>
      <c r="S14" s="822"/>
    </row>
    <row r="15" spans="1:19" ht="15" customHeight="1">
      <c r="A15" s="74">
        <v>9</v>
      </c>
      <c r="B15" s="439" t="s">
        <v>667</v>
      </c>
      <c r="C15" s="263">
        <v>1030.0719999999999</v>
      </c>
      <c r="D15" s="157">
        <v>1099.537</v>
      </c>
      <c r="E15" s="157">
        <v>1071.421</v>
      </c>
      <c r="F15" s="157">
        <v>1122.595</v>
      </c>
      <c r="G15" s="157">
        <v>1088.8810000000001</v>
      </c>
      <c r="H15" s="718">
        <v>1137.096</v>
      </c>
      <c r="I15" s="718">
        <v>1176.703</v>
      </c>
      <c r="J15" s="718">
        <v>1181.9559999999999</v>
      </c>
      <c r="K15" s="718">
        <v>1249.1959999999999</v>
      </c>
      <c r="L15" s="718">
        <v>1231.7616</v>
      </c>
      <c r="M15" s="718">
        <v>1244.4480000000001</v>
      </c>
      <c r="N15" s="718">
        <v>1256.4251999999999</v>
      </c>
      <c r="O15" s="718">
        <v>1290.1859999999999</v>
      </c>
      <c r="P15" s="718">
        <v>1262.97</v>
      </c>
      <c r="Q15" s="718">
        <v>1158.4549999999999</v>
      </c>
      <c r="R15" s="718">
        <v>1212.145</v>
      </c>
      <c r="S15" s="718">
        <v>1200.902</v>
      </c>
    </row>
    <row r="16" spans="1:19" ht="15" customHeight="1">
      <c r="A16" s="74">
        <v>10</v>
      </c>
      <c r="B16" s="439" t="s">
        <v>668</v>
      </c>
      <c r="C16" s="263">
        <v>252.33500000000001</v>
      </c>
      <c r="D16" s="157">
        <v>220.327</v>
      </c>
      <c r="E16" s="157">
        <v>214.762</v>
      </c>
      <c r="F16" s="157">
        <v>205.40199999999999</v>
      </c>
      <c r="G16" s="157">
        <v>193.87100000000001</v>
      </c>
      <c r="H16" s="718">
        <v>182.11699999999999</v>
      </c>
      <c r="I16" s="718">
        <v>171.36</v>
      </c>
      <c r="J16" s="718">
        <v>166.97200000000001</v>
      </c>
      <c r="K16" s="718">
        <v>172.02600000000001</v>
      </c>
      <c r="L16" s="718">
        <v>172.2132</v>
      </c>
      <c r="M16" s="718">
        <v>178.97399999999999</v>
      </c>
      <c r="N16" s="718">
        <v>182.4084</v>
      </c>
      <c r="O16" s="718">
        <v>190.012</v>
      </c>
      <c r="P16" s="718">
        <v>176.33199999999999</v>
      </c>
      <c r="Q16" s="718">
        <v>163.876</v>
      </c>
      <c r="R16" s="718">
        <v>189.00399999999999</v>
      </c>
      <c r="S16" s="718">
        <v>181.04</v>
      </c>
    </row>
    <row r="17" spans="1:19" ht="15" customHeight="1">
      <c r="A17" s="74">
        <v>11</v>
      </c>
      <c r="B17" s="439" t="s">
        <v>710</v>
      </c>
      <c r="C17" s="263">
        <v>554.72799999999995</v>
      </c>
      <c r="D17" s="157">
        <v>581.80700000000002</v>
      </c>
      <c r="E17" s="157">
        <v>613.18100000000004</v>
      </c>
      <c r="F17" s="157">
        <v>581.91800000000001</v>
      </c>
      <c r="G17" s="157">
        <v>612.01400000000001</v>
      </c>
      <c r="H17" s="718">
        <v>610.58199999999999</v>
      </c>
      <c r="I17" s="718">
        <v>616.69799999999998</v>
      </c>
      <c r="J17" s="718">
        <v>593.43100000000004</v>
      </c>
      <c r="K17" s="718">
        <v>594.21600000000001</v>
      </c>
      <c r="L17" s="718">
        <v>601.43399999999997</v>
      </c>
      <c r="M17" s="718">
        <v>586.94040000000007</v>
      </c>
      <c r="N17" s="718">
        <v>602.48159999999996</v>
      </c>
      <c r="O17" s="718">
        <v>505.92200000000003</v>
      </c>
      <c r="P17" s="718">
        <v>535.59699999999998</v>
      </c>
      <c r="Q17" s="718">
        <v>485.755</v>
      </c>
      <c r="R17" s="718">
        <v>506.00200000000001</v>
      </c>
      <c r="S17" s="718">
        <v>388.69600000000003</v>
      </c>
    </row>
    <row r="18" spans="1:19" ht="15" customHeight="1">
      <c r="A18" s="74">
        <v>12</v>
      </c>
      <c r="B18" s="439" t="s">
        <v>73</v>
      </c>
      <c r="C18" s="263">
        <v>99.328000000000003</v>
      </c>
      <c r="D18" s="157">
        <v>89.057000000000002</v>
      </c>
      <c r="E18" s="157">
        <v>90.222999999999999</v>
      </c>
      <c r="F18" s="157">
        <v>94.381</v>
      </c>
      <c r="G18" s="157">
        <v>105.476</v>
      </c>
      <c r="H18" s="718">
        <v>140.72800000000001</v>
      </c>
      <c r="I18" s="718">
        <v>137.999</v>
      </c>
      <c r="J18" s="718">
        <v>160.00200000000001</v>
      </c>
      <c r="K18" s="718">
        <v>171.07599999999999</v>
      </c>
      <c r="L18" s="718">
        <v>209.59560000000002</v>
      </c>
      <c r="M18" s="718">
        <v>223.70400000000001</v>
      </c>
      <c r="N18" s="718">
        <v>251.6652</v>
      </c>
      <c r="O18" s="718">
        <v>307.89699999999999</v>
      </c>
      <c r="P18" s="718">
        <v>319.20100000000002</v>
      </c>
      <c r="Q18" s="718">
        <v>327.39499999999998</v>
      </c>
      <c r="R18" s="718">
        <v>354.017</v>
      </c>
      <c r="S18" s="718">
        <v>421.28300000000002</v>
      </c>
    </row>
    <row r="19" spans="1:19" ht="15" customHeight="1">
      <c r="A19" s="74">
        <v>13</v>
      </c>
      <c r="B19" s="447" t="s">
        <v>711</v>
      </c>
      <c r="C19" s="263">
        <v>93.927999999999997</v>
      </c>
      <c r="D19" s="157">
        <v>81.856999999999999</v>
      </c>
      <c r="E19" s="157">
        <v>79.423000000000002</v>
      </c>
      <c r="F19" s="157">
        <v>78.180999999999997</v>
      </c>
      <c r="G19" s="157">
        <v>85.676000000000002</v>
      </c>
      <c r="H19" s="718">
        <v>106.52800000000001</v>
      </c>
      <c r="I19" s="718">
        <v>100.199</v>
      </c>
      <c r="J19" s="718">
        <v>102.24</v>
      </c>
      <c r="K19" s="718">
        <v>84.6</v>
      </c>
      <c r="L19" s="718">
        <v>96.84</v>
      </c>
      <c r="M19" s="718">
        <v>96.12</v>
      </c>
      <c r="N19" s="718">
        <v>96.48</v>
      </c>
      <c r="O19" s="718">
        <v>101.16</v>
      </c>
      <c r="P19" s="718">
        <v>97.2</v>
      </c>
      <c r="Q19" s="718">
        <v>88.873200000000011</v>
      </c>
      <c r="R19" s="718">
        <v>98.481600000000014</v>
      </c>
      <c r="S19" s="718">
        <v>84.647786400000015</v>
      </c>
    </row>
    <row r="20" spans="1:19" ht="15" customHeight="1">
      <c r="A20" s="74">
        <v>14</v>
      </c>
      <c r="B20" s="447" t="s">
        <v>97</v>
      </c>
      <c r="C20" s="263">
        <v>5.4</v>
      </c>
      <c r="D20" s="157">
        <v>7.2</v>
      </c>
      <c r="E20" s="157">
        <v>10.8</v>
      </c>
      <c r="F20" s="157">
        <v>16.2</v>
      </c>
      <c r="G20" s="157">
        <v>19.8</v>
      </c>
      <c r="H20" s="718">
        <v>34.200000000000003</v>
      </c>
      <c r="I20" s="718">
        <v>37.799999999999997</v>
      </c>
      <c r="J20" s="718">
        <v>57.762</v>
      </c>
      <c r="K20" s="718">
        <v>86.475999999999985</v>
      </c>
      <c r="L20" s="718">
        <v>112.7556</v>
      </c>
      <c r="M20" s="718">
        <v>127.584</v>
      </c>
      <c r="N20" s="718">
        <v>155.18520000000001</v>
      </c>
      <c r="O20" s="718">
        <v>206.73699999999999</v>
      </c>
      <c r="P20" s="718">
        <v>222.001</v>
      </c>
      <c r="Q20" s="718">
        <v>238.52179999999998</v>
      </c>
      <c r="R20" s="718">
        <v>255.53539999999995</v>
      </c>
      <c r="S20" s="718">
        <v>336.63521360000004</v>
      </c>
    </row>
    <row r="21" spans="1:19" ht="15" customHeight="1">
      <c r="A21" s="74">
        <v>15</v>
      </c>
      <c r="B21" s="441" t="s">
        <v>854</v>
      </c>
      <c r="C21" s="264">
        <v>1936.4629999999997</v>
      </c>
      <c r="D21" s="151">
        <v>1990.7280000000001</v>
      </c>
      <c r="E21" s="151">
        <v>1989.587</v>
      </c>
      <c r="F21" s="151">
        <v>2004.296</v>
      </c>
      <c r="G21" s="151">
        <v>2000.2420000000002</v>
      </c>
      <c r="H21" s="719">
        <v>2070.5230000000001</v>
      </c>
      <c r="I21" s="719">
        <v>2102.7600000000002</v>
      </c>
      <c r="J21" s="719">
        <v>2102.3609999999999</v>
      </c>
      <c r="K21" s="719">
        <v>2186.5140000000001</v>
      </c>
      <c r="L21" s="719">
        <v>2215.0043999999998</v>
      </c>
      <c r="M21" s="719">
        <v>2234.0664000000002</v>
      </c>
      <c r="N21" s="719">
        <v>2292.9803999999999</v>
      </c>
      <c r="O21" s="719">
        <v>2294.0169999999998</v>
      </c>
      <c r="P21" s="719">
        <v>2294.1</v>
      </c>
      <c r="Q21" s="719">
        <v>2135.4809999999998</v>
      </c>
      <c r="R21" s="719">
        <v>2261.1679999999997</v>
      </c>
      <c r="S21" s="719">
        <v>2191.9209999999998</v>
      </c>
    </row>
    <row r="22" spans="1:19" ht="27.95" customHeight="1">
      <c r="A22" s="74"/>
      <c r="B22" s="150"/>
      <c r="C22" s="821" t="s">
        <v>99</v>
      </c>
      <c r="D22" s="822"/>
      <c r="E22" s="822"/>
      <c r="F22" s="822"/>
      <c r="G22" s="822"/>
      <c r="H22" s="822"/>
      <c r="I22" s="822"/>
      <c r="J22" s="822"/>
      <c r="K22" s="822"/>
      <c r="L22" s="822"/>
      <c r="M22" s="822"/>
      <c r="N22" s="822"/>
      <c r="O22" s="822"/>
      <c r="P22" s="822"/>
      <c r="Q22" s="822"/>
      <c r="R22" s="822"/>
      <c r="S22" s="822"/>
    </row>
    <row r="23" spans="1:19" ht="15" customHeight="1">
      <c r="A23" s="74">
        <v>16</v>
      </c>
      <c r="B23" s="439" t="s">
        <v>667</v>
      </c>
      <c r="C23" s="266">
        <v>53.193476973223859</v>
      </c>
      <c r="D23" s="152">
        <v>55.232909769692291</v>
      </c>
      <c r="E23" s="152">
        <v>53.851427457055159</v>
      </c>
      <c r="F23" s="152">
        <v>56.009441719187187</v>
      </c>
      <c r="G23" s="152">
        <v>54.437463066968895</v>
      </c>
      <c r="H23" s="721">
        <f t="shared" ref="H23:L28" si="0">H15*100/H$21</f>
        <v>54.918298420254203</v>
      </c>
      <c r="I23" s="721">
        <f t="shared" si="0"/>
        <v>55.959928855409075</v>
      </c>
      <c r="J23" s="721">
        <f t="shared" si="0"/>
        <v>56.220411242407941</v>
      </c>
      <c r="K23" s="721">
        <f t="shared" si="0"/>
        <v>57.131854632533788</v>
      </c>
      <c r="L23" s="721">
        <f t="shared" si="0"/>
        <v>55.609894048066003</v>
      </c>
      <c r="M23" s="721">
        <f t="shared" ref="M23:N28" si="1">M15*100/M$21</f>
        <v>55.703268264542181</v>
      </c>
      <c r="N23" s="721">
        <f t="shared" si="1"/>
        <v>54.79441516377549</v>
      </c>
      <c r="O23" s="721">
        <f t="shared" ref="O23:O28" si="2">O15*100/O$21</f>
        <v>56.241344331798764</v>
      </c>
      <c r="P23" s="721">
        <v>55.052961945861121</v>
      </c>
      <c r="Q23" s="721">
        <f t="shared" ref="Q23:R28" si="3">Q15*100/Q$21</f>
        <v>54.247965680799787</v>
      </c>
      <c r="R23" s="721">
        <f t="shared" si="3"/>
        <v>53.607029641318121</v>
      </c>
      <c r="S23" s="721">
        <f t="shared" ref="S23:S28" si="4">S15*100/S$21</f>
        <v>54.787649737376491</v>
      </c>
    </row>
    <row r="24" spans="1:19" ht="15" customHeight="1">
      <c r="A24" s="74">
        <v>17</v>
      </c>
      <c r="B24" s="439" t="s">
        <v>668</v>
      </c>
      <c r="C24" s="266">
        <v>13.03071631113014</v>
      </c>
      <c r="D24" s="152">
        <v>11.067659670231192</v>
      </c>
      <c r="E24" s="152">
        <v>10.794300525686991</v>
      </c>
      <c r="F24" s="152">
        <v>10.248087108890102</v>
      </c>
      <c r="G24" s="152">
        <v>9.6923772223560949</v>
      </c>
      <c r="H24" s="721">
        <f t="shared" si="0"/>
        <v>8.7957004099930298</v>
      </c>
      <c r="I24" s="721">
        <f t="shared" si="0"/>
        <v>8.1492895052217076</v>
      </c>
      <c r="J24" s="721">
        <f t="shared" si="0"/>
        <v>7.9421184087794634</v>
      </c>
      <c r="K24" s="721">
        <f t="shared" si="0"/>
        <v>7.8675919751714378</v>
      </c>
      <c r="L24" s="721">
        <f t="shared" si="0"/>
        <v>7.7748468580920207</v>
      </c>
      <c r="M24" s="721">
        <f t="shared" si="1"/>
        <v>8.0111316297492312</v>
      </c>
      <c r="N24" s="721">
        <f t="shared" si="1"/>
        <v>7.9550789008052583</v>
      </c>
      <c r="O24" s="721">
        <f t="shared" si="2"/>
        <v>8.282937746320103</v>
      </c>
      <c r="P24" s="721">
        <v>7.6863257922496846</v>
      </c>
      <c r="Q24" s="721">
        <f t="shared" si="3"/>
        <v>7.6739619785893689</v>
      </c>
      <c r="R24" s="721">
        <f t="shared" si="3"/>
        <v>8.3586889607494896</v>
      </c>
      <c r="S24" s="721">
        <f t="shared" si="4"/>
        <v>8.259421758357167</v>
      </c>
    </row>
    <row r="25" spans="1:19" ht="15" customHeight="1">
      <c r="A25" s="74">
        <v>18</v>
      </c>
      <c r="B25" s="439" t="s">
        <v>710</v>
      </c>
      <c r="C25" s="266">
        <v>28.646454902572373</v>
      </c>
      <c r="D25" s="152">
        <v>29.225840998870765</v>
      </c>
      <c r="E25" s="152">
        <v>30.819511788124874</v>
      </c>
      <c r="F25" s="152">
        <v>29.033535964747724</v>
      </c>
      <c r="G25" s="152">
        <v>30.596997763270643</v>
      </c>
      <c r="H25" s="721">
        <f t="shared" si="0"/>
        <v>29.489264306651023</v>
      </c>
      <c r="I25" s="721">
        <f t="shared" si="0"/>
        <v>29.328026022941273</v>
      </c>
      <c r="J25" s="721">
        <f t="shared" si="0"/>
        <v>28.226883965218157</v>
      </c>
      <c r="K25" s="721">
        <f t="shared" si="0"/>
        <v>27.17640957249759</v>
      </c>
      <c r="L25" s="721">
        <f t="shared" si="0"/>
        <v>27.152722586013823</v>
      </c>
      <c r="M25" s="721">
        <f t="shared" si="1"/>
        <v>26.272289847786084</v>
      </c>
      <c r="N25" s="721">
        <f t="shared" si="1"/>
        <v>26.27504360700161</v>
      </c>
      <c r="O25" s="721">
        <f t="shared" si="2"/>
        <v>22.053977804000585</v>
      </c>
      <c r="P25" s="721">
        <v>23.346715487555031</v>
      </c>
      <c r="Q25" s="721">
        <f t="shared" si="3"/>
        <v>22.746865928565978</v>
      </c>
      <c r="R25" s="721">
        <f t="shared" si="3"/>
        <v>22.377903809004909</v>
      </c>
      <c r="S25" s="721">
        <f t="shared" si="4"/>
        <v>17.733120856089251</v>
      </c>
    </row>
    <row r="26" spans="1:19" ht="15" customHeight="1">
      <c r="A26" s="74">
        <v>19</v>
      </c>
      <c r="B26" s="439" t="s">
        <v>73</v>
      </c>
      <c r="C26" s="266">
        <v>5.1293518130736304</v>
      </c>
      <c r="D26" s="152">
        <v>4.4735895612057499</v>
      </c>
      <c r="E26" s="152">
        <v>4.5347602291329805</v>
      </c>
      <c r="F26" s="152">
        <v>4.7089352071749886</v>
      </c>
      <c r="G26" s="152">
        <v>5.2731619474043638</v>
      </c>
      <c r="H26" s="721">
        <f t="shared" si="0"/>
        <v>6.7967368631017377</v>
      </c>
      <c r="I26" s="721">
        <f t="shared" si="0"/>
        <v>6.5627556164279319</v>
      </c>
      <c r="J26" s="721">
        <f t="shared" si="0"/>
        <v>7.6105863835944456</v>
      </c>
      <c r="K26" s="721">
        <f t="shared" si="0"/>
        <v>7.8241438197971735</v>
      </c>
      <c r="L26" s="721">
        <f t="shared" si="0"/>
        <v>9.4625365078281582</v>
      </c>
      <c r="M26" s="721">
        <f t="shared" si="1"/>
        <v>10.013310257922504</v>
      </c>
      <c r="N26" s="721">
        <f t="shared" si="1"/>
        <v>10.975462328417635</v>
      </c>
      <c r="O26" s="721">
        <f t="shared" si="2"/>
        <v>13.421740117880558</v>
      </c>
      <c r="P26" s="721">
        <v>13.913996774334164</v>
      </c>
      <c r="Q26" s="721">
        <f t="shared" si="3"/>
        <v>15.331206412044876</v>
      </c>
      <c r="R26" s="721">
        <f t="shared" si="3"/>
        <v>15.656377588927493</v>
      </c>
      <c r="S26" s="721">
        <f t="shared" si="4"/>
        <v>19.219807648177103</v>
      </c>
    </row>
    <row r="27" spans="1:19" ht="15" customHeight="1">
      <c r="A27" s="74">
        <v>20</v>
      </c>
      <c r="B27" s="447" t="s">
        <v>711</v>
      </c>
      <c r="C27" s="266">
        <v>4.8504928831586254</v>
      </c>
      <c r="D27" s="152">
        <v>4.1119128278700048</v>
      </c>
      <c r="E27" s="152">
        <v>3.9919340043938769</v>
      </c>
      <c r="F27" s="152">
        <v>3.9006713579231804</v>
      </c>
      <c r="G27" s="152">
        <v>4.2832817229115276</v>
      </c>
      <c r="H27" s="721">
        <f t="shared" si="0"/>
        <v>5.1449802779297791</v>
      </c>
      <c r="I27" s="721">
        <f t="shared" si="0"/>
        <v>4.7651182255702027</v>
      </c>
      <c r="J27" s="721">
        <f t="shared" si="0"/>
        <v>4.863103910317971</v>
      </c>
      <c r="K27" s="721">
        <f t="shared" si="0"/>
        <v>3.8691725733290525</v>
      </c>
      <c r="L27" s="721">
        <f t="shared" si="0"/>
        <v>4.3720003445591358</v>
      </c>
      <c r="M27" s="721">
        <f t="shared" si="1"/>
        <v>4.3024683599377349</v>
      </c>
      <c r="N27" s="721">
        <f t="shared" si="1"/>
        <v>4.2076242779920845</v>
      </c>
      <c r="O27" s="721">
        <f t="shared" si="2"/>
        <v>4.4097319243928883</v>
      </c>
      <c r="P27" s="721">
        <v>4.2369556688897605</v>
      </c>
      <c r="Q27" s="721">
        <f t="shared" si="3"/>
        <v>4.1617415467522321</v>
      </c>
      <c r="R27" s="721">
        <f t="shared" si="3"/>
        <v>4.3553420179305578</v>
      </c>
      <c r="S27" s="721">
        <f t="shared" si="4"/>
        <v>3.8618082677249785</v>
      </c>
    </row>
    <row r="28" spans="1:19" ht="15" customHeight="1">
      <c r="A28" s="74">
        <v>21</v>
      </c>
      <c r="B28" s="447" t="s">
        <v>97</v>
      </c>
      <c r="C28" s="266">
        <v>0.27885892991500488</v>
      </c>
      <c r="D28" s="152">
        <v>0.36167673333574452</v>
      </c>
      <c r="E28" s="152">
        <v>0.54282622473910414</v>
      </c>
      <c r="F28" s="152">
        <v>0.80826384925180705</v>
      </c>
      <c r="G28" s="152">
        <v>0.9898802244928363</v>
      </c>
      <c r="H28" s="721">
        <f t="shared" si="0"/>
        <v>1.6517565851719591</v>
      </c>
      <c r="I28" s="721">
        <f t="shared" si="0"/>
        <v>1.7976373908577294</v>
      </c>
      <c r="J28" s="721">
        <f t="shared" si="0"/>
        <v>2.7474824732764733</v>
      </c>
      <c r="K28" s="721">
        <f t="shared" si="0"/>
        <v>3.9549712464681215</v>
      </c>
      <c r="L28" s="721">
        <f t="shared" si="0"/>
        <v>5.0905361632690216</v>
      </c>
      <c r="M28" s="721">
        <f t="shared" si="1"/>
        <v>5.7108418979847686</v>
      </c>
      <c r="N28" s="721">
        <f t="shared" si="1"/>
        <v>6.7678380504255511</v>
      </c>
      <c r="O28" s="721">
        <f t="shared" si="2"/>
        <v>9.0120081934876684</v>
      </c>
      <c r="P28" s="721">
        <v>9.6770411054444025</v>
      </c>
      <c r="Q28" s="721">
        <f t="shared" si="3"/>
        <v>11.169464865292644</v>
      </c>
      <c r="R28" s="721">
        <f t="shared" si="3"/>
        <v>11.301035570996936</v>
      </c>
      <c r="S28" s="721">
        <f t="shared" si="4"/>
        <v>15.357999380452128</v>
      </c>
    </row>
    <row r="29" spans="1:19" ht="15" customHeight="1">
      <c r="A29" s="74">
        <v>22</v>
      </c>
      <c r="B29" s="441" t="s">
        <v>854</v>
      </c>
      <c r="C29" s="268">
        <v>100</v>
      </c>
      <c r="D29" s="153">
        <v>100</v>
      </c>
      <c r="E29" s="153">
        <v>100</v>
      </c>
      <c r="F29" s="153">
        <v>100</v>
      </c>
      <c r="G29" s="153">
        <v>100</v>
      </c>
      <c r="H29" s="723">
        <f t="shared" ref="H29:O29" si="5">SUM(H23:H26)</f>
        <v>100</v>
      </c>
      <c r="I29" s="723">
        <f t="shared" si="5"/>
        <v>99.999999999999986</v>
      </c>
      <c r="J29" s="723">
        <f t="shared" si="5"/>
        <v>100.00000000000001</v>
      </c>
      <c r="K29" s="723">
        <f t="shared" si="5"/>
        <v>99.999999999999986</v>
      </c>
      <c r="L29" s="723">
        <f t="shared" si="5"/>
        <v>100</v>
      </c>
      <c r="M29" s="723">
        <f t="shared" si="5"/>
        <v>99.999999999999986</v>
      </c>
      <c r="N29" s="723">
        <f t="shared" si="5"/>
        <v>99.999999999999986</v>
      </c>
      <c r="O29" s="723">
        <f t="shared" si="5"/>
        <v>100.00000000000001</v>
      </c>
      <c r="P29" s="723">
        <v>100</v>
      </c>
      <c r="Q29" s="723">
        <f>SUM(Q23:Q26)</f>
        <v>100.00000000000001</v>
      </c>
      <c r="R29" s="723">
        <f>SUM(R23:R26)</f>
        <v>100.00000000000001</v>
      </c>
      <c r="S29" s="723">
        <f>SUM(S23:S26)</f>
        <v>100</v>
      </c>
    </row>
    <row r="30" spans="1:19" ht="27.95" customHeight="1">
      <c r="A30" s="74"/>
      <c r="B30" s="159"/>
      <c r="C30" s="821" t="s">
        <v>270</v>
      </c>
      <c r="D30" s="822"/>
      <c r="E30" s="822"/>
      <c r="F30" s="822"/>
      <c r="G30" s="822"/>
      <c r="H30" s="822"/>
      <c r="I30" s="822"/>
      <c r="J30" s="822"/>
      <c r="K30" s="822"/>
      <c r="L30" s="822"/>
      <c r="M30" s="822"/>
      <c r="N30" s="822"/>
      <c r="O30" s="822"/>
      <c r="P30" s="822"/>
      <c r="Q30" s="822"/>
      <c r="R30" s="822"/>
      <c r="S30" s="822"/>
    </row>
    <row r="31" spans="1:19" ht="15" customHeight="1">
      <c r="A31" s="74">
        <v>23</v>
      </c>
      <c r="B31" s="439" t="s">
        <v>667</v>
      </c>
      <c r="C31" s="266">
        <v>37.760829360475228</v>
      </c>
      <c r="D31" s="152">
        <v>38.36942916097135</v>
      </c>
      <c r="E31" s="152">
        <v>38.674585765186983</v>
      </c>
      <c r="F31" s="152">
        <v>39.541567967876297</v>
      </c>
      <c r="G31" s="152">
        <v>39.501501148534622</v>
      </c>
      <c r="H31" s="721">
        <f t="shared" ref="H31:L37" si="6">H15*100/H6</f>
        <v>39.413417038468687</v>
      </c>
      <c r="I31" s="721">
        <f t="shared" si="6"/>
        <v>39.494894911021753</v>
      </c>
      <c r="J31" s="721">
        <f t="shared" si="6"/>
        <v>39.74501714445968</v>
      </c>
      <c r="K31" s="721">
        <f t="shared" si="6"/>
        <v>41.083148915709884</v>
      </c>
      <c r="L31" s="721">
        <f t="shared" si="6"/>
        <v>41.377683278313469</v>
      </c>
      <c r="M31" s="721">
        <f t="shared" ref="M31:N37" si="7">M15*100/M6</f>
        <v>41.163649649029907</v>
      </c>
      <c r="N31" s="721">
        <f t="shared" si="7"/>
        <v>40.676970633585455</v>
      </c>
      <c r="O31" s="721">
        <f t="shared" ref="O31:O37" si="8">O15*100/O6</f>
        <v>40.479829148426731</v>
      </c>
      <c r="P31" s="721">
        <v>41.335314849614377</v>
      </c>
      <c r="Q31" s="721">
        <f t="shared" ref="Q31:R37" si="9">Q15*100/Q6</f>
        <v>40.930965253393801</v>
      </c>
      <c r="R31" s="721">
        <f t="shared" si="9"/>
        <v>41.584317040429049</v>
      </c>
      <c r="S31" s="721">
        <f t="shared" ref="S31:S37" si="10">S15*100/S6</f>
        <v>41.59897909645256</v>
      </c>
    </row>
    <row r="32" spans="1:19" ht="15" customHeight="1">
      <c r="A32" s="74">
        <v>24</v>
      </c>
      <c r="B32" s="439" t="s">
        <v>668</v>
      </c>
      <c r="C32" s="266">
        <v>39.746182659017812</v>
      </c>
      <c r="D32" s="152">
        <v>41.160382522338402</v>
      </c>
      <c r="E32" s="152">
        <v>41.494450970693705</v>
      </c>
      <c r="F32" s="152">
        <v>39.770826233774272</v>
      </c>
      <c r="G32" s="152">
        <v>39.598158481686944</v>
      </c>
      <c r="H32" s="721">
        <f t="shared" si="6"/>
        <v>40.41941358747647</v>
      </c>
      <c r="I32" s="721">
        <f t="shared" si="6"/>
        <v>41.783485556224925</v>
      </c>
      <c r="J32" s="721">
        <f t="shared" si="6"/>
        <v>39.972230202049218</v>
      </c>
      <c r="K32" s="721">
        <f t="shared" si="6"/>
        <v>44.28979686413841</v>
      </c>
      <c r="L32" s="721">
        <f t="shared" si="6"/>
        <v>42.216470659447239</v>
      </c>
      <c r="M32" s="721">
        <f t="shared" si="7"/>
        <v>42.230210652032007</v>
      </c>
      <c r="N32" s="721">
        <f t="shared" si="7"/>
        <v>40.80709988289842</v>
      </c>
      <c r="O32" s="721">
        <f t="shared" si="8"/>
        <v>41.171488540941098</v>
      </c>
      <c r="P32" s="721">
        <v>42.64364407104194</v>
      </c>
      <c r="Q32" s="721">
        <f t="shared" si="9"/>
        <v>43.704053069280455</v>
      </c>
      <c r="R32" s="721">
        <f t="shared" si="9"/>
        <v>44.969794737455707</v>
      </c>
      <c r="S32" s="721">
        <f t="shared" si="10"/>
        <v>46.761814112490264</v>
      </c>
    </row>
    <row r="33" spans="1:19" ht="15" customHeight="1">
      <c r="A33" s="74">
        <v>25</v>
      </c>
      <c r="B33" s="439" t="s">
        <v>710</v>
      </c>
      <c r="C33" s="267">
        <v>33.000293281474661</v>
      </c>
      <c r="D33" s="152">
        <v>33.000290408136877</v>
      </c>
      <c r="E33" s="152">
        <v>33.000288465471336</v>
      </c>
      <c r="F33" s="152">
        <v>33.00025972935974</v>
      </c>
      <c r="G33" s="152">
        <v>33.00017578122894</v>
      </c>
      <c r="H33" s="721">
        <f t="shared" si="6"/>
        <v>32.99426663136223</v>
      </c>
      <c r="I33" s="721">
        <f t="shared" si="6"/>
        <v>33.018690127663398</v>
      </c>
      <c r="J33" s="721">
        <f t="shared" si="6"/>
        <v>33.01268090243299</v>
      </c>
      <c r="K33" s="721">
        <f t="shared" si="6"/>
        <v>33.010166101883229</v>
      </c>
      <c r="L33" s="721">
        <f t="shared" si="6"/>
        <v>33.001365599002376</v>
      </c>
      <c r="M33" s="721">
        <f t="shared" si="7"/>
        <v>33.00024626193499</v>
      </c>
      <c r="N33" s="721">
        <f t="shared" si="7"/>
        <v>33.00023169334974</v>
      </c>
      <c r="O33" s="721">
        <f t="shared" si="8"/>
        <v>33.000472905761299</v>
      </c>
      <c r="P33" s="721">
        <v>33.000288969794951</v>
      </c>
      <c r="Q33" s="721">
        <f t="shared" si="9"/>
        <v>33.000243210817587</v>
      </c>
      <c r="R33" s="721">
        <f t="shared" si="9"/>
        <v>33.000202174352559</v>
      </c>
      <c r="S33" s="721">
        <f t="shared" si="10"/>
        <v>33.000242813649869</v>
      </c>
    </row>
    <row r="34" spans="1:19" ht="15" customHeight="1">
      <c r="A34" s="74">
        <v>26</v>
      </c>
      <c r="B34" s="166" t="s">
        <v>73</v>
      </c>
      <c r="C34" s="267">
        <v>95.085294173958005</v>
      </c>
      <c r="D34" s="152">
        <v>94.549373082353952</v>
      </c>
      <c r="E34" s="152">
        <v>92.406567182523005</v>
      </c>
      <c r="F34" s="152">
        <v>95.152688302130287</v>
      </c>
      <c r="G34" s="152">
        <v>95.698485714544944</v>
      </c>
      <c r="H34" s="721">
        <f t="shared" si="6"/>
        <v>94.724867902938115</v>
      </c>
      <c r="I34" s="721">
        <f t="shared" si="6"/>
        <v>94.691085250041169</v>
      </c>
      <c r="J34" s="721">
        <f t="shared" si="6"/>
        <v>95.148667935299727</v>
      </c>
      <c r="K34" s="721">
        <f t="shared" si="6"/>
        <v>74.408885900273688</v>
      </c>
      <c r="L34" s="721">
        <f t="shared" si="6"/>
        <v>74.586946690139655</v>
      </c>
      <c r="M34" s="721">
        <f t="shared" si="7"/>
        <v>71.877542955089652</v>
      </c>
      <c r="N34" s="721">
        <f t="shared" si="7"/>
        <v>65.716219294283761</v>
      </c>
      <c r="O34" s="721">
        <f t="shared" si="8"/>
        <v>62.488004559938069</v>
      </c>
      <c r="P34" s="721">
        <v>58.787876359099116</v>
      </c>
      <c r="Q34" s="721">
        <f t="shared" si="9"/>
        <v>56.806702698097979</v>
      </c>
      <c r="R34" s="721">
        <f t="shared" si="9"/>
        <v>55.138025343583728</v>
      </c>
      <c r="S34" s="721">
        <f t="shared" si="10"/>
        <v>57.400636517404145</v>
      </c>
    </row>
    <row r="35" spans="1:19" ht="15" customHeight="1">
      <c r="A35" s="74">
        <v>27</v>
      </c>
      <c r="B35" s="447" t="s">
        <v>711</v>
      </c>
      <c r="C35" s="267">
        <v>95.577670594460372</v>
      </c>
      <c r="D35" s="152">
        <v>94.447841788874911</v>
      </c>
      <c r="E35" s="152">
        <v>91.659549913444891</v>
      </c>
      <c r="F35" s="152">
        <v>94.731548910080093</v>
      </c>
      <c r="G35" s="152">
        <v>95.463915228364186</v>
      </c>
      <c r="H35" s="721">
        <f t="shared" si="6"/>
        <v>93.714426468906439</v>
      </c>
      <c r="I35" s="721">
        <f t="shared" si="6"/>
        <v>93.056019911586603</v>
      </c>
      <c r="J35" s="721">
        <f t="shared" si="6"/>
        <v>91.124618977165369</v>
      </c>
      <c r="K35" s="721">
        <f t="shared" si="6"/>
        <v>92.337715918541988</v>
      </c>
      <c r="L35" s="721">
        <f t="shared" si="6"/>
        <v>92.060232717316907</v>
      </c>
      <c r="M35" s="721">
        <f t="shared" si="7"/>
        <v>91.784118253695425</v>
      </c>
      <c r="N35" s="721">
        <f t="shared" si="7"/>
        <v>92.235682819383257</v>
      </c>
      <c r="O35" s="721">
        <f t="shared" si="8"/>
        <v>92.504028076746522</v>
      </c>
      <c r="P35" s="721">
        <v>95.090326026770072</v>
      </c>
      <c r="Q35" s="721">
        <f t="shared" si="9"/>
        <v>92.578757341344684</v>
      </c>
      <c r="R35" s="721">
        <f t="shared" si="9"/>
        <v>92.49738892604087</v>
      </c>
      <c r="S35" s="721">
        <f t="shared" si="10"/>
        <v>92.335854300792619</v>
      </c>
    </row>
    <row r="36" spans="1:19" ht="15" customHeight="1">
      <c r="A36" s="74">
        <v>28</v>
      </c>
      <c r="B36" s="447" t="s">
        <v>97</v>
      </c>
      <c r="C36" s="267">
        <v>87.265675500969621</v>
      </c>
      <c r="D36" s="152">
        <v>95.719223610741821</v>
      </c>
      <c r="E36" s="152">
        <v>98.297988531901339</v>
      </c>
      <c r="F36" s="152">
        <v>97.238895558223291</v>
      </c>
      <c r="G36" s="152">
        <v>96.726917440156328</v>
      </c>
      <c r="H36" s="721">
        <f t="shared" si="6"/>
        <v>98.016737360999656</v>
      </c>
      <c r="I36" s="721">
        <f t="shared" si="6"/>
        <v>99.316868102995258</v>
      </c>
      <c r="J36" s="721">
        <f t="shared" si="6"/>
        <v>103.21646831778706</v>
      </c>
      <c r="K36" s="721">
        <f t="shared" si="6"/>
        <v>62.530912264070828</v>
      </c>
      <c r="L36" s="721">
        <f t="shared" si="6"/>
        <v>64.132576673615873</v>
      </c>
      <c r="M36" s="721">
        <f t="shared" si="7"/>
        <v>61.782422764259117</v>
      </c>
      <c r="N36" s="721">
        <f t="shared" si="7"/>
        <v>55.750638640656895</v>
      </c>
      <c r="O36" s="721">
        <f t="shared" si="8"/>
        <v>53.925900029983552</v>
      </c>
      <c r="P36" s="721">
        <v>50.368665704210066</v>
      </c>
      <c r="Q36" s="721">
        <f t="shared" si="9"/>
        <v>49.657463754309767</v>
      </c>
      <c r="R36" s="721">
        <f t="shared" si="9"/>
        <v>47.711367463589703</v>
      </c>
      <c r="S36" s="721">
        <f t="shared" si="10"/>
        <v>52.414118089173691</v>
      </c>
    </row>
    <row r="37" spans="1:19" ht="15" customHeight="1">
      <c r="A37" s="74">
        <v>29</v>
      </c>
      <c r="B37" s="441" t="s">
        <v>854</v>
      </c>
      <c r="C37" s="268">
        <v>37.614428521702365</v>
      </c>
      <c r="D37" s="153">
        <v>37.859675647919673</v>
      </c>
      <c r="E37" s="153">
        <v>37.942701112314261</v>
      </c>
      <c r="F37" s="153">
        <v>38.410809244522667</v>
      </c>
      <c r="G37" s="153">
        <v>38.385383693213548</v>
      </c>
      <c r="H37" s="722">
        <f t="shared" si="6"/>
        <v>38.811988519486974</v>
      </c>
      <c r="I37" s="722">
        <f t="shared" si="6"/>
        <v>38.918708713195606</v>
      </c>
      <c r="J37" s="722">
        <f t="shared" si="6"/>
        <v>39.2428329729536</v>
      </c>
      <c r="K37" s="722">
        <f t="shared" si="6"/>
        <v>40.052819186000768</v>
      </c>
      <c r="L37" s="722">
        <f t="shared" si="6"/>
        <v>40.358929810559069</v>
      </c>
      <c r="M37" s="722">
        <f t="shared" si="7"/>
        <v>40.349406726465432</v>
      </c>
      <c r="N37" s="722">
        <f t="shared" si="7"/>
        <v>39.916547562233752</v>
      </c>
      <c r="O37" s="722">
        <f t="shared" si="8"/>
        <v>40.426411571555711</v>
      </c>
      <c r="P37" s="722">
        <v>40.712309087529157</v>
      </c>
      <c r="Q37" s="722">
        <f t="shared" si="9"/>
        <v>40.648430158222368</v>
      </c>
      <c r="R37" s="722">
        <f t="shared" si="9"/>
        <v>41.033167797399386</v>
      </c>
      <c r="S37" s="722">
        <f t="shared" si="10"/>
        <v>42.267747379562159</v>
      </c>
    </row>
    <row r="38" spans="1:19" ht="27.95" customHeight="1">
      <c r="A38" s="74"/>
      <c r="B38" s="150"/>
      <c r="C38" s="821" t="s">
        <v>200</v>
      </c>
      <c r="D38" s="822"/>
      <c r="E38" s="822"/>
      <c r="F38" s="822"/>
      <c r="G38" s="822"/>
      <c r="H38" s="822"/>
      <c r="I38" s="822"/>
      <c r="J38" s="822"/>
      <c r="K38" s="822"/>
      <c r="L38" s="822"/>
      <c r="M38" s="822"/>
      <c r="N38" s="822"/>
      <c r="O38" s="822"/>
      <c r="P38" s="822"/>
      <c r="Q38" s="822"/>
      <c r="R38" s="822"/>
      <c r="S38" s="822"/>
    </row>
    <row r="39" spans="1:19" s="444" customFormat="1" ht="15" customHeight="1">
      <c r="A39" s="91">
        <v>30</v>
      </c>
      <c r="B39" s="439" t="s">
        <v>667</v>
      </c>
      <c r="C39" s="443">
        <f t="shared" ref="C39:L39" si="11">C31*100/$M31</f>
        <v>91.733433945804478</v>
      </c>
      <c r="D39" s="443">
        <f t="shared" si="11"/>
        <v>93.211922383261253</v>
      </c>
      <c r="E39" s="443">
        <f t="shared" si="11"/>
        <v>93.95324781678687</v>
      </c>
      <c r="F39" s="443">
        <f t="shared" si="11"/>
        <v>96.059431816702784</v>
      </c>
      <c r="G39" s="443">
        <f t="shared" si="11"/>
        <v>95.962096377101844</v>
      </c>
      <c r="H39" s="671">
        <f t="shared" si="11"/>
        <v>95.748111196446189</v>
      </c>
      <c r="I39" s="671">
        <f t="shared" si="11"/>
        <v>95.946047660408354</v>
      </c>
      <c r="J39" s="671">
        <f t="shared" si="11"/>
        <v>96.553676564964988</v>
      </c>
      <c r="K39" s="671">
        <f t="shared" si="11"/>
        <v>99.804437327578114</v>
      </c>
      <c r="L39" s="671">
        <f t="shared" si="11"/>
        <v>100.51995785385519</v>
      </c>
      <c r="M39" s="671">
        <f>M31*100/$M31</f>
        <v>99.999999999999986</v>
      </c>
      <c r="N39" s="671">
        <f t="shared" ref="N39:S39" si="12">N31*100/$M31</f>
        <v>98.817697119682094</v>
      </c>
      <c r="O39" s="671">
        <f t="shared" si="12"/>
        <v>98.338775821790392</v>
      </c>
      <c r="P39" s="671">
        <v>100.41703105057042</v>
      </c>
      <c r="Q39" s="671">
        <f t="shared" si="12"/>
        <v>99.434733320247304</v>
      </c>
      <c r="R39" s="671">
        <f t="shared" si="12"/>
        <v>101.02193900440278</v>
      </c>
      <c r="S39" s="671">
        <f t="shared" si="12"/>
        <v>101.05755794526084</v>
      </c>
    </row>
    <row r="40" spans="1:19" s="444" customFormat="1" ht="15" customHeight="1">
      <c r="A40" s="91">
        <v>31</v>
      </c>
      <c r="B40" s="439" t="s">
        <v>668</v>
      </c>
      <c r="C40" s="443">
        <f t="shared" ref="C40:L40" si="13">C32*100/$M32</f>
        <v>94.117888699438282</v>
      </c>
      <c r="D40" s="443">
        <f t="shared" si="13"/>
        <v>97.466675838989389</v>
      </c>
      <c r="E40" s="443">
        <f t="shared" si="13"/>
        <v>98.257740915855706</v>
      </c>
      <c r="F40" s="443">
        <f t="shared" si="13"/>
        <v>94.176244019897183</v>
      </c>
      <c r="G40" s="443">
        <f t="shared" si="13"/>
        <v>93.767371439293512</v>
      </c>
      <c r="H40" s="671">
        <f t="shared" si="13"/>
        <v>95.712081382979306</v>
      </c>
      <c r="I40" s="671">
        <f t="shared" si="13"/>
        <v>98.942167019984808</v>
      </c>
      <c r="J40" s="671">
        <f t="shared" si="13"/>
        <v>94.653163185502265</v>
      </c>
      <c r="K40" s="671">
        <f t="shared" si="13"/>
        <v>104.87704460931288</v>
      </c>
      <c r="L40" s="671">
        <f t="shared" si="13"/>
        <v>99.967464068086286</v>
      </c>
      <c r="M40" s="671">
        <f t="shared" ref="M40:S42" si="14">M32*100/$M32</f>
        <v>100.00000000000001</v>
      </c>
      <c r="N40" s="671">
        <f t="shared" si="14"/>
        <v>96.63011207578451</v>
      </c>
      <c r="O40" s="671">
        <f t="shared" si="14"/>
        <v>97.492974591544069</v>
      </c>
      <c r="P40" s="671">
        <v>100.97899918713772</v>
      </c>
      <c r="Q40" s="671">
        <f t="shared" si="14"/>
        <v>103.49001909886881</v>
      </c>
      <c r="R40" s="671">
        <f t="shared" si="14"/>
        <v>106.48726123579466</v>
      </c>
      <c r="S40" s="671">
        <f t="shared" si="14"/>
        <v>110.73071479040848</v>
      </c>
    </row>
    <row r="41" spans="1:19" s="444" customFormat="1" ht="15" customHeight="1">
      <c r="A41" s="91">
        <v>32</v>
      </c>
      <c r="B41" s="439" t="s">
        <v>710</v>
      </c>
      <c r="C41" s="443">
        <f t="shared" ref="C41:L41" si="15">C33*100/$M33</f>
        <v>100.00014248239027</v>
      </c>
      <c r="D41" s="443">
        <f t="shared" si="15"/>
        <v>100.00013377537105</v>
      </c>
      <c r="E41" s="443">
        <f t="shared" si="15"/>
        <v>100.00012788854971</v>
      </c>
      <c r="F41" s="443">
        <f t="shared" si="15"/>
        <v>100.00004081007349</v>
      </c>
      <c r="G41" s="443">
        <f t="shared" si="15"/>
        <v>99.99978642369669</v>
      </c>
      <c r="H41" s="671">
        <f t="shared" si="15"/>
        <v>99.981880042575142</v>
      </c>
      <c r="I41" s="671">
        <f t="shared" si="15"/>
        <v>100.0558900851285</v>
      </c>
      <c r="J41" s="671">
        <f t="shared" si="15"/>
        <v>100.03768044759212</v>
      </c>
      <c r="K41" s="671">
        <f t="shared" si="15"/>
        <v>100.0300598967338</v>
      </c>
      <c r="L41" s="671">
        <f t="shared" si="15"/>
        <v>100.00339190519519</v>
      </c>
      <c r="M41" s="671">
        <f t="shared" si="14"/>
        <v>100</v>
      </c>
      <c r="N41" s="671">
        <f t="shared" si="14"/>
        <v>99.999955853101412</v>
      </c>
      <c r="O41" s="671">
        <f t="shared" si="14"/>
        <v>100.00068679434847</v>
      </c>
      <c r="P41" s="671">
        <v>100.00012941679169</v>
      </c>
      <c r="Q41" s="671">
        <f t="shared" si="14"/>
        <v>99.99999075425869</v>
      </c>
      <c r="R41" s="671">
        <f t="shared" si="14"/>
        <v>99.999866402262327</v>
      </c>
      <c r="S41" s="671">
        <f t="shared" si="14"/>
        <v>99.999989550729126</v>
      </c>
    </row>
    <row r="42" spans="1:19" s="444" customFormat="1" ht="15" customHeight="1">
      <c r="A42" s="91">
        <v>33</v>
      </c>
      <c r="B42" s="439" t="s">
        <v>765</v>
      </c>
      <c r="C42" s="443">
        <f t="shared" ref="C42:L42" si="16">C34*100/$M34</f>
        <v>132.28790282017425</v>
      </c>
      <c r="D42" s="443">
        <f t="shared" si="16"/>
        <v>131.54229985494922</v>
      </c>
      <c r="E42" s="443">
        <f t="shared" si="16"/>
        <v>128.56111016518784</v>
      </c>
      <c r="F42" s="443">
        <f t="shared" si="16"/>
        <v>132.38166524638072</v>
      </c>
      <c r="G42" s="443">
        <f t="shared" si="16"/>
        <v>133.14100869354846</v>
      </c>
      <c r="H42" s="671">
        <f t="shared" si="16"/>
        <v>131.78645792347669</v>
      </c>
      <c r="I42" s="671">
        <f t="shared" si="16"/>
        <v>131.73945763450183</v>
      </c>
      <c r="J42" s="671">
        <f t="shared" si="16"/>
        <v>132.37607189042382</v>
      </c>
      <c r="K42" s="671">
        <f t="shared" si="16"/>
        <v>103.52174384531433</v>
      </c>
      <c r="L42" s="671">
        <f t="shared" si="16"/>
        <v>103.76947183175542</v>
      </c>
      <c r="M42" s="671">
        <f t="shared" si="14"/>
        <v>100</v>
      </c>
      <c r="N42" s="671">
        <f t="shared" si="14"/>
        <v>91.428026880863769</v>
      </c>
      <c r="O42" s="671">
        <f t="shared" si="14"/>
        <v>86.936756587494472</v>
      </c>
      <c r="P42" s="671">
        <v>81.788934265366876</v>
      </c>
      <c r="Q42" s="671">
        <f t="shared" si="14"/>
        <v>79.032616256223179</v>
      </c>
      <c r="R42" s="671">
        <f t="shared" si="14"/>
        <v>76.711060334985206</v>
      </c>
      <c r="S42" s="671">
        <f t="shared" si="14"/>
        <v>79.858929726172008</v>
      </c>
    </row>
    <row r="43" spans="1:19" s="338" customFormat="1" ht="15" customHeight="1">
      <c r="A43" s="91">
        <v>34</v>
      </c>
      <c r="B43" s="438" t="s">
        <v>854</v>
      </c>
      <c r="C43" s="445">
        <v>100</v>
      </c>
      <c r="D43" s="446">
        <f>D37*100/$C37</f>
        <v>100.65200279747918</v>
      </c>
      <c r="E43" s="446">
        <f t="shared" ref="E43:L43" si="17">E37*100/$C37</f>
        <v>100.8727305013354</v>
      </c>
      <c r="F43" s="446">
        <f t="shared" si="17"/>
        <v>102.11722138051576</v>
      </c>
      <c r="G43" s="446">
        <f t="shared" si="17"/>
        <v>102.04962617221837</v>
      </c>
      <c r="H43" s="724">
        <f t="shared" si="17"/>
        <v>103.18377825970067</v>
      </c>
      <c r="I43" s="724">
        <f t="shared" si="17"/>
        <v>103.4674996876284</v>
      </c>
      <c r="J43" s="724">
        <f t="shared" si="17"/>
        <v>104.32920162621026</v>
      </c>
      <c r="K43" s="724">
        <f t="shared" si="17"/>
        <v>106.48259394102327</v>
      </c>
      <c r="L43" s="724">
        <f t="shared" si="17"/>
        <v>107.29640565261603</v>
      </c>
      <c r="M43" s="724">
        <f t="shared" ref="M43:R43" si="18">M37*100/$C37</f>
        <v>107.27108801662391</v>
      </c>
      <c r="N43" s="724">
        <f t="shared" si="18"/>
        <v>106.12030843218351</v>
      </c>
      <c r="O43" s="724">
        <f t="shared" si="18"/>
        <v>107.47580957725016</v>
      </c>
      <c r="P43" s="724">
        <v>108.23588364246824</v>
      </c>
      <c r="Q43" s="724">
        <f t="shared" si="18"/>
        <v>108.06605804144938</v>
      </c>
      <c r="R43" s="724">
        <f t="shared" si="18"/>
        <v>109.08890393941387</v>
      </c>
      <c r="S43" s="724">
        <f>S37*100/$C37</f>
        <v>112.3711007736698</v>
      </c>
    </row>
    <row r="44" spans="1:19" ht="12.75" customHeight="1">
      <c r="B44" s="458" t="s">
        <v>24</v>
      </c>
    </row>
    <row r="45" spans="1:19" ht="12" customHeight="1">
      <c r="B45" s="196" t="s">
        <v>720</v>
      </c>
    </row>
    <row r="46" spans="1:19" ht="12" customHeight="1">
      <c r="B46" s="196"/>
    </row>
    <row r="47" spans="1:19" ht="9.9499999999999993" customHeight="1"/>
    <row r="48" spans="1:19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" customHeight="1"/>
    <row r="61" ht="15" customHeight="1"/>
    <row r="62" ht="15" customHeight="1"/>
    <row r="63" ht="15" customHeight="1"/>
    <row r="64" ht="15" customHeight="1"/>
    <row r="65" spans="18:18" ht="15" customHeight="1"/>
    <row r="66" spans="18:18" ht="15" customHeight="1"/>
    <row r="67" spans="18:18" ht="15" customHeight="1"/>
    <row r="68" spans="18:18" ht="15" customHeight="1"/>
    <row r="69" spans="18:18" ht="15" customHeight="1"/>
    <row r="70" spans="18:18" ht="15" customHeight="1"/>
    <row r="71" spans="18:18" ht="15" customHeight="1">
      <c r="R71" s="123"/>
    </row>
    <row r="73" spans="18:18" ht="15" customHeight="1">
      <c r="R73" s="123"/>
    </row>
    <row r="74" spans="18:18" ht="15" customHeight="1"/>
    <row r="75" spans="18:18" ht="15" customHeight="1"/>
  </sheetData>
  <mergeCells count="5">
    <mergeCell ref="C38:S38"/>
    <mergeCell ref="C5:S5"/>
    <mergeCell ref="C14:S14"/>
    <mergeCell ref="C22:S22"/>
    <mergeCell ref="C30:S30"/>
  </mergeCells>
  <phoneticPr fontId="13" type="noConversion"/>
  <pageMargins left="0.59055118110236227" right="0.39370078740157483" top="0.78740157480314965" bottom="0.19685039370078741" header="0.11811023622047245" footer="0.11811023622047245"/>
  <pageSetup paperSize="9" scale="75" orientation="portrait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4"/>
  <sheetViews>
    <sheetView workbookViewId="0"/>
  </sheetViews>
  <sheetFormatPr baseColWidth="10" defaultRowHeight="12.75"/>
  <cols>
    <col min="1" max="1" width="3.85546875" style="53" customWidth="1"/>
    <col min="2" max="2" width="44.42578125" style="1" customWidth="1"/>
    <col min="3" max="7" width="8.28515625" style="60" hidden="1" customWidth="1"/>
    <col min="8" max="14" width="8.28515625" style="60" customWidth="1"/>
    <col min="15" max="19" width="8.28515625" style="1" customWidth="1"/>
    <col min="20" max="20" width="11.42578125" style="4"/>
    <col min="21" max="16384" width="11.42578125" style="1"/>
  </cols>
  <sheetData>
    <row r="1" spans="1:19" s="154" customFormat="1" ht="19.5" customHeight="1">
      <c r="A1" s="459" t="s">
        <v>50</v>
      </c>
      <c r="I1" s="459"/>
      <c r="M1" s="155"/>
      <c r="N1" s="155"/>
    </row>
    <row r="2" spans="1:19" s="154" customFormat="1" ht="15" customHeight="1">
      <c r="A2" s="156"/>
      <c r="B2" s="156"/>
      <c r="M2" s="155"/>
      <c r="N2" s="155"/>
    </row>
    <row r="3" spans="1:19" s="58" customFormat="1" ht="12" customHeight="1">
      <c r="A3" s="53"/>
      <c r="B3" s="53"/>
      <c r="M3" s="53"/>
      <c r="N3" s="53"/>
    </row>
    <row r="4" spans="1:19" s="4" customFormat="1" ht="24.75" customHeight="1">
      <c r="A4" s="113" t="s">
        <v>895</v>
      </c>
      <c r="B4" s="8" t="s">
        <v>620</v>
      </c>
      <c r="C4" s="14">
        <v>1995</v>
      </c>
      <c r="D4" s="14">
        <v>1996</v>
      </c>
      <c r="E4" s="14">
        <v>1997</v>
      </c>
      <c r="F4" s="14">
        <v>1998</v>
      </c>
      <c r="G4" s="141">
        <v>1999</v>
      </c>
      <c r="H4" s="14">
        <v>2000</v>
      </c>
      <c r="I4" s="112">
        <v>2001</v>
      </c>
      <c r="J4" s="14">
        <v>2002</v>
      </c>
      <c r="K4" s="14">
        <v>2003</v>
      </c>
      <c r="L4" s="141">
        <v>2004</v>
      </c>
      <c r="M4" s="141">
        <v>2005</v>
      </c>
      <c r="N4" s="14">
        <v>2006</v>
      </c>
      <c r="O4" s="112">
        <v>2007</v>
      </c>
      <c r="P4" s="14">
        <v>2008</v>
      </c>
      <c r="Q4" s="141">
        <v>2009</v>
      </c>
      <c r="R4" s="14">
        <v>2010</v>
      </c>
      <c r="S4" s="141">
        <v>2011</v>
      </c>
    </row>
    <row r="5" spans="1:19" ht="27.95" customHeight="1">
      <c r="B5" s="149"/>
      <c r="C5" s="819" t="s">
        <v>763</v>
      </c>
      <c r="D5" s="820"/>
      <c r="E5" s="820"/>
      <c r="F5" s="820"/>
      <c r="G5" s="820"/>
      <c r="H5" s="820"/>
      <c r="I5" s="820"/>
      <c r="J5" s="820"/>
      <c r="K5" s="820"/>
      <c r="L5" s="820"/>
      <c r="M5" s="820"/>
      <c r="N5" s="820"/>
      <c r="O5" s="820"/>
      <c r="P5" s="820"/>
      <c r="Q5" s="820"/>
      <c r="R5" s="820"/>
      <c r="S5" s="820"/>
    </row>
    <row r="6" spans="1:19" ht="15" customHeight="1">
      <c r="A6" s="53">
        <v>1</v>
      </c>
      <c r="B6" s="439" t="s">
        <v>764</v>
      </c>
      <c r="C6" s="436">
        <v>104.462</v>
      </c>
      <c r="D6" s="240">
        <v>94.191000000000003</v>
      </c>
      <c r="E6" s="240">
        <v>97.637</v>
      </c>
      <c r="F6" s="240">
        <v>99.188999999999993</v>
      </c>
      <c r="G6" s="240">
        <v>110.217</v>
      </c>
      <c r="H6" s="670">
        <v>148.565</v>
      </c>
      <c r="I6" s="670">
        <v>145.73599999999999</v>
      </c>
      <c r="J6" s="670">
        <v>168.16</v>
      </c>
      <c r="K6" s="670">
        <v>229.91340070496972</v>
      </c>
      <c r="L6" s="670">
        <v>281.00841943662556</v>
      </c>
      <c r="M6" s="670">
        <v>311.22933645599738</v>
      </c>
      <c r="N6" s="670">
        <v>382.95751445015151</v>
      </c>
      <c r="O6" s="670">
        <v>492.72976816641227</v>
      </c>
      <c r="P6" s="670">
        <v>542.97079562833108</v>
      </c>
      <c r="Q6" s="670">
        <v>576.33163772936587</v>
      </c>
      <c r="R6" s="670">
        <v>642.05559047702502</v>
      </c>
      <c r="S6" s="670">
        <v>733.93437000000006</v>
      </c>
    </row>
    <row r="7" spans="1:19" ht="15" customHeight="1">
      <c r="A7" s="53">
        <v>2</v>
      </c>
      <c r="B7" s="166" t="s">
        <v>710</v>
      </c>
      <c r="C7" s="436">
        <v>1680.979</v>
      </c>
      <c r="D7" s="240">
        <v>1763.0360000000001</v>
      </c>
      <c r="E7" s="240">
        <v>1858.1079999999999</v>
      </c>
      <c r="F7" s="240">
        <v>1763.374</v>
      </c>
      <c r="G7" s="240">
        <v>1854.578</v>
      </c>
      <c r="H7" s="670">
        <v>1850.57</v>
      </c>
      <c r="I7" s="670">
        <v>1867.7239999999999</v>
      </c>
      <c r="J7" s="670">
        <v>1797.585</v>
      </c>
      <c r="K7" s="670">
        <v>1800.1</v>
      </c>
      <c r="L7" s="670">
        <v>1822.4518564110001</v>
      </c>
      <c r="M7" s="670">
        <v>1778.5940000000001</v>
      </c>
      <c r="N7" s="670">
        <v>1825.6890000000001</v>
      </c>
      <c r="O7" s="670">
        <v>1533.075</v>
      </c>
      <c r="P7" s="670">
        <v>1623.0070000000001</v>
      </c>
      <c r="Q7" s="670">
        <v>1471.9739999999999</v>
      </c>
      <c r="R7" s="670">
        <v>1533.33</v>
      </c>
      <c r="S7" s="670">
        <v>1177.8579999999999</v>
      </c>
    </row>
    <row r="8" spans="1:19" ht="15" customHeight="1">
      <c r="A8" s="53">
        <v>3</v>
      </c>
      <c r="B8" s="166" t="s">
        <v>713</v>
      </c>
      <c r="C8" s="436">
        <v>1332.3710000000001</v>
      </c>
      <c r="D8" s="240">
        <v>1369.9490000000001</v>
      </c>
      <c r="E8" s="240">
        <v>1280.7059999999999</v>
      </c>
      <c r="F8" s="240">
        <v>1364.6410000000001</v>
      </c>
      <c r="G8" s="240">
        <v>1272.9069999999999</v>
      </c>
      <c r="H8" s="670">
        <v>1267.634</v>
      </c>
      <c r="I8" s="670">
        <v>1230.854</v>
      </c>
      <c r="J8" s="670">
        <v>1199.8399999999999</v>
      </c>
      <c r="K8" s="670">
        <v>1228.9090000000001</v>
      </c>
      <c r="L8" s="670">
        <v>1181.4955360000001</v>
      </c>
      <c r="M8" s="670">
        <v>1161.127528</v>
      </c>
      <c r="N8" s="670">
        <v>1233.7492199999999</v>
      </c>
      <c r="O8" s="670">
        <v>1258.9470549999999</v>
      </c>
      <c r="P8" s="670">
        <v>1083.121889</v>
      </c>
      <c r="Q8" s="670">
        <v>942.48259799999983</v>
      </c>
      <c r="R8" s="670">
        <v>1011.674</v>
      </c>
      <c r="S8" s="670">
        <v>961.19299999999998</v>
      </c>
    </row>
    <row r="9" spans="1:19" ht="15" customHeight="1">
      <c r="A9" s="53">
        <v>4</v>
      </c>
      <c r="B9" s="166" t="s">
        <v>714</v>
      </c>
      <c r="C9" s="436">
        <v>1454.519</v>
      </c>
      <c r="D9" s="240">
        <v>1432.951</v>
      </c>
      <c r="E9" s="240">
        <v>1392.1479999999999</v>
      </c>
      <c r="F9" s="240">
        <v>1346.049</v>
      </c>
      <c r="G9" s="240">
        <v>1334.64</v>
      </c>
      <c r="H9" s="670">
        <v>1419.749</v>
      </c>
      <c r="I9" s="670">
        <v>1507.3330000000001</v>
      </c>
      <c r="J9" s="670">
        <v>1536.915</v>
      </c>
      <c r="K9" s="670">
        <v>1506.905</v>
      </c>
      <c r="L9" s="670">
        <v>1487.114556</v>
      </c>
      <c r="M9" s="670">
        <v>1457.6359227600001</v>
      </c>
      <c r="N9" s="670">
        <v>1432.9090125750004</v>
      </c>
      <c r="O9" s="670">
        <v>1475.1645746100003</v>
      </c>
      <c r="P9" s="670">
        <v>1416.2410040000004</v>
      </c>
      <c r="Q9" s="670">
        <v>1369.1351593799998</v>
      </c>
      <c r="R9" s="670">
        <v>1364.2249999999999</v>
      </c>
      <c r="S9" s="670">
        <v>1409.7470000000001</v>
      </c>
    </row>
    <row r="10" spans="1:19" ht="15" customHeight="1">
      <c r="A10" s="53">
        <v>5</v>
      </c>
      <c r="B10" s="166" t="s">
        <v>715</v>
      </c>
      <c r="C10" s="436">
        <v>340.58199999999999</v>
      </c>
      <c r="D10" s="240">
        <v>367.47899999999998</v>
      </c>
      <c r="E10" s="240">
        <v>378.57900000000001</v>
      </c>
      <c r="F10" s="240">
        <v>388.95699999999999</v>
      </c>
      <c r="G10" s="240">
        <v>390.78199999999998</v>
      </c>
      <c r="H10" s="670">
        <v>390.78199999999998</v>
      </c>
      <c r="I10" s="670">
        <v>397.49400000000003</v>
      </c>
      <c r="J10" s="670">
        <v>405.71300000000002</v>
      </c>
      <c r="K10" s="670">
        <v>430.91500000000002</v>
      </c>
      <c r="L10" s="670">
        <v>444.529</v>
      </c>
      <c r="M10" s="670">
        <v>497.286</v>
      </c>
      <c r="N10" s="670">
        <v>523.87900000000002</v>
      </c>
      <c r="O10" s="670">
        <v>520.40099999999995</v>
      </c>
      <c r="P10" s="670">
        <v>593.63</v>
      </c>
      <c r="Q10" s="670">
        <v>542.80899999999997</v>
      </c>
      <c r="R10" s="670">
        <v>575.51800000000003</v>
      </c>
      <c r="S10" s="670">
        <v>538.10599999999999</v>
      </c>
    </row>
    <row r="11" spans="1:19" ht="15" customHeight="1">
      <c r="A11" s="53">
        <v>6</v>
      </c>
      <c r="B11" s="166" t="s">
        <v>716</v>
      </c>
      <c r="C11" s="436">
        <v>97.301000000000002</v>
      </c>
      <c r="D11" s="240">
        <v>89.951999999999998</v>
      </c>
      <c r="E11" s="240">
        <v>83.32</v>
      </c>
      <c r="F11" s="240">
        <v>81.212000000000003</v>
      </c>
      <c r="G11" s="240">
        <v>83.006</v>
      </c>
      <c r="H11" s="670">
        <v>82.481999999999999</v>
      </c>
      <c r="I11" s="670">
        <v>89.960999999999999</v>
      </c>
      <c r="J11" s="670">
        <v>85.200999999999993</v>
      </c>
      <c r="K11" s="670">
        <v>90.763000000000005</v>
      </c>
      <c r="L11" s="670">
        <v>95.284000000000006</v>
      </c>
      <c r="M11" s="670">
        <v>103.498</v>
      </c>
      <c r="N11" s="670">
        <v>89.113</v>
      </c>
      <c r="O11" s="670">
        <v>85.272000000000006</v>
      </c>
      <c r="P11" s="670">
        <v>82.864999999999995</v>
      </c>
      <c r="Q11" s="670">
        <v>87.460999999999999</v>
      </c>
      <c r="R11" s="670">
        <v>72.391000000000005</v>
      </c>
      <c r="S11" s="670">
        <v>60.856999999999999</v>
      </c>
    </row>
    <row r="12" spans="1:19" ht="15" customHeight="1">
      <c r="A12" s="53">
        <v>7</v>
      </c>
      <c r="B12" s="166" t="s">
        <v>717</v>
      </c>
      <c r="C12" s="436">
        <v>137.96</v>
      </c>
      <c r="D12" s="240">
        <v>140.381</v>
      </c>
      <c r="E12" s="240">
        <v>153.08500000000001</v>
      </c>
      <c r="F12" s="240">
        <v>174.55799999999999</v>
      </c>
      <c r="G12" s="240">
        <v>164.74100000000001</v>
      </c>
      <c r="H12" s="670">
        <v>174.91114000000002</v>
      </c>
      <c r="I12" s="670">
        <v>163.798182</v>
      </c>
      <c r="J12" s="670">
        <v>163.84800000000001</v>
      </c>
      <c r="K12" s="670">
        <v>170.941</v>
      </c>
      <c r="L12" s="670">
        <v>176.23684800000001</v>
      </c>
      <c r="M12" s="670">
        <v>227.43032400000001</v>
      </c>
      <c r="N12" s="670">
        <v>256.13893200000001</v>
      </c>
      <c r="O12" s="670">
        <v>308.93210600000003</v>
      </c>
      <c r="P12" s="670">
        <v>293.06945779265675</v>
      </c>
      <c r="Q12" s="670">
        <v>263.345282</v>
      </c>
      <c r="R12" s="670">
        <v>311.39400000000001</v>
      </c>
      <c r="S12" s="670">
        <v>304.10500000000002</v>
      </c>
    </row>
    <row r="13" spans="1:19" ht="15" customHeight="1">
      <c r="A13" s="53">
        <v>8</v>
      </c>
      <c r="B13" s="167" t="s">
        <v>854</v>
      </c>
      <c r="C13" s="437">
        <v>5148.1740000000009</v>
      </c>
      <c r="D13" s="394">
        <v>5257.9390000000012</v>
      </c>
      <c r="E13" s="394">
        <v>5243.5829999999996</v>
      </c>
      <c r="F13" s="394">
        <v>5217.9799999999996</v>
      </c>
      <c r="G13" s="394">
        <v>5210.871000000001</v>
      </c>
      <c r="H13" s="668">
        <v>5334.6931400000003</v>
      </c>
      <c r="I13" s="668">
        <v>5402.9001820000012</v>
      </c>
      <c r="J13" s="726">
        <f t="shared" ref="J13:S13" si="0">SUM(J6:J12)</f>
        <v>5357.2619999999997</v>
      </c>
      <c r="K13" s="726">
        <f t="shared" si="0"/>
        <v>5458.4464007049692</v>
      </c>
      <c r="L13" s="726">
        <f t="shared" si="0"/>
        <v>5488.1202158476262</v>
      </c>
      <c r="M13" s="726">
        <f t="shared" si="0"/>
        <v>5536.8011112159975</v>
      </c>
      <c r="N13" s="726">
        <f t="shared" si="0"/>
        <v>5744.4356790251513</v>
      </c>
      <c r="O13" s="726">
        <f t="shared" si="0"/>
        <v>5674.5215037764128</v>
      </c>
      <c r="P13" s="726">
        <v>5634.9051464209888</v>
      </c>
      <c r="Q13" s="726">
        <f t="shared" si="0"/>
        <v>5253.5386771093663</v>
      </c>
      <c r="R13" s="726">
        <f t="shared" si="0"/>
        <v>5510.5875904770246</v>
      </c>
      <c r="S13" s="726">
        <f t="shared" si="0"/>
        <v>5185.8003700000008</v>
      </c>
    </row>
    <row r="14" spans="1:19" ht="27.95" customHeight="1">
      <c r="B14" s="165"/>
      <c r="C14" s="821" t="s">
        <v>754</v>
      </c>
      <c r="D14" s="822"/>
      <c r="E14" s="822"/>
      <c r="F14" s="822"/>
      <c r="G14" s="822"/>
      <c r="H14" s="822"/>
      <c r="I14" s="822"/>
      <c r="J14" s="822"/>
      <c r="K14" s="822"/>
      <c r="L14" s="822"/>
      <c r="M14" s="822"/>
      <c r="N14" s="822"/>
      <c r="O14" s="822"/>
      <c r="P14" s="822"/>
      <c r="Q14" s="822"/>
      <c r="R14" s="822"/>
      <c r="S14" s="822"/>
    </row>
    <row r="15" spans="1:19" ht="15" customHeight="1">
      <c r="A15" s="53">
        <v>9</v>
      </c>
      <c r="B15" s="439" t="s">
        <v>96</v>
      </c>
      <c r="C15" s="436">
        <v>99.328000000000003</v>
      </c>
      <c r="D15" s="240">
        <v>89.057000000000002</v>
      </c>
      <c r="E15" s="240">
        <v>90.222999999999999</v>
      </c>
      <c r="F15" s="240">
        <v>94.381</v>
      </c>
      <c r="G15" s="240">
        <v>105.476</v>
      </c>
      <c r="H15" s="240">
        <v>140.72800000000001</v>
      </c>
      <c r="I15" s="240">
        <v>137.999</v>
      </c>
      <c r="J15" s="240">
        <v>160.00200000000001</v>
      </c>
      <c r="K15" s="240">
        <v>171.07599999999999</v>
      </c>
      <c r="L15" s="240">
        <v>209.59560000000002</v>
      </c>
      <c r="M15" s="240">
        <v>223.70400000000001</v>
      </c>
      <c r="N15" s="240">
        <v>251.6652</v>
      </c>
      <c r="O15" s="240">
        <v>307.89699999999999</v>
      </c>
      <c r="P15" s="240">
        <v>319.20100000000002</v>
      </c>
      <c r="Q15" s="240">
        <v>327.39499999999998</v>
      </c>
      <c r="R15" s="240">
        <v>354.017</v>
      </c>
      <c r="S15" s="240">
        <v>421.28300000000002</v>
      </c>
    </row>
    <row r="16" spans="1:19" ht="15" customHeight="1">
      <c r="A16" s="53">
        <v>10</v>
      </c>
      <c r="B16" s="166" t="s">
        <v>710</v>
      </c>
      <c r="C16" s="436">
        <v>554.72799999999995</v>
      </c>
      <c r="D16" s="240">
        <v>581.80700000000002</v>
      </c>
      <c r="E16" s="240">
        <v>613.18100000000004</v>
      </c>
      <c r="F16" s="240">
        <v>581.91800000000001</v>
      </c>
      <c r="G16" s="240">
        <v>612.01400000000001</v>
      </c>
      <c r="H16" s="240">
        <v>610.58199999999999</v>
      </c>
      <c r="I16" s="240">
        <v>616.69799999999998</v>
      </c>
      <c r="J16" s="240">
        <v>593.43100000000004</v>
      </c>
      <c r="K16" s="240">
        <v>594.21600000000001</v>
      </c>
      <c r="L16" s="240">
        <v>601.43399999999997</v>
      </c>
      <c r="M16" s="240">
        <v>586.94040000000007</v>
      </c>
      <c r="N16" s="240">
        <v>602.48159999999996</v>
      </c>
      <c r="O16" s="240">
        <v>505.92200000000003</v>
      </c>
      <c r="P16" s="240">
        <v>535.59699999999998</v>
      </c>
      <c r="Q16" s="240">
        <v>485.755</v>
      </c>
      <c r="R16" s="240">
        <v>506.00200000000001</v>
      </c>
      <c r="S16" s="240">
        <v>388.69600000000003</v>
      </c>
    </row>
    <row r="17" spans="1:19" ht="15" customHeight="1">
      <c r="A17" s="53">
        <v>11</v>
      </c>
      <c r="B17" s="166" t="s">
        <v>713</v>
      </c>
      <c r="C17" s="436">
        <v>529.55999999999995</v>
      </c>
      <c r="D17" s="240">
        <v>549.72</v>
      </c>
      <c r="E17" s="240">
        <v>515.16</v>
      </c>
      <c r="F17" s="240">
        <v>552.24</v>
      </c>
      <c r="G17" s="240">
        <v>515.16</v>
      </c>
      <c r="H17" s="240">
        <v>515.16</v>
      </c>
      <c r="I17" s="240">
        <v>498.24</v>
      </c>
      <c r="J17" s="240">
        <v>484.56</v>
      </c>
      <c r="K17" s="240">
        <v>527.4</v>
      </c>
      <c r="L17" s="240">
        <v>506.88</v>
      </c>
      <c r="M17" s="240">
        <v>482.76</v>
      </c>
      <c r="N17" s="240">
        <v>496.44</v>
      </c>
      <c r="O17" s="240">
        <v>511.2</v>
      </c>
      <c r="P17" s="240">
        <v>462.6</v>
      </c>
      <c r="Q17" s="240">
        <v>388.44</v>
      </c>
      <c r="R17" s="240">
        <v>421.2</v>
      </c>
      <c r="S17" s="240">
        <v>404.64</v>
      </c>
    </row>
    <row r="18" spans="1:19" ht="15" customHeight="1">
      <c r="A18" s="53">
        <v>12</v>
      </c>
      <c r="B18" s="166" t="s">
        <v>714</v>
      </c>
      <c r="C18" s="436">
        <v>513.36</v>
      </c>
      <c r="D18" s="240">
        <v>519.48</v>
      </c>
      <c r="E18" s="240">
        <v>510.12</v>
      </c>
      <c r="F18" s="240">
        <v>501.84</v>
      </c>
      <c r="G18" s="240">
        <v>489.6</v>
      </c>
      <c r="H18" s="240">
        <v>533.88</v>
      </c>
      <c r="I18" s="240">
        <v>557.28</v>
      </c>
      <c r="J18" s="240">
        <v>568.79999999999995</v>
      </c>
      <c r="K18" s="240">
        <v>569.52</v>
      </c>
      <c r="L18" s="240">
        <v>568.79999999999995</v>
      </c>
      <c r="M18" s="240">
        <v>554.76</v>
      </c>
      <c r="N18" s="240">
        <v>543.96</v>
      </c>
      <c r="O18" s="240">
        <v>558.36</v>
      </c>
      <c r="P18" s="240">
        <v>540</v>
      </c>
      <c r="Q18" s="240">
        <v>524.16</v>
      </c>
      <c r="R18" s="240">
        <v>525.24</v>
      </c>
      <c r="S18" s="240">
        <v>540.36</v>
      </c>
    </row>
    <row r="19" spans="1:19" ht="15" customHeight="1">
      <c r="A19" s="53">
        <v>13</v>
      </c>
      <c r="B19" s="166" t="s">
        <v>715</v>
      </c>
      <c r="C19" s="436">
        <v>147.96</v>
      </c>
      <c r="D19" s="240">
        <v>164.16</v>
      </c>
      <c r="E19" s="240">
        <v>173.16</v>
      </c>
      <c r="F19" s="240">
        <v>182.88</v>
      </c>
      <c r="G19" s="240">
        <v>186.48</v>
      </c>
      <c r="H19" s="240">
        <v>177.12</v>
      </c>
      <c r="I19" s="240">
        <v>199.8</v>
      </c>
      <c r="J19" s="240">
        <v>202.68</v>
      </c>
      <c r="K19" s="240">
        <v>221.04</v>
      </c>
      <c r="L19" s="240">
        <v>221.04</v>
      </c>
      <c r="M19" s="240">
        <v>255.6</v>
      </c>
      <c r="N19" s="240">
        <v>264.24</v>
      </c>
      <c r="O19" s="240">
        <v>273.24</v>
      </c>
      <c r="P19" s="240">
        <v>298.8</v>
      </c>
      <c r="Q19" s="240">
        <v>283.68</v>
      </c>
      <c r="R19" s="240">
        <v>312.48</v>
      </c>
      <c r="S19" s="240">
        <v>297</v>
      </c>
    </row>
    <row r="20" spans="1:19" ht="15" customHeight="1">
      <c r="A20" s="53">
        <v>14</v>
      </c>
      <c r="B20" s="166" t="s">
        <v>716</v>
      </c>
      <c r="C20" s="436">
        <v>32.76</v>
      </c>
      <c r="D20" s="240">
        <v>29.16</v>
      </c>
      <c r="E20" s="240">
        <v>26.64</v>
      </c>
      <c r="F20" s="240">
        <v>24.12</v>
      </c>
      <c r="G20" s="240">
        <v>22.68</v>
      </c>
      <c r="H20" s="240">
        <v>18.72</v>
      </c>
      <c r="I20" s="240">
        <v>21.96</v>
      </c>
      <c r="J20" s="240">
        <v>31.32</v>
      </c>
      <c r="K20" s="240">
        <v>35.64</v>
      </c>
      <c r="L20" s="240">
        <v>37.08</v>
      </c>
      <c r="M20" s="240">
        <v>41.76</v>
      </c>
      <c r="N20" s="240">
        <v>37.799999999999997</v>
      </c>
      <c r="O20" s="240">
        <v>34.92</v>
      </c>
      <c r="P20" s="240">
        <v>37.799999999999997</v>
      </c>
      <c r="Q20" s="240">
        <v>34.56</v>
      </c>
      <c r="R20" s="240">
        <v>30.24</v>
      </c>
      <c r="S20" s="240">
        <v>24.48</v>
      </c>
    </row>
    <row r="21" spans="1:19" ht="15" customHeight="1">
      <c r="A21" s="53">
        <v>15</v>
      </c>
      <c r="B21" s="166" t="s">
        <v>717</v>
      </c>
      <c r="C21" s="436">
        <v>58.767000000000003</v>
      </c>
      <c r="D21" s="240">
        <v>57.344000000000001</v>
      </c>
      <c r="E21" s="240">
        <v>61.103000000000002</v>
      </c>
      <c r="F21" s="240">
        <v>66.917000000000002</v>
      </c>
      <c r="G21" s="240">
        <v>68.831999999999994</v>
      </c>
      <c r="H21" s="240">
        <v>74.332999999999998</v>
      </c>
      <c r="I21" s="240">
        <v>70.783000000000001</v>
      </c>
      <c r="J21" s="240">
        <v>61.567999999999998</v>
      </c>
      <c r="K21" s="240">
        <v>67.622</v>
      </c>
      <c r="L21" s="240">
        <v>70.17479999999982</v>
      </c>
      <c r="M21" s="240">
        <v>88.542000000000002</v>
      </c>
      <c r="N21" s="240">
        <v>96.393600000000092</v>
      </c>
      <c r="O21" s="240">
        <v>102.47799999999999</v>
      </c>
      <c r="P21" s="240">
        <v>100.102</v>
      </c>
      <c r="Q21" s="240">
        <v>91.491</v>
      </c>
      <c r="R21" s="240">
        <v>111.989</v>
      </c>
      <c r="S21" s="240">
        <v>115.462</v>
      </c>
    </row>
    <row r="22" spans="1:19" ht="15" customHeight="1">
      <c r="A22" s="53">
        <v>16</v>
      </c>
      <c r="B22" s="167" t="s">
        <v>854</v>
      </c>
      <c r="C22" s="437">
        <v>1936.4630000000002</v>
      </c>
      <c r="D22" s="394">
        <v>1990.7280000000003</v>
      </c>
      <c r="E22" s="394">
        <v>1989.587</v>
      </c>
      <c r="F22" s="394">
        <v>2004.2959999999998</v>
      </c>
      <c r="G22" s="394">
        <v>2000.2420000000002</v>
      </c>
      <c r="H22" s="668">
        <v>2070.5229999999997</v>
      </c>
      <c r="I22" s="668">
        <v>2102.7600000000002</v>
      </c>
      <c r="J22" s="668">
        <f t="shared" ref="J22:S22" si="1">SUM(J15:J21)</f>
        <v>2102.3609999999999</v>
      </c>
      <c r="K22" s="668">
        <f t="shared" si="1"/>
        <v>2186.5139999999997</v>
      </c>
      <c r="L22" s="668">
        <f t="shared" si="1"/>
        <v>2215.0043999999998</v>
      </c>
      <c r="M22" s="668">
        <f t="shared" si="1"/>
        <v>2234.0664000000002</v>
      </c>
      <c r="N22" s="668">
        <f t="shared" si="1"/>
        <v>2292.9803999999999</v>
      </c>
      <c r="O22" s="668">
        <f t="shared" si="1"/>
        <v>2294.0169999999998</v>
      </c>
      <c r="P22" s="668">
        <v>2294.1</v>
      </c>
      <c r="Q22" s="668">
        <f t="shared" si="1"/>
        <v>2135.4810000000002</v>
      </c>
      <c r="R22" s="668">
        <f t="shared" si="1"/>
        <v>2261.1680000000001</v>
      </c>
      <c r="S22" s="668">
        <f t="shared" si="1"/>
        <v>2191.9210000000003</v>
      </c>
    </row>
    <row r="23" spans="1:19" ht="27.95" customHeight="1">
      <c r="B23" s="165"/>
      <c r="C23" s="821" t="s">
        <v>100</v>
      </c>
      <c r="D23" s="822"/>
      <c r="E23" s="822"/>
      <c r="F23" s="822"/>
      <c r="G23" s="822"/>
      <c r="H23" s="822"/>
      <c r="I23" s="822"/>
      <c r="J23" s="822"/>
      <c r="K23" s="822"/>
      <c r="L23" s="822"/>
      <c r="M23" s="822"/>
      <c r="N23" s="822"/>
      <c r="O23" s="822"/>
      <c r="P23" s="822"/>
      <c r="Q23" s="822"/>
      <c r="R23" s="822"/>
      <c r="S23" s="822"/>
    </row>
    <row r="24" spans="1:19" ht="15" customHeight="1">
      <c r="A24" s="53">
        <v>17</v>
      </c>
      <c r="B24" s="439" t="s">
        <v>764</v>
      </c>
      <c r="C24" s="433">
        <f t="shared" ref="C24:N31" si="2">C15*100/C$22</f>
        <v>5.1293518130736295</v>
      </c>
      <c r="D24" s="344">
        <f t="shared" si="2"/>
        <v>4.4735895612057499</v>
      </c>
      <c r="E24" s="344">
        <f t="shared" si="2"/>
        <v>4.5347602291329805</v>
      </c>
      <c r="F24" s="344">
        <f t="shared" si="2"/>
        <v>4.7089352071749886</v>
      </c>
      <c r="G24" s="344">
        <f t="shared" si="2"/>
        <v>5.2731619474043638</v>
      </c>
      <c r="H24" s="671">
        <f t="shared" si="2"/>
        <v>6.7967368631017395</v>
      </c>
      <c r="I24" s="671">
        <f t="shared" si="2"/>
        <v>6.5627556164279319</v>
      </c>
      <c r="J24" s="671">
        <f t="shared" si="2"/>
        <v>7.6105863835944456</v>
      </c>
      <c r="K24" s="671">
        <f t="shared" si="2"/>
        <v>7.8241438197971753</v>
      </c>
      <c r="L24" s="671">
        <f t="shared" si="2"/>
        <v>9.4625365078281582</v>
      </c>
      <c r="M24" s="671">
        <f t="shared" si="2"/>
        <v>10.013310257922504</v>
      </c>
      <c r="N24" s="671">
        <f t="shared" si="2"/>
        <v>10.975462328417635</v>
      </c>
      <c r="O24" s="671">
        <f t="shared" ref="O24:O31" si="3">O15*100/O$22</f>
        <v>13.421740117880558</v>
      </c>
      <c r="P24" s="671">
        <v>13.91399677433416</v>
      </c>
      <c r="Q24" s="671">
        <f t="shared" ref="Q24:R31" si="4">Q15*100/Q$22</f>
        <v>15.331206412044873</v>
      </c>
      <c r="R24" s="671">
        <f t="shared" si="4"/>
        <v>15.656377588927491</v>
      </c>
      <c r="S24" s="671">
        <f t="shared" ref="S24:S31" si="5">S15*100/S$22</f>
        <v>19.219807648177099</v>
      </c>
    </row>
    <row r="25" spans="1:19" ht="15" customHeight="1">
      <c r="A25" s="53">
        <v>18</v>
      </c>
      <c r="B25" s="166" t="s">
        <v>710</v>
      </c>
      <c r="C25" s="433">
        <f t="shared" si="2"/>
        <v>28.646454902572366</v>
      </c>
      <c r="D25" s="344">
        <f t="shared" si="2"/>
        <v>29.225840998870762</v>
      </c>
      <c r="E25" s="344">
        <f t="shared" si="2"/>
        <v>30.819511788124874</v>
      </c>
      <c r="F25" s="344">
        <f t="shared" si="2"/>
        <v>29.033535964747728</v>
      </c>
      <c r="G25" s="344">
        <f t="shared" si="2"/>
        <v>30.596997763270643</v>
      </c>
      <c r="H25" s="671">
        <f t="shared" si="2"/>
        <v>29.489264306651027</v>
      </c>
      <c r="I25" s="671">
        <f t="shared" si="2"/>
        <v>29.328026022941273</v>
      </c>
      <c r="J25" s="671">
        <f t="shared" si="2"/>
        <v>28.226883965218157</v>
      </c>
      <c r="K25" s="671">
        <f t="shared" si="2"/>
        <v>27.176409572497594</v>
      </c>
      <c r="L25" s="671">
        <f t="shared" si="2"/>
        <v>27.152722586013823</v>
      </c>
      <c r="M25" s="671">
        <f t="shared" si="2"/>
        <v>26.272289847786084</v>
      </c>
      <c r="N25" s="671">
        <f t="shared" si="2"/>
        <v>26.27504360700161</v>
      </c>
      <c r="O25" s="671">
        <f t="shared" si="3"/>
        <v>22.053977804000585</v>
      </c>
      <c r="P25" s="671">
        <v>23.346715487555027</v>
      </c>
      <c r="Q25" s="671">
        <f t="shared" si="4"/>
        <v>22.746865928565974</v>
      </c>
      <c r="R25" s="671">
        <f t="shared" si="4"/>
        <v>22.377903809004906</v>
      </c>
      <c r="S25" s="671">
        <f t="shared" si="5"/>
        <v>17.733120856089247</v>
      </c>
    </row>
    <row r="26" spans="1:19" ht="15" customHeight="1">
      <c r="A26" s="53">
        <v>19</v>
      </c>
      <c r="B26" s="166" t="s">
        <v>713</v>
      </c>
      <c r="C26" s="433">
        <f t="shared" si="2"/>
        <v>27.346765726998132</v>
      </c>
      <c r="D26" s="344">
        <f t="shared" si="2"/>
        <v>27.614018590184088</v>
      </c>
      <c r="E26" s="344">
        <f t="shared" si="2"/>
        <v>25.892810920055268</v>
      </c>
      <c r="F26" s="344">
        <f t="shared" si="2"/>
        <v>27.552816550050494</v>
      </c>
      <c r="G26" s="344">
        <v>25.754883659077251</v>
      </c>
      <c r="H26" s="671">
        <f t="shared" si="2"/>
        <v>24.880670246116566</v>
      </c>
      <c r="I26" s="671">
        <f t="shared" si="2"/>
        <v>23.694572847115218</v>
      </c>
      <c r="J26" s="671">
        <f t="shared" si="2"/>
        <v>23.048372758056299</v>
      </c>
      <c r="K26" s="671">
        <f t="shared" si="2"/>
        <v>24.120586467774736</v>
      </c>
      <c r="L26" s="671">
        <f t="shared" si="2"/>
        <v>22.883927454049303</v>
      </c>
      <c r="M26" s="671">
        <f t="shared" si="2"/>
        <v>21.609026481934464</v>
      </c>
      <c r="N26" s="671">
        <f t="shared" si="2"/>
        <v>21.650424922951807</v>
      </c>
      <c r="O26" s="671">
        <f t="shared" si="3"/>
        <v>22.284054564547692</v>
      </c>
      <c r="P26" s="671">
        <v>20.164770498234599</v>
      </c>
      <c r="Q26" s="671">
        <f t="shared" si="4"/>
        <v>18.189812974219858</v>
      </c>
      <c r="R26" s="671">
        <f t="shared" si="4"/>
        <v>18.627541164566278</v>
      </c>
      <c r="S26" s="671">
        <f t="shared" si="5"/>
        <v>18.460519334410318</v>
      </c>
    </row>
    <row r="27" spans="1:19" ht="15" customHeight="1">
      <c r="A27" s="53">
        <v>20</v>
      </c>
      <c r="B27" s="166" t="s">
        <v>714</v>
      </c>
      <c r="C27" s="433">
        <f t="shared" si="2"/>
        <v>26.510188937253123</v>
      </c>
      <c r="D27" s="344">
        <f t="shared" si="2"/>
        <v>26.094976310173962</v>
      </c>
      <c r="E27" s="344">
        <f t="shared" si="2"/>
        <v>25.639492015177019</v>
      </c>
      <c r="F27" s="344">
        <f t="shared" si="2"/>
        <v>25.03821790793376</v>
      </c>
      <c r="G27" s="344">
        <f t="shared" si="2"/>
        <v>24.477038278368315</v>
      </c>
      <c r="H27" s="671">
        <f t="shared" si="2"/>
        <v>25.784789640105426</v>
      </c>
      <c r="I27" s="671">
        <f t="shared" si="2"/>
        <v>26.502311248073958</v>
      </c>
      <c r="J27" s="671">
        <f t="shared" si="2"/>
        <v>27.055296402473218</v>
      </c>
      <c r="K27" s="671">
        <f t="shared" si="2"/>
        <v>26.046940472368348</v>
      </c>
      <c r="L27" s="671">
        <f t="shared" si="2"/>
        <v>25.67940722826555</v>
      </c>
      <c r="M27" s="671">
        <f t="shared" si="2"/>
        <v>24.831849223460857</v>
      </c>
      <c r="N27" s="671">
        <f t="shared" si="2"/>
        <v>23.722836880768803</v>
      </c>
      <c r="O27" s="671">
        <f t="shared" si="3"/>
        <v>24.339837063108078</v>
      </c>
      <c r="P27" s="671">
        <v>23.53864260494311</v>
      </c>
      <c r="Q27" s="671">
        <f t="shared" si="4"/>
        <v>24.545289796537638</v>
      </c>
      <c r="R27" s="671">
        <f t="shared" si="4"/>
        <v>23.228703041967691</v>
      </c>
      <c r="S27" s="671">
        <f t="shared" si="5"/>
        <v>24.652348328247228</v>
      </c>
    </row>
    <row r="28" spans="1:19" ht="15" customHeight="1">
      <c r="A28" s="53">
        <v>21</v>
      </c>
      <c r="B28" s="166" t="s">
        <v>715</v>
      </c>
      <c r="C28" s="433">
        <f t="shared" si="2"/>
        <v>7.640734679671132</v>
      </c>
      <c r="D28" s="344">
        <f t="shared" si="2"/>
        <v>8.2462295200549729</v>
      </c>
      <c r="E28" s="344">
        <f t="shared" si="2"/>
        <v>8.7033138033169699</v>
      </c>
      <c r="F28" s="344">
        <f t="shared" si="2"/>
        <v>9.1244007871092894</v>
      </c>
      <c r="G28" s="344">
        <f t="shared" si="2"/>
        <v>9.3228719324961666</v>
      </c>
      <c r="H28" s="671">
        <f t="shared" si="2"/>
        <v>8.5543604200484626</v>
      </c>
      <c r="I28" s="671">
        <f t="shared" si="2"/>
        <v>9.5017976373908564</v>
      </c>
      <c r="J28" s="671">
        <f t="shared" si="2"/>
        <v>9.6405897940458374</v>
      </c>
      <c r="K28" s="671">
        <f t="shared" si="2"/>
        <v>10.109242383081016</v>
      </c>
      <c r="L28" s="671">
        <f t="shared" si="2"/>
        <v>9.9792126823766143</v>
      </c>
      <c r="M28" s="671">
        <f t="shared" si="2"/>
        <v>11.441020732418695</v>
      </c>
      <c r="N28" s="671">
        <f t="shared" si="2"/>
        <v>11.523866492709663</v>
      </c>
      <c r="O28" s="671">
        <f t="shared" si="3"/>
        <v>11.910984094712465</v>
      </c>
      <c r="P28" s="671">
        <v>13.024715574735188</v>
      </c>
      <c r="Q28" s="671">
        <f t="shared" si="4"/>
        <v>13.284126620653613</v>
      </c>
      <c r="R28" s="671">
        <f t="shared" si="4"/>
        <v>13.819406607558571</v>
      </c>
      <c r="S28" s="671">
        <f t="shared" si="5"/>
        <v>13.5497584082638</v>
      </c>
    </row>
    <row r="29" spans="1:19" ht="15" customHeight="1">
      <c r="A29" s="53">
        <v>22</v>
      </c>
      <c r="B29" s="166" t="s">
        <v>716</v>
      </c>
      <c r="C29" s="433">
        <f t="shared" si="2"/>
        <v>1.6917441748176958</v>
      </c>
      <c r="D29" s="344">
        <f t="shared" si="2"/>
        <v>1.4647907700097651</v>
      </c>
      <c r="E29" s="344">
        <f t="shared" si="2"/>
        <v>1.338971354356457</v>
      </c>
      <c r="F29" s="344">
        <f t="shared" si="2"/>
        <v>1.2034150644415795</v>
      </c>
      <c r="G29" s="344">
        <f t="shared" si="2"/>
        <v>1.1338628026008852</v>
      </c>
      <c r="H29" s="671">
        <f t="shared" si="2"/>
        <v>0.90411939398886187</v>
      </c>
      <c r="I29" s="671">
        <f t="shared" si="2"/>
        <v>1.044341722307824</v>
      </c>
      <c r="J29" s="671">
        <f t="shared" si="2"/>
        <v>1.4897536626678292</v>
      </c>
      <c r="K29" s="671">
        <f t="shared" si="2"/>
        <v>1.62999185004075</v>
      </c>
      <c r="L29" s="671">
        <f t="shared" si="2"/>
        <v>1.6740373066527545</v>
      </c>
      <c r="M29" s="671">
        <f t="shared" si="2"/>
        <v>1.869237190085308</v>
      </c>
      <c r="N29" s="671">
        <f t="shared" si="2"/>
        <v>1.6485095118998836</v>
      </c>
      <c r="O29" s="671">
        <f t="shared" si="3"/>
        <v>1.5222206287050184</v>
      </c>
      <c r="P29" s="671">
        <v>1.6477049823460175</v>
      </c>
      <c r="Q29" s="671">
        <f t="shared" si="4"/>
        <v>1.6183707558156686</v>
      </c>
      <c r="R29" s="671">
        <f t="shared" si="4"/>
        <v>1.3373619297637327</v>
      </c>
      <c r="S29" s="671">
        <f t="shared" si="5"/>
        <v>1.1168285718326525</v>
      </c>
    </row>
    <row r="30" spans="1:19" ht="15" customHeight="1">
      <c r="A30" s="53">
        <v>23</v>
      </c>
      <c r="B30" s="166" t="s">
        <v>717</v>
      </c>
      <c r="C30" s="433">
        <f t="shared" si="2"/>
        <v>3.0347597656139054</v>
      </c>
      <c r="D30" s="344">
        <f t="shared" si="2"/>
        <v>2.8805542495006851</v>
      </c>
      <c r="E30" s="344">
        <f t="shared" si="2"/>
        <v>3.0711398898364335</v>
      </c>
      <c r="F30" s="344">
        <f t="shared" si="2"/>
        <v>3.3386785185421717</v>
      </c>
      <c r="G30" s="344">
        <f t="shared" si="2"/>
        <v>3.4411836167823684</v>
      </c>
      <c r="H30" s="671">
        <f t="shared" si="2"/>
        <v>3.5900591299879312</v>
      </c>
      <c r="I30" s="671">
        <f t="shared" si="2"/>
        <v>3.3661949057429279</v>
      </c>
      <c r="J30" s="671">
        <f t="shared" si="2"/>
        <v>2.9285170339442184</v>
      </c>
      <c r="K30" s="671">
        <f t="shared" si="2"/>
        <v>3.0926854344403929</v>
      </c>
      <c r="L30" s="671">
        <f t="shared" si="2"/>
        <v>3.1681562348137922</v>
      </c>
      <c r="M30" s="671">
        <f t="shared" si="2"/>
        <v>3.9632662663920821</v>
      </c>
      <c r="N30" s="671">
        <f t="shared" si="2"/>
        <v>4.203856256250603</v>
      </c>
      <c r="O30" s="671">
        <f t="shared" si="3"/>
        <v>4.4671857270456146</v>
      </c>
      <c r="P30" s="671">
        <v>4.3634540778518804</v>
      </c>
      <c r="Q30" s="671">
        <f t="shared" si="4"/>
        <v>4.2843275121623652</v>
      </c>
      <c r="R30" s="671">
        <f t="shared" si="4"/>
        <v>4.9527058582113312</v>
      </c>
      <c r="S30" s="671">
        <f t="shared" si="5"/>
        <v>5.2676168529796463</v>
      </c>
    </row>
    <row r="31" spans="1:19" ht="15" customHeight="1">
      <c r="A31" s="53">
        <v>24</v>
      </c>
      <c r="B31" s="167" t="s">
        <v>854</v>
      </c>
      <c r="C31" s="434">
        <f t="shared" si="2"/>
        <v>100</v>
      </c>
      <c r="D31" s="435">
        <f t="shared" si="2"/>
        <v>100</v>
      </c>
      <c r="E31" s="435">
        <f t="shared" si="2"/>
        <v>100</v>
      </c>
      <c r="F31" s="435">
        <f t="shared" si="2"/>
        <v>100</v>
      </c>
      <c r="G31" s="435">
        <f t="shared" si="2"/>
        <v>100</v>
      </c>
      <c r="H31" s="725">
        <f t="shared" si="2"/>
        <v>100</v>
      </c>
      <c r="I31" s="725">
        <f t="shared" si="2"/>
        <v>100</v>
      </c>
      <c r="J31" s="725">
        <f t="shared" si="2"/>
        <v>100</v>
      </c>
      <c r="K31" s="725">
        <f t="shared" si="2"/>
        <v>100</v>
      </c>
      <c r="L31" s="725">
        <f t="shared" si="2"/>
        <v>100</v>
      </c>
      <c r="M31" s="725">
        <f>M22*100/M$22</f>
        <v>100</v>
      </c>
      <c r="N31" s="725">
        <f>N22*100/N$22</f>
        <v>100</v>
      </c>
      <c r="O31" s="725">
        <f t="shared" si="3"/>
        <v>100</v>
      </c>
      <c r="P31" s="725">
        <v>100</v>
      </c>
      <c r="Q31" s="725">
        <f t="shared" si="4"/>
        <v>100</v>
      </c>
      <c r="R31" s="725">
        <f t="shared" si="4"/>
        <v>100</v>
      </c>
      <c r="S31" s="725">
        <f t="shared" si="5"/>
        <v>100</v>
      </c>
    </row>
    <row r="32" spans="1:19" ht="27.95" customHeight="1">
      <c r="B32" s="165"/>
      <c r="C32" s="821" t="s">
        <v>101</v>
      </c>
      <c r="D32" s="822"/>
      <c r="E32" s="822"/>
      <c r="F32" s="822"/>
      <c r="G32" s="822"/>
      <c r="H32" s="822"/>
      <c r="I32" s="822"/>
      <c r="J32" s="822"/>
      <c r="K32" s="822"/>
      <c r="L32" s="822"/>
      <c r="M32" s="822"/>
      <c r="N32" s="822"/>
      <c r="O32" s="822"/>
      <c r="P32" s="822"/>
      <c r="Q32" s="822"/>
      <c r="R32" s="822"/>
      <c r="S32" s="822"/>
    </row>
    <row r="33" spans="1:19" ht="15" customHeight="1">
      <c r="A33" s="53">
        <v>25</v>
      </c>
      <c r="B33" s="439" t="s">
        <v>764</v>
      </c>
      <c r="C33" s="433">
        <f t="shared" ref="C33:L40" si="6">C15*100/C6</f>
        <v>95.085294173958005</v>
      </c>
      <c r="D33" s="344">
        <f t="shared" si="6"/>
        <v>94.549373082353952</v>
      </c>
      <c r="E33" s="344">
        <f t="shared" si="6"/>
        <v>92.406567182523005</v>
      </c>
      <c r="F33" s="344">
        <f t="shared" si="6"/>
        <v>95.152688302130287</v>
      </c>
      <c r="G33" s="344">
        <f t="shared" si="6"/>
        <v>95.698485714544944</v>
      </c>
      <c r="H33" s="671">
        <f t="shared" si="6"/>
        <v>94.724867902938115</v>
      </c>
      <c r="I33" s="671">
        <f t="shared" si="6"/>
        <v>94.691085250041169</v>
      </c>
      <c r="J33" s="671">
        <f t="shared" si="6"/>
        <v>95.148667935299727</v>
      </c>
      <c r="K33" s="671">
        <f t="shared" si="6"/>
        <v>74.408885900273702</v>
      </c>
      <c r="L33" s="671">
        <f t="shared" si="6"/>
        <v>74.586946690139683</v>
      </c>
      <c r="M33" s="671">
        <f t="shared" ref="M33:N40" si="7">M15*100/M6</f>
        <v>71.877542955089652</v>
      </c>
      <c r="N33" s="671">
        <f t="shared" si="7"/>
        <v>65.716219294283761</v>
      </c>
      <c r="O33" s="671">
        <f t="shared" ref="O33:O40" si="8">O15*100/O6</f>
        <v>62.488004559938076</v>
      </c>
      <c r="P33" s="671">
        <v>58.787876359099116</v>
      </c>
      <c r="Q33" s="671">
        <f t="shared" ref="Q33:R40" si="9">Q15*100/Q6</f>
        <v>56.806702698097986</v>
      </c>
      <c r="R33" s="671">
        <f t="shared" si="9"/>
        <v>55.138060512326916</v>
      </c>
      <c r="S33" s="671">
        <f t="shared" ref="S33:S40" si="10">S15*100/S6</f>
        <v>57.400636517404138</v>
      </c>
    </row>
    <row r="34" spans="1:19" ht="15" customHeight="1">
      <c r="A34" s="53">
        <v>26</v>
      </c>
      <c r="B34" s="166" t="s">
        <v>710</v>
      </c>
      <c r="C34" s="433">
        <f t="shared" si="6"/>
        <v>33.000293281474661</v>
      </c>
      <c r="D34" s="344">
        <f t="shared" si="6"/>
        <v>33.000290408136877</v>
      </c>
      <c r="E34" s="344">
        <f t="shared" si="6"/>
        <v>33.000288465471336</v>
      </c>
      <c r="F34" s="344">
        <f t="shared" si="6"/>
        <v>33.00025972935974</v>
      </c>
      <c r="G34" s="344">
        <f t="shared" si="6"/>
        <v>33.00017578122894</v>
      </c>
      <c r="H34" s="671">
        <f t="shared" si="6"/>
        <v>32.99426663136223</v>
      </c>
      <c r="I34" s="671">
        <f t="shared" si="6"/>
        <v>33.018690127663398</v>
      </c>
      <c r="J34" s="671">
        <f t="shared" si="6"/>
        <v>33.01268090243299</v>
      </c>
      <c r="K34" s="671">
        <f t="shared" si="6"/>
        <v>33.010166101883229</v>
      </c>
      <c r="L34" s="671">
        <f t="shared" si="6"/>
        <v>33.001365599002376</v>
      </c>
      <c r="M34" s="671">
        <f t="shared" si="7"/>
        <v>33.00024626193499</v>
      </c>
      <c r="N34" s="671">
        <f t="shared" si="7"/>
        <v>33.00023169334974</v>
      </c>
      <c r="O34" s="671">
        <f t="shared" si="8"/>
        <v>33.000472905761299</v>
      </c>
      <c r="P34" s="671">
        <v>33.000288969794951</v>
      </c>
      <c r="Q34" s="671">
        <f t="shared" si="9"/>
        <v>33.000243210817587</v>
      </c>
      <c r="R34" s="671">
        <f t="shared" si="9"/>
        <v>33.000202174352559</v>
      </c>
      <c r="S34" s="671">
        <f t="shared" si="10"/>
        <v>33.000242813649869</v>
      </c>
    </row>
    <row r="35" spans="1:19" ht="15" customHeight="1">
      <c r="A35" s="53">
        <v>27</v>
      </c>
      <c r="B35" s="166" t="s">
        <v>713</v>
      </c>
      <c r="C35" s="433">
        <f t="shared" si="6"/>
        <v>39.7456864491947</v>
      </c>
      <c r="D35" s="344">
        <f t="shared" si="6"/>
        <v>40.127041225622264</v>
      </c>
      <c r="E35" s="344">
        <f t="shared" si="6"/>
        <v>40.224688570210496</v>
      </c>
      <c r="F35" s="344">
        <f t="shared" si="6"/>
        <v>40.467786033103209</v>
      </c>
      <c r="G35" s="344">
        <f t="shared" si="6"/>
        <v>40.471142039442007</v>
      </c>
      <c r="H35" s="671">
        <f t="shared" si="6"/>
        <v>40.639490578510831</v>
      </c>
      <c r="I35" s="671">
        <f t="shared" si="6"/>
        <v>40.479211994273896</v>
      </c>
      <c r="J35" s="671">
        <f t="shared" si="6"/>
        <v>40.385384717962395</v>
      </c>
      <c r="K35" s="671">
        <f t="shared" si="6"/>
        <v>42.916115025604007</v>
      </c>
      <c r="L35" s="671">
        <f t="shared" si="6"/>
        <v>42.901558622562575</v>
      </c>
      <c r="M35" s="671">
        <f t="shared" si="7"/>
        <v>41.576828415353873</v>
      </c>
      <c r="N35" s="671">
        <f t="shared" si="7"/>
        <v>40.238323311766713</v>
      </c>
      <c r="O35" s="671">
        <f t="shared" si="8"/>
        <v>40.605361279470173</v>
      </c>
      <c r="P35" s="671">
        <v>42.70987454856985</v>
      </c>
      <c r="Q35" s="671">
        <f t="shared" si="9"/>
        <v>41.21455407498145</v>
      </c>
      <c r="R35" s="671">
        <f t="shared" si="9"/>
        <v>41.633965091521581</v>
      </c>
      <c r="S35" s="671">
        <f t="shared" si="10"/>
        <v>42.097684856215139</v>
      </c>
    </row>
    <row r="36" spans="1:19" ht="15" customHeight="1">
      <c r="A36" s="53">
        <v>28</v>
      </c>
      <c r="B36" s="166" t="s">
        <v>714</v>
      </c>
      <c r="C36" s="433">
        <f t="shared" si="6"/>
        <v>35.29414191220603</v>
      </c>
      <c r="D36" s="344">
        <f t="shared" si="6"/>
        <v>36.25246083083092</v>
      </c>
      <c r="E36" s="344">
        <f t="shared" si="6"/>
        <v>36.642655809583466</v>
      </c>
      <c r="F36" s="344">
        <f t="shared" si="6"/>
        <v>37.282446627128728</v>
      </c>
      <c r="G36" s="344">
        <f t="shared" si="6"/>
        <v>36.684049631361262</v>
      </c>
      <c r="H36" s="671">
        <f t="shared" si="6"/>
        <v>37.603829972762789</v>
      </c>
      <c r="I36" s="671">
        <f t="shared" si="6"/>
        <v>36.971259834422781</v>
      </c>
      <c r="J36" s="671">
        <f t="shared" si="6"/>
        <v>37.009203501820203</v>
      </c>
      <c r="K36" s="671">
        <f t="shared" si="6"/>
        <v>37.794021520931977</v>
      </c>
      <c r="L36" s="671">
        <f t="shared" si="6"/>
        <v>38.248566507878358</v>
      </c>
      <c r="M36" s="671">
        <f t="shared" si="7"/>
        <v>38.058886402139066</v>
      </c>
      <c r="N36" s="671">
        <f t="shared" si="7"/>
        <v>37.961935840048909</v>
      </c>
      <c r="O36" s="671">
        <f t="shared" si="8"/>
        <v>37.85069202516727</v>
      </c>
      <c r="P36" s="671">
        <v>38.129103625360067</v>
      </c>
      <c r="Q36" s="671">
        <f t="shared" si="9"/>
        <v>38.28402158902712</v>
      </c>
      <c r="R36" s="671">
        <f t="shared" si="9"/>
        <v>38.500980410122963</v>
      </c>
      <c r="S36" s="671">
        <f t="shared" si="10"/>
        <v>38.330281958393954</v>
      </c>
    </row>
    <row r="37" spans="1:19" ht="15" customHeight="1">
      <c r="A37" s="53">
        <v>29</v>
      </c>
      <c r="B37" s="166" t="s">
        <v>715</v>
      </c>
      <c r="C37" s="433">
        <f t="shared" si="6"/>
        <v>43.443282381335479</v>
      </c>
      <c r="D37" s="344">
        <f t="shared" si="6"/>
        <v>44.671940437412751</v>
      </c>
      <c r="E37" s="344">
        <f t="shared" si="6"/>
        <v>45.73946256923918</v>
      </c>
      <c r="F37" s="344">
        <f t="shared" si="6"/>
        <v>47.018050838524566</v>
      </c>
      <c r="G37" s="344">
        <f t="shared" si="6"/>
        <v>47.719700497975857</v>
      </c>
      <c r="H37" s="671">
        <f t="shared" si="6"/>
        <v>45.324503175683631</v>
      </c>
      <c r="I37" s="671">
        <f t="shared" si="6"/>
        <v>50.264909659013718</v>
      </c>
      <c r="J37" s="671">
        <f t="shared" si="6"/>
        <v>49.956496341009526</v>
      </c>
      <c r="K37" s="671">
        <f t="shared" si="6"/>
        <v>51.295499112353944</v>
      </c>
      <c r="L37" s="671">
        <f t="shared" si="6"/>
        <v>49.724539906282828</v>
      </c>
      <c r="M37" s="671">
        <f t="shared" si="7"/>
        <v>51.398993738009921</v>
      </c>
      <c r="N37" s="671">
        <f t="shared" si="7"/>
        <v>50.439128119279452</v>
      </c>
      <c r="O37" s="671">
        <f t="shared" si="8"/>
        <v>52.505663901491353</v>
      </c>
      <c r="P37" s="671">
        <v>50.334383370112697</v>
      </c>
      <c r="Q37" s="671">
        <f t="shared" si="9"/>
        <v>52.261476873080589</v>
      </c>
      <c r="R37" s="671">
        <f t="shared" si="9"/>
        <v>54.295434721416186</v>
      </c>
      <c r="S37" s="671">
        <f t="shared" si="10"/>
        <v>55.193586393758849</v>
      </c>
    </row>
    <row r="38" spans="1:19" ht="15" customHeight="1">
      <c r="A38" s="53">
        <v>30</v>
      </c>
      <c r="B38" s="166" t="s">
        <v>716</v>
      </c>
      <c r="C38" s="433">
        <f t="shared" si="6"/>
        <v>33.668718718204332</v>
      </c>
      <c r="D38" s="344">
        <f t="shared" si="6"/>
        <v>32.417289220917823</v>
      </c>
      <c r="E38" s="344">
        <f t="shared" si="6"/>
        <v>31.973115698511766</v>
      </c>
      <c r="F38" s="344">
        <f t="shared" si="6"/>
        <v>29.700044328424369</v>
      </c>
      <c r="G38" s="206">
        <f t="shared" si="6"/>
        <v>27.323326024624727</v>
      </c>
      <c r="H38" s="467">
        <f t="shared" si="6"/>
        <v>22.695860915108753</v>
      </c>
      <c r="I38" s="467">
        <f t="shared" si="6"/>
        <v>24.41057791709741</v>
      </c>
      <c r="J38" s="467">
        <f t="shared" si="6"/>
        <v>36.760131923334235</v>
      </c>
      <c r="K38" s="671">
        <f t="shared" si="6"/>
        <v>39.267102233288895</v>
      </c>
      <c r="L38" s="671">
        <f t="shared" si="6"/>
        <v>38.915242852944878</v>
      </c>
      <c r="M38" s="671">
        <f t="shared" si="7"/>
        <v>40.348605770159807</v>
      </c>
      <c r="N38" s="671">
        <f t="shared" si="7"/>
        <v>42.418053482656845</v>
      </c>
      <c r="O38" s="671">
        <f t="shared" si="8"/>
        <v>40.951308753166337</v>
      </c>
      <c r="P38" s="671">
        <v>45.61636396548603</v>
      </c>
      <c r="Q38" s="671">
        <f t="shared" si="9"/>
        <v>39.514755148008824</v>
      </c>
      <c r="R38" s="671">
        <f t="shared" si="9"/>
        <v>41.773148595819919</v>
      </c>
      <c r="S38" s="671">
        <f t="shared" si="10"/>
        <v>40.225446538606896</v>
      </c>
    </row>
    <row r="39" spans="1:19" ht="15" customHeight="1">
      <c r="A39" s="53">
        <v>31</v>
      </c>
      <c r="B39" s="166" t="s">
        <v>717</v>
      </c>
      <c r="C39" s="433">
        <f t="shared" si="6"/>
        <v>42.597129602783419</v>
      </c>
      <c r="D39" s="344">
        <f t="shared" si="6"/>
        <v>40.848832819256174</v>
      </c>
      <c r="E39" s="344">
        <f t="shared" si="6"/>
        <v>39.914426625730805</v>
      </c>
      <c r="F39" s="344">
        <f t="shared" si="6"/>
        <v>38.335109247356179</v>
      </c>
      <c r="G39" s="206">
        <f t="shared" si="6"/>
        <v>41.781948634523275</v>
      </c>
      <c r="H39" s="467">
        <f t="shared" si="6"/>
        <v>42.497579056428307</v>
      </c>
      <c r="I39" s="467">
        <f t="shared" si="6"/>
        <v>43.21354433591943</v>
      </c>
      <c r="J39" s="671">
        <f t="shared" si="6"/>
        <v>37.576290220204086</v>
      </c>
      <c r="K39" s="671">
        <f t="shared" si="6"/>
        <v>39.558678140411018</v>
      </c>
      <c r="L39" s="671">
        <f t="shared" si="6"/>
        <v>39.818460666069008</v>
      </c>
      <c r="M39" s="671">
        <f t="shared" si="7"/>
        <v>38.931483912409149</v>
      </c>
      <c r="N39" s="671">
        <f t="shared" si="7"/>
        <v>37.63332627622578</v>
      </c>
      <c r="O39" s="671">
        <f t="shared" si="8"/>
        <v>33.171689834011616</v>
      </c>
      <c r="P39" s="671">
        <v>34.156408093135731</v>
      </c>
      <c r="Q39" s="671">
        <f t="shared" si="9"/>
        <v>34.741841321463284</v>
      </c>
      <c r="R39" s="671">
        <f t="shared" si="9"/>
        <v>35.963762949832045</v>
      </c>
      <c r="S39" s="671">
        <f t="shared" si="10"/>
        <v>37.967807171864983</v>
      </c>
    </row>
    <row r="40" spans="1:19" ht="15" customHeight="1">
      <c r="A40" s="53">
        <v>32</v>
      </c>
      <c r="B40" s="167" t="s">
        <v>854</v>
      </c>
      <c r="C40" s="434">
        <f t="shared" si="6"/>
        <v>37.614560036238089</v>
      </c>
      <c r="D40" s="435">
        <f t="shared" si="6"/>
        <v>37.86137496079737</v>
      </c>
      <c r="E40" s="435">
        <f t="shared" si="6"/>
        <v>37.94327275834101</v>
      </c>
      <c r="F40" s="435">
        <f t="shared" si="6"/>
        <v>38.411339253887519</v>
      </c>
      <c r="G40" s="435">
        <f t="shared" si="6"/>
        <v>38.385943539957132</v>
      </c>
      <c r="H40" s="724">
        <f t="shared" si="6"/>
        <v>38.812410492274338</v>
      </c>
      <c r="I40" s="724">
        <f t="shared" si="6"/>
        <v>38.919097691373928</v>
      </c>
      <c r="J40" s="724">
        <f t="shared" si="6"/>
        <v>39.243199231249093</v>
      </c>
      <c r="K40" s="724">
        <f t="shared" si="6"/>
        <v>40.057441980516785</v>
      </c>
      <c r="L40" s="724">
        <f t="shared" si="6"/>
        <v>40.359983252624467</v>
      </c>
      <c r="M40" s="724">
        <f t="shared" si="7"/>
        <v>40.349406726465425</v>
      </c>
      <c r="N40" s="724">
        <f t="shared" si="7"/>
        <v>39.916547562233752</v>
      </c>
      <c r="O40" s="724">
        <f t="shared" si="8"/>
        <v>40.426615679812365</v>
      </c>
      <c r="P40" s="724">
        <v>40.712309087529157</v>
      </c>
      <c r="Q40" s="724">
        <f t="shared" si="9"/>
        <v>40.648430158222375</v>
      </c>
      <c r="R40" s="724">
        <f t="shared" si="9"/>
        <v>41.033155954322865</v>
      </c>
      <c r="S40" s="724">
        <f t="shared" si="10"/>
        <v>42.267747379562167</v>
      </c>
    </row>
    <row r="41" spans="1:19" ht="12.75" customHeight="1">
      <c r="B41" s="59" t="s">
        <v>868</v>
      </c>
    </row>
    <row r="42" spans="1:19" ht="12" customHeight="1">
      <c r="B42" s="196" t="s">
        <v>720</v>
      </c>
    </row>
    <row r="43" spans="1:19" ht="9.9499999999999993" customHeight="1"/>
    <row r="44" spans="1:19" ht="15" customHeight="1"/>
    <row r="45" spans="1:19" ht="15" customHeight="1"/>
    <row r="46" spans="1:19" ht="15" customHeight="1"/>
    <row r="47" spans="1:19" ht="15" customHeight="1"/>
    <row r="48" spans="1:19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" customHeight="1"/>
    <row r="61" ht="15" customHeight="1"/>
    <row r="62" ht="15" customHeight="1"/>
    <row r="63" ht="15" customHeight="1"/>
    <row r="64" ht="15" customHeight="1"/>
    <row r="65" spans="18:18" ht="15" customHeight="1"/>
    <row r="66" spans="18:18" ht="15" customHeight="1"/>
    <row r="67" spans="18:18" ht="15" customHeight="1"/>
    <row r="68" spans="18:18" ht="15" customHeight="1"/>
    <row r="69" spans="18:18" ht="15" customHeight="1"/>
    <row r="70" spans="18:18" ht="15" customHeight="1"/>
    <row r="72" spans="18:18" ht="15" customHeight="1">
      <c r="R72" s="3"/>
    </row>
    <row r="73" spans="18:18" ht="15" customHeight="1"/>
    <row r="74" spans="18:18" ht="15" customHeight="1">
      <c r="R74" s="3"/>
    </row>
  </sheetData>
  <mergeCells count="4">
    <mergeCell ref="C5:S5"/>
    <mergeCell ref="C14:S14"/>
    <mergeCell ref="C23:S23"/>
    <mergeCell ref="C32:S32"/>
  </mergeCells>
  <phoneticPr fontId="13" type="noConversion"/>
  <pageMargins left="0.59055118110236227" right="0.39370078740157483" top="0.78740157480314965" bottom="0.39370078740157483" header="0.11811023622047245" footer="0.11811023622047245"/>
  <pageSetup paperSize="9" scale="75" orientation="portrait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V1663"/>
  <sheetViews>
    <sheetView workbookViewId="0"/>
  </sheetViews>
  <sheetFormatPr baseColWidth="10" defaultRowHeight="11.25"/>
  <cols>
    <col min="1" max="1" width="3.85546875" style="22" customWidth="1"/>
    <col min="2" max="2" width="7.42578125" style="22" customWidth="1"/>
    <col min="3" max="3" width="52.7109375" style="22" customWidth="1"/>
    <col min="4" max="8" width="11.85546875" style="22" hidden="1" customWidth="1"/>
    <col min="9" max="17" width="11.7109375" style="22" customWidth="1"/>
    <col min="18" max="16384" width="11.42578125" style="22"/>
  </cols>
  <sheetData>
    <row r="1" spans="1:21" s="25" customFormat="1" ht="19.5" customHeight="1">
      <c r="A1" s="35" t="s">
        <v>1178</v>
      </c>
      <c r="B1" s="308"/>
      <c r="C1" s="308"/>
      <c r="E1" s="26"/>
      <c r="F1" s="26"/>
      <c r="G1" s="26"/>
      <c r="L1" s="26"/>
      <c r="M1" s="26"/>
      <c r="R1" s="35"/>
      <c r="S1" s="308"/>
    </row>
    <row r="2" spans="1:21" s="25" customFormat="1" ht="15" customHeight="1">
      <c r="A2" s="651" t="s">
        <v>64</v>
      </c>
      <c r="B2" s="651"/>
      <c r="C2" s="130"/>
      <c r="E2" s="26"/>
      <c r="F2" s="26"/>
      <c r="G2" s="26"/>
      <c r="L2" s="26"/>
      <c r="M2" s="26"/>
      <c r="R2" s="828"/>
      <c r="S2" s="829"/>
    </row>
    <row r="3" spans="1:21" ht="12" customHeight="1">
      <c r="C3" s="28"/>
      <c r="D3" s="175"/>
    </row>
    <row r="4" spans="1:21" s="29" customFormat="1" ht="30" customHeight="1">
      <c r="A4" s="49" t="s">
        <v>895</v>
      </c>
      <c r="B4" s="50" t="s">
        <v>655</v>
      </c>
      <c r="C4" s="50" t="s">
        <v>77</v>
      </c>
      <c r="D4" s="168">
        <v>1995</v>
      </c>
      <c r="E4" s="52">
        <v>1996</v>
      </c>
      <c r="F4" s="50">
        <v>1997</v>
      </c>
      <c r="G4" s="51">
        <v>1998</v>
      </c>
      <c r="H4" s="50">
        <v>1999</v>
      </c>
      <c r="I4" s="52">
        <v>2000</v>
      </c>
      <c r="J4" s="50">
        <v>2001</v>
      </c>
      <c r="K4" s="51">
        <v>2002</v>
      </c>
      <c r="L4" s="50">
        <v>2003</v>
      </c>
      <c r="M4" s="50">
        <v>2004</v>
      </c>
      <c r="N4" s="51">
        <v>2005</v>
      </c>
      <c r="O4" s="50">
        <v>2006</v>
      </c>
      <c r="P4" s="51">
        <v>2007</v>
      </c>
      <c r="Q4" s="50">
        <v>2008</v>
      </c>
      <c r="R4" s="51">
        <v>2009</v>
      </c>
      <c r="S4" s="50">
        <v>2010</v>
      </c>
      <c r="T4" s="51">
        <v>2011</v>
      </c>
    </row>
    <row r="5" spans="1:21" s="418" customFormat="1" ht="5.0999999999999996" customHeight="1">
      <c r="A5" s="286"/>
      <c r="B5" s="359"/>
      <c r="C5" s="362"/>
      <c r="D5" s="359"/>
      <c r="E5" s="359"/>
      <c r="F5" s="359"/>
      <c r="G5" s="359"/>
      <c r="H5" s="359"/>
      <c r="I5" s="359"/>
      <c r="J5" s="359"/>
      <c r="K5" s="359"/>
      <c r="L5" s="359"/>
      <c r="M5" s="359"/>
      <c r="N5" s="359"/>
      <c r="O5" s="359"/>
      <c r="P5" s="359"/>
      <c r="Q5" s="359"/>
      <c r="R5" s="359"/>
      <c r="S5" s="359"/>
      <c r="T5" s="359"/>
    </row>
    <row r="6" spans="1:21" s="60" customFormat="1" ht="12.75" customHeight="1">
      <c r="A6" s="91">
        <v>1</v>
      </c>
      <c r="B6" s="114" t="s">
        <v>206</v>
      </c>
      <c r="C6" s="450" t="s">
        <v>376</v>
      </c>
      <c r="D6" s="428">
        <v>279535.56067730527</v>
      </c>
      <c r="E6" s="428">
        <v>276070.98094599502</v>
      </c>
      <c r="F6" s="428">
        <v>249024.41033330141</v>
      </c>
      <c r="G6" s="428">
        <v>242434.91908713576</v>
      </c>
      <c r="H6" s="428">
        <v>227402.28375880196</v>
      </c>
      <c r="I6" s="695">
        <v>220626.66131947897</v>
      </c>
      <c r="J6" s="695">
        <v>226270.95736526165</v>
      </c>
      <c r="K6" s="695">
        <v>221838.22824536383</v>
      </c>
      <c r="L6" s="695">
        <v>216825.49424820367</v>
      </c>
      <c r="M6" s="695">
        <v>210106.54354729207</v>
      </c>
      <c r="N6" s="695">
        <v>207044.3471105088</v>
      </c>
      <c r="O6" s="695">
        <v>218120.00270640288</v>
      </c>
      <c r="P6" s="695">
        <v>209464.16303530638</v>
      </c>
      <c r="Q6" s="695">
        <v>219324.63512217978</v>
      </c>
      <c r="R6" s="695">
        <v>224554.38626134329</v>
      </c>
      <c r="S6" s="695">
        <v>251828.31580864618</v>
      </c>
      <c r="T6" s="695">
        <v>257638.62966016729</v>
      </c>
    </row>
    <row r="7" spans="1:21" s="60" customFormat="1" ht="12.75" customHeight="1">
      <c r="A7" s="91">
        <v>2</v>
      </c>
      <c r="B7" s="451" t="s">
        <v>876</v>
      </c>
      <c r="C7" s="452" t="s">
        <v>377</v>
      </c>
      <c r="D7" s="428">
        <v>270258.47680501925</v>
      </c>
      <c r="E7" s="428">
        <v>266959.76025902847</v>
      </c>
      <c r="F7" s="428">
        <v>241261.39564798825</v>
      </c>
      <c r="G7" s="428">
        <v>234522.50629164837</v>
      </c>
      <c r="H7" s="428">
        <v>219697.09055385206</v>
      </c>
      <c r="I7" s="695">
        <v>213369.61280655864</v>
      </c>
      <c r="J7" s="695">
        <v>219681.05290551984</v>
      </c>
      <c r="K7" s="695">
        <v>215737.2441339473</v>
      </c>
      <c r="L7" s="695">
        <v>211142.32189988825</v>
      </c>
      <c r="M7" s="695">
        <v>204549.53467622987</v>
      </c>
      <c r="N7" s="695">
        <v>201130.63335712889</v>
      </c>
      <c r="O7" s="695">
        <v>211993.39191903413</v>
      </c>
      <c r="P7" s="695">
        <v>203216.99425274288</v>
      </c>
      <c r="Q7" s="695">
        <v>213177.03766577924</v>
      </c>
      <c r="R7" s="695">
        <v>217768.51588060317</v>
      </c>
      <c r="S7" s="695">
        <v>244973.32987382219</v>
      </c>
      <c r="T7" s="695">
        <v>250962.26011860897</v>
      </c>
    </row>
    <row r="8" spans="1:21" s="60" customFormat="1" ht="12.75" customHeight="1">
      <c r="A8" s="91">
        <v>3</v>
      </c>
      <c r="B8" s="451" t="s">
        <v>877</v>
      </c>
      <c r="C8" s="452" t="s">
        <v>378</v>
      </c>
      <c r="D8" s="428">
        <v>5966.8213314569821</v>
      </c>
      <c r="E8" s="428">
        <v>5524.6597998572215</v>
      </c>
      <c r="F8" s="428">
        <v>5047.1370562789052</v>
      </c>
      <c r="G8" s="428">
        <v>4673.3690654048405</v>
      </c>
      <c r="H8" s="428">
        <v>5073.2344877329742</v>
      </c>
      <c r="I8" s="695">
        <v>4533.3055411470204</v>
      </c>
      <c r="J8" s="695">
        <v>3975.280863365289</v>
      </c>
      <c r="K8" s="695">
        <v>3491.0356814438155</v>
      </c>
      <c r="L8" s="695">
        <v>3165.4944746989268</v>
      </c>
      <c r="M8" s="695">
        <v>3067.9728729841713</v>
      </c>
      <c r="N8" s="695">
        <v>3492.6339975338924</v>
      </c>
      <c r="O8" s="695">
        <v>3639.7503475370659</v>
      </c>
      <c r="P8" s="695">
        <v>3909.3838030514762</v>
      </c>
      <c r="Q8" s="695">
        <v>3922.2745237606678</v>
      </c>
      <c r="R8" s="695">
        <v>4078.6590791289914</v>
      </c>
      <c r="S8" s="695">
        <v>4092.6541535156944</v>
      </c>
      <c r="T8" s="695">
        <v>4012.8102351187422</v>
      </c>
    </row>
    <row r="9" spans="1:21" s="60" customFormat="1" ht="12.75" customHeight="1">
      <c r="A9" s="91">
        <v>4</v>
      </c>
      <c r="B9" s="451" t="s">
        <v>207</v>
      </c>
      <c r="C9" s="452" t="s">
        <v>379</v>
      </c>
      <c r="D9" s="428">
        <v>3310.262540829016</v>
      </c>
      <c r="E9" s="428">
        <v>3586.5608871093245</v>
      </c>
      <c r="F9" s="428">
        <v>2715.8776290342489</v>
      </c>
      <c r="G9" s="428">
        <v>3239.0437300825365</v>
      </c>
      <c r="H9" s="428">
        <v>2631.9587172169463</v>
      </c>
      <c r="I9" s="695">
        <v>2723.7429717733066</v>
      </c>
      <c r="J9" s="695">
        <v>2614.6235963765316</v>
      </c>
      <c r="K9" s="695">
        <v>2609.9484299727187</v>
      </c>
      <c r="L9" s="695">
        <v>2517.6778736164952</v>
      </c>
      <c r="M9" s="695">
        <v>2489.0359980780277</v>
      </c>
      <c r="N9" s="695">
        <v>2421.0797558460417</v>
      </c>
      <c r="O9" s="695">
        <v>2486.8604398316716</v>
      </c>
      <c r="P9" s="695">
        <v>2337.7849795120169</v>
      </c>
      <c r="Q9" s="695">
        <v>2225.3229326399</v>
      </c>
      <c r="R9" s="695">
        <v>2707.2113016111198</v>
      </c>
      <c r="S9" s="695">
        <v>2762.331781308294</v>
      </c>
      <c r="T9" s="695">
        <v>2663.559306439553</v>
      </c>
      <c r="U9" s="21"/>
    </row>
    <row r="10" spans="1:21" s="60" customFormat="1" ht="12.75" customHeight="1">
      <c r="A10" s="91">
        <v>5</v>
      </c>
      <c r="B10" s="114" t="s">
        <v>209</v>
      </c>
      <c r="C10" s="450" t="s">
        <v>380</v>
      </c>
      <c r="D10" s="428">
        <v>171371.1202683782</v>
      </c>
      <c r="E10" s="428">
        <v>159391.94325845377</v>
      </c>
      <c r="F10" s="428">
        <v>133186.95126522228</v>
      </c>
      <c r="G10" s="428">
        <v>121812.18840084945</v>
      </c>
      <c r="H10" s="428">
        <v>115253.50803985947</v>
      </c>
      <c r="I10" s="695">
        <v>106040.28286749742</v>
      </c>
      <c r="J10" s="695">
        <v>104075.09054200028</v>
      </c>
      <c r="K10" s="695">
        <v>101449.79463483731</v>
      </c>
      <c r="L10" s="695">
        <v>100709.97835078722</v>
      </c>
      <c r="M10" s="695">
        <v>113399.23968266748</v>
      </c>
      <c r="N10" s="695">
        <v>104482.54023492135</v>
      </c>
      <c r="O10" s="695">
        <v>103252.29334668911</v>
      </c>
      <c r="P10" s="695">
        <v>93873.58479062785</v>
      </c>
      <c r="Q10" s="695">
        <v>100742.94936965218</v>
      </c>
      <c r="R10" s="695">
        <v>93684.049051825248</v>
      </c>
      <c r="S10" s="695">
        <v>93912.391115798644</v>
      </c>
      <c r="T10" s="695">
        <v>110938.8472501097</v>
      </c>
    </row>
    <row r="11" spans="1:21" s="60" customFormat="1" ht="12.75" customHeight="1">
      <c r="A11" s="91">
        <v>6</v>
      </c>
      <c r="B11" s="451" t="s">
        <v>878</v>
      </c>
      <c r="C11" s="452" t="s">
        <v>38</v>
      </c>
      <c r="D11" s="428">
        <v>87867.063458541816</v>
      </c>
      <c r="E11" s="428">
        <v>76846.856257104489</v>
      </c>
      <c r="F11" s="428">
        <v>71505.718912681856</v>
      </c>
      <c r="G11" s="428">
        <v>60657.89175801845</v>
      </c>
      <c r="H11" s="428">
        <v>52096.986214114295</v>
      </c>
      <c r="I11" s="695">
        <v>46421.22779877235</v>
      </c>
      <c r="J11" s="695">
        <v>44847.297063859434</v>
      </c>
      <c r="K11" s="695">
        <v>46303.229548614676</v>
      </c>
      <c r="L11" s="695">
        <v>55703.923053566279</v>
      </c>
      <c r="M11" s="695">
        <v>59607.694754508091</v>
      </c>
      <c r="N11" s="695">
        <v>52988.972215091868</v>
      </c>
      <c r="O11" s="695">
        <v>58044.470544009237</v>
      </c>
      <c r="P11" s="695">
        <v>49795.011525835595</v>
      </c>
      <c r="Q11" s="695">
        <v>48897.433770962329</v>
      </c>
      <c r="R11" s="695">
        <v>48833.320012156837</v>
      </c>
      <c r="S11" s="695">
        <v>48676.917534874548</v>
      </c>
      <c r="T11" s="695">
        <v>70511.363041449396</v>
      </c>
    </row>
    <row r="12" spans="1:21" s="60" customFormat="1" ht="12.75" customHeight="1">
      <c r="A12" s="91">
        <v>7</v>
      </c>
      <c r="B12" s="451" t="s">
        <v>210</v>
      </c>
      <c r="C12" s="452" t="s">
        <v>381</v>
      </c>
      <c r="D12" s="428">
        <v>21592.557706881144</v>
      </c>
      <c r="E12" s="428">
        <v>26397.042398969257</v>
      </c>
      <c r="F12" s="428">
        <v>24265.135300932816</v>
      </c>
      <c r="G12" s="428">
        <v>25023.32950385621</v>
      </c>
      <c r="H12" s="428">
        <v>24370.184156800013</v>
      </c>
      <c r="I12" s="695">
        <v>23670.941316749628</v>
      </c>
      <c r="J12" s="695">
        <v>22582.489150562775</v>
      </c>
      <c r="K12" s="695">
        <v>20333.250869336396</v>
      </c>
      <c r="L12" s="695">
        <v>10268.541460310527</v>
      </c>
      <c r="M12" s="695">
        <v>11545.447447975657</v>
      </c>
      <c r="N12" s="695">
        <v>17102.996341389375</v>
      </c>
      <c r="O12" s="695">
        <v>11277.428635850336</v>
      </c>
      <c r="P12" s="695">
        <v>10448.224907470949</v>
      </c>
      <c r="Q12" s="695">
        <v>10493.135048576936</v>
      </c>
      <c r="R12" s="695">
        <v>10874.896466202479</v>
      </c>
      <c r="S12" s="695">
        <v>11289.735391884689</v>
      </c>
      <c r="T12" s="695">
        <v>11446.790053944214</v>
      </c>
    </row>
    <row r="13" spans="1:21" s="60" customFormat="1" ht="12.75" customHeight="1">
      <c r="A13" s="91">
        <v>8</v>
      </c>
      <c r="B13" s="451" t="s">
        <v>211</v>
      </c>
      <c r="C13" s="452" t="s">
        <v>382</v>
      </c>
      <c r="D13" s="428">
        <v>61911.499102955248</v>
      </c>
      <c r="E13" s="428">
        <v>56148.04460238001</v>
      </c>
      <c r="F13" s="428">
        <v>37416.09705160762</v>
      </c>
      <c r="G13" s="428">
        <v>36130.967138974796</v>
      </c>
      <c r="H13" s="428">
        <v>38786.337668945169</v>
      </c>
      <c r="I13" s="695">
        <v>35948.113751975434</v>
      </c>
      <c r="J13" s="695">
        <v>36645.304327578087</v>
      </c>
      <c r="K13" s="695">
        <v>34813.31421688624</v>
      </c>
      <c r="L13" s="695">
        <v>34737.513836910417</v>
      </c>
      <c r="M13" s="695">
        <v>42246.097480183736</v>
      </c>
      <c r="N13" s="695">
        <v>34390.571678440123</v>
      </c>
      <c r="O13" s="695">
        <v>33930.394166829552</v>
      </c>
      <c r="P13" s="695">
        <v>33630.348357321316</v>
      </c>
      <c r="Q13" s="695">
        <v>41352.380550112917</v>
      </c>
      <c r="R13" s="695">
        <v>33975.832573465923</v>
      </c>
      <c r="S13" s="695">
        <v>33945.738189039395</v>
      </c>
      <c r="T13" s="695">
        <v>28980.694154716079</v>
      </c>
    </row>
    <row r="14" spans="1:21" s="60" customFormat="1" ht="12.75" customHeight="1">
      <c r="A14" s="91">
        <v>9</v>
      </c>
      <c r="B14" s="114" t="s">
        <v>212</v>
      </c>
      <c r="C14" s="450" t="s">
        <v>75</v>
      </c>
      <c r="D14" s="428">
        <v>5212389.2328631552</v>
      </c>
      <c r="E14" s="428">
        <v>5185422.2052457342</v>
      </c>
      <c r="F14" s="428">
        <v>5241772.2730947575</v>
      </c>
      <c r="G14" s="428">
        <v>5247697.5917522898</v>
      </c>
      <c r="H14" s="428">
        <v>5192317.8175571458</v>
      </c>
      <c r="I14" s="695">
        <v>5318020.8411502764</v>
      </c>
      <c r="J14" s="695">
        <v>5258173.6049271878</v>
      </c>
      <c r="K14" s="695">
        <v>5208409.4488862902</v>
      </c>
      <c r="L14" s="695">
        <v>5441717.804434495</v>
      </c>
      <c r="M14" s="695">
        <v>5545663.6196363028</v>
      </c>
      <c r="N14" s="695">
        <v>5600538.5430234428</v>
      </c>
      <c r="O14" s="695">
        <v>5606497.5757347494</v>
      </c>
      <c r="P14" s="695">
        <v>5655726.9571808735</v>
      </c>
      <c r="Q14" s="695">
        <v>5551467.0627844948</v>
      </c>
      <c r="R14" s="695">
        <v>4926566.3821841227</v>
      </c>
      <c r="S14" s="695">
        <v>5402219.7335046129</v>
      </c>
      <c r="T14" s="695">
        <v>5381688.4192551114</v>
      </c>
    </row>
    <row r="15" spans="1:21" s="60" customFormat="1" ht="12.75" customHeight="1">
      <c r="A15" s="91">
        <v>10</v>
      </c>
      <c r="B15" s="451" t="s">
        <v>213</v>
      </c>
      <c r="C15" s="452" t="s">
        <v>383</v>
      </c>
      <c r="D15" s="428">
        <v>335891.05100218672</v>
      </c>
      <c r="E15" s="428">
        <v>341655.17159223778</v>
      </c>
      <c r="F15" s="428">
        <v>335546.31784815644</v>
      </c>
      <c r="G15" s="428">
        <v>339423.80393405352</v>
      </c>
      <c r="H15" s="428">
        <v>343144.10678640567</v>
      </c>
      <c r="I15" s="695">
        <v>338499.25183876447</v>
      </c>
      <c r="J15" s="695">
        <v>344550.68433901609</v>
      </c>
      <c r="K15" s="695">
        <v>342063.26222631393</v>
      </c>
      <c r="L15" s="695">
        <v>361470.76385486388</v>
      </c>
      <c r="M15" s="695">
        <v>350679.05026034784</v>
      </c>
      <c r="N15" s="695">
        <v>348981.28736561997</v>
      </c>
      <c r="O15" s="695">
        <v>354470.28342836455</v>
      </c>
      <c r="P15" s="695">
        <v>348101.82081077975</v>
      </c>
      <c r="Q15" s="695">
        <v>348322.16071695869</v>
      </c>
      <c r="R15" s="695">
        <v>345684.45895119791</v>
      </c>
      <c r="S15" s="695">
        <v>350886.80959580204</v>
      </c>
      <c r="T15" s="695">
        <v>339844.88643061835</v>
      </c>
    </row>
    <row r="16" spans="1:21" s="60" customFormat="1" ht="12.75" customHeight="1">
      <c r="A16" s="91">
        <v>11</v>
      </c>
      <c r="B16" s="114" t="s">
        <v>214</v>
      </c>
      <c r="C16" s="452" t="s">
        <v>384</v>
      </c>
      <c r="D16" s="428">
        <v>108278.06426695283</v>
      </c>
      <c r="E16" s="428">
        <v>108192.25017769447</v>
      </c>
      <c r="F16" s="428">
        <v>102838.70112076623</v>
      </c>
      <c r="G16" s="428">
        <v>100951.21751062426</v>
      </c>
      <c r="H16" s="428">
        <v>96353.511663985017</v>
      </c>
      <c r="I16" s="695">
        <v>95779.350240775704</v>
      </c>
      <c r="J16" s="695">
        <v>96479.01945336361</v>
      </c>
      <c r="K16" s="695">
        <v>88992.932078910628</v>
      </c>
      <c r="L16" s="695">
        <v>91829.992069282132</v>
      </c>
      <c r="M16" s="695">
        <v>85578.181040473559</v>
      </c>
      <c r="N16" s="695">
        <v>84949.687131798491</v>
      </c>
      <c r="O16" s="695">
        <v>88128.866264020035</v>
      </c>
      <c r="P16" s="695">
        <v>83221.200997665117</v>
      </c>
      <c r="Q16" s="695">
        <v>74894.449589313968</v>
      </c>
      <c r="R16" s="695">
        <v>63662.625386511223</v>
      </c>
      <c r="S16" s="695">
        <v>65218.893980054294</v>
      </c>
      <c r="T16" s="695">
        <v>67541.789763507972</v>
      </c>
    </row>
    <row r="17" spans="1:20" s="60" customFormat="1" ht="12.75" customHeight="1">
      <c r="A17" s="91">
        <v>12</v>
      </c>
      <c r="B17" s="114">
        <v>16</v>
      </c>
      <c r="C17" s="452" t="s">
        <v>385</v>
      </c>
      <c r="D17" s="428">
        <v>67014.530421122923</v>
      </c>
      <c r="E17" s="428">
        <v>66535.821092203361</v>
      </c>
      <c r="F17" s="428">
        <v>63118.239672789248</v>
      </c>
      <c r="G17" s="428">
        <v>65341.969087331439</v>
      </c>
      <c r="H17" s="428">
        <v>65541.339817131317</v>
      </c>
      <c r="I17" s="695">
        <v>68518.562446098382</v>
      </c>
      <c r="J17" s="695">
        <v>69928.094411813465</v>
      </c>
      <c r="K17" s="695">
        <v>64360.919239589377</v>
      </c>
      <c r="L17" s="695">
        <v>76641.623537890846</v>
      </c>
      <c r="M17" s="695">
        <v>86987.613005522828</v>
      </c>
      <c r="N17" s="695">
        <v>88397.708042932922</v>
      </c>
      <c r="O17" s="695">
        <v>88005.584120274842</v>
      </c>
      <c r="P17" s="695">
        <v>92179.376537252261</v>
      </c>
      <c r="Q17" s="695">
        <v>90223.325034392037</v>
      </c>
      <c r="R17" s="695">
        <v>85420.656115633014</v>
      </c>
      <c r="S17" s="695">
        <v>102080.82727742728</v>
      </c>
      <c r="T17" s="695">
        <v>108654.9788237609</v>
      </c>
    </row>
    <row r="18" spans="1:20" s="60" customFormat="1" ht="12.75" customHeight="1">
      <c r="A18" s="91">
        <v>13</v>
      </c>
      <c r="B18" s="114">
        <v>17</v>
      </c>
      <c r="C18" s="452" t="s">
        <v>215</v>
      </c>
      <c r="D18" s="428">
        <v>296031.096516438</v>
      </c>
      <c r="E18" s="428">
        <v>286566.72441757331</v>
      </c>
      <c r="F18" s="428">
        <v>291441.47153758229</v>
      </c>
      <c r="G18" s="428">
        <v>282638.87574629113</v>
      </c>
      <c r="H18" s="428">
        <v>296889.20647372707</v>
      </c>
      <c r="I18" s="695">
        <v>310241.06195921864</v>
      </c>
      <c r="J18" s="695">
        <v>306325.63300492079</v>
      </c>
      <c r="K18" s="695">
        <v>299846.47423991526</v>
      </c>
      <c r="L18" s="695">
        <v>322010.32195841323</v>
      </c>
      <c r="M18" s="695">
        <v>334520.49140950514</v>
      </c>
      <c r="N18" s="695">
        <v>449810.98548313428</v>
      </c>
      <c r="O18" s="695">
        <v>373772.76691642305</v>
      </c>
      <c r="P18" s="695">
        <v>396143.78340146242</v>
      </c>
      <c r="Q18" s="695">
        <v>375619.22689414618</v>
      </c>
      <c r="R18" s="695">
        <v>364218.39986522944</v>
      </c>
      <c r="S18" s="695">
        <v>382595.91497146577</v>
      </c>
      <c r="T18" s="695">
        <v>363955.2676738482</v>
      </c>
    </row>
    <row r="19" spans="1:20" s="60" customFormat="1" ht="12.75" customHeight="1">
      <c r="A19" s="91">
        <v>14</v>
      </c>
      <c r="B19" s="114">
        <v>18</v>
      </c>
      <c r="C19" s="452" t="s">
        <v>386</v>
      </c>
      <c r="D19" s="428">
        <v>48064.438078915264</v>
      </c>
      <c r="E19" s="428">
        <v>49533.27235954332</v>
      </c>
      <c r="F19" s="428">
        <v>48672.562748878299</v>
      </c>
      <c r="G19" s="428">
        <v>49578.200126175492</v>
      </c>
      <c r="H19" s="428">
        <v>50236.219660951443</v>
      </c>
      <c r="I19" s="695">
        <v>52739.18816029474</v>
      </c>
      <c r="J19" s="695">
        <v>55317.784684764825</v>
      </c>
      <c r="K19" s="695">
        <v>53028.76108041827</v>
      </c>
      <c r="L19" s="695">
        <v>52170.860236647364</v>
      </c>
      <c r="M19" s="695">
        <v>50526.974226314393</v>
      </c>
      <c r="N19" s="695">
        <v>48870.15713995845</v>
      </c>
      <c r="O19" s="695">
        <v>52502.899571625589</v>
      </c>
      <c r="P19" s="695">
        <v>51269.918710195641</v>
      </c>
      <c r="Q19" s="695">
        <v>52135.747562953977</v>
      </c>
      <c r="R19" s="695">
        <v>43842.700450695236</v>
      </c>
      <c r="S19" s="695">
        <v>45715.780683966572</v>
      </c>
      <c r="T19" s="695">
        <v>46857.100787354291</v>
      </c>
    </row>
    <row r="20" spans="1:20" s="60" customFormat="1" ht="12.75" customHeight="1">
      <c r="A20" s="91">
        <v>15</v>
      </c>
      <c r="B20" s="114">
        <v>19</v>
      </c>
      <c r="C20" s="452" t="s">
        <v>216</v>
      </c>
      <c r="D20" s="428">
        <v>374360.45489287656</v>
      </c>
      <c r="E20" s="428">
        <v>389458.48538213095</v>
      </c>
      <c r="F20" s="428">
        <v>361745.57619396533</v>
      </c>
      <c r="G20" s="428">
        <v>370177.56430358021</v>
      </c>
      <c r="H20" s="428">
        <v>344600.81297347869</v>
      </c>
      <c r="I20" s="695">
        <v>366238.06204609206</v>
      </c>
      <c r="J20" s="695">
        <v>341950.04015530797</v>
      </c>
      <c r="K20" s="695">
        <v>353878.33684302995</v>
      </c>
      <c r="L20" s="695">
        <v>351299.45861897944</v>
      </c>
      <c r="M20" s="695">
        <v>411481.46596680349</v>
      </c>
      <c r="N20" s="695">
        <v>433548.05425591045</v>
      </c>
      <c r="O20" s="695">
        <v>423371.50693869218</v>
      </c>
      <c r="P20" s="695">
        <v>391148.75665043999</v>
      </c>
      <c r="Q20" s="695">
        <v>392667.14858332172</v>
      </c>
      <c r="R20" s="695">
        <v>341529.21190592635</v>
      </c>
      <c r="S20" s="695">
        <v>353442.22945165867</v>
      </c>
      <c r="T20" s="695">
        <v>343291.34925840155</v>
      </c>
    </row>
    <row r="21" spans="1:20" s="60" customFormat="1" ht="12.75" customHeight="1">
      <c r="A21" s="91">
        <v>16</v>
      </c>
      <c r="B21" s="451" t="s">
        <v>217</v>
      </c>
      <c r="C21" s="453" t="s">
        <v>218</v>
      </c>
      <c r="D21" s="428">
        <v>77505.339661524151</v>
      </c>
      <c r="E21" s="428">
        <v>74745.336594749082</v>
      </c>
      <c r="F21" s="428">
        <v>58961.320200467722</v>
      </c>
      <c r="G21" s="428">
        <v>39645.304868373714</v>
      </c>
      <c r="H21" s="428">
        <v>35590.339985894694</v>
      </c>
      <c r="I21" s="695">
        <v>42405.835262260916</v>
      </c>
      <c r="J21" s="695">
        <v>36186.809576328349</v>
      </c>
      <c r="K21" s="695">
        <v>37647.457430426002</v>
      </c>
      <c r="L21" s="695">
        <v>28364.614202208046</v>
      </c>
      <c r="M21" s="695">
        <v>40256.23557833652</v>
      </c>
      <c r="N21" s="695">
        <v>39634.108066452696</v>
      </c>
      <c r="O21" s="695">
        <v>45831.175832321096</v>
      </c>
      <c r="P21" s="695">
        <v>30960.752713987862</v>
      </c>
      <c r="Q21" s="695">
        <v>35847.399946811114</v>
      </c>
      <c r="R21" s="695">
        <v>32035.521138914861</v>
      </c>
      <c r="S21" s="695">
        <v>60549.259510815187</v>
      </c>
      <c r="T21" s="695">
        <v>34825.245742695355</v>
      </c>
    </row>
    <row r="22" spans="1:20" s="60" customFormat="1" ht="12.75" customHeight="1">
      <c r="A22" s="91">
        <v>17</v>
      </c>
      <c r="B22" s="451" t="s">
        <v>219</v>
      </c>
      <c r="C22" s="453" t="s">
        <v>220</v>
      </c>
      <c r="D22" s="428">
        <v>296855.11523135239</v>
      </c>
      <c r="E22" s="428">
        <v>314713.14878738188</v>
      </c>
      <c r="F22" s="428">
        <v>302784.25599349762</v>
      </c>
      <c r="G22" s="428">
        <v>330532.25943520648</v>
      </c>
      <c r="H22" s="428">
        <v>309010.47298758401</v>
      </c>
      <c r="I22" s="695">
        <v>323832.22678383114</v>
      </c>
      <c r="J22" s="695">
        <v>305763.23057897959</v>
      </c>
      <c r="K22" s="695">
        <v>316230.87941260397</v>
      </c>
      <c r="L22" s="695">
        <v>322934.84441677138</v>
      </c>
      <c r="M22" s="695">
        <v>371225.23038846697</v>
      </c>
      <c r="N22" s="695">
        <v>393913.94618945778</v>
      </c>
      <c r="O22" s="695">
        <v>377540.33110637107</v>
      </c>
      <c r="P22" s="695">
        <v>360188.00393645215</v>
      </c>
      <c r="Q22" s="695">
        <v>356819.74863651063</v>
      </c>
      <c r="R22" s="695">
        <v>309493.69076701149</v>
      </c>
      <c r="S22" s="695">
        <v>292892.96994084347</v>
      </c>
      <c r="T22" s="695">
        <v>308466.1035157062</v>
      </c>
    </row>
    <row r="23" spans="1:20" s="60" customFormat="1" ht="12.75" customHeight="1">
      <c r="A23" s="91">
        <v>18</v>
      </c>
      <c r="B23" s="114">
        <v>20</v>
      </c>
      <c r="C23" s="452" t="s">
        <v>221</v>
      </c>
      <c r="D23" s="428">
        <v>1507410.7086045649</v>
      </c>
      <c r="E23" s="428">
        <v>1503154.3266622073</v>
      </c>
      <c r="F23" s="428">
        <v>1573656.3907418242</v>
      </c>
      <c r="G23" s="428">
        <v>1531792.2340654598</v>
      </c>
      <c r="H23" s="428">
        <v>1524246.8856566974</v>
      </c>
      <c r="I23" s="695">
        <v>1575576.9888618891</v>
      </c>
      <c r="J23" s="695">
        <v>1540005.7511770239</v>
      </c>
      <c r="K23" s="695">
        <v>1593704.1364295599</v>
      </c>
      <c r="L23" s="695">
        <v>1595292.9950136282</v>
      </c>
      <c r="M23" s="695">
        <v>1647955.4288748219</v>
      </c>
      <c r="N23" s="695">
        <v>1691808.1230763101</v>
      </c>
      <c r="O23" s="695">
        <v>1633769.5762180013</v>
      </c>
      <c r="P23" s="695">
        <v>1706577.5681785746</v>
      </c>
      <c r="Q23" s="695">
        <v>1664071.2023891432</v>
      </c>
      <c r="R23" s="695">
        <v>1543555.0778348881</v>
      </c>
      <c r="S23" s="695">
        <v>1730684.3273759733</v>
      </c>
      <c r="T23" s="695">
        <v>1729082.2571111566</v>
      </c>
    </row>
    <row r="24" spans="1:20" s="60" customFormat="1" ht="12.75" customHeight="1">
      <c r="A24" s="91">
        <v>19</v>
      </c>
      <c r="B24" s="114">
        <v>21</v>
      </c>
      <c r="C24" s="452" t="s">
        <v>793</v>
      </c>
      <c r="D24" s="428">
        <v>112239.81961722669</v>
      </c>
      <c r="E24" s="428">
        <v>112580.79171812127</v>
      </c>
      <c r="F24" s="428">
        <v>114211.37188977469</v>
      </c>
      <c r="G24" s="428">
        <v>143399.05230779978</v>
      </c>
      <c r="H24" s="428">
        <v>140552.70975165872</v>
      </c>
      <c r="I24" s="695">
        <v>136774.03438884477</v>
      </c>
      <c r="J24" s="695">
        <v>137527.26195112243</v>
      </c>
      <c r="K24" s="695">
        <v>104542.4119292204</v>
      </c>
      <c r="L24" s="695">
        <v>100143.18936135406</v>
      </c>
      <c r="M24" s="695">
        <v>88514.992688044847</v>
      </c>
      <c r="N24" s="695">
        <v>97534.419791666776</v>
      </c>
      <c r="O24" s="695">
        <v>105962.47924789137</v>
      </c>
      <c r="P24" s="695">
        <v>94738.910061986462</v>
      </c>
      <c r="Q24" s="695">
        <v>97476.39666693224</v>
      </c>
      <c r="R24" s="695">
        <v>86817.372450748036</v>
      </c>
      <c r="S24" s="695">
        <v>81588.49541221722</v>
      </c>
      <c r="T24" s="695">
        <v>79053.365380589355</v>
      </c>
    </row>
    <row r="25" spans="1:20" s="60" customFormat="1" ht="12.75" customHeight="1">
      <c r="A25" s="91">
        <v>20</v>
      </c>
      <c r="B25" s="114">
        <v>22</v>
      </c>
      <c r="C25" s="452" t="s">
        <v>78</v>
      </c>
      <c r="D25" s="428">
        <v>157906.07672953617</v>
      </c>
      <c r="E25" s="428">
        <v>156880.11256408133</v>
      </c>
      <c r="F25" s="428">
        <v>153226.26415425687</v>
      </c>
      <c r="G25" s="428">
        <v>161274.08345909006</v>
      </c>
      <c r="H25" s="428">
        <v>165221.94234896539</v>
      </c>
      <c r="I25" s="695">
        <v>168902.04529486096</v>
      </c>
      <c r="J25" s="695">
        <v>170340.51065960998</v>
      </c>
      <c r="K25" s="695">
        <v>166493.35844093905</v>
      </c>
      <c r="L25" s="695">
        <v>180405.91573135438</v>
      </c>
      <c r="M25" s="695">
        <v>188569.24378097383</v>
      </c>
      <c r="N25" s="695">
        <v>182512.89571624537</v>
      </c>
      <c r="O25" s="695">
        <v>194024.24530071107</v>
      </c>
      <c r="P25" s="695">
        <v>193455.5030043828</v>
      </c>
      <c r="Q25" s="695">
        <v>197392.86658123974</v>
      </c>
      <c r="R25" s="695">
        <v>178950.82092101767</v>
      </c>
      <c r="S25" s="695">
        <v>197012.82745097749</v>
      </c>
      <c r="T25" s="695">
        <v>184948.26478675267</v>
      </c>
    </row>
    <row r="26" spans="1:20" s="60" customFormat="1" ht="12.75" customHeight="1">
      <c r="A26" s="91">
        <v>21</v>
      </c>
      <c r="B26" s="114">
        <v>23</v>
      </c>
      <c r="C26" s="452" t="s">
        <v>387</v>
      </c>
      <c r="D26" s="428">
        <v>434779.1382459412</v>
      </c>
      <c r="E26" s="428">
        <v>430226.16145206289</v>
      </c>
      <c r="F26" s="428">
        <v>431232.46376362047</v>
      </c>
      <c r="G26" s="428">
        <v>423353.93664672517</v>
      </c>
      <c r="H26" s="428">
        <v>420122.72669041983</v>
      </c>
      <c r="I26" s="695">
        <v>404873.8743661684</v>
      </c>
      <c r="J26" s="695">
        <v>372685.68828498607</v>
      </c>
      <c r="K26" s="695">
        <v>350177.03520408086</v>
      </c>
      <c r="L26" s="695">
        <v>375717.45699132857</v>
      </c>
      <c r="M26" s="695">
        <v>379227.37852357811</v>
      </c>
      <c r="N26" s="695">
        <v>339350.28564948076</v>
      </c>
      <c r="O26" s="695">
        <v>363030.06433081301</v>
      </c>
      <c r="P26" s="695">
        <v>407410.82688950805</v>
      </c>
      <c r="Q26" s="695">
        <v>383222.49031917832</v>
      </c>
      <c r="R26" s="695">
        <v>350372.11254705605</v>
      </c>
      <c r="S26" s="695">
        <v>359528.00178070704</v>
      </c>
      <c r="T26" s="695">
        <v>369122.9577618253</v>
      </c>
    </row>
    <row r="27" spans="1:20" s="60" customFormat="1" ht="12.75" customHeight="1">
      <c r="A27" s="91">
        <v>22</v>
      </c>
      <c r="B27" s="114">
        <v>23.1</v>
      </c>
      <c r="C27" s="453" t="s">
        <v>222</v>
      </c>
      <c r="D27" s="428">
        <v>141596.6960784524</v>
      </c>
      <c r="E27" s="428">
        <v>141158.34098835281</v>
      </c>
      <c r="F27" s="428">
        <v>140784.82954300527</v>
      </c>
      <c r="G27" s="428">
        <v>142148.1167070122</v>
      </c>
      <c r="H27" s="428">
        <v>139211.67269159248</v>
      </c>
      <c r="I27" s="695">
        <v>137407.00637224052</v>
      </c>
      <c r="J27" s="695">
        <v>135206.35305894754</v>
      </c>
      <c r="K27" s="695">
        <v>132367.34517183559</v>
      </c>
      <c r="L27" s="695">
        <v>133086.48384375474</v>
      </c>
      <c r="M27" s="695">
        <v>131244.85808028557</v>
      </c>
      <c r="N27" s="695">
        <v>120788.91596536391</v>
      </c>
      <c r="O27" s="695">
        <v>121121.59134268112</v>
      </c>
      <c r="P27" s="695">
        <v>123089.83525604664</v>
      </c>
      <c r="Q27" s="695">
        <v>124045.8217987479</v>
      </c>
      <c r="R27" s="695">
        <v>114984.69165137081</v>
      </c>
      <c r="S27" s="695">
        <v>120123.58447499381</v>
      </c>
      <c r="T27" s="695">
        <v>120647.90973790085</v>
      </c>
    </row>
    <row r="28" spans="1:20" s="60" customFormat="1" ht="12.75" customHeight="1">
      <c r="A28" s="91">
        <v>23</v>
      </c>
      <c r="B28" s="451" t="s">
        <v>223</v>
      </c>
      <c r="C28" s="453" t="s">
        <v>388</v>
      </c>
      <c r="D28" s="428">
        <v>293182.4421674888</v>
      </c>
      <c r="E28" s="428">
        <v>289067.82046371006</v>
      </c>
      <c r="F28" s="428">
        <v>290447.6342206152</v>
      </c>
      <c r="G28" s="428">
        <v>281205.81993971294</v>
      </c>
      <c r="H28" s="428">
        <v>280911.05399882735</v>
      </c>
      <c r="I28" s="695">
        <v>267466.86799392785</v>
      </c>
      <c r="J28" s="695">
        <v>237479.3352260385</v>
      </c>
      <c r="K28" s="695">
        <v>217809.69003224527</v>
      </c>
      <c r="L28" s="695">
        <v>242630.97314757382</v>
      </c>
      <c r="M28" s="695">
        <v>247982.52044329254</v>
      </c>
      <c r="N28" s="695">
        <v>218561.36968411686</v>
      </c>
      <c r="O28" s="695">
        <v>241908.47298813189</v>
      </c>
      <c r="P28" s="695">
        <v>284320.99163346138</v>
      </c>
      <c r="Q28" s="695">
        <v>259176.66852043045</v>
      </c>
      <c r="R28" s="695">
        <v>235387.42089568527</v>
      </c>
      <c r="S28" s="695">
        <v>239404.41730571323</v>
      </c>
      <c r="T28" s="695">
        <v>248475.04802392446</v>
      </c>
    </row>
    <row r="29" spans="1:20" s="60" customFormat="1" ht="12.75" customHeight="1">
      <c r="A29" s="91">
        <v>24</v>
      </c>
      <c r="B29" s="114">
        <v>24</v>
      </c>
      <c r="C29" s="452" t="s">
        <v>224</v>
      </c>
      <c r="D29" s="428">
        <v>1001756.4253965098</v>
      </c>
      <c r="E29" s="428">
        <v>975237.13067042851</v>
      </c>
      <c r="F29" s="428">
        <v>1021032.5248878945</v>
      </c>
      <c r="G29" s="428">
        <v>1025374.7115697688</v>
      </c>
      <c r="H29" s="428">
        <v>996502.32248794811</v>
      </c>
      <c r="I29" s="695">
        <v>1047697.1533263015</v>
      </c>
      <c r="J29" s="695">
        <v>1023428.3177006911</v>
      </c>
      <c r="K29" s="695">
        <v>1009165.7333630478</v>
      </c>
      <c r="L29" s="695">
        <v>1083809.6966927454</v>
      </c>
      <c r="M29" s="695">
        <v>1079167.5992213143</v>
      </c>
      <c r="N29" s="695">
        <v>1002224.4585020473</v>
      </c>
      <c r="O29" s="695">
        <v>1063609.4666351317</v>
      </c>
      <c r="P29" s="695">
        <v>1027465.9859449029</v>
      </c>
      <c r="Q29" s="695">
        <v>1018460.1145244713</v>
      </c>
      <c r="R29" s="695">
        <v>773438.56881835498</v>
      </c>
      <c r="S29" s="695">
        <v>932019.83914112486</v>
      </c>
      <c r="T29" s="695">
        <v>958901.9377861931</v>
      </c>
    </row>
    <row r="30" spans="1:20" s="60" customFormat="1" ht="12.75" customHeight="1">
      <c r="A30" s="91">
        <v>25</v>
      </c>
      <c r="B30" s="451" t="s">
        <v>225</v>
      </c>
      <c r="C30" s="453" t="s">
        <v>389</v>
      </c>
      <c r="D30" s="428">
        <v>749249.14977542055</v>
      </c>
      <c r="E30" s="428">
        <v>723235.73441151297</v>
      </c>
      <c r="F30" s="428">
        <v>757350.68386804906</v>
      </c>
      <c r="G30" s="428">
        <v>752911.85255174863</v>
      </c>
      <c r="H30" s="428">
        <v>722191.74594222987</v>
      </c>
      <c r="I30" s="695">
        <v>771516.77202984795</v>
      </c>
      <c r="J30" s="695">
        <v>739501.07138504565</v>
      </c>
      <c r="K30" s="695">
        <v>730195.88890841743</v>
      </c>
      <c r="L30" s="695">
        <v>807946.86402426311</v>
      </c>
      <c r="M30" s="695">
        <v>795956.67843282665</v>
      </c>
      <c r="N30" s="695">
        <v>711009.68271355727</v>
      </c>
      <c r="O30" s="695">
        <v>781579.48195927741</v>
      </c>
      <c r="P30" s="695">
        <v>752345.82408045046</v>
      </c>
      <c r="Q30" s="695">
        <v>734030.41211249132</v>
      </c>
      <c r="R30" s="695">
        <v>574638.66127530974</v>
      </c>
      <c r="S30" s="695">
        <v>695611.49567775754</v>
      </c>
      <c r="T30" s="695">
        <v>730524.67137380142</v>
      </c>
    </row>
    <row r="31" spans="1:20" s="60" customFormat="1" ht="12.75" customHeight="1">
      <c r="A31" s="91">
        <v>26</v>
      </c>
      <c r="B31" s="451" t="s">
        <v>885</v>
      </c>
      <c r="C31" s="453" t="s">
        <v>79</v>
      </c>
      <c r="D31" s="428">
        <v>199085.56021458466</v>
      </c>
      <c r="E31" s="428">
        <v>197392.84956524614</v>
      </c>
      <c r="F31" s="428">
        <v>207581.93962870241</v>
      </c>
      <c r="G31" s="428">
        <v>214024.57979215879</v>
      </c>
      <c r="H31" s="428">
        <v>215237.7437698358</v>
      </c>
      <c r="I31" s="695">
        <v>215809.88988430152</v>
      </c>
      <c r="J31" s="695">
        <v>223042.3293635759</v>
      </c>
      <c r="K31" s="695">
        <v>219228.77218215817</v>
      </c>
      <c r="L31" s="695">
        <v>214316.02282531993</v>
      </c>
      <c r="M31" s="695">
        <v>222610.94758978745</v>
      </c>
      <c r="N31" s="695">
        <v>227593.34263219053</v>
      </c>
      <c r="O31" s="695">
        <v>218376.14938450212</v>
      </c>
      <c r="P31" s="695">
        <v>210704.83006063697</v>
      </c>
      <c r="Q31" s="695">
        <v>219711.16208244089</v>
      </c>
      <c r="R31" s="695">
        <v>151931.92623182441</v>
      </c>
      <c r="S31" s="695">
        <v>178107.29930090182</v>
      </c>
      <c r="T31" s="695">
        <v>173513.01609469877</v>
      </c>
    </row>
    <row r="32" spans="1:20" s="60" customFormat="1" ht="12.75" customHeight="1">
      <c r="A32" s="91">
        <v>27</v>
      </c>
      <c r="B32" s="451" t="s">
        <v>226</v>
      </c>
      <c r="C32" s="453" t="s">
        <v>794</v>
      </c>
      <c r="D32" s="428">
        <v>53421.715406504554</v>
      </c>
      <c r="E32" s="428">
        <v>54608.546693669457</v>
      </c>
      <c r="F32" s="428">
        <v>56099.901391142965</v>
      </c>
      <c r="G32" s="428">
        <v>58438.279225861472</v>
      </c>
      <c r="H32" s="428">
        <v>59072.832775882423</v>
      </c>
      <c r="I32" s="695">
        <v>60370.491412151925</v>
      </c>
      <c r="J32" s="695">
        <v>60884.916952069558</v>
      </c>
      <c r="K32" s="695">
        <v>59741.072272472236</v>
      </c>
      <c r="L32" s="695">
        <v>61546.809843162533</v>
      </c>
      <c r="M32" s="695">
        <v>60599.973198700267</v>
      </c>
      <c r="N32" s="695">
        <v>63621.433156299536</v>
      </c>
      <c r="O32" s="695">
        <v>63653.835291352239</v>
      </c>
      <c r="P32" s="695">
        <v>64415.331803815439</v>
      </c>
      <c r="Q32" s="695">
        <v>64718.540329539159</v>
      </c>
      <c r="R32" s="695">
        <v>46867.981311220799</v>
      </c>
      <c r="S32" s="695">
        <v>58301.044162465463</v>
      </c>
      <c r="T32" s="695">
        <v>54864.250317692815</v>
      </c>
    </row>
    <row r="33" spans="1:22" s="60" customFormat="1" ht="12.75" customHeight="1">
      <c r="A33" s="91">
        <v>28</v>
      </c>
      <c r="B33" s="114">
        <v>25</v>
      </c>
      <c r="C33" s="452" t="s">
        <v>795</v>
      </c>
      <c r="D33" s="428">
        <v>156416.08759745129</v>
      </c>
      <c r="E33" s="428">
        <v>154875.07419353572</v>
      </c>
      <c r="F33" s="428">
        <v>153397.44115511124</v>
      </c>
      <c r="G33" s="428">
        <v>158203.794169809</v>
      </c>
      <c r="H33" s="428">
        <v>155660.12332891798</v>
      </c>
      <c r="I33" s="695">
        <v>156600.62339430375</v>
      </c>
      <c r="J33" s="695">
        <v>161311.79419430948</v>
      </c>
      <c r="K33" s="695">
        <v>155324.97300447585</v>
      </c>
      <c r="L33" s="695">
        <v>187019.6135129038</v>
      </c>
      <c r="M33" s="695">
        <v>175369.97633490406</v>
      </c>
      <c r="N33" s="695">
        <v>171205.29014615898</v>
      </c>
      <c r="O33" s="695">
        <v>178228.61616510959</v>
      </c>
      <c r="P33" s="695">
        <v>176425.8250261108</v>
      </c>
      <c r="Q33" s="695">
        <v>181900.99637581958</v>
      </c>
      <c r="R33" s="695">
        <v>163926.64235053287</v>
      </c>
      <c r="S33" s="695">
        <v>176030.63948008456</v>
      </c>
      <c r="T33" s="695">
        <v>176549.69782736231</v>
      </c>
    </row>
    <row r="34" spans="1:22" s="60" customFormat="1" ht="12.75" customHeight="1">
      <c r="A34" s="91">
        <v>29</v>
      </c>
      <c r="B34" s="114">
        <v>26</v>
      </c>
      <c r="C34" s="452" t="s">
        <v>390</v>
      </c>
      <c r="D34" s="428">
        <v>65413.355821548932</v>
      </c>
      <c r="E34" s="428">
        <v>66802.022488331088</v>
      </c>
      <c r="F34" s="428">
        <v>63562.265730917999</v>
      </c>
      <c r="G34" s="428">
        <v>63427.594859015633</v>
      </c>
      <c r="H34" s="428">
        <v>62413.006034757884</v>
      </c>
      <c r="I34" s="695">
        <v>62553.052099876222</v>
      </c>
      <c r="J34" s="695">
        <v>68295.086452784992</v>
      </c>
      <c r="K34" s="695">
        <v>62694.259109488194</v>
      </c>
      <c r="L34" s="695">
        <v>62288.560446518255</v>
      </c>
      <c r="M34" s="695">
        <v>61840.140790243851</v>
      </c>
      <c r="N34" s="695">
        <v>59201.288038200364</v>
      </c>
      <c r="O34" s="695">
        <v>64644.928618712242</v>
      </c>
      <c r="P34" s="695">
        <v>64172.189593015995</v>
      </c>
      <c r="Q34" s="695">
        <v>61729.282727795326</v>
      </c>
      <c r="R34" s="695">
        <v>54341.086759702237</v>
      </c>
      <c r="S34" s="695">
        <v>52794.817677034349</v>
      </c>
      <c r="T34" s="695">
        <v>54030.296492456677</v>
      </c>
    </row>
    <row r="35" spans="1:22" s="60" customFormat="1" ht="12.75" customHeight="1">
      <c r="A35" s="91">
        <v>30</v>
      </c>
      <c r="B35" s="114">
        <v>27</v>
      </c>
      <c r="C35" s="452" t="s">
        <v>227</v>
      </c>
      <c r="D35" s="428">
        <v>90868.570147383536</v>
      </c>
      <c r="E35" s="428">
        <v>87023.583735884502</v>
      </c>
      <c r="F35" s="428">
        <v>81897.367381649572</v>
      </c>
      <c r="G35" s="428">
        <v>83041.034100287245</v>
      </c>
      <c r="H35" s="428">
        <v>81544.08477700279</v>
      </c>
      <c r="I35" s="695">
        <v>82233.355973009151</v>
      </c>
      <c r="J35" s="695">
        <v>85619.645543327366</v>
      </c>
      <c r="K35" s="695">
        <v>82855.274928765633</v>
      </c>
      <c r="L35" s="695">
        <v>85671.178017031896</v>
      </c>
      <c r="M35" s="695">
        <v>85597.214339461105</v>
      </c>
      <c r="N35" s="695">
        <v>83556.515401698678</v>
      </c>
      <c r="O35" s="695">
        <v>94440.649499947423</v>
      </c>
      <c r="P35" s="695">
        <v>92340.131119638507</v>
      </c>
      <c r="Q35" s="695">
        <v>87767.420402444419</v>
      </c>
      <c r="R35" s="695">
        <v>76032.405913766968</v>
      </c>
      <c r="S35" s="695">
        <v>79096.637180981488</v>
      </c>
      <c r="T35" s="695">
        <v>80988.355524741026</v>
      </c>
      <c r="U35" s="81"/>
    </row>
    <row r="36" spans="1:22" s="60" customFormat="1" ht="12.75" customHeight="1">
      <c r="A36" s="91">
        <v>31</v>
      </c>
      <c r="B36" s="114">
        <v>28</v>
      </c>
      <c r="C36" s="452" t="s">
        <v>796</v>
      </c>
      <c r="D36" s="428">
        <v>168759.2065419195</v>
      </c>
      <c r="E36" s="428">
        <v>170846.58894330155</v>
      </c>
      <c r="F36" s="428">
        <v>159719.35063755684</v>
      </c>
      <c r="G36" s="428">
        <v>156774.57722606766</v>
      </c>
      <c r="H36" s="428">
        <v>153723.48387076482</v>
      </c>
      <c r="I36" s="695">
        <v>153659.40671177252</v>
      </c>
      <c r="J36" s="695">
        <v>157269.19385897991</v>
      </c>
      <c r="K36" s="695">
        <v>150647.99294964323</v>
      </c>
      <c r="L36" s="695">
        <v>162826.19724196443</v>
      </c>
      <c r="M36" s="695">
        <v>161101.98523947276</v>
      </c>
      <c r="N36" s="695">
        <v>161968.01275855475</v>
      </c>
      <c r="O36" s="695">
        <v>169208.57162210025</v>
      </c>
      <c r="P36" s="695">
        <v>173141.08703913438</v>
      </c>
      <c r="Q36" s="695">
        <v>183182.15686545512</v>
      </c>
      <c r="R36" s="695">
        <v>157357.41798693512</v>
      </c>
      <c r="S36" s="695">
        <v>169147.76565351718</v>
      </c>
      <c r="T36" s="695">
        <v>165005.22364872581</v>
      </c>
    </row>
    <row r="37" spans="1:22" s="60" customFormat="1" ht="12.75" customHeight="1">
      <c r="A37" s="91">
        <v>32</v>
      </c>
      <c r="B37" s="114">
        <v>29</v>
      </c>
      <c r="C37" s="452" t="s">
        <v>228</v>
      </c>
      <c r="D37" s="428">
        <v>208947.28198833106</v>
      </c>
      <c r="E37" s="428">
        <v>207818.22031781654</v>
      </c>
      <c r="F37" s="428">
        <v>209346.31531812844</v>
      </c>
      <c r="G37" s="428">
        <v>217046.92792501257</v>
      </c>
      <c r="H37" s="428">
        <v>219924.47104123337</v>
      </c>
      <c r="I37" s="695">
        <v>220284.13127004821</v>
      </c>
      <c r="J37" s="695">
        <v>229735.26638520331</v>
      </c>
      <c r="K37" s="695">
        <v>230300.53240601721</v>
      </c>
      <c r="L37" s="695">
        <v>248941.75630936428</v>
      </c>
      <c r="M37" s="695">
        <v>255168.99041922984</v>
      </c>
      <c r="N37" s="695">
        <v>255218.66268462842</v>
      </c>
      <c r="O37" s="695">
        <v>249907.00409798388</v>
      </c>
      <c r="P37" s="695">
        <v>251846.84123235062</v>
      </c>
      <c r="Q37" s="695">
        <v>237323.4971514249</v>
      </c>
      <c r="R37" s="695">
        <v>202179.49419578933</v>
      </c>
      <c r="S37" s="695">
        <v>225830.9352135919</v>
      </c>
      <c r="T37" s="695">
        <v>220827.60614574276</v>
      </c>
    </row>
    <row r="38" spans="1:22" s="60" customFormat="1" ht="12.75" customHeight="1">
      <c r="A38" s="91">
        <v>33</v>
      </c>
      <c r="B38" s="114">
        <v>30</v>
      </c>
      <c r="C38" s="452" t="s">
        <v>391</v>
      </c>
      <c r="D38" s="428">
        <v>32178.011491403951</v>
      </c>
      <c r="E38" s="428">
        <v>32462.942763954627</v>
      </c>
      <c r="F38" s="428">
        <v>31346.129888067891</v>
      </c>
      <c r="G38" s="428">
        <v>30105.880493404966</v>
      </c>
      <c r="H38" s="428">
        <v>30395.935013121376</v>
      </c>
      <c r="I38" s="695">
        <v>30457.804730661981</v>
      </c>
      <c r="J38" s="695">
        <v>31606.827570087611</v>
      </c>
      <c r="K38" s="695">
        <v>31890.127711124896</v>
      </c>
      <c r="L38" s="695">
        <v>33595.839336053337</v>
      </c>
      <c r="M38" s="695">
        <v>33870.941212462894</v>
      </c>
      <c r="N38" s="695">
        <v>33840.020331526459</v>
      </c>
      <c r="O38" s="695">
        <v>34603.087904875436</v>
      </c>
      <c r="P38" s="695">
        <v>32051.526806059086</v>
      </c>
      <c r="Q38" s="695">
        <v>29686.17945146791</v>
      </c>
      <c r="R38" s="695">
        <v>26794.489404383214</v>
      </c>
      <c r="S38" s="695">
        <v>31163.497651453123</v>
      </c>
      <c r="T38" s="695">
        <v>28484.739904238173</v>
      </c>
    </row>
    <row r="39" spans="1:22" s="58" customFormat="1" ht="12.75" customHeight="1">
      <c r="A39" s="91">
        <v>34</v>
      </c>
      <c r="B39" s="114" t="s">
        <v>229</v>
      </c>
      <c r="C39" s="452" t="s">
        <v>392</v>
      </c>
      <c r="D39" s="428">
        <v>39923.078985677457</v>
      </c>
      <c r="E39" s="428">
        <v>39558.159092816793</v>
      </c>
      <c r="F39" s="428">
        <v>39890.791148558652</v>
      </c>
      <c r="G39" s="428">
        <v>39359.554905698627</v>
      </c>
      <c r="H39" s="428">
        <v>38944.672024631553</v>
      </c>
      <c r="I39" s="695">
        <v>39970.77011821686</v>
      </c>
      <c r="J39" s="695">
        <v>45431.508578992602</v>
      </c>
      <c r="K39" s="695">
        <v>41564.183815215809</v>
      </c>
      <c r="L39" s="695">
        <v>44666.201815864617</v>
      </c>
      <c r="M39" s="695">
        <v>43923.155256728271</v>
      </c>
      <c r="N39" s="695">
        <v>42519.652519842253</v>
      </c>
      <c r="O39" s="695">
        <v>48191.870565798017</v>
      </c>
      <c r="P39" s="695">
        <v>47237.151413076477</v>
      </c>
      <c r="Q39" s="695">
        <v>44309.262649560456</v>
      </c>
      <c r="R39" s="695">
        <v>41794.747699969688</v>
      </c>
      <c r="S39" s="695">
        <v>43434.116922973022</v>
      </c>
      <c r="T39" s="695">
        <v>44010.615477331521</v>
      </c>
      <c r="U39" s="62"/>
      <c r="V39" s="62"/>
    </row>
    <row r="40" spans="1:22" s="58" customFormat="1" ht="12.75" customHeight="1">
      <c r="A40" s="91">
        <v>35</v>
      </c>
      <c r="B40" s="114">
        <v>33</v>
      </c>
      <c r="C40" s="452" t="s">
        <v>393</v>
      </c>
      <c r="D40" s="428">
        <v>6151.8365171692703</v>
      </c>
      <c r="E40" s="428">
        <v>6015.3656218093693</v>
      </c>
      <c r="F40" s="428">
        <v>5890.7272752579884</v>
      </c>
      <c r="G40" s="428">
        <v>6432.5793160939174</v>
      </c>
      <c r="H40" s="428">
        <v>6300.2571553463231</v>
      </c>
      <c r="I40" s="695">
        <v>6422.1239230800966</v>
      </c>
      <c r="J40" s="695">
        <v>20365.496520881676</v>
      </c>
      <c r="K40" s="695">
        <v>26878.743886535096</v>
      </c>
      <c r="L40" s="695">
        <v>25916.18368830605</v>
      </c>
      <c r="M40" s="695">
        <v>25582.797046098563</v>
      </c>
      <c r="N40" s="695">
        <v>25041.038987726541</v>
      </c>
      <c r="O40" s="695">
        <v>26625.10828827359</v>
      </c>
      <c r="P40" s="695">
        <v>26798.553764336557</v>
      </c>
      <c r="Q40" s="695">
        <v>31083.13829847478</v>
      </c>
      <c r="R40" s="695">
        <v>26648.09262578547</v>
      </c>
      <c r="S40" s="695">
        <v>23947.376603604385</v>
      </c>
      <c r="T40" s="695">
        <v>20537.728670505046</v>
      </c>
    </row>
    <row r="41" spans="1:22" s="58" customFormat="1" ht="12.75" customHeight="1">
      <c r="A41" s="91">
        <v>36</v>
      </c>
      <c r="B41" s="114" t="s">
        <v>231</v>
      </c>
      <c r="C41" s="450" t="s">
        <v>394</v>
      </c>
      <c r="D41" s="428">
        <v>22629.293541625379</v>
      </c>
      <c r="E41" s="428">
        <v>26334.698973237133</v>
      </c>
      <c r="F41" s="428">
        <v>24760.737590301607</v>
      </c>
      <c r="G41" s="428">
        <v>24711.801405643288</v>
      </c>
      <c r="H41" s="428">
        <v>23572.49894219642</v>
      </c>
      <c r="I41" s="695">
        <v>23999.212201698861</v>
      </c>
      <c r="J41" s="695">
        <v>24622.321365223725</v>
      </c>
      <c r="K41" s="695">
        <v>24630.212464347158</v>
      </c>
      <c r="L41" s="695">
        <v>40065.415520297109</v>
      </c>
      <c r="M41" s="695">
        <v>38377.608047397058</v>
      </c>
      <c r="N41" s="695">
        <v>70901.241731096336</v>
      </c>
      <c r="O41" s="695">
        <v>62689.822755858222</v>
      </c>
      <c r="P41" s="695">
        <v>72357.300638045635</v>
      </c>
      <c r="Q41" s="695">
        <v>71592.834971036631</v>
      </c>
      <c r="R41" s="695">
        <v>66627.994957439587</v>
      </c>
      <c r="S41" s="695">
        <v>72462.873171470244</v>
      </c>
      <c r="T41" s="695">
        <v>64803.738395588261</v>
      </c>
    </row>
    <row r="42" spans="1:22" s="58" customFormat="1" ht="12.75" customHeight="1">
      <c r="A42" s="91">
        <v>37</v>
      </c>
      <c r="B42" s="114" t="s">
        <v>233</v>
      </c>
      <c r="C42" s="452" t="s">
        <v>395</v>
      </c>
      <c r="D42" s="428">
        <v>4629.7708159385202</v>
      </c>
      <c r="E42" s="428">
        <v>4733.3068210526562</v>
      </c>
      <c r="F42" s="428">
        <v>4636.2304301029908</v>
      </c>
      <c r="G42" s="428">
        <v>4679.943648430597</v>
      </c>
      <c r="H42" s="428">
        <v>4248.4626260510195</v>
      </c>
      <c r="I42" s="695">
        <v>3943.5006553889539</v>
      </c>
      <c r="J42" s="695">
        <v>3734.3122652985298</v>
      </c>
      <c r="K42" s="695">
        <v>4086.6191494860395</v>
      </c>
      <c r="L42" s="695">
        <v>18470.455591673497</v>
      </c>
      <c r="M42" s="695">
        <v>17325.651621571036</v>
      </c>
      <c r="N42" s="695">
        <v>18167.365990820137</v>
      </c>
      <c r="O42" s="695">
        <v>18161.206224577061</v>
      </c>
      <c r="P42" s="695">
        <v>18051.700489665345</v>
      </c>
      <c r="Q42" s="695">
        <v>19929.21538192359</v>
      </c>
      <c r="R42" s="695">
        <v>22455.579883964161</v>
      </c>
      <c r="S42" s="695">
        <v>23385.07993588502</v>
      </c>
      <c r="T42" s="695">
        <v>22867.060210779957</v>
      </c>
    </row>
    <row r="43" spans="1:22" s="58" customFormat="1" ht="12.75" customHeight="1">
      <c r="A43" s="91">
        <v>38</v>
      </c>
      <c r="B43" s="114" t="s">
        <v>234</v>
      </c>
      <c r="C43" s="452" t="s">
        <v>396</v>
      </c>
      <c r="D43" s="428">
        <v>17999.522725686857</v>
      </c>
      <c r="E43" s="428">
        <v>21601.392152184475</v>
      </c>
      <c r="F43" s="428">
        <v>20124.507160198616</v>
      </c>
      <c r="G43" s="428">
        <v>20031.857757212689</v>
      </c>
      <c r="H43" s="428">
        <v>19324.036316145401</v>
      </c>
      <c r="I43" s="695">
        <v>20055.711546309907</v>
      </c>
      <c r="J43" s="695">
        <v>20888.009099925195</v>
      </c>
      <c r="K43" s="695">
        <v>20543.593314861118</v>
      </c>
      <c r="L43" s="695">
        <v>21594.959928623612</v>
      </c>
      <c r="M43" s="695">
        <v>21051.956425826022</v>
      </c>
      <c r="N43" s="695">
        <v>52733.875740276198</v>
      </c>
      <c r="O43" s="695">
        <v>44528.616531281164</v>
      </c>
      <c r="P43" s="695">
        <v>54305.600148380297</v>
      </c>
      <c r="Q43" s="695">
        <v>51663.619589113034</v>
      </c>
      <c r="R43" s="695">
        <v>44172.415073475422</v>
      </c>
      <c r="S43" s="695">
        <v>49077.793235585224</v>
      </c>
      <c r="T43" s="695">
        <v>41936.678184808305</v>
      </c>
    </row>
    <row r="44" spans="1:22" s="59" customFormat="1" ht="12.75" customHeight="1">
      <c r="A44" s="91">
        <v>39</v>
      </c>
      <c r="B44" s="114" t="s">
        <v>236</v>
      </c>
      <c r="C44" s="450" t="s">
        <v>397</v>
      </c>
      <c r="D44" s="428">
        <v>153712.28145309346</v>
      </c>
      <c r="E44" s="428">
        <v>156467.69980355556</v>
      </c>
      <c r="F44" s="428">
        <v>156055.09963866571</v>
      </c>
      <c r="G44" s="428">
        <v>157595.60771799542</v>
      </c>
      <c r="H44" s="428">
        <v>157778.00114270495</v>
      </c>
      <c r="I44" s="695">
        <v>162418.91457930929</v>
      </c>
      <c r="J44" s="695">
        <v>162197.01810289643</v>
      </c>
      <c r="K44" s="695">
        <v>154899.26788165941</v>
      </c>
      <c r="L44" s="695">
        <v>132473.95290004736</v>
      </c>
      <c r="M44" s="695">
        <v>132744.68819183821</v>
      </c>
      <c r="N44" s="695">
        <v>131702.22562893527</v>
      </c>
      <c r="O44" s="695">
        <v>146473.91680698743</v>
      </c>
      <c r="P44" s="695">
        <v>144132.51780419666</v>
      </c>
      <c r="Q44" s="695">
        <v>143409.24289961369</v>
      </c>
      <c r="R44" s="695">
        <v>153738.45855416905</v>
      </c>
      <c r="S44" s="695">
        <v>141303.99997751738</v>
      </c>
      <c r="T44" s="695">
        <v>135995.10845067279</v>
      </c>
    </row>
    <row r="45" spans="1:22" s="58" customFormat="1" ht="12.75" customHeight="1">
      <c r="A45" s="91">
        <v>40</v>
      </c>
      <c r="B45" s="114">
        <v>36</v>
      </c>
      <c r="C45" s="452" t="s">
        <v>398</v>
      </c>
      <c r="D45" s="428">
        <v>58258.145717720654</v>
      </c>
      <c r="E45" s="428">
        <v>58093.236786056186</v>
      </c>
      <c r="F45" s="428">
        <v>57531.945703044628</v>
      </c>
      <c r="G45" s="428">
        <v>56446.757758370492</v>
      </c>
      <c r="H45" s="428">
        <v>55310.471990856415</v>
      </c>
      <c r="I45" s="695">
        <v>58559.578075718331</v>
      </c>
      <c r="J45" s="695">
        <v>55415.050670417149</v>
      </c>
      <c r="K45" s="695">
        <v>55411.457490739704</v>
      </c>
      <c r="L45" s="695">
        <v>53027.893946755335</v>
      </c>
      <c r="M45" s="695">
        <v>51645.636167096265</v>
      </c>
      <c r="N45" s="695">
        <v>49540.553518562905</v>
      </c>
      <c r="O45" s="695">
        <v>52291.192466390341</v>
      </c>
      <c r="P45" s="695">
        <v>50813.426131290231</v>
      </c>
      <c r="Q45" s="695">
        <v>52464.594028512096</v>
      </c>
      <c r="R45" s="695">
        <v>55363.916571431015</v>
      </c>
      <c r="S45" s="695">
        <v>57412.829009455549</v>
      </c>
      <c r="T45" s="695">
        <v>55253.002593359175</v>
      </c>
    </row>
    <row r="46" spans="1:22" s="60" customFormat="1" ht="12.75" customHeight="1">
      <c r="A46" s="91">
        <v>41</v>
      </c>
      <c r="B46" s="114" t="s">
        <v>239</v>
      </c>
      <c r="C46" s="452" t="s">
        <v>399</v>
      </c>
      <c r="D46" s="428">
        <v>95454.135735372809</v>
      </c>
      <c r="E46" s="428">
        <v>98374.463017499365</v>
      </c>
      <c r="F46" s="428">
        <v>98523.153935621056</v>
      </c>
      <c r="G46" s="428">
        <v>101148.8499596249</v>
      </c>
      <c r="H46" s="428">
        <v>102467.52915184855</v>
      </c>
      <c r="I46" s="695">
        <v>103859.33650359092</v>
      </c>
      <c r="J46" s="695">
        <v>106781.96743247927</v>
      </c>
      <c r="K46" s="695">
        <v>99487.810390919723</v>
      </c>
      <c r="L46" s="695">
        <v>79446.058953291998</v>
      </c>
      <c r="M46" s="695">
        <v>81099.052024741919</v>
      </c>
      <c r="N46" s="695">
        <v>82161.672110372354</v>
      </c>
      <c r="O46" s="695">
        <v>94182.72434059708</v>
      </c>
      <c r="P46" s="695">
        <v>93319.091672906434</v>
      </c>
      <c r="Q46" s="695">
        <v>90944.648871101599</v>
      </c>
      <c r="R46" s="695">
        <v>98374.541982738025</v>
      </c>
      <c r="S46" s="695">
        <v>83891.170968061822</v>
      </c>
      <c r="T46" s="695">
        <v>80742.105857313611</v>
      </c>
    </row>
    <row r="47" spans="1:22" s="60" customFormat="1" ht="12.75" customHeight="1">
      <c r="A47" s="91">
        <v>42</v>
      </c>
      <c r="B47" s="114">
        <v>37</v>
      </c>
      <c r="C47" s="453" t="s">
        <v>400</v>
      </c>
      <c r="D47" s="428">
        <v>15013.187068036113</v>
      </c>
      <c r="E47" s="428">
        <v>16451.725474359548</v>
      </c>
      <c r="F47" s="428">
        <v>15957.063753946717</v>
      </c>
      <c r="G47" s="428">
        <v>16549.805890927564</v>
      </c>
      <c r="H47" s="428">
        <v>16974.357113567312</v>
      </c>
      <c r="I47" s="695">
        <v>17344.684541697556</v>
      </c>
      <c r="J47" s="695">
        <v>19049.307068439586</v>
      </c>
      <c r="K47" s="695">
        <v>15136.216277378622</v>
      </c>
      <c r="L47" s="695">
        <v>14212.472652469522</v>
      </c>
      <c r="M47" s="695">
        <v>14040.603587732556</v>
      </c>
      <c r="N47" s="695">
        <v>14127.400407036537</v>
      </c>
      <c r="O47" s="695">
        <v>15458.341195980192</v>
      </c>
      <c r="P47" s="695">
        <v>15328.663379929199</v>
      </c>
      <c r="Q47" s="695">
        <v>15846.070975533697</v>
      </c>
      <c r="R47" s="695">
        <v>15602.087771467202</v>
      </c>
      <c r="S47" s="695">
        <v>15748.41597000603</v>
      </c>
      <c r="T47" s="695">
        <v>15256.916831643361</v>
      </c>
    </row>
    <row r="48" spans="1:22" s="60" customFormat="1" ht="12.75" customHeight="1">
      <c r="A48" s="91">
        <v>43</v>
      </c>
      <c r="B48" s="114" t="s">
        <v>242</v>
      </c>
      <c r="C48" s="453" t="s">
        <v>401</v>
      </c>
      <c r="D48" s="428">
        <v>80440.948667336692</v>
      </c>
      <c r="E48" s="428">
        <v>81922.73754313981</v>
      </c>
      <c r="F48" s="428">
        <v>82566.090181674343</v>
      </c>
      <c r="G48" s="428">
        <v>84599.044068697345</v>
      </c>
      <c r="H48" s="428">
        <v>85493.172038281235</v>
      </c>
      <c r="I48" s="695">
        <v>86514.651961893367</v>
      </c>
      <c r="J48" s="695">
        <v>87732.660364039679</v>
      </c>
      <c r="K48" s="695">
        <v>84351.594113541098</v>
      </c>
      <c r="L48" s="695">
        <v>65233.586300822484</v>
      </c>
      <c r="M48" s="695">
        <v>67058.448437009371</v>
      </c>
      <c r="N48" s="695">
        <v>68034.27170333582</v>
      </c>
      <c r="O48" s="695">
        <v>78724.383144616892</v>
      </c>
      <c r="P48" s="695">
        <v>77990.428292977231</v>
      </c>
      <c r="Q48" s="695">
        <v>75098.577895567898</v>
      </c>
      <c r="R48" s="695">
        <v>82772.454211270815</v>
      </c>
      <c r="S48" s="695">
        <v>68142.754998055796</v>
      </c>
      <c r="T48" s="695">
        <v>65485.189025670261</v>
      </c>
    </row>
    <row r="49" spans="1:20" s="60" customFormat="1" ht="12.75" customHeight="1">
      <c r="A49" s="91">
        <v>44</v>
      </c>
      <c r="B49" s="114" t="s">
        <v>243</v>
      </c>
      <c r="C49" s="450" t="s">
        <v>859</v>
      </c>
      <c r="D49" s="428">
        <v>342370.44964881096</v>
      </c>
      <c r="E49" s="428">
        <v>349883.3959880214</v>
      </c>
      <c r="F49" s="428">
        <v>340232.77512846561</v>
      </c>
      <c r="G49" s="428">
        <v>330049.29449776036</v>
      </c>
      <c r="H49" s="428">
        <v>337001.27946266893</v>
      </c>
      <c r="I49" s="695">
        <v>316580.68120936374</v>
      </c>
      <c r="J49" s="695">
        <v>306686.89349077002</v>
      </c>
      <c r="K49" s="695">
        <v>296438.21952955826</v>
      </c>
      <c r="L49" s="695">
        <v>277731.58188958216</v>
      </c>
      <c r="M49" s="695">
        <v>259581.38611489523</v>
      </c>
      <c r="N49" s="695">
        <v>257923.25502105881</v>
      </c>
      <c r="O49" s="695">
        <v>272226.03026793402</v>
      </c>
      <c r="P49" s="695">
        <v>249627.20369089354</v>
      </c>
      <c r="Q49" s="695">
        <v>255489.16059950829</v>
      </c>
      <c r="R49" s="695">
        <v>254007.50637399731</v>
      </c>
      <c r="S49" s="695">
        <v>255771.32203805121</v>
      </c>
      <c r="T49" s="695">
        <v>266131.68450357777</v>
      </c>
    </row>
    <row r="50" spans="1:20" s="60" customFormat="1" ht="12.75" customHeight="1">
      <c r="A50" s="91">
        <v>45</v>
      </c>
      <c r="B50" s="114" t="s">
        <v>244</v>
      </c>
      <c r="C50" s="452" t="s">
        <v>402</v>
      </c>
      <c r="D50" s="428">
        <v>248235.72131622868</v>
      </c>
      <c r="E50" s="428">
        <v>248139.88659609685</v>
      </c>
      <c r="F50" s="428">
        <v>242833.18886822215</v>
      </c>
      <c r="G50" s="428">
        <v>230106.78816525367</v>
      </c>
      <c r="H50" s="428">
        <v>238565.32422738665</v>
      </c>
      <c r="I50" s="695">
        <v>222161.64036349321</v>
      </c>
      <c r="J50" s="695">
        <v>210250.74372803594</v>
      </c>
      <c r="K50" s="695">
        <v>203102.82190343089</v>
      </c>
      <c r="L50" s="695">
        <v>189946.29776893812</v>
      </c>
      <c r="M50" s="695">
        <v>171649.61650822678</v>
      </c>
      <c r="N50" s="695">
        <v>172784.38590627248</v>
      </c>
      <c r="O50" s="695">
        <v>183076.04794175641</v>
      </c>
      <c r="P50" s="695">
        <v>168161.89160111733</v>
      </c>
      <c r="Q50" s="695">
        <v>171235.58136392804</v>
      </c>
      <c r="R50" s="695">
        <v>163120.90688046432</v>
      </c>
      <c r="S50" s="695">
        <v>161622.69409427396</v>
      </c>
      <c r="T50" s="695">
        <v>170695.44055966532</v>
      </c>
    </row>
    <row r="51" spans="1:20" s="60" customFormat="1" ht="12.75" customHeight="1">
      <c r="A51" s="91">
        <v>46</v>
      </c>
      <c r="B51" s="114">
        <v>43</v>
      </c>
      <c r="C51" s="452" t="s">
        <v>407</v>
      </c>
      <c r="D51" s="428">
        <v>94134.728332582265</v>
      </c>
      <c r="E51" s="428">
        <v>101743.50939192451</v>
      </c>
      <c r="F51" s="428">
        <v>97399.586260243494</v>
      </c>
      <c r="G51" s="428">
        <v>99942.506332506688</v>
      </c>
      <c r="H51" s="428">
        <v>98435.95523528225</v>
      </c>
      <c r="I51" s="695">
        <v>94419.040845870521</v>
      </c>
      <c r="J51" s="695">
        <v>96436.149762734072</v>
      </c>
      <c r="K51" s="695">
        <v>93335.397626127393</v>
      </c>
      <c r="L51" s="695">
        <v>87785.28412064405</v>
      </c>
      <c r="M51" s="695">
        <v>87931.769606668429</v>
      </c>
      <c r="N51" s="695">
        <v>85138.869114786328</v>
      </c>
      <c r="O51" s="695">
        <v>89149.982326177618</v>
      </c>
      <c r="P51" s="695">
        <v>81465.312089776198</v>
      </c>
      <c r="Q51" s="695">
        <v>84253.579235580255</v>
      </c>
      <c r="R51" s="695">
        <v>90886.599493532995</v>
      </c>
      <c r="S51" s="695">
        <v>94148.627943777261</v>
      </c>
      <c r="T51" s="695">
        <v>95436.243943912457</v>
      </c>
    </row>
    <row r="52" spans="1:20" s="60" customFormat="1" ht="12.75" customHeight="1">
      <c r="A52" s="91">
        <v>47</v>
      </c>
      <c r="B52" s="114" t="s">
        <v>246</v>
      </c>
      <c r="C52" s="450" t="s">
        <v>408</v>
      </c>
      <c r="D52" s="428">
        <v>730219.66636388819</v>
      </c>
      <c r="E52" s="428">
        <v>768615.454094833</v>
      </c>
      <c r="F52" s="428">
        <v>738579.26058771019</v>
      </c>
      <c r="G52" s="428">
        <v>743912.92909825128</v>
      </c>
      <c r="H52" s="428">
        <v>730215.79228139168</v>
      </c>
      <c r="I52" s="695">
        <v>729786.72011447721</v>
      </c>
      <c r="J52" s="695">
        <v>740864.29005715717</v>
      </c>
      <c r="K52" s="695">
        <v>724301.11207502126</v>
      </c>
      <c r="L52" s="695">
        <v>693988.5642808096</v>
      </c>
      <c r="M52" s="695">
        <v>695935.40114694554</v>
      </c>
      <c r="N52" s="695">
        <v>697658.95853397192</v>
      </c>
      <c r="O52" s="695">
        <v>724052.89530686755</v>
      </c>
      <c r="P52" s="695">
        <v>648058.0139750808</v>
      </c>
      <c r="Q52" s="695">
        <v>646578.21586782439</v>
      </c>
      <c r="R52" s="695">
        <v>598404.8966544728</v>
      </c>
      <c r="S52" s="695">
        <v>640164.84284319985</v>
      </c>
      <c r="T52" s="695">
        <v>591564.50372630288</v>
      </c>
    </row>
    <row r="53" spans="1:20" s="60" customFormat="1" ht="12.75" customHeight="1">
      <c r="A53" s="91">
        <v>48</v>
      </c>
      <c r="B53" s="114">
        <v>45</v>
      </c>
      <c r="C53" s="452" t="s">
        <v>76</v>
      </c>
      <c r="D53" s="428">
        <v>104913.11160685687</v>
      </c>
      <c r="E53" s="428">
        <v>112977.48652355775</v>
      </c>
      <c r="F53" s="428">
        <v>110602.98815440518</v>
      </c>
      <c r="G53" s="428">
        <v>116622.80427636582</v>
      </c>
      <c r="H53" s="428">
        <v>115301.84996057719</v>
      </c>
      <c r="I53" s="695">
        <v>111683.38926477713</v>
      </c>
      <c r="J53" s="695">
        <v>114109.08062758765</v>
      </c>
      <c r="K53" s="695">
        <v>104896.427624795</v>
      </c>
      <c r="L53" s="695">
        <v>97128.890122219571</v>
      </c>
      <c r="M53" s="695">
        <v>92726.075106944641</v>
      </c>
      <c r="N53" s="695">
        <v>91282.077748181124</v>
      </c>
      <c r="O53" s="695">
        <v>94267.252620469109</v>
      </c>
      <c r="P53" s="695">
        <v>88532.513141658521</v>
      </c>
      <c r="Q53" s="695">
        <v>92575.38319915894</v>
      </c>
      <c r="R53" s="695">
        <v>85355.359382203053</v>
      </c>
      <c r="S53" s="695">
        <v>88504.599575183558</v>
      </c>
      <c r="T53" s="695">
        <v>86512.795626645544</v>
      </c>
    </row>
    <row r="54" spans="1:20" s="60" customFormat="1" ht="12.75" customHeight="1">
      <c r="A54" s="91">
        <v>49</v>
      </c>
      <c r="B54" s="114">
        <v>46</v>
      </c>
      <c r="C54" s="452" t="s">
        <v>409</v>
      </c>
      <c r="D54" s="428">
        <v>198660.66636991285</v>
      </c>
      <c r="E54" s="428">
        <v>208217.74433277297</v>
      </c>
      <c r="F54" s="428">
        <v>201792.73237245009</v>
      </c>
      <c r="G54" s="428">
        <v>205002.67278881374</v>
      </c>
      <c r="H54" s="428">
        <v>201743.88859691509</v>
      </c>
      <c r="I54" s="695">
        <v>199110.89170640957</v>
      </c>
      <c r="J54" s="695">
        <v>201676.85091679692</v>
      </c>
      <c r="K54" s="695">
        <v>191713.75010528963</v>
      </c>
      <c r="L54" s="695">
        <v>185046.67249742759</v>
      </c>
      <c r="M54" s="695">
        <v>187219.72373478039</v>
      </c>
      <c r="N54" s="695">
        <v>190905.08750006754</v>
      </c>
      <c r="O54" s="695">
        <v>198435.22165625243</v>
      </c>
      <c r="P54" s="695">
        <v>183730.70479923606</v>
      </c>
      <c r="Q54" s="695">
        <v>194976.68418714139</v>
      </c>
      <c r="R54" s="695">
        <v>168728.42821530736</v>
      </c>
      <c r="S54" s="695">
        <v>179688.59242602694</v>
      </c>
      <c r="T54" s="695">
        <v>161536.97158250021</v>
      </c>
    </row>
    <row r="55" spans="1:20" s="60" customFormat="1" ht="12.75" customHeight="1">
      <c r="A55" s="91">
        <v>50</v>
      </c>
      <c r="B55" s="114">
        <v>47</v>
      </c>
      <c r="C55" s="452" t="s">
        <v>427</v>
      </c>
      <c r="D55" s="428">
        <v>426645.88838711852</v>
      </c>
      <c r="E55" s="428">
        <v>447420.22323850228</v>
      </c>
      <c r="F55" s="428">
        <v>426183.54006085492</v>
      </c>
      <c r="G55" s="428">
        <v>422287.45203307178</v>
      </c>
      <c r="H55" s="428">
        <v>413170.05372389941</v>
      </c>
      <c r="I55" s="695">
        <v>418992.43914329051</v>
      </c>
      <c r="J55" s="695">
        <v>425078.35851277254</v>
      </c>
      <c r="K55" s="695">
        <v>427690.93434493657</v>
      </c>
      <c r="L55" s="695">
        <v>411813.00166116242</v>
      </c>
      <c r="M55" s="695">
        <v>415989.60230522056</v>
      </c>
      <c r="N55" s="695">
        <v>415471.79328572325</v>
      </c>
      <c r="O55" s="695">
        <v>431350.42103014607</v>
      </c>
      <c r="P55" s="695">
        <v>375794.79603418615</v>
      </c>
      <c r="Q55" s="695">
        <v>359026.14848152408</v>
      </c>
      <c r="R55" s="695">
        <v>344321.10905696242</v>
      </c>
      <c r="S55" s="695">
        <v>371971.65084198938</v>
      </c>
      <c r="T55" s="695">
        <v>343514.73651715717</v>
      </c>
    </row>
    <row r="56" spans="1:20" s="60" customFormat="1" ht="12.75" customHeight="1">
      <c r="A56" s="91">
        <v>51</v>
      </c>
      <c r="B56" s="114" t="s">
        <v>247</v>
      </c>
      <c r="C56" s="450" t="s">
        <v>248</v>
      </c>
      <c r="D56" s="428">
        <v>908677.31841748476</v>
      </c>
      <c r="E56" s="428">
        <v>913289.0261802678</v>
      </c>
      <c r="F56" s="428">
        <v>932306.58072269941</v>
      </c>
      <c r="G56" s="428">
        <v>935640.24165636685</v>
      </c>
      <c r="H56" s="428">
        <v>997217.35033860081</v>
      </c>
      <c r="I56" s="695">
        <v>1008787.3830176112</v>
      </c>
      <c r="J56" s="695">
        <v>1009029.9900898116</v>
      </c>
      <c r="K56" s="695">
        <v>996321.20999944862</v>
      </c>
      <c r="L56" s="695">
        <v>1010350.6109585632</v>
      </c>
      <c r="M56" s="695">
        <v>1013344.310739072</v>
      </c>
      <c r="N56" s="695">
        <v>1058308.9680971168</v>
      </c>
      <c r="O56" s="695">
        <v>1118458.6251409808</v>
      </c>
      <c r="P56" s="695">
        <v>1115096.6624862317</v>
      </c>
      <c r="Q56" s="695">
        <v>1119649.7520489928</v>
      </c>
      <c r="R56" s="695">
        <v>1081760.5966027465</v>
      </c>
      <c r="S56" s="695">
        <v>1125105.3608572781</v>
      </c>
      <c r="T56" s="695">
        <v>1083861.8145223851</v>
      </c>
    </row>
    <row r="57" spans="1:20" s="60" customFormat="1" ht="12.75" customHeight="1">
      <c r="A57" s="91">
        <v>52</v>
      </c>
      <c r="B57" s="114" t="s">
        <v>249</v>
      </c>
      <c r="C57" s="452" t="s">
        <v>428</v>
      </c>
      <c r="D57" s="428">
        <v>175048.21516315424</v>
      </c>
      <c r="E57" s="428">
        <v>172533.94019329618</v>
      </c>
      <c r="F57" s="428">
        <v>180114.93668162674</v>
      </c>
      <c r="G57" s="428">
        <v>167576.21506445706</v>
      </c>
      <c r="H57" s="428">
        <v>167273.89834657169</v>
      </c>
      <c r="I57" s="695">
        <v>163560.96698386167</v>
      </c>
      <c r="J57" s="695">
        <v>162280.16156818494</v>
      </c>
      <c r="K57" s="695">
        <v>157231.26292661505</v>
      </c>
      <c r="L57" s="695">
        <v>155756.74640815714</v>
      </c>
      <c r="M57" s="695">
        <v>151559.52806893154</v>
      </c>
      <c r="N57" s="695">
        <v>152217.88827821414</v>
      </c>
      <c r="O57" s="695">
        <v>156640.09846054754</v>
      </c>
      <c r="P57" s="695">
        <v>154344.28527311719</v>
      </c>
      <c r="Q57" s="695">
        <v>155892.74905281895</v>
      </c>
      <c r="R57" s="695">
        <v>149028.83985941176</v>
      </c>
      <c r="S57" s="695">
        <v>155198.96052624119</v>
      </c>
      <c r="T57" s="695">
        <v>149074.08395986669</v>
      </c>
    </row>
    <row r="58" spans="1:20" s="60" customFormat="1" ht="12.75" customHeight="1">
      <c r="A58" s="91">
        <v>53</v>
      </c>
      <c r="B58" s="114" t="s">
        <v>250</v>
      </c>
      <c r="C58" s="452" t="s">
        <v>429</v>
      </c>
      <c r="D58" s="428">
        <v>164831.25554080756</v>
      </c>
      <c r="E58" s="428">
        <v>168096.00272403975</v>
      </c>
      <c r="F58" s="428">
        <v>163513.98473958764</v>
      </c>
      <c r="G58" s="428">
        <v>170460.0614948679</v>
      </c>
      <c r="H58" s="428">
        <v>185019.14338781219</v>
      </c>
      <c r="I58" s="695">
        <v>190217.18312495167</v>
      </c>
      <c r="J58" s="695">
        <v>197140.28107848513</v>
      </c>
      <c r="K58" s="695">
        <v>197749.94854943131</v>
      </c>
      <c r="L58" s="695">
        <v>199868.01721066848</v>
      </c>
      <c r="M58" s="695">
        <v>201693.63048132678</v>
      </c>
      <c r="N58" s="695">
        <v>201417.10119561572</v>
      </c>
      <c r="O58" s="695">
        <v>211399.59091988203</v>
      </c>
      <c r="P58" s="695">
        <v>222243.06802491646</v>
      </c>
      <c r="Q58" s="695">
        <v>213418.50306205245</v>
      </c>
      <c r="R58" s="695">
        <v>200786.67245277093</v>
      </c>
      <c r="S58" s="695">
        <v>210144.28654203573</v>
      </c>
      <c r="T58" s="695">
        <v>208919.45337051357</v>
      </c>
    </row>
    <row r="59" spans="1:20" s="60" customFormat="1" ht="12.75" customHeight="1">
      <c r="A59" s="91">
        <v>54</v>
      </c>
      <c r="B59" s="114">
        <v>50</v>
      </c>
      <c r="C59" s="452" t="s">
        <v>201</v>
      </c>
      <c r="D59" s="428">
        <v>82423.252716030242</v>
      </c>
      <c r="E59" s="428">
        <v>71413.81476164599</v>
      </c>
      <c r="F59" s="428">
        <v>73791.986934519984</v>
      </c>
      <c r="G59" s="428">
        <v>69508.93234284241</v>
      </c>
      <c r="H59" s="428">
        <v>75386.825221481005</v>
      </c>
      <c r="I59" s="695">
        <v>56235.324375288859</v>
      </c>
      <c r="J59" s="695">
        <v>53073.885361067682</v>
      </c>
      <c r="K59" s="695">
        <v>52025.83007145959</v>
      </c>
      <c r="L59" s="695">
        <v>52292.590697342042</v>
      </c>
      <c r="M59" s="695">
        <v>42784.667783868608</v>
      </c>
      <c r="N59" s="695">
        <v>39050.211053294959</v>
      </c>
      <c r="O59" s="695">
        <v>56206.415087992696</v>
      </c>
      <c r="P59" s="695">
        <v>39380.742865689957</v>
      </c>
      <c r="Q59" s="695">
        <v>44437.759431508341</v>
      </c>
      <c r="R59" s="695">
        <v>44347.588897668713</v>
      </c>
      <c r="S59" s="695">
        <v>76319.46663324059</v>
      </c>
      <c r="T59" s="695">
        <v>69472.939031642643</v>
      </c>
    </row>
    <row r="60" spans="1:20" s="60" customFormat="1" ht="12.75" customHeight="1">
      <c r="A60" s="91">
        <v>55</v>
      </c>
      <c r="B60" s="114">
        <v>51</v>
      </c>
      <c r="C60" s="452" t="s">
        <v>202</v>
      </c>
      <c r="D60" s="428">
        <v>297617.08661670901</v>
      </c>
      <c r="E60" s="428">
        <v>312142.96946066647</v>
      </c>
      <c r="F60" s="428">
        <v>324324.88983192679</v>
      </c>
      <c r="G60" s="428">
        <v>333820.18748500565</v>
      </c>
      <c r="H60" s="428">
        <v>358021.70236103883</v>
      </c>
      <c r="I60" s="695">
        <v>379081.73624964181</v>
      </c>
      <c r="J60" s="695">
        <v>369552.08939318941</v>
      </c>
      <c r="K60" s="695">
        <v>365988.85300851625</v>
      </c>
      <c r="L60" s="695">
        <v>376581.99857247638</v>
      </c>
      <c r="M60" s="695">
        <v>383638.61816736637</v>
      </c>
      <c r="N60" s="695">
        <v>436756.82314937608</v>
      </c>
      <c r="O60" s="695">
        <v>450507.69681689196</v>
      </c>
      <c r="P60" s="695">
        <v>467980.97804184159</v>
      </c>
      <c r="Q60" s="695">
        <v>468897.16948535439</v>
      </c>
      <c r="R60" s="695">
        <v>446821.49308612163</v>
      </c>
      <c r="S60" s="695">
        <v>429607.53345042997</v>
      </c>
      <c r="T60" s="695">
        <v>411736.65767661668</v>
      </c>
    </row>
    <row r="61" spans="1:20" s="60" customFormat="1" ht="12.75" customHeight="1">
      <c r="A61" s="91">
        <v>56</v>
      </c>
      <c r="B61" s="114">
        <v>52</v>
      </c>
      <c r="C61" s="452" t="s">
        <v>430</v>
      </c>
      <c r="D61" s="428">
        <v>139777.65707187931</v>
      </c>
      <c r="E61" s="428">
        <v>140206.7875495273</v>
      </c>
      <c r="F61" s="428">
        <v>142451.38014218962</v>
      </c>
      <c r="G61" s="428">
        <v>144979.38644316056</v>
      </c>
      <c r="H61" s="428">
        <v>157375.33545837388</v>
      </c>
      <c r="I61" s="695">
        <v>164829.15512910252</v>
      </c>
      <c r="J61" s="695">
        <v>171692.91432559313</v>
      </c>
      <c r="K61" s="695">
        <v>168132.31665157844</v>
      </c>
      <c r="L61" s="695">
        <v>171239.92260152721</v>
      </c>
      <c r="M61" s="695">
        <v>178335.87094814167</v>
      </c>
      <c r="N61" s="695">
        <v>175249.3843598926</v>
      </c>
      <c r="O61" s="695">
        <v>186611.49445167941</v>
      </c>
      <c r="P61" s="695">
        <v>178340.58939989877</v>
      </c>
      <c r="Q61" s="695">
        <v>184593.47426678616</v>
      </c>
      <c r="R61" s="695">
        <v>189253.17277017506</v>
      </c>
      <c r="S61" s="695">
        <v>200773.64056543092</v>
      </c>
      <c r="T61" s="695">
        <v>194262.24195993462</v>
      </c>
    </row>
    <row r="62" spans="1:20" s="60" customFormat="1" ht="12.75" customHeight="1">
      <c r="A62" s="91">
        <v>57</v>
      </c>
      <c r="B62" s="114">
        <v>53</v>
      </c>
      <c r="C62" s="452" t="s">
        <v>431</v>
      </c>
      <c r="D62" s="428">
        <v>48979.851308904472</v>
      </c>
      <c r="E62" s="428">
        <v>48895.511491092213</v>
      </c>
      <c r="F62" s="428">
        <v>48109.402392848591</v>
      </c>
      <c r="G62" s="428">
        <v>49295.458826033326</v>
      </c>
      <c r="H62" s="428">
        <v>54140.445563323156</v>
      </c>
      <c r="I62" s="695">
        <v>54863.01715476477</v>
      </c>
      <c r="J62" s="695">
        <v>55290.658363291412</v>
      </c>
      <c r="K62" s="695">
        <v>55192.998791847924</v>
      </c>
      <c r="L62" s="695">
        <v>54611.335468391975</v>
      </c>
      <c r="M62" s="695">
        <v>55331.995289437022</v>
      </c>
      <c r="N62" s="695">
        <v>53617.56006072327</v>
      </c>
      <c r="O62" s="695">
        <v>57093.329403987118</v>
      </c>
      <c r="P62" s="695">
        <v>52806.998880767445</v>
      </c>
      <c r="Q62" s="695">
        <v>52410.096750472359</v>
      </c>
      <c r="R62" s="695">
        <v>51522.829536598605</v>
      </c>
      <c r="S62" s="695">
        <v>53061.473139899834</v>
      </c>
      <c r="T62" s="695">
        <v>50396.43852381083</v>
      </c>
    </row>
    <row r="63" spans="1:20" s="60" customFormat="1" ht="12.75" customHeight="1">
      <c r="A63" s="91">
        <v>58</v>
      </c>
      <c r="B63" s="114" t="s">
        <v>253</v>
      </c>
      <c r="C63" s="450" t="s">
        <v>432</v>
      </c>
      <c r="D63" s="428">
        <v>172016.31989164956</v>
      </c>
      <c r="E63" s="428">
        <v>196054.43653219834</v>
      </c>
      <c r="F63" s="428">
        <v>187640.62305978895</v>
      </c>
      <c r="G63" s="428">
        <v>183708.14155598445</v>
      </c>
      <c r="H63" s="428">
        <v>185035.28335006878</v>
      </c>
      <c r="I63" s="695">
        <v>191376.42896169459</v>
      </c>
      <c r="J63" s="695">
        <v>193428.72032681387</v>
      </c>
      <c r="K63" s="695">
        <v>198947.22332924043</v>
      </c>
      <c r="L63" s="695">
        <v>188174.23675070057</v>
      </c>
      <c r="M63" s="695">
        <v>191951.1965420878</v>
      </c>
      <c r="N63" s="695">
        <v>198451.6292966308</v>
      </c>
      <c r="O63" s="695">
        <v>209926.46849049584</v>
      </c>
      <c r="P63" s="695">
        <v>183432.23908554827</v>
      </c>
      <c r="Q63" s="695">
        <v>188052.7583140858</v>
      </c>
      <c r="R63" s="695">
        <v>187921.23816773956</v>
      </c>
      <c r="S63" s="695">
        <v>195887.85120413272</v>
      </c>
      <c r="T63" s="695">
        <v>174587.67777395569</v>
      </c>
    </row>
    <row r="64" spans="1:20" s="60" customFormat="1" ht="12.75" customHeight="1">
      <c r="A64" s="91">
        <v>59</v>
      </c>
      <c r="B64" s="114" t="s">
        <v>767</v>
      </c>
      <c r="C64" s="450" t="s">
        <v>255</v>
      </c>
      <c r="D64" s="428">
        <v>110505.81553644672</v>
      </c>
      <c r="E64" s="428">
        <v>114995.25927177657</v>
      </c>
      <c r="F64" s="428">
        <v>116853.93686052607</v>
      </c>
      <c r="G64" s="428">
        <v>124464.84616398238</v>
      </c>
      <c r="H64" s="428">
        <v>129932.99386050578</v>
      </c>
      <c r="I64" s="695">
        <v>139156.15730974067</v>
      </c>
      <c r="J64" s="695">
        <v>144116.63230733911</v>
      </c>
      <c r="K64" s="695">
        <v>139824.16589632613</v>
      </c>
      <c r="L64" s="695">
        <v>132987.9108594149</v>
      </c>
      <c r="M64" s="695">
        <v>132812.83932072396</v>
      </c>
      <c r="N64" s="695">
        <v>128922.80932236572</v>
      </c>
      <c r="O64" s="695">
        <v>142308.7870898192</v>
      </c>
      <c r="P64" s="695">
        <v>136372.90901777241</v>
      </c>
      <c r="Q64" s="695">
        <v>141629.24565720093</v>
      </c>
      <c r="R64" s="695">
        <v>136101.4038363694</v>
      </c>
      <c r="S64" s="695">
        <v>149234.27155905843</v>
      </c>
      <c r="T64" s="695">
        <v>133107.7795519864</v>
      </c>
    </row>
    <row r="65" spans="1:20" s="60" customFormat="1" ht="12.75" customHeight="1">
      <c r="A65" s="91">
        <v>60</v>
      </c>
      <c r="B65" s="114" t="s">
        <v>768</v>
      </c>
      <c r="C65" s="450" t="s">
        <v>80</v>
      </c>
      <c r="D65" s="428">
        <v>81711.925983665962</v>
      </c>
      <c r="E65" s="428">
        <v>87095.233404238068</v>
      </c>
      <c r="F65" s="428">
        <v>79314.430152143017</v>
      </c>
      <c r="G65" s="428">
        <v>80035.22084963361</v>
      </c>
      <c r="H65" s="428">
        <v>77483.374889400409</v>
      </c>
      <c r="I65" s="695">
        <v>79348.374093374368</v>
      </c>
      <c r="J65" s="695">
        <v>81723.104038656078</v>
      </c>
      <c r="K65" s="695">
        <v>84337.819073288541</v>
      </c>
      <c r="L65" s="695">
        <v>81749.064084588084</v>
      </c>
      <c r="M65" s="695">
        <v>79442.678457722883</v>
      </c>
      <c r="N65" s="695">
        <v>76753.862657238642</v>
      </c>
      <c r="O65" s="695">
        <v>82093.138416689864</v>
      </c>
      <c r="P65" s="695">
        <v>69178.814635757721</v>
      </c>
      <c r="Q65" s="695">
        <v>69764.319895139473</v>
      </c>
      <c r="R65" s="695">
        <v>65746.356797215762</v>
      </c>
      <c r="S65" s="695">
        <v>70741.873081138227</v>
      </c>
      <c r="T65" s="695">
        <v>63322.153077471303</v>
      </c>
    </row>
    <row r="66" spans="1:20" s="60" customFormat="1" ht="12.75" customHeight="1">
      <c r="A66" s="91">
        <v>61</v>
      </c>
      <c r="B66" s="114" t="s">
        <v>769</v>
      </c>
      <c r="C66" s="450" t="s">
        <v>433</v>
      </c>
      <c r="D66" s="428">
        <v>65181.725536228769</v>
      </c>
      <c r="E66" s="428">
        <v>66419.862752872243</v>
      </c>
      <c r="F66" s="428">
        <v>70767.163740850447</v>
      </c>
      <c r="G66" s="428">
        <v>75713.039573673988</v>
      </c>
      <c r="H66" s="428">
        <v>76501.24791410513</v>
      </c>
      <c r="I66" s="695">
        <v>81762.505726518459</v>
      </c>
      <c r="J66" s="695">
        <v>76061.763177096203</v>
      </c>
      <c r="K66" s="695">
        <v>78692.200389197445</v>
      </c>
      <c r="L66" s="695">
        <v>74605.066734616266</v>
      </c>
      <c r="M66" s="695">
        <v>74785.142074805161</v>
      </c>
      <c r="N66" s="695">
        <v>74675.398035480757</v>
      </c>
      <c r="O66" s="695">
        <v>79252.788787817582</v>
      </c>
      <c r="P66" s="695">
        <v>74963.619187479533</v>
      </c>
      <c r="Q66" s="695">
        <v>80792.793076108908</v>
      </c>
      <c r="R66" s="695">
        <v>83182.753032469947</v>
      </c>
      <c r="S66" s="695">
        <v>86860.159247469375</v>
      </c>
      <c r="T66" s="695">
        <v>80312.925642673232</v>
      </c>
    </row>
    <row r="67" spans="1:20" s="60" customFormat="1" ht="12.75" customHeight="1">
      <c r="A67" s="91">
        <v>62</v>
      </c>
      <c r="B67" s="114" t="s">
        <v>770</v>
      </c>
      <c r="C67" s="450" t="s">
        <v>256</v>
      </c>
      <c r="D67" s="428">
        <v>150047.32209911195</v>
      </c>
      <c r="E67" s="428">
        <v>164019.38519171128</v>
      </c>
      <c r="F67" s="428">
        <v>163178.32780675319</v>
      </c>
      <c r="G67" s="428">
        <v>165033.97508209542</v>
      </c>
      <c r="H67" s="428">
        <v>169220.08582635532</v>
      </c>
      <c r="I67" s="695">
        <v>172474.13518219872</v>
      </c>
      <c r="J67" s="695">
        <v>180489.61662387845</v>
      </c>
      <c r="K67" s="695">
        <v>184882.58635890079</v>
      </c>
      <c r="L67" s="695">
        <v>177993.23367380394</v>
      </c>
      <c r="M67" s="695">
        <v>180057.97038497461</v>
      </c>
      <c r="N67" s="695">
        <v>182541.29627489607</v>
      </c>
      <c r="O67" s="695">
        <v>196801.58842861507</v>
      </c>
      <c r="P67" s="695">
        <v>189550.48738089448</v>
      </c>
      <c r="Q67" s="695">
        <v>202477.34821780087</v>
      </c>
      <c r="R67" s="695">
        <v>202721.04256842495</v>
      </c>
      <c r="S67" s="695">
        <v>210409.29162070551</v>
      </c>
      <c r="T67" s="695">
        <v>195671.8244629344</v>
      </c>
    </row>
    <row r="68" spans="1:20" s="60" customFormat="1" ht="12.75" customHeight="1">
      <c r="A68" s="91">
        <v>63</v>
      </c>
      <c r="B68" s="114" t="s">
        <v>771</v>
      </c>
      <c r="C68" s="450" t="s">
        <v>257</v>
      </c>
      <c r="D68" s="428">
        <v>23364.347535619851</v>
      </c>
      <c r="E68" s="428">
        <v>25301.03641267803</v>
      </c>
      <c r="F68" s="428">
        <v>25189.540600208336</v>
      </c>
      <c r="G68" s="428">
        <v>28501.257333751979</v>
      </c>
      <c r="H68" s="428">
        <v>29162.322668818459</v>
      </c>
      <c r="I68" s="695">
        <v>27337.46006413662</v>
      </c>
      <c r="J68" s="695">
        <v>28540.361501133528</v>
      </c>
      <c r="K68" s="695">
        <v>30113.958804448099</v>
      </c>
      <c r="L68" s="695">
        <v>29379.773964623659</v>
      </c>
      <c r="M68" s="695">
        <v>30711.27077361249</v>
      </c>
      <c r="N68" s="695">
        <v>32867.427243980259</v>
      </c>
      <c r="O68" s="695">
        <v>29521.365907959731</v>
      </c>
      <c r="P68" s="695">
        <v>30411.401523096476</v>
      </c>
      <c r="Q68" s="695">
        <v>32763.242463501818</v>
      </c>
      <c r="R68" s="695">
        <v>35322.699048275332</v>
      </c>
      <c r="S68" s="695">
        <v>36552.232193341479</v>
      </c>
      <c r="T68" s="695">
        <v>36781.55460003081</v>
      </c>
    </row>
    <row r="69" spans="1:20" s="60" customFormat="1" ht="12.75" customHeight="1">
      <c r="A69" s="91">
        <v>64</v>
      </c>
      <c r="B69" s="114" t="s">
        <v>772</v>
      </c>
      <c r="C69" s="450" t="s">
        <v>434</v>
      </c>
      <c r="D69" s="428">
        <v>267204.92215332581</v>
      </c>
      <c r="E69" s="428">
        <v>278675.25810163398</v>
      </c>
      <c r="F69" s="428">
        <v>267659.21171769744</v>
      </c>
      <c r="G69" s="428">
        <v>261361.63231774193</v>
      </c>
      <c r="H69" s="428">
        <v>244589.33967954255</v>
      </c>
      <c r="I69" s="695">
        <v>239641.77318497197</v>
      </c>
      <c r="J69" s="695">
        <v>233651.63302982395</v>
      </c>
      <c r="K69" s="695">
        <v>231729.33228434276</v>
      </c>
      <c r="L69" s="695">
        <v>225230.83872244158</v>
      </c>
      <c r="M69" s="695">
        <v>213069.24307221692</v>
      </c>
      <c r="N69" s="695">
        <v>204472.34361134496</v>
      </c>
      <c r="O69" s="695">
        <v>230972.55985138434</v>
      </c>
      <c r="P69" s="695">
        <v>202559.82758206516</v>
      </c>
      <c r="Q69" s="695">
        <v>221096.47866510021</v>
      </c>
      <c r="R69" s="695">
        <v>210532.31503307377</v>
      </c>
      <c r="S69" s="695">
        <v>224934.5533458057</v>
      </c>
      <c r="T69" s="695">
        <v>205331.42404147275</v>
      </c>
    </row>
    <row r="70" spans="1:20" s="60" customFormat="1" ht="12.75" customHeight="1">
      <c r="A70" s="91">
        <v>65</v>
      </c>
      <c r="B70" s="114" t="s">
        <v>259</v>
      </c>
      <c r="C70" s="450" t="s">
        <v>298</v>
      </c>
      <c r="D70" s="428">
        <v>160997.41637636884</v>
      </c>
      <c r="E70" s="428">
        <v>184779.856076214</v>
      </c>
      <c r="F70" s="428">
        <v>169006.92065934744</v>
      </c>
      <c r="G70" s="428">
        <v>169391.22027698244</v>
      </c>
      <c r="H70" s="428">
        <v>163254.47530370406</v>
      </c>
      <c r="I70" s="695">
        <v>157562.32147557524</v>
      </c>
      <c r="J70" s="695">
        <v>170960.58621827999</v>
      </c>
      <c r="K70" s="695">
        <v>165281.2910725972</v>
      </c>
      <c r="L70" s="695">
        <v>169552.66270505381</v>
      </c>
      <c r="M70" s="695">
        <v>165007.47455309393</v>
      </c>
      <c r="N70" s="695">
        <v>162983.19992248405</v>
      </c>
      <c r="O70" s="695">
        <v>173469.42694330082</v>
      </c>
      <c r="P70" s="695">
        <v>148943.21050511108</v>
      </c>
      <c r="Q70" s="695">
        <v>164776.53949313899</v>
      </c>
      <c r="R70" s="695">
        <v>144389.892978124</v>
      </c>
      <c r="S70" s="695">
        <v>156144.96571603772</v>
      </c>
      <c r="T70" s="695">
        <v>137351.50435270363</v>
      </c>
    </row>
    <row r="71" spans="1:20" s="60" customFormat="1" ht="12.75" customHeight="1">
      <c r="A71" s="91">
        <v>66</v>
      </c>
      <c r="B71" s="114" t="s">
        <v>260</v>
      </c>
      <c r="C71" s="450" t="s">
        <v>435</v>
      </c>
      <c r="D71" s="428">
        <v>211843.06155895535</v>
      </c>
      <c r="E71" s="428">
        <v>243398.30006306327</v>
      </c>
      <c r="F71" s="428">
        <v>232619.86752609647</v>
      </c>
      <c r="G71" s="428">
        <v>231950.7449189132</v>
      </c>
      <c r="H71" s="428">
        <v>230874.45445137253</v>
      </c>
      <c r="I71" s="695">
        <v>231204.16529923523</v>
      </c>
      <c r="J71" s="695">
        <v>243940.77528838042</v>
      </c>
      <c r="K71" s="695">
        <v>248315.21370259352</v>
      </c>
      <c r="L71" s="695">
        <v>245776.70232738007</v>
      </c>
      <c r="M71" s="695">
        <v>248758.31570127793</v>
      </c>
      <c r="N71" s="695">
        <v>257258.75634615406</v>
      </c>
      <c r="O71" s="695">
        <v>272343.36772728298</v>
      </c>
      <c r="P71" s="695">
        <v>241163.73878899799</v>
      </c>
      <c r="Q71" s="695">
        <v>272834.4412747788</v>
      </c>
      <c r="R71" s="695">
        <v>266204.98092137254</v>
      </c>
      <c r="S71" s="695">
        <v>282243.94403110247</v>
      </c>
      <c r="T71" s="695">
        <v>259178.82380970544</v>
      </c>
    </row>
    <row r="72" spans="1:20" s="60" customFormat="1" ht="12.75" customHeight="1">
      <c r="A72" s="91">
        <v>67</v>
      </c>
      <c r="B72" s="114" t="s">
        <v>261</v>
      </c>
      <c r="C72" s="450" t="s">
        <v>262</v>
      </c>
      <c r="D72" s="428">
        <v>243618.65115659547</v>
      </c>
      <c r="E72" s="428">
        <v>254479.59092352225</v>
      </c>
      <c r="F72" s="428">
        <v>240839.15639808142</v>
      </c>
      <c r="G72" s="428">
        <v>254968.33810056385</v>
      </c>
      <c r="H72" s="428">
        <v>255463.57371800899</v>
      </c>
      <c r="I72" s="695">
        <v>257661.38981374633</v>
      </c>
      <c r="J72" s="695">
        <v>273353.8564115637</v>
      </c>
      <c r="K72" s="695">
        <v>252591.89118370216</v>
      </c>
      <c r="L72" s="695">
        <v>234843.77641031719</v>
      </c>
      <c r="M72" s="695">
        <v>235245.4901959002</v>
      </c>
      <c r="N72" s="695">
        <v>237456.29507306131</v>
      </c>
      <c r="O72" s="695">
        <v>239312.36451704917</v>
      </c>
      <c r="P72" s="695">
        <v>218001.40454190702</v>
      </c>
      <c r="Q72" s="695">
        <v>221059.2081280459</v>
      </c>
      <c r="R72" s="695">
        <v>205179.85573609517</v>
      </c>
      <c r="S72" s="695">
        <v>213439.83586750721</v>
      </c>
      <c r="T72" s="695">
        <v>179750.55664763859</v>
      </c>
    </row>
    <row r="73" spans="1:20" s="60" customFormat="1" ht="6.75" customHeight="1">
      <c r="A73" s="82"/>
      <c r="B73" s="75"/>
      <c r="C73" s="454"/>
      <c r="D73" s="428"/>
      <c r="E73" s="428"/>
      <c r="F73" s="428"/>
      <c r="G73" s="428"/>
      <c r="H73" s="428"/>
      <c r="I73" s="695"/>
      <c r="J73" s="695"/>
      <c r="K73" s="695"/>
      <c r="L73" s="695"/>
      <c r="M73" s="695"/>
      <c r="N73" s="695"/>
      <c r="O73" s="695"/>
      <c r="P73" s="695"/>
      <c r="Q73" s="695"/>
      <c r="R73" s="695"/>
      <c r="S73" s="695"/>
      <c r="T73" s="695"/>
    </row>
    <row r="74" spans="1:20" s="60" customFormat="1" ht="12.75" customHeight="1">
      <c r="A74" s="82">
        <v>68</v>
      </c>
      <c r="B74" s="76"/>
      <c r="C74" s="361" t="s">
        <v>850</v>
      </c>
      <c r="D74" s="429">
        <f>SUM(D6+D10+D14+D41+D44+D49+D52+D56)+SUM(D63:D72)</f>
        <v>9307396.4310617093</v>
      </c>
      <c r="E74" s="429">
        <f t="shared" ref="E74:R74" si="0">SUM(E6+E10+E14+E41+E44+E49+E52+E56)+SUM(E63:E72)</f>
        <v>9450693.623220006</v>
      </c>
      <c r="F74" s="429">
        <f t="shared" si="0"/>
        <v>9368987.266882617</v>
      </c>
      <c r="G74" s="429">
        <f t="shared" si="0"/>
        <v>9378982.9897896145</v>
      </c>
      <c r="H74" s="429">
        <f t="shared" si="0"/>
        <v>9342275.6831852533</v>
      </c>
      <c r="I74" s="696">
        <f t="shared" si="0"/>
        <v>9463785.4075709041</v>
      </c>
      <c r="J74" s="696">
        <f t="shared" si="0"/>
        <v>9458187.2148632742</v>
      </c>
      <c r="K74" s="696">
        <f t="shared" si="0"/>
        <v>9343003.1758111641</v>
      </c>
      <c r="L74" s="696">
        <f t="shared" si="0"/>
        <v>9474156.6688157246</v>
      </c>
      <c r="M74" s="696">
        <f t="shared" si="0"/>
        <v>9560994.4181828257</v>
      </c>
      <c r="N74" s="696">
        <f t="shared" si="0"/>
        <v>9684943.0971646886</v>
      </c>
      <c r="O74" s="696">
        <f t="shared" si="0"/>
        <v>9907773.0182268843</v>
      </c>
      <c r="P74" s="696">
        <f t="shared" si="0"/>
        <v>9682914.0558498874</v>
      </c>
      <c r="Q74" s="696">
        <f t="shared" si="0"/>
        <v>9703500.228848204</v>
      </c>
      <c r="R74" s="696">
        <f t="shared" si="0"/>
        <v>8936646.8087592758</v>
      </c>
      <c r="S74" s="696">
        <f>SUM(S6+S10+S14+S41+S44+S49+S52+S56)+SUM(S63:S72)</f>
        <v>9609217.8171828724</v>
      </c>
      <c r="T74" s="696">
        <f>SUM(T6+T10+T14+T41+T44+T49+T52+T56)+SUM(T63:T72)</f>
        <v>9358018.9697244875</v>
      </c>
    </row>
    <row r="75" spans="1:20" s="60" customFormat="1" ht="12.75" customHeight="1">
      <c r="A75" s="82">
        <v>69</v>
      </c>
      <c r="B75" s="76"/>
      <c r="C75" s="448" t="s">
        <v>46</v>
      </c>
      <c r="D75" s="428">
        <v>4890618.6667376626</v>
      </c>
      <c r="E75" s="428">
        <v>5223041.2961450452</v>
      </c>
      <c r="F75" s="428">
        <v>5136472.1216111453</v>
      </c>
      <c r="G75" s="428">
        <v>5019256.1371019166</v>
      </c>
      <c r="H75" s="428">
        <v>4888825.5134502565</v>
      </c>
      <c r="I75" s="695">
        <v>4821033.6105840793</v>
      </c>
      <c r="J75" s="695">
        <v>5126587.9008911699</v>
      </c>
      <c r="K75" s="695">
        <v>5009540.5532462131</v>
      </c>
      <c r="L75" s="695">
        <v>5043330.8335405504</v>
      </c>
      <c r="M75" s="695">
        <v>4949481.6849266086</v>
      </c>
      <c r="N75" s="695">
        <v>4874574.9374798788</v>
      </c>
      <c r="O75" s="695">
        <v>4896173.6251426712</v>
      </c>
      <c r="P75" s="695">
        <v>4520387.3950513303</v>
      </c>
      <c r="Q75" s="695">
        <v>4767713.1379213873</v>
      </c>
      <c r="R75" s="696">
        <v>4690520.0620251438</v>
      </c>
      <c r="S75" s="695">
        <v>4890252.4274146464</v>
      </c>
      <c r="T75" s="695">
        <v>4485891.5507969633</v>
      </c>
    </row>
    <row r="76" spans="1:20" s="60" customFormat="1" ht="12.75" customHeight="1">
      <c r="A76" s="82">
        <v>70</v>
      </c>
      <c r="B76" s="76"/>
      <c r="C76" s="361" t="s">
        <v>318</v>
      </c>
      <c r="D76" s="429">
        <f>SUM(D74:D75)</f>
        <v>14198015.097799372</v>
      </c>
      <c r="E76" s="429">
        <f t="shared" ref="E76:T76" si="1">SUM(E74:E75)</f>
        <v>14673734.919365052</v>
      </c>
      <c r="F76" s="429">
        <f t="shared" si="1"/>
        <v>14505459.388493761</v>
      </c>
      <c r="G76" s="429">
        <f t="shared" si="1"/>
        <v>14398239.126891531</v>
      </c>
      <c r="H76" s="429">
        <f t="shared" si="1"/>
        <v>14231101.196635511</v>
      </c>
      <c r="I76" s="696">
        <f t="shared" si="1"/>
        <v>14284819.018154982</v>
      </c>
      <c r="J76" s="696">
        <f t="shared" si="1"/>
        <v>14584775.115754444</v>
      </c>
      <c r="K76" s="696">
        <f t="shared" si="1"/>
        <v>14352543.729057377</v>
      </c>
      <c r="L76" s="696">
        <f t="shared" si="1"/>
        <v>14517487.502356276</v>
      </c>
      <c r="M76" s="696">
        <f t="shared" si="1"/>
        <v>14510476.103109434</v>
      </c>
      <c r="N76" s="696">
        <f t="shared" si="1"/>
        <v>14559518.034644566</v>
      </c>
      <c r="O76" s="696">
        <f t="shared" si="1"/>
        <v>14803946.643369555</v>
      </c>
      <c r="P76" s="696">
        <v>14203301.450901218</v>
      </c>
      <c r="Q76" s="696">
        <f t="shared" si="1"/>
        <v>14471213.366769591</v>
      </c>
      <c r="R76" s="696">
        <f t="shared" si="1"/>
        <v>13627166.870784421</v>
      </c>
      <c r="S76" s="696">
        <f t="shared" si="1"/>
        <v>14499470.244597519</v>
      </c>
      <c r="T76" s="696">
        <f t="shared" si="1"/>
        <v>13843910.520521451</v>
      </c>
    </row>
    <row r="77" spans="1:20" s="60" customFormat="1" ht="12.75" customHeight="1">
      <c r="A77" s="82">
        <v>71</v>
      </c>
      <c r="B77" s="76"/>
      <c r="C77" s="448" t="s">
        <v>306</v>
      </c>
      <c r="D77" s="97">
        <v>-109982.05053563385</v>
      </c>
      <c r="E77" s="97">
        <v>-111288.82725635184</v>
      </c>
      <c r="F77" s="97">
        <v>-115916.58736084783</v>
      </c>
      <c r="G77" s="97">
        <v>-95700.47340623058</v>
      </c>
      <c r="H77" s="97">
        <v>-122932.21055402893</v>
      </c>
      <c r="I77" s="727">
        <v>-107254.85740635212</v>
      </c>
      <c r="J77" s="727">
        <v>-188163.33760812372</v>
      </c>
      <c r="K77" s="727">
        <v>-198251.98908291559</v>
      </c>
      <c r="L77" s="727">
        <v>-245711.78753668687</v>
      </c>
      <c r="M77" s="727">
        <v>-261346.11070497576</v>
      </c>
      <c r="N77" s="727">
        <v>-287229.27391380101</v>
      </c>
      <c r="O77" s="727">
        <v>-292638.38728557061</v>
      </c>
      <c r="P77" s="727">
        <v>-310978.36060205323</v>
      </c>
      <c r="Q77" s="727">
        <v>-314200.59631758078</v>
      </c>
      <c r="R77" s="728">
        <v>-296955.11366193404</v>
      </c>
      <c r="S77" s="727">
        <v>-319335.71549847891</v>
      </c>
      <c r="T77" s="727">
        <v>-313959.38425912219</v>
      </c>
    </row>
    <row r="78" spans="1:20" s="60" customFormat="1" ht="12.75" customHeight="1">
      <c r="A78" s="82">
        <v>72</v>
      </c>
      <c r="B78" s="76"/>
      <c r="C78" s="448" t="s">
        <v>307</v>
      </c>
      <c r="D78" s="97">
        <v>16481</v>
      </c>
      <c r="E78" s="97">
        <v>38649</v>
      </c>
      <c r="F78" s="97">
        <v>77851</v>
      </c>
      <c r="G78" s="97">
        <v>68531.725999999995</v>
      </c>
      <c r="H78" s="97">
        <v>65924.587795048952</v>
      </c>
      <c r="I78" s="727">
        <v>52406.447908286413</v>
      </c>
      <c r="J78" s="727">
        <v>87667.903192371479</v>
      </c>
      <c r="K78" s="727">
        <v>102864</v>
      </c>
      <c r="L78" s="727">
        <v>170169.5796844273</v>
      </c>
      <c r="M78" s="727">
        <v>167679.55779265446</v>
      </c>
      <c r="N78" s="727">
        <v>110294.94851525439</v>
      </c>
      <c r="O78" s="727">
        <v>150579.56128505926</v>
      </c>
      <c r="P78" s="727">
        <v>125959.71569804753</v>
      </c>
      <c r="Q78" s="727">
        <v>49451.518032674925</v>
      </c>
      <c r="R78" s="727">
        <v>55541.367133532978</v>
      </c>
      <c r="S78" s="727">
        <v>-115309.54063855673</v>
      </c>
      <c r="T78" s="727">
        <v>-78645.508034417871</v>
      </c>
    </row>
    <row r="79" spans="1:20" s="60" customFormat="1" ht="12.75" customHeight="1">
      <c r="A79" s="82">
        <v>73</v>
      </c>
      <c r="B79" s="76"/>
      <c r="C79" s="448" t="s">
        <v>86</v>
      </c>
      <c r="D79" s="97">
        <v>164457</v>
      </c>
      <c r="E79" s="97">
        <v>144842</v>
      </c>
      <c r="F79" s="97">
        <v>146534</v>
      </c>
      <c r="G79" s="97">
        <v>149499</v>
      </c>
      <c r="H79" s="97">
        <v>149183</v>
      </c>
      <c r="I79" s="727">
        <v>170832.06400000001</v>
      </c>
      <c r="J79" s="727">
        <v>194347.09399999998</v>
      </c>
      <c r="K79" s="727">
        <v>170204</v>
      </c>
      <c r="L79" s="727">
        <v>158130.49130780427</v>
      </c>
      <c r="M79" s="727">
        <v>174531.39685212547</v>
      </c>
      <c r="N79" s="727">
        <v>175774.45158057308</v>
      </c>
      <c r="O79" s="727">
        <v>174905.77965060752</v>
      </c>
      <c r="P79" s="727">
        <v>178590.46671546239</v>
      </c>
      <c r="Q79" s="727">
        <v>173222.23132452936</v>
      </c>
      <c r="R79" s="727">
        <v>145113.19010270332</v>
      </c>
      <c r="S79" s="727">
        <v>151931.23721061982</v>
      </c>
      <c r="T79" s="727">
        <v>148031.01342514431</v>
      </c>
    </row>
    <row r="80" spans="1:20" s="60" customFormat="1" ht="12.75" customHeight="1">
      <c r="A80" s="82">
        <v>74</v>
      </c>
      <c r="B80" s="76"/>
      <c r="C80" s="361" t="s">
        <v>85</v>
      </c>
      <c r="D80" s="98">
        <f>SUM(D76:D79)</f>
        <v>14268971.047263738</v>
      </c>
      <c r="E80" s="98">
        <f t="shared" ref="E80:T80" si="2">SUM(E76:E79)</f>
        <v>14745937.0921087</v>
      </c>
      <c r="F80" s="98">
        <f t="shared" si="2"/>
        <v>14613927.801132914</v>
      </c>
      <c r="G80" s="98">
        <f t="shared" si="2"/>
        <v>14520569.3794853</v>
      </c>
      <c r="H80" s="98">
        <f t="shared" si="2"/>
        <v>14323276.57387653</v>
      </c>
      <c r="I80" s="728">
        <f t="shared" si="2"/>
        <v>14400802.672656916</v>
      </c>
      <c r="J80" s="728">
        <f t="shared" si="2"/>
        <v>14678626.775338693</v>
      </c>
      <c r="K80" s="728">
        <f t="shared" si="2"/>
        <v>14427359.739974461</v>
      </c>
      <c r="L80" s="728">
        <f t="shared" si="2"/>
        <v>14600075.785811821</v>
      </c>
      <c r="M80" s="728">
        <f t="shared" si="2"/>
        <v>14591340.94704924</v>
      </c>
      <c r="N80" s="728">
        <f t="shared" si="2"/>
        <v>14558358.160826594</v>
      </c>
      <c r="O80" s="728">
        <f t="shared" si="2"/>
        <v>14836793.597019652</v>
      </c>
      <c r="P80" s="728">
        <v>14196873.272712674</v>
      </c>
      <c r="Q80" s="728">
        <f t="shared" si="2"/>
        <v>14379686.519809216</v>
      </c>
      <c r="R80" s="728">
        <f t="shared" si="2"/>
        <v>13530866.314358724</v>
      </c>
      <c r="S80" s="728">
        <f t="shared" si="2"/>
        <v>14216756.225671103</v>
      </c>
      <c r="T80" s="728">
        <f t="shared" si="2"/>
        <v>13599336.641653055</v>
      </c>
    </row>
    <row r="81" spans="1:20" ht="15" customHeight="1">
      <c r="A81" s="53"/>
      <c r="B81" s="59" t="s">
        <v>868</v>
      </c>
      <c r="C81" s="164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</row>
    <row r="82" spans="1:20" ht="12" customHeight="1">
      <c r="A82" s="53"/>
      <c r="B82" s="16" t="s">
        <v>0</v>
      </c>
      <c r="C82" s="164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</row>
    <row r="83" spans="1:20" ht="12" customHeight="1">
      <c r="B83" s="16" t="s">
        <v>22</v>
      </c>
      <c r="C83" s="32"/>
    </row>
    <row r="84" spans="1:20" ht="12" customHeight="1">
      <c r="B84" s="188" t="s">
        <v>453</v>
      </c>
      <c r="C84" s="33"/>
      <c r="H84" s="34"/>
    </row>
    <row r="85" spans="1:20" ht="12" customHeight="1">
      <c r="B85" s="32" t="s">
        <v>454</v>
      </c>
      <c r="C85" s="33"/>
    </row>
    <row r="86" spans="1:20" ht="12" customHeight="1">
      <c r="B86" s="22" t="s">
        <v>153</v>
      </c>
      <c r="C86" s="33"/>
    </row>
    <row r="87" spans="1:20" ht="12" customHeight="1">
      <c r="C87" s="33"/>
    </row>
    <row r="88" spans="1:20" ht="15" customHeight="1">
      <c r="B88" s="32"/>
      <c r="C88" s="33"/>
    </row>
    <row r="89" spans="1:20" ht="15" customHeight="1">
      <c r="B89" s="32"/>
      <c r="C89" s="33"/>
    </row>
    <row r="90" spans="1:20" ht="15" customHeight="1">
      <c r="B90" s="32"/>
      <c r="C90" s="33"/>
    </row>
    <row r="91" spans="1:20" ht="15" customHeight="1">
      <c r="B91" s="32"/>
      <c r="C91" s="33"/>
    </row>
    <row r="92" spans="1:20" ht="15" customHeight="1">
      <c r="B92" s="32"/>
      <c r="C92" s="33"/>
    </row>
    <row r="93" spans="1:20" ht="15" customHeight="1">
      <c r="B93" s="32"/>
      <c r="C93" s="33"/>
    </row>
    <row r="94" spans="1:20" ht="15" customHeight="1">
      <c r="B94" s="32"/>
      <c r="C94" s="33"/>
    </row>
    <row r="95" spans="1:20" ht="15" customHeight="1">
      <c r="B95" s="32"/>
      <c r="C95" s="33"/>
    </row>
    <row r="96" spans="1:20" ht="15" customHeight="1">
      <c r="B96" s="32"/>
      <c r="C96" s="33"/>
    </row>
    <row r="97" spans="2:3" ht="15" customHeight="1">
      <c r="B97" s="32"/>
      <c r="C97" s="33"/>
    </row>
    <row r="98" spans="2:3" ht="15" customHeight="1">
      <c r="B98" s="32"/>
      <c r="C98" s="33"/>
    </row>
    <row r="99" spans="2:3" ht="15" customHeight="1">
      <c r="B99" s="32"/>
      <c r="C99" s="33"/>
    </row>
    <row r="100" spans="2:3" ht="15" customHeight="1">
      <c r="B100" s="32"/>
      <c r="C100" s="33"/>
    </row>
    <row r="101" spans="2:3" ht="15" customHeight="1">
      <c r="B101" s="32"/>
      <c r="C101" s="33"/>
    </row>
    <row r="102" spans="2:3" ht="15" customHeight="1">
      <c r="B102" s="32"/>
      <c r="C102" s="33"/>
    </row>
    <row r="103" spans="2:3" ht="15" customHeight="1">
      <c r="B103" s="32"/>
      <c r="C103" s="33"/>
    </row>
    <row r="104" spans="2:3" ht="15" customHeight="1">
      <c r="B104" s="32"/>
      <c r="C104" s="33"/>
    </row>
    <row r="105" spans="2:3" ht="15" customHeight="1">
      <c r="B105" s="32"/>
      <c r="C105" s="33"/>
    </row>
    <row r="106" spans="2:3" ht="15" customHeight="1">
      <c r="B106" s="32"/>
      <c r="C106" s="33"/>
    </row>
    <row r="107" spans="2:3" ht="15" customHeight="1">
      <c r="B107" s="32"/>
      <c r="C107" s="33"/>
    </row>
    <row r="108" spans="2:3" ht="15" customHeight="1">
      <c r="B108" s="32"/>
      <c r="C108" s="33"/>
    </row>
    <row r="109" spans="2:3" ht="15" customHeight="1">
      <c r="B109" s="32"/>
      <c r="C109" s="33"/>
    </row>
    <row r="110" spans="2:3" ht="15" customHeight="1">
      <c r="B110" s="32"/>
      <c r="C110" s="33"/>
    </row>
    <row r="111" spans="2:3" ht="15" customHeight="1">
      <c r="B111" s="32"/>
      <c r="C111" s="33"/>
    </row>
    <row r="112" spans="2:3" ht="15" customHeight="1">
      <c r="B112" s="32"/>
      <c r="C112" s="33"/>
    </row>
    <row r="113" spans="2:3" ht="15" customHeight="1">
      <c r="B113" s="32"/>
      <c r="C113" s="33"/>
    </row>
    <row r="114" spans="2:3" ht="15" customHeight="1">
      <c r="B114" s="32"/>
      <c r="C114" s="33"/>
    </row>
    <row r="115" spans="2:3" ht="15" customHeight="1">
      <c r="B115" s="32"/>
      <c r="C115" s="33"/>
    </row>
    <row r="116" spans="2:3" ht="15" customHeight="1">
      <c r="B116" s="32"/>
      <c r="C116" s="33"/>
    </row>
    <row r="117" spans="2:3" ht="15" customHeight="1">
      <c r="B117" s="32"/>
      <c r="C117" s="33"/>
    </row>
    <row r="118" spans="2:3" ht="15" customHeight="1">
      <c r="B118" s="32"/>
      <c r="C118" s="33"/>
    </row>
    <row r="119" spans="2:3" ht="15" customHeight="1">
      <c r="B119" s="32"/>
      <c r="C119" s="33"/>
    </row>
    <row r="120" spans="2:3" ht="15" customHeight="1">
      <c r="B120" s="32"/>
      <c r="C120" s="33"/>
    </row>
    <row r="121" spans="2:3" ht="15" customHeight="1">
      <c r="B121" s="32"/>
      <c r="C121" s="33"/>
    </row>
    <row r="122" spans="2:3" ht="15" customHeight="1">
      <c r="B122" s="32"/>
      <c r="C122" s="33"/>
    </row>
    <row r="123" spans="2:3" ht="15" customHeight="1">
      <c r="B123" s="32"/>
      <c r="C123" s="33"/>
    </row>
    <row r="124" spans="2:3" ht="15" customHeight="1">
      <c r="B124" s="32"/>
      <c r="C124" s="33"/>
    </row>
    <row r="125" spans="2:3" ht="15" customHeight="1">
      <c r="B125" s="32"/>
      <c r="C125" s="33"/>
    </row>
    <row r="126" spans="2:3" ht="15" customHeight="1">
      <c r="B126" s="32"/>
      <c r="C126" s="33"/>
    </row>
    <row r="127" spans="2:3" ht="15" customHeight="1">
      <c r="B127" s="32"/>
      <c r="C127" s="33"/>
    </row>
    <row r="128" spans="2:3" ht="15" customHeight="1">
      <c r="B128" s="32"/>
      <c r="C128" s="33"/>
    </row>
    <row r="129" spans="2:3" ht="15" customHeight="1">
      <c r="B129" s="32"/>
      <c r="C129" s="33"/>
    </row>
    <row r="130" spans="2:3" ht="15" customHeight="1">
      <c r="B130" s="32"/>
      <c r="C130" s="33"/>
    </row>
    <row r="131" spans="2:3" ht="15" customHeight="1">
      <c r="B131" s="32"/>
      <c r="C131" s="33"/>
    </row>
    <row r="132" spans="2:3" ht="15" customHeight="1">
      <c r="B132" s="32"/>
      <c r="C132" s="33"/>
    </row>
    <row r="133" spans="2:3" ht="15" customHeight="1">
      <c r="B133" s="32"/>
      <c r="C133" s="33"/>
    </row>
    <row r="134" spans="2:3" ht="15" customHeight="1">
      <c r="B134" s="32"/>
      <c r="C134" s="33"/>
    </row>
    <row r="135" spans="2:3" ht="15" customHeight="1">
      <c r="B135" s="32"/>
      <c r="C135" s="33"/>
    </row>
    <row r="136" spans="2:3" ht="15" customHeight="1">
      <c r="B136" s="32"/>
      <c r="C136" s="33"/>
    </row>
    <row r="137" spans="2:3" ht="15" customHeight="1">
      <c r="B137" s="32"/>
      <c r="C137" s="33"/>
    </row>
    <row r="138" spans="2:3" ht="15" customHeight="1">
      <c r="B138" s="32"/>
      <c r="C138" s="33"/>
    </row>
    <row r="139" spans="2:3" ht="15" customHeight="1">
      <c r="B139" s="32"/>
      <c r="C139" s="33"/>
    </row>
    <row r="140" spans="2:3" ht="15" customHeight="1">
      <c r="B140" s="32"/>
      <c r="C140" s="33"/>
    </row>
    <row r="141" spans="2:3" ht="15" customHeight="1">
      <c r="B141" s="32"/>
      <c r="C141" s="33"/>
    </row>
    <row r="142" spans="2:3" ht="15" customHeight="1">
      <c r="B142" s="32"/>
      <c r="C142" s="33"/>
    </row>
    <row r="143" spans="2:3" ht="15" customHeight="1">
      <c r="B143" s="32"/>
      <c r="C143" s="33"/>
    </row>
    <row r="144" spans="2:3" ht="15" customHeight="1">
      <c r="B144" s="32"/>
      <c r="C144" s="33"/>
    </row>
    <row r="145" spans="2:3" ht="15" customHeight="1">
      <c r="B145" s="32"/>
      <c r="C145" s="33"/>
    </row>
    <row r="146" spans="2:3" ht="15" customHeight="1">
      <c r="B146" s="32"/>
      <c r="C146" s="33"/>
    </row>
    <row r="147" spans="2:3" ht="15" customHeight="1">
      <c r="B147" s="32"/>
      <c r="C147" s="33"/>
    </row>
    <row r="148" spans="2:3" ht="15" customHeight="1">
      <c r="B148" s="32"/>
      <c r="C148" s="33"/>
    </row>
    <row r="149" spans="2:3" ht="15" customHeight="1">
      <c r="B149" s="32"/>
      <c r="C149" s="33"/>
    </row>
    <row r="150" spans="2:3" ht="15" customHeight="1">
      <c r="B150" s="32"/>
      <c r="C150" s="33"/>
    </row>
    <row r="151" spans="2:3" ht="15" customHeight="1">
      <c r="B151" s="32"/>
      <c r="C151" s="33"/>
    </row>
    <row r="152" spans="2:3" ht="15" customHeight="1">
      <c r="B152" s="32"/>
      <c r="C152" s="33"/>
    </row>
    <row r="153" spans="2:3" ht="15" customHeight="1">
      <c r="B153" s="32"/>
      <c r="C153" s="33"/>
    </row>
    <row r="154" spans="2:3" ht="15" customHeight="1">
      <c r="B154" s="32"/>
      <c r="C154" s="33"/>
    </row>
    <row r="155" spans="2:3" ht="15" customHeight="1">
      <c r="B155" s="32"/>
      <c r="C155" s="33"/>
    </row>
    <row r="156" spans="2:3" ht="15" customHeight="1">
      <c r="B156" s="32"/>
      <c r="C156" s="33"/>
    </row>
    <row r="157" spans="2:3" ht="15" customHeight="1">
      <c r="B157" s="32"/>
      <c r="C157" s="33"/>
    </row>
    <row r="158" spans="2:3" ht="15" customHeight="1">
      <c r="B158" s="32"/>
      <c r="C158" s="33"/>
    </row>
    <row r="159" spans="2:3" ht="15" customHeight="1">
      <c r="B159" s="32"/>
      <c r="C159" s="33"/>
    </row>
    <row r="160" spans="2:3" ht="15" customHeight="1">
      <c r="B160" s="32"/>
      <c r="C160" s="33"/>
    </row>
    <row r="161" spans="2:3" ht="15" customHeight="1">
      <c r="B161" s="32"/>
      <c r="C161" s="33"/>
    </row>
    <row r="162" spans="2:3" ht="15" customHeight="1">
      <c r="B162" s="32"/>
      <c r="C162" s="33"/>
    </row>
    <row r="163" spans="2:3" ht="15" customHeight="1">
      <c r="B163" s="32"/>
      <c r="C163" s="33"/>
    </row>
    <row r="164" spans="2:3" ht="15" customHeight="1">
      <c r="B164" s="32"/>
      <c r="C164" s="33"/>
    </row>
    <row r="165" spans="2:3" ht="15" customHeight="1">
      <c r="B165" s="32"/>
      <c r="C165" s="33"/>
    </row>
    <row r="166" spans="2:3" ht="15" customHeight="1">
      <c r="B166" s="32"/>
      <c r="C166" s="33"/>
    </row>
    <row r="167" spans="2:3" ht="15" customHeight="1">
      <c r="B167" s="32"/>
      <c r="C167" s="33"/>
    </row>
    <row r="168" spans="2:3" ht="15" customHeight="1">
      <c r="B168" s="32"/>
      <c r="C168" s="33"/>
    </row>
    <row r="169" spans="2:3" ht="15" customHeight="1">
      <c r="B169" s="32"/>
      <c r="C169" s="33"/>
    </row>
    <row r="170" spans="2:3" ht="15" customHeight="1">
      <c r="B170" s="32"/>
      <c r="C170" s="33"/>
    </row>
    <row r="171" spans="2:3" ht="15" customHeight="1">
      <c r="B171" s="32"/>
      <c r="C171" s="33"/>
    </row>
    <row r="172" spans="2:3" ht="15" customHeight="1">
      <c r="B172" s="32"/>
      <c r="C172" s="33"/>
    </row>
    <row r="173" spans="2:3" ht="15" customHeight="1">
      <c r="B173" s="32"/>
      <c r="C173" s="33"/>
    </row>
    <row r="174" spans="2:3" ht="15" customHeight="1">
      <c r="B174" s="32"/>
      <c r="C174" s="33"/>
    </row>
    <row r="175" spans="2:3" ht="15" customHeight="1">
      <c r="B175" s="32"/>
      <c r="C175" s="33"/>
    </row>
    <row r="176" spans="2:3" ht="15" customHeight="1">
      <c r="B176" s="32"/>
      <c r="C176" s="33"/>
    </row>
    <row r="177" spans="2:3" ht="15" customHeight="1">
      <c r="B177" s="32"/>
      <c r="C177" s="33"/>
    </row>
    <row r="178" spans="2:3" ht="15" customHeight="1">
      <c r="B178" s="32"/>
      <c r="C178" s="33"/>
    </row>
    <row r="179" spans="2:3" ht="15" customHeight="1">
      <c r="B179" s="32"/>
      <c r="C179" s="33"/>
    </row>
    <row r="180" spans="2:3" ht="15" customHeight="1">
      <c r="B180" s="32"/>
      <c r="C180" s="33"/>
    </row>
    <row r="181" spans="2:3" ht="15" customHeight="1">
      <c r="B181" s="32"/>
      <c r="C181" s="33"/>
    </row>
    <row r="182" spans="2:3" ht="15" customHeight="1">
      <c r="B182" s="32"/>
      <c r="C182" s="33"/>
    </row>
    <row r="183" spans="2:3" ht="15" customHeight="1">
      <c r="C183" s="33"/>
    </row>
    <row r="184" spans="2:3" ht="15" customHeight="1">
      <c r="C184" s="33"/>
    </row>
    <row r="185" spans="2:3" ht="15" customHeight="1">
      <c r="C185" s="33"/>
    </row>
    <row r="186" spans="2:3" ht="15" customHeight="1">
      <c r="C186" s="33"/>
    </row>
    <row r="187" spans="2:3" ht="15" customHeight="1">
      <c r="C187" s="33"/>
    </row>
    <row r="188" spans="2:3" ht="15" customHeight="1">
      <c r="C188" s="33"/>
    </row>
    <row r="189" spans="2:3" ht="15" customHeight="1">
      <c r="C189" s="33"/>
    </row>
    <row r="190" spans="2:3" ht="15" customHeight="1">
      <c r="C190" s="33"/>
    </row>
    <row r="191" spans="2:3" ht="15" customHeight="1">
      <c r="C191" s="33"/>
    </row>
    <row r="192" spans="2:3" ht="15" customHeight="1">
      <c r="C192" s="33"/>
    </row>
    <row r="193" spans="3:3" ht="15" customHeight="1">
      <c r="C193" s="33"/>
    </row>
    <row r="194" spans="3:3" ht="15" customHeight="1">
      <c r="C194" s="33"/>
    </row>
    <row r="195" spans="3:3" ht="15" customHeight="1">
      <c r="C195" s="33"/>
    </row>
    <row r="196" spans="3:3" ht="15" customHeight="1">
      <c r="C196" s="33"/>
    </row>
    <row r="197" spans="3:3" ht="15" customHeight="1">
      <c r="C197" s="33"/>
    </row>
    <row r="198" spans="3:3" ht="15" customHeight="1">
      <c r="C198" s="33"/>
    </row>
    <row r="199" spans="3:3" ht="15" customHeight="1">
      <c r="C199" s="33"/>
    </row>
    <row r="200" spans="3:3" ht="15" customHeight="1">
      <c r="C200" s="33"/>
    </row>
    <row r="201" spans="3:3" ht="15" customHeight="1">
      <c r="C201" s="33"/>
    </row>
    <row r="202" spans="3:3" ht="15" customHeight="1">
      <c r="C202" s="33"/>
    </row>
    <row r="203" spans="3:3" ht="15" customHeight="1">
      <c r="C203" s="33"/>
    </row>
    <row r="204" spans="3:3" ht="15" customHeight="1">
      <c r="C204" s="33"/>
    </row>
    <row r="205" spans="3:3" ht="15" customHeight="1">
      <c r="C205" s="33"/>
    </row>
    <row r="206" spans="3:3" ht="15" customHeight="1">
      <c r="C206" s="33"/>
    </row>
    <row r="207" spans="3:3" ht="15" customHeight="1">
      <c r="C207" s="33"/>
    </row>
    <row r="208" spans="3:3" ht="15" customHeight="1">
      <c r="C208" s="33"/>
    </row>
    <row r="209" spans="3:3" ht="15" customHeight="1">
      <c r="C209" s="33"/>
    </row>
    <row r="210" spans="3:3" ht="15" customHeight="1"/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mergeCells count="1">
    <mergeCell ref="R2:S2"/>
  </mergeCells>
  <phoneticPr fontId="0" type="noConversion"/>
  <pageMargins left="0.59055118110236227" right="0.39370078740157483" top="0.59055118110236227" bottom="0.39370078740157483" header="0.11811023622047245" footer="0.11811023622047245"/>
  <pageSetup paperSize="9" scale="70" fitToWidth="2" orientation="portrait" verticalDpi="300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V1661"/>
  <sheetViews>
    <sheetView workbookViewId="0">
      <selection activeCell="I4" sqref="I4"/>
    </sheetView>
  </sheetViews>
  <sheetFormatPr baseColWidth="10" defaultRowHeight="11.25"/>
  <cols>
    <col min="1" max="1" width="3.85546875" style="22" customWidth="1"/>
    <col min="2" max="2" width="9.5703125" style="22" customWidth="1"/>
    <col min="3" max="3" width="55.7109375" style="22" customWidth="1"/>
    <col min="4" max="8" width="8.7109375" style="22" hidden="1" customWidth="1"/>
    <col min="9" max="20" width="8.7109375" style="22" customWidth="1"/>
    <col min="21" max="16384" width="11.42578125" style="22"/>
  </cols>
  <sheetData>
    <row r="1" spans="1:20" s="25" customFormat="1" ht="19.5" customHeight="1">
      <c r="A1" s="35" t="s">
        <v>1179</v>
      </c>
      <c r="B1" s="94"/>
      <c r="C1" s="308"/>
      <c r="E1" s="26"/>
      <c r="F1" s="26"/>
      <c r="G1" s="26"/>
      <c r="L1" s="26"/>
      <c r="M1" s="26"/>
      <c r="S1" s="35"/>
    </row>
    <row r="2" spans="1:20" s="85" customFormat="1" ht="15" customHeight="1">
      <c r="A2" s="828" t="s">
        <v>198</v>
      </c>
      <c r="B2" s="829"/>
      <c r="C2" s="130"/>
      <c r="E2" s="86"/>
      <c r="F2" s="86"/>
      <c r="G2" s="86"/>
      <c r="L2" s="86"/>
      <c r="M2" s="86"/>
      <c r="S2" s="87"/>
    </row>
    <row r="3" spans="1:20" ht="12" customHeight="1">
      <c r="C3" s="28"/>
      <c r="D3" s="175"/>
    </row>
    <row r="4" spans="1:20" s="29" customFormat="1" ht="25.5" customHeight="1">
      <c r="A4" s="49" t="s">
        <v>895</v>
      </c>
      <c r="B4" s="50" t="s">
        <v>655</v>
      </c>
      <c r="C4" s="50" t="s">
        <v>77</v>
      </c>
      <c r="D4" s="168">
        <v>1995</v>
      </c>
      <c r="E4" s="52">
        <v>1996</v>
      </c>
      <c r="F4" s="50">
        <v>1997</v>
      </c>
      <c r="G4" s="51">
        <v>1998</v>
      </c>
      <c r="H4" s="51">
        <v>1999</v>
      </c>
      <c r="I4" s="50">
        <v>2000</v>
      </c>
      <c r="J4" s="52">
        <v>2001</v>
      </c>
      <c r="K4" s="51">
        <v>2002</v>
      </c>
      <c r="L4" s="50">
        <v>2003</v>
      </c>
      <c r="M4" s="51">
        <v>2004</v>
      </c>
      <c r="N4" s="51">
        <v>2005</v>
      </c>
      <c r="O4" s="51">
        <v>2006</v>
      </c>
      <c r="P4" s="51">
        <v>2007</v>
      </c>
      <c r="Q4" s="51">
        <v>2008</v>
      </c>
      <c r="R4" s="51">
        <v>2009</v>
      </c>
      <c r="S4" s="51">
        <v>2010</v>
      </c>
      <c r="T4" s="51">
        <v>2011</v>
      </c>
    </row>
    <row r="5" spans="1:20" s="418" customFormat="1" ht="5.0999999999999996" customHeight="1">
      <c r="A5" s="286"/>
      <c r="B5" s="359"/>
      <c r="C5" s="362"/>
      <c r="D5" s="359"/>
      <c r="E5" s="359"/>
      <c r="F5" s="359"/>
      <c r="G5" s="359"/>
      <c r="H5" s="359"/>
      <c r="I5" s="359"/>
      <c r="J5" s="359"/>
      <c r="K5" s="359"/>
      <c r="L5" s="359"/>
      <c r="M5" s="359"/>
      <c r="N5" s="359"/>
      <c r="O5" s="359"/>
      <c r="P5" s="359"/>
      <c r="Q5" s="359"/>
      <c r="R5" s="359"/>
      <c r="S5" s="359"/>
      <c r="T5" s="359"/>
    </row>
    <row r="6" spans="1:20" s="60" customFormat="1" ht="12.75" customHeight="1">
      <c r="A6" s="91">
        <v>1</v>
      </c>
      <c r="B6" s="114" t="s">
        <v>206</v>
      </c>
      <c r="C6" s="450" t="s">
        <v>376</v>
      </c>
      <c r="D6" s="269">
        <f>IF(AND(ISNUMBER('3.3.1.1'!D6),('3.3.1.1'!$N6)&gt;0),'3.3.1.1'!D6/'3.3.1.1'!$N6*100,0)</f>
        <v>135.01240897347694</v>
      </c>
      <c r="E6" s="269">
        <f>IF(AND(ISNUMBER('3.3.1.1'!E6),('3.3.1.1'!$N6)&gt;0),'3.3.1.1'!E6/'3.3.1.1'!$N6*100,0)</f>
        <v>133.33905745257738</v>
      </c>
      <c r="F6" s="269">
        <f>IF(AND(ISNUMBER('3.3.1.1'!F6),('3.3.1.1'!$N6)&gt;0),'3.3.1.1'!F6/'3.3.1.1'!$N6*100,0)</f>
        <v>120.27587993039288</v>
      </c>
      <c r="G6" s="269">
        <f>IF(AND(ISNUMBER('3.3.1.1'!G6),('3.3.1.1'!$N6)&gt;0),'3.3.1.1'!G6/'3.3.1.1'!$N6*100,0)</f>
        <v>117.09323266755862</v>
      </c>
      <c r="H6" s="269">
        <f>IF(AND(ISNUMBER('3.3.1.1'!H6),('3.3.1.1'!$N6)&gt;0),'3.3.1.1'!H6/'3.3.1.1'!$N6*100,0)</f>
        <v>109.83264548508886</v>
      </c>
      <c r="I6" s="697">
        <f>IF(AND(ISNUMBER('3.3.1.1'!I6),('3.3.1.1'!$N6)&gt;0),'3.3.1.1'!I6/'3.3.1.1'!$N6*100,0)</f>
        <v>106.56009903120933</v>
      </c>
      <c r="J6" s="697">
        <f>IF(AND(ISNUMBER('3.3.1.1'!J6),('3.3.1.1'!$N6)&gt;0),'3.3.1.1'!J6/'3.3.1.1'!$N6*100,0)</f>
        <v>109.28622805842207</v>
      </c>
      <c r="K6" s="697">
        <f>IF(AND(ISNUMBER('3.3.1.1'!K6),('3.3.1.1'!$N6)&gt;0),'3.3.1.1'!K6/'3.3.1.1'!$N6*100,0)</f>
        <v>107.14527169725569</v>
      </c>
      <c r="L6" s="697">
        <f>IF(AND(ISNUMBER('3.3.1.1'!L6),('3.3.1.1'!$N6)&gt;0),'3.3.1.1'!L6/'3.3.1.1'!$N6*100,0)</f>
        <v>104.72417975868437</v>
      </c>
      <c r="M6" s="697">
        <f>IF(AND(ISNUMBER('3.3.1.1'!M6),('3.3.1.1'!$N6)&gt;0),'3.3.1.1'!M6/'3.3.1.1'!$N6*100,0)</f>
        <v>101.47900509215488</v>
      </c>
      <c r="N6" s="729">
        <f>IF(AND(ISNUMBER('3.3.1.1'!N6),('3.3.1.1'!$N6)&gt;0),'3.3.1.1'!N6/'3.3.1.1'!$N6*100,0)</f>
        <v>100</v>
      </c>
      <c r="O6" s="697">
        <f>IF(AND(ISNUMBER('3.3.1.1'!O6),('3.3.1.1'!$N6)&gt;0),'3.3.1.1'!O6/'3.3.1.1'!$N6*100,0)</f>
        <v>105.34941221553009</v>
      </c>
      <c r="P6" s="697">
        <f>IF(AND(ISNUMBER('3.3.1.1'!P6),('3.3.1.1'!$N6)&gt;0),'3.3.1.1'!P6/'3.3.1.1'!$N6*100,0)</f>
        <v>101.16874281214064</v>
      </c>
      <c r="Q6" s="697">
        <f>IF(AND(ISNUMBER('3.3.1.1'!Q6),('3.3.1.1'!$N6)&gt;0),'3.3.1.1'!Q6/'3.3.1.1'!$N6*100,0)</f>
        <v>105.93123559423549</v>
      </c>
      <c r="R6" s="697">
        <f>IF(AND(ISNUMBER('3.3.1.1'!R6),('3.3.1.1'!$N6)&gt;0),'3.3.1.1'!R6/'3.3.1.1'!$N6*100,0)</f>
        <v>108.45714427619151</v>
      </c>
      <c r="S6" s="697">
        <f>IF(AND(ISNUMBER('3.3.1.1'!S6),('3.3.1.1'!$N6)&gt;0),'3.3.1.1'!S6/'3.3.1.1'!$N6*100,0)</f>
        <v>121.63013350672848</v>
      </c>
      <c r="T6" s="697">
        <f>IF(AND(ISNUMBER('3.3.1.1'!T6),('3.3.1.1'!$N6)&gt;0),'3.3.1.1'!T6/'3.3.1.1'!$N6*100,0)</f>
        <v>124.43644719392124</v>
      </c>
    </row>
    <row r="7" spans="1:20" s="60" customFormat="1" ht="12.75" customHeight="1">
      <c r="A7" s="91">
        <v>2</v>
      </c>
      <c r="B7" s="451" t="s">
        <v>876</v>
      </c>
      <c r="C7" s="452" t="s">
        <v>377</v>
      </c>
      <c r="D7" s="269">
        <f>IF(AND(ISNUMBER('3.3.1.1'!D7),('3.3.1.1'!$N7)&gt;0),'3.3.1.1'!D7/'3.3.1.1'!$N7*100,0)</f>
        <v>134.36962450426262</v>
      </c>
      <c r="E7" s="269">
        <f>IF(AND(ISNUMBER('3.3.1.1'!E7),('3.3.1.1'!$N7)&gt;0),'3.3.1.1'!E7/'3.3.1.1'!$N7*100,0)</f>
        <v>132.72953791430317</v>
      </c>
      <c r="F7" s="269">
        <f>IF(AND(ISNUMBER('3.3.1.1'!F7),('3.3.1.1'!$N7)&gt;0),'3.3.1.1'!F7/'3.3.1.1'!$N7*100,0)</f>
        <v>119.95258584981579</v>
      </c>
      <c r="G7" s="269">
        <f>IF(AND(ISNUMBER('3.3.1.1'!G7),('3.3.1.1'!$N7)&gt;0),'3.3.1.1'!G7/'3.3.1.1'!$N7*100,0)</f>
        <v>116.60208212800119</v>
      </c>
      <c r="H7" s="269">
        <f>IF(AND(ISNUMBER('3.3.1.1'!H7),('3.3.1.1'!$N7)&gt;0),'3.3.1.1'!H7/'3.3.1.1'!$N7*100,0)</f>
        <v>109.23104396720933</v>
      </c>
      <c r="I7" s="697">
        <f>IF(AND(ISNUMBER('3.3.1.1'!I7),('3.3.1.1'!$N7)&gt;0),'3.3.1.1'!I7/'3.3.1.1'!$N7*100,0)</f>
        <v>106.0850896977479</v>
      </c>
      <c r="J7" s="697">
        <f>IF(AND(ISNUMBER('3.3.1.1'!J7),('3.3.1.1'!$N7)&gt;0),'3.3.1.1'!J7/'3.3.1.1'!$N7*100,0)</f>
        <v>109.22307021996629</v>
      </c>
      <c r="K7" s="697">
        <f>IF(AND(ISNUMBER('3.3.1.1'!K7),('3.3.1.1'!$N7)&gt;0),'3.3.1.1'!K7/'3.3.1.1'!$N7*100,0)</f>
        <v>107.26225067410931</v>
      </c>
      <c r="L7" s="697">
        <f>IF(AND(ISNUMBER('3.3.1.1'!L7),('3.3.1.1'!$N7)&gt;0),'3.3.1.1'!L7/'3.3.1.1'!$N7*100,0)</f>
        <v>104.97770447775727</v>
      </c>
      <c r="M7" s="697">
        <f>IF(AND(ISNUMBER('3.3.1.1'!M7),('3.3.1.1'!$N7)&gt;0),'3.3.1.1'!M7/'3.3.1.1'!$N7*100,0)</f>
        <v>101.69984117388542</v>
      </c>
      <c r="N7" s="729">
        <f>IF(AND(ISNUMBER('3.3.1.1'!N7),('3.3.1.1'!$N7)&gt;0),'3.3.1.1'!N7/'3.3.1.1'!$N7*100,0)</f>
        <v>100</v>
      </c>
      <c r="O7" s="697">
        <f>IF(AND(ISNUMBER('3.3.1.1'!O7),('3.3.1.1'!$N7)&gt;0),'3.3.1.1'!O7/'3.3.1.1'!$N7*100,0)</f>
        <v>105.40084738987386</v>
      </c>
      <c r="P7" s="697">
        <v>101.03731632560886</v>
      </c>
      <c r="Q7" s="697">
        <f>IF(AND(ISNUMBER('3.3.1.1'!Q7),('3.3.1.1'!$N7)&gt;0),'3.3.1.1'!Q7/'3.3.1.1'!$N7*100,0)</f>
        <v>105.9893433971645</v>
      </c>
      <c r="R7" s="697">
        <f>IF(AND(ISNUMBER('3.3.1.1'!R7),('3.3.1.1'!$N7)&gt;0),'3.3.1.1'!R7/'3.3.1.1'!$N7*100,0)</f>
        <v>108.27217726398344</v>
      </c>
      <c r="S7" s="697">
        <f>IF(AND(ISNUMBER('3.3.1.1'!S7),('3.3.1.1'!$N7)&gt;0),'3.3.1.1'!S7/'3.3.1.1'!$N7*100,0)</f>
        <v>121.79811985121427</v>
      </c>
      <c r="T7" s="697">
        <f>IF(AND(ISNUMBER('3.3.1.1'!T7),('3.3.1.1'!$N7)&gt;0),'3.3.1.1'!T7/'3.3.1.1'!$N7*100,0)</f>
        <v>124.77575192288026</v>
      </c>
    </row>
    <row r="8" spans="1:20" s="60" customFormat="1" ht="12.75" customHeight="1">
      <c r="A8" s="91">
        <v>3</v>
      </c>
      <c r="B8" s="451" t="s">
        <v>877</v>
      </c>
      <c r="C8" s="452" t="s">
        <v>378</v>
      </c>
      <c r="D8" s="269">
        <f>IF(AND(ISNUMBER('3.3.1.1'!D8),('3.3.1.1'!$N8)&gt;0),'3.3.1.1'!D8/'3.3.1.1'!$N8*100,0)</f>
        <v>170.84015489942789</v>
      </c>
      <c r="E8" s="269">
        <f>IF(AND(ISNUMBER('3.3.1.1'!E8),('3.3.1.1'!$N8)&gt;0),'3.3.1.1'!E8/'3.3.1.1'!$N8*100,0)</f>
        <v>158.18032475656247</v>
      </c>
      <c r="F8" s="269">
        <f>IF(AND(ISNUMBER('3.3.1.1'!F8),('3.3.1.1'!$N8)&gt;0),'3.3.1.1'!F8/'3.3.1.1'!$N8*100,0)</f>
        <v>144.5080434950421</v>
      </c>
      <c r="G8" s="269">
        <f>IF(AND(ISNUMBER('3.3.1.1'!G8),('3.3.1.1'!$N8)&gt;0),'3.3.1.1'!G8/'3.3.1.1'!$N8*100,0)</f>
        <v>133.80643573602762</v>
      </c>
      <c r="H8" s="269">
        <f>IF(AND(ISNUMBER('3.3.1.1'!H8),('3.3.1.1'!$N8)&gt;0),'3.3.1.1'!H8/'3.3.1.1'!$N8*100,0)</f>
        <v>145.25525695836222</v>
      </c>
      <c r="I8" s="697">
        <f>IF(AND(ISNUMBER('3.3.1.1'!I8),('3.3.1.1'!$N8)&gt;0),'3.3.1.1'!I8/'3.3.1.1'!$N8*100,0)</f>
        <v>129.7961808866298</v>
      </c>
      <c r="J8" s="697">
        <f>IF(AND(ISNUMBER('3.3.1.1'!J8),('3.3.1.1'!$N8)&gt;0),'3.3.1.1'!J8/'3.3.1.1'!$N8*100,0)</f>
        <v>113.81899352099842</v>
      </c>
      <c r="K8" s="697">
        <f>IF(AND(ISNUMBER('3.3.1.1'!K8),('3.3.1.1'!$N8)&gt;0),'3.3.1.1'!K8/'3.3.1.1'!$N8*100,0)</f>
        <v>99.954237515548286</v>
      </c>
      <c r="L8" s="697">
        <f>IF(AND(ISNUMBER('3.3.1.1'!L8),('3.3.1.1'!$N8)&gt;0),'3.3.1.1'!L8/'3.3.1.1'!$N8*100,0)</f>
        <v>90.633443897472361</v>
      </c>
      <c r="M8" s="697">
        <f>IF(AND(ISNUMBER('3.3.1.1'!M8),('3.3.1.1'!$N8)&gt;0),'3.3.1.1'!M8/'3.3.1.1'!$N8*100,0)</f>
        <v>87.841236017012676</v>
      </c>
      <c r="N8" s="729">
        <f>IF(AND(ISNUMBER('3.3.1.1'!N8),('3.3.1.1'!$N8)&gt;0),'3.3.1.1'!N8/'3.3.1.1'!$N8*100,0)</f>
        <v>100</v>
      </c>
      <c r="O8" s="697">
        <f>IF(AND(ISNUMBER('3.3.1.1'!O8),('3.3.1.1'!$N8)&gt;0),'3.3.1.1'!O8/'3.3.1.1'!$N8*100,0)</f>
        <v>104.21218914169221</v>
      </c>
      <c r="P8" s="697">
        <v>111.93224958045549</v>
      </c>
      <c r="Q8" s="697">
        <f>IF(AND(ISNUMBER('3.3.1.1'!Q8),('3.3.1.1'!$N8)&gt;0),'3.3.1.1'!Q8/'3.3.1.1'!$N8*100,0)</f>
        <v>112.30133264837197</v>
      </c>
      <c r="R8" s="697">
        <f>IF(AND(ISNUMBER('3.3.1.1'!R8),('3.3.1.1'!$N8)&gt;0),'3.3.1.1'!R8/'3.3.1.1'!$N8*100,0)</f>
        <v>116.77888613604759</v>
      </c>
      <c r="S8" s="697">
        <f>IF(AND(ISNUMBER('3.3.1.1'!S8),('3.3.1.1'!$N8)&gt;0),'3.3.1.1'!S8/'3.3.1.1'!$N8*100,0)</f>
        <v>117.17958871171355</v>
      </c>
      <c r="T8" s="697">
        <f>IF(AND(ISNUMBER('3.3.1.1'!T8),('3.3.1.1'!$N8)&gt;0),'3.3.1.1'!T8/'3.3.1.1'!$N8*100,0)</f>
        <v>114.89352270956934</v>
      </c>
    </row>
    <row r="9" spans="1:20" s="60" customFormat="1" ht="12.75" customHeight="1">
      <c r="A9" s="91">
        <v>4</v>
      </c>
      <c r="B9" s="451" t="s">
        <v>207</v>
      </c>
      <c r="C9" s="452" t="s">
        <v>379</v>
      </c>
      <c r="D9" s="269">
        <f>IF(AND(ISNUMBER('3.3.1.1'!D9),('3.3.1.1'!$N9)&gt;0),'3.3.1.1'!D9/'3.3.1.1'!$N9*100,0)</f>
        <v>136.72670356422236</v>
      </c>
      <c r="E9" s="269">
        <f>IF(AND(ISNUMBER('3.3.1.1'!E9),('3.3.1.1'!$N9)&gt;0),'3.3.1.1'!E9/'3.3.1.1'!$N9*100,0)</f>
        <v>148.13889870621003</v>
      </c>
      <c r="F9" s="269">
        <f>IF(AND(ISNUMBER('3.3.1.1'!F9),('3.3.1.1'!$N9)&gt;0),'3.3.1.1'!F9/'3.3.1.1'!$N9*100,0)</f>
        <v>112.17629747538783</v>
      </c>
      <c r="G9" s="269">
        <f>IF(AND(ISNUMBER('3.3.1.1'!G9),('3.3.1.1'!$N9)&gt;0),'3.3.1.1'!G9/'3.3.1.1'!$N9*100,0)</f>
        <v>133.78508998976199</v>
      </c>
      <c r="H9" s="269">
        <f>IF(AND(ISNUMBER('3.3.1.1'!H9),('3.3.1.1'!$N9)&gt;0),'3.3.1.1'!H9/'3.3.1.1'!$N9*100,0)</f>
        <v>108.71012038581989</v>
      </c>
      <c r="I9" s="697">
        <f>IF(AND(ISNUMBER('3.3.1.1'!I9),('3.3.1.1'!$N9)&gt;0),'3.3.1.1'!I9/'3.3.1.1'!$N9*100,0)</f>
        <v>112.50116668798049</v>
      </c>
      <c r="J9" s="697">
        <f>IF(AND(ISNUMBER('3.3.1.1'!J9),('3.3.1.1'!$N9)&gt;0),'3.3.1.1'!J9/'3.3.1.1'!$N9*100,0)</f>
        <v>107.99411254681515</v>
      </c>
      <c r="K9" s="697">
        <f>IF(AND(ISNUMBER('3.3.1.1'!K9),('3.3.1.1'!$N9)&gt;0),'3.3.1.1'!K9/'3.3.1.1'!$N9*100,0)</f>
        <v>107.80101001095179</v>
      </c>
      <c r="L9" s="697">
        <f>IF(AND(ISNUMBER('3.3.1.1'!L9),('3.3.1.1'!$N9)&gt;0),'3.3.1.1'!L9/'3.3.1.1'!$N9*100,0)</f>
        <v>103.98987755513645</v>
      </c>
      <c r="M9" s="697">
        <f>IF(AND(ISNUMBER('3.3.1.1'!M9),('3.3.1.1'!$N9)&gt;0),'3.3.1.1'!M9/'3.3.1.1'!$N9*100,0)</f>
        <v>102.80685681947884</v>
      </c>
      <c r="N9" s="729">
        <f>IF(AND(ISNUMBER('3.3.1.1'!N9),('3.3.1.1'!$N9)&gt;0),'3.3.1.1'!N9/'3.3.1.1'!$N9*100,0)</f>
        <v>100</v>
      </c>
      <c r="O9" s="697">
        <f>IF(AND(ISNUMBER('3.3.1.1'!O9),('3.3.1.1'!$N9)&gt;0),'3.3.1.1'!O9/'3.3.1.1'!$N9*100,0)</f>
        <v>102.71699781169097</v>
      </c>
      <c r="P9" s="697">
        <v>96.559602130706452</v>
      </c>
      <c r="Q9" s="697">
        <f>IF(AND(ISNUMBER('3.3.1.1'!Q9),('3.3.1.1'!$N9)&gt;0),'3.3.1.1'!Q9/'3.3.1.1'!$N9*100,0)</f>
        <v>91.914482671070246</v>
      </c>
      <c r="R9" s="697">
        <f>IF(AND(ISNUMBER('3.3.1.1'!R9),('3.3.1.1'!$N9)&gt;0),'3.3.1.1'!R9/'3.3.1.1'!$N9*100,0)</f>
        <v>111.81834448345506</v>
      </c>
      <c r="S9" s="697">
        <f>IF(AND(ISNUMBER('3.3.1.1'!S9),('3.3.1.1'!$N9)&gt;0),'3.3.1.1'!S9/'3.3.1.1'!$N9*100,0)</f>
        <v>114.09503444230826</v>
      </c>
      <c r="T9" s="697">
        <f>IF(AND(ISNUMBER('3.3.1.1'!T9),('3.3.1.1'!$N9)&gt;0),'3.3.1.1'!T9/'3.3.1.1'!$N9*100,0)</f>
        <v>110.01534749146573</v>
      </c>
    </row>
    <row r="10" spans="1:20" s="60" customFormat="1" ht="12.75" customHeight="1">
      <c r="A10" s="91">
        <v>5</v>
      </c>
      <c r="B10" s="114" t="s">
        <v>209</v>
      </c>
      <c r="C10" s="450" t="s">
        <v>380</v>
      </c>
      <c r="D10" s="269">
        <f>IF(AND(ISNUMBER('3.3.1.1'!D10),('3.3.1.1'!$N10)&gt;0),'3.3.1.1'!D10/'3.3.1.1'!$N10*100,0)</f>
        <v>164.01890677912573</v>
      </c>
      <c r="E10" s="269">
        <f>IF(AND(ISNUMBER('3.3.1.1'!E10),('3.3.1.1'!$N10)&gt;0),'3.3.1.1'!E10/'3.3.1.1'!$N10*100,0)</f>
        <v>152.55366389453457</v>
      </c>
      <c r="F10" s="269">
        <f>IF(AND(ISNUMBER('3.3.1.1'!F10),('3.3.1.1'!$N10)&gt;0),'3.3.1.1'!F10/'3.3.1.1'!$N10*100,0)</f>
        <v>127.47292606569592</v>
      </c>
      <c r="G10" s="269">
        <f>IF(AND(ISNUMBER('3.3.1.1'!G10),('3.3.1.1'!$N10)&gt;0),'3.3.1.1'!G10/'3.3.1.1'!$N10*100,0)</f>
        <v>116.5861665757395</v>
      </c>
      <c r="H10" s="269">
        <f>IF(AND(ISNUMBER('3.3.1.1'!H10),('3.3.1.1'!$N10)&gt;0),'3.3.1.1'!H10/'3.3.1.1'!$N10*100,0)</f>
        <v>110.30886862122647</v>
      </c>
      <c r="I10" s="697">
        <f>IF(AND(ISNUMBER('3.3.1.1'!I10),('3.3.1.1'!$N10)&gt;0),'3.3.1.1'!I10/'3.3.1.1'!$N10*100,0)</f>
        <v>101.49091190649997</v>
      </c>
      <c r="J10" s="697">
        <f>IF(AND(ISNUMBER('3.3.1.1'!J10),('3.3.1.1'!$N10)&gt;0),'3.3.1.1'!J10/'3.3.1.1'!$N10*100,0)</f>
        <v>99.610030831940961</v>
      </c>
      <c r="K10" s="697">
        <f>IF(AND(ISNUMBER('3.3.1.1'!K10),('3.3.1.1'!$N10)&gt;0),'3.3.1.1'!K10/'3.3.1.1'!$N10*100,0)</f>
        <v>97.097366130967771</v>
      </c>
      <c r="L10" s="697">
        <f>IF(AND(ISNUMBER('3.3.1.1'!L10),('3.3.1.1'!$N10)&gt;0),'3.3.1.1'!L10/'3.3.1.1'!$N10*100,0)</f>
        <v>96.389289659639005</v>
      </c>
      <c r="M10" s="697">
        <f>IF(AND(ISNUMBER('3.3.1.1'!M10),('3.3.1.1'!$N10)&gt;0),'3.3.1.1'!M10/'3.3.1.1'!$N10*100,0)</f>
        <v>108.53415262272297</v>
      </c>
      <c r="N10" s="729">
        <f>IF(AND(ISNUMBER('3.3.1.1'!N10),('3.3.1.1'!$N10)&gt;0),'3.3.1.1'!N10/'3.3.1.1'!$N10*100,0)</f>
        <v>100</v>
      </c>
      <c r="O10" s="697">
        <f>IF(AND(ISNUMBER('3.3.1.1'!O10),('3.3.1.1'!$N10)&gt;0),'3.3.1.1'!O10/'3.3.1.1'!$N10*100,0)</f>
        <v>98.822533520465598</v>
      </c>
      <c r="P10" s="697">
        <v>89.846193038147774</v>
      </c>
      <c r="Q10" s="697">
        <f>IF(AND(ISNUMBER('3.3.1.1'!Q10),('3.3.1.1'!$N10)&gt;0),'3.3.1.1'!Q10/'3.3.1.1'!$N10*100,0)</f>
        <v>96.420846146292988</v>
      </c>
      <c r="R10" s="697">
        <f>IF(AND(ISNUMBER('3.3.1.1'!R10),('3.3.1.1'!$N10)&gt;0),'3.3.1.1'!R10/'3.3.1.1'!$N10*100,0)</f>
        <v>89.664788816565448</v>
      </c>
      <c r="S10" s="697">
        <f>IF(AND(ISNUMBER('3.3.1.1'!S10),('3.3.1.1'!$N10)&gt;0),'3.3.1.1'!S10/'3.3.1.1'!$N10*100,0)</f>
        <v>89.883334483104534</v>
      </c>
      <c r="T10" s="697">
        <f>IF(AND(ISNUMBER('3.3.1.1'!T10),('3.3.1.1'!$N10)&gt;0),'3.3.1.1'!T10/'3.3.1.1'!$N10*100,0)</f>
        <v>106.17931665967519</v>
      </c>
    </row>
    <row r="11" spans="1:20" s="60" customFormat="1" ht="12.75" customHeight="1">
      <c r="A11" s="91">
        <v>6</v>
      </c>
      <c r="B11" s="451" t="s">
        <v>878</v>
      </c>
      <c r="C11" s="452" t="s">
        <v>38</v>
      </c>
      <c r="D11" s="269">
        <f>IF(AND(ISNUMBER('3.3.1.1'!D11),('3.3.1.1'!$N11)&gt;0),'3.3.1.1'!D11/'3.3.1.1'!$N11*100,0)</f>
        <v>165.82141488208799</v>
      </c>
      <c r="E11" s="269">
        <f>IF(AND(ISNUMBER('3.3.1.1'!E11),('3.3.1.1'!$N11)&gt;0),'3.3.1.1'!E11/'3.3.1.1'!$N11*100,0)</f>
        <v>145.02424380901206</v>
      </c>
      <c r="F11" s="269">
        <f>IF(AND(ISNUMBER('3.3.1.1'!F11),('3.3.1.1'!$N11)&gt;0),'3.3.1.1'!F11/'3.3.1.1'!$N11*100,0)</f>
        <v>134.94452887749389</v>
      </c>
      <c r="G11" s="269">
        <f>IF(AND(ISNUMBER('3.3.1.1'!G11),('3.3.1.1'!$N11)&gt;0),'3.3.1.1'!G11/'3.3.1.1'!$N11*100,0)</f>
        <v>114.47267086403761</v>
      </c>
      <c r="H11" s="269">
        <f>IF(AND(ISNUMBER('3.3.1.1'!H11),('3.3.1.1'!$N11)&gt;0),'3.3.1.1'!H11/'3.3.1.1'!$N11*100,0)</f>
        <v>98.316657289828456</v>
      </c>
      <c r="I11" s="697">
        <f>IF(AND(ISNUMBER('3.3.1.1'!I11),('3.3.1.1'!$N11)&gt;0),'3.3.1.1'!I11/'3.3.1.1'!$N11*100,0)</f>
        <v>87.605450451728245</v>
      </c>
      <c r="J11" s="697">
        <f>IF(AND(ISNUMBER('3.3.1.1'!J11),('3.3.1.1'!$N11)&gt;0),'3.3.1.1'!J11/'3.3.1.1'!$N11*100,0)</f>
        <v>84.635151785575502</v>
      </c>
      <c r="K11" s="697">
        <f>IF(AND(ISNUMBER('3.3.1.1'!K11),('3.3.1.1'!$N11)&gt;0),'3.3.1.1'!K11/'3.3.1.1'!$N11*100,0)</f>
        <v>87.382765909596159</v>
      </c>
      <c r="L11" s="697">
        <f>IF(AND(ISNUMBER('3.3.1.1'!L11),('3.3.1.1'!$N11)&gt;0),'3.3.1.1'!L11/'3.3.1.1'!$N11*100,0)</f>
        <v>105.12361482961762</v>
      </c>
      <c r="M11" s="697">
        <f>IF(AND(ISNUMBER('3.3.1.1'!M11),('3.3.1.1'!$N11)&gt;0),'3.3.1.1'!M11/'3.3.1.1'!$N11*100,0)</f>
        <v>112.49075470373273</v>
      </c>
      <c r="N11" s="729">
        <f>IF(AND(ISNUMBER('3.3.1.1'!N11),('3.3.1.1'!$N11)&gt;0),'3.3.1.1'!N11/'3.3.1.1'!$N11*100,0)</f>
        <v>100</v>
      </c>
      <c r="O11" s="697">
        <f>IF(AND(ISNUMBER('3.3.1.1'!O11),('3.3.1.1'!$N11)&gt;0),'3.3.1.1'!O11/'3.3.1.1'!$N11*100,0)</f>
        <v>109.54066123116368</v>
      </c>
      <c r="P11" s="697">
        <v>93.972404906644712</v>
      </c>
      <c r="Q11" s="697">
        <f>IF(AND(ISNUMBER('3.3.1.1'!Q11),('3.3.1.1'!$N11)&gt;0),'3.3.1.1'!Q11/'3.3.1.1'!$N11*100,0)</f>
        <v>92.278509521714753</v>
      </c>
      <c r="R11" s="697">
        <f>IF(AND(ISNUMBER('3.3.1.1'!R11),('3.3.1.1'!$N11)&gt;0),'3.3.1.1'!R11/'3.3.1.1'!$N11*100,0)</f>
        <v>92.157514989974743</v>
      </c>
      <c r="S11" s="697">
        <f>IF(AND(ISNUMBER('3.3.1.1'!S11),('3.3.1.1'!$N11)&gt;0),'3.3.1.1'!S11/'3.3.1.1'!$N11*100,0)</f>
        <v>91.8623545617871</v>
      </c>
      <c r="T11" s="697">
        <f>IF(AND(ISNUMBER('3.3.1.1'!T11),('3.3.1.1'!$N11)&gt;0),'3.3.1.1'!T11/'3.3.1.1'!$N11*100,0)</f>
        <v>133.06799527122541</v>
      </c>
    </row>
    <row r="12" spans="1:20" s="60" customFormat="1" ht="12.75" customHeight="1">
      <c r="A12" s="91">
        <v>7</v>
      </c>
      <c r="B12" s="451" t="s">
        <v>210</v>
      </c>
      <c r="C12" s="452" t="s">
        <v>381</v>
      </c>
      <c r="D12" s="269">
        <f>IF(AND(ISNUMBER('3.3.1.1'!D12),('3.3.1.1'!$N12)&gt;0),'3.3.1.1'!D12/'3.3.1.1'!$N12*100,0)</f>
        <v>126.25014515513284</v>
      </c>
      <c r="E12" s="269">
        <f>IF(AND(ISNUMBER('3.3.1.1'!E12),('3.3.1.1'!$N12)&gt;0),'3.3.1.1'!E12/'3.3.1.1'!$N12*100,0)</f>
        <v>154.34162454381297</v>
      </c>
      <c r="F12" s="269">
        <f>IF(AND(ISNUMBER('3.3.1.1'!F12),('3.3.1.1'!$N12)&gt;0),'3.3.1.1'!F12/'3.3.1.1'!$N12*100,0)</f>
        <v>141.87651576707069</v>
      </c>
      <c r="G12" s="269">
        <f>IF(AND(ISNUMBER('3.3.1.1'!G12),('3.3.1.1'!$N12)&gt;0),'3.3.1.1'!G12/'3.3.1.1'!$N12*100,0)</f>
        <v>146.30962320502621</v>
      </c>
      <c r="H12" s="269">
        <f>IF(AND(ISNUMBER('3.3.1.1'!H12),('3.3.1.1'!$N12)&gt;0),'3.3.1.1'!H12/'3.3.1.1'!$N12*100,0)</f>
        <v>142.4907289363326</v>
      </c>
      <c r="I12" s="697">
        <f>IF(AND(ISNUMBER('3.3.1.1'!I12),('3.3.1.1'!$N12)&gt;0),'3.3.1.1'!I12/'3.3.1.1'!$N12*100,0)</f>
        <v>138.40230591329649</v>
      </c>
      <c r="J12" s="697">
        <f>IF(AND(ISNUMBER('3.3.1.1'!J12),('3.3.1.1'!$N12)&gt;0),'3.3.1.1'!J12/'3.3.1.1'!$N12*100,0)</f>
        <v>132.03820371470809</v>
      </c>
      <c r="K12" s="697">
        <f>IF(AND(ISNUMBER('3.3.1.1'!K12),('3.3.1.1'!$N12)&gt;0),'3.3.1.1'!K12/'3.3.1.1'!$N12*100,0)</f>
        <v>118.88706787669588</v>
      </c>
      <c r="L12" s="697">
        <f>IF(AND(ISNUMBER('3.3.1.1'!L12),('3.3.1.1'!$N12)&gt;0),'3.3.1.1'!L12/'3.3.1.1'!$N12*100,0)</f>
        <v>60.039429672685962</v>
      </c>
      <c r="M12" s="697">
        <f>IF(AND(ISNUMBER('3.3.1.1'!M12),('3.3.1.1'!$N12)&gt;0),'3.3.1.1'!M12/'3.3.1.1'!$N12*100,0)</f>
        <v>67.505407926888168</v>
      </c>
      <c r="N12" s="729">
        <f>IF(AND(ISNUMBER('3.3.1.1'!N12),('3.3.1.1'!$N12)&gt;0),'3.3.1.1'!N12/'3.3.1.1'!$N12*100,0)</f>
        <v>100</v>
      </c>
      <c r="O12" s="697">
        <f>IF(AND(ISNUMBER('3.3.1.1'!O12),('3.3.1.1'!$N12)&gt;0),'3.3.1.1'!O12/'3.3.1.1'!$N12*100,0)</f>
        <v>65.938321044710023</v>
      </c>
      <c r="P12" s="697">
        <v>61.090025975075314</v>
      </c>
      <c r="Q12" s="697">
        <f>IF(AND(ISNUMBER('3.3.1.1'!Q12),('3.3.1.1'!$N12)&gt;0),'3.3.1.1'!Q12/'3.3.1.1'!$N12*100,0)</f>
        <v>61.352612367597089</v>
      </c>
      <c r="R12" s="697">
        <f>IF(AND(ISNUMBER('3.3.1.1'!R12),('3.3.1.1'!$N12)&gt;0),'3.3.1.1'!R12/'3.3.1.1'!$N12*100,0)</f>
        <v>63.584744153193505</v>
      </c>
      <c r="S12" s="697">
        <f>IF(AND(ISNUMBER('3.3.1.1'!S12),('3.3.1.1'!$N12)&gt;0),'3.3.1.1'!S12/'3.3.1.1'!$N12*100,0)</f>
        <v>66.010277769652831</v>
      </c>
      <c r="T12" s="697">
        <f>IF(AND(ISNUMBER('3.3.1.1'!T12),('3.3.1.1'!$N12)&gt;0),'3.3.1.1'!T12/'3.3.1.1'!$N12*100,0)</f>
        <v>66.928565179207226</v>
      </c>
    </row>
    <row r="13" spans="1:20" s="60" customFormat="1" ht="12.75" customHeight="1">
      <c r="A13" s="91">
        <v>8</v>
      </c>
      <c r="B13" s="451" t="s">
        <v>211</v>
      </c>
      <c r="C13" s="452" t="s">
        <v>382</v>
      </c>
      <c r="D13" s="269">
        <f>IF(AND(ISNUMBER('3.3.1.1'!D13),('3.3.1.1'!$N13)&gt;0),'3.3.1.1'!D13/'3.3.1.1'!$N13*100,0)</f>
        <v>180.02462908102322</v>
      </c>
      <c r="E13" s="269">
        <f>IF(AND(ISNUMBER('3.3.1.1'!E13),('3.3.1.1'!$N13)&gt;0),'3.3.1.1'!E13/'3.3.1.1'!$N13*100,0)</f>
        <v>163.26580763872536</v>
      </c>
      <c r="F13" s="269">
        <f>IF(AND(ISNUMBER('3.3.1.1'!F13),('3.3.1.1'!$N13)&gt;0),'3.3.1.1'!F13/'3.3.1.1'!$N13*100,0)</f>
        <v>108.79754312157665</v>
      </c>
      <c r="G13" s="269">
        <f>IF(AND(ISNUMBER('3.3.1.1'!G13),('3.3.1.1'!$N13)&gt;0),'3.3.1.1'!G13/'3.3.1.1'!$N13*100,0)</f>
        <v>105.06067615510372</v>
      </c>
      <c r="H13" s="269">
        <f>IF(AND(ISNUMBER('3.3.1.1'!H13),('3.3.1.1'!$N13)&gt;0),'3.3.1.1'!H13/'3.3.1.1'!$N13*100,0)</f>
        <v>112.78189275713845</v>
      </c>
      <c r="I13" s="697">
        <f>IF(AND(ISNUMBER('3.3.1.1'!I13),('3.3.1.1'!$N13)&gt;0),'3.3.1.1'!I13/'3.3.1.1'!$N13*100,0)</f>
        <v>104.52897988465762</v>
      </c>
      <c r="J13" s="697">
        <f>IF(AND(ISNUMBER('3.3.1.1'!J13),('3.3.1.1'!$N13)&gt;0),'3.3.1.1'!J13/'3.3.1.1'!$N13*100,0)</f>
        <v>106.55625230723189</v>
      </c>
      <c r="K13" s="697">
        <f>IF(AND(ISNUMBER('3.3.1.1'!K13),('3.3.1.1'!$N13)&gt;0),'3.3.1.1'!K13/'3.3.1.1'!$N13*100,0)</f>
        <v>101.22923963695298</v>
      </c>
      <c r="L13" s="697">
        <f>IF(AND(ISNUMBER('3.3.1.1'!L13),('3.3.1.1'!$N13)&gt;0),'3.3.1.1'!L13/'3.3.1.1'!$N13*100,0)</f>
        <v>101.00882928528867</v>
      </c>
      <c r="M13" s="697">
        <f>IF(AND(ISNUMBER('3.3.1.1'!M13),('3.3.1.1'!$N13)&gt;0),'3.3.1.1'!M13/'3.3.1.1'!$N13*100,0)</f>
        <v>122.84209135920918</v>
      </c>
      <c r="N13" s="729">
        <f>IF(AND(ISNUMBER('3.3.1.1'!N13),('3.3.1.1'!$N13)&gt;0),'3.3.1.1'!N13/'3.3.1.1'!$N13*100,0)</f>
        <v>100</v>
      </c>
      <c r="O13" s="697">
        <f>IF(AND(ISNUMBER('3.3.1.1'!O13),('3.3.1.1'!$N13)&gt;0),'3.3.1.1'!O13/'3.3.1.1'!$N13*100,0)</f>
        <v>98.661907932460863</v>
      </c>
      <c r="P13" s="697">
        <v>97.789442617508442</v>
      </c>
      <c r="Q13" s="697">
        <f>IF(AND(ISNUMBER('3.3.1.1'!Q13),('3.3.1.1'!$N13)&gt;0),'3.3.1.1'!Q13/'3.3.1.1'!$N13*100,0)</f>
        <v>120.24336477092423</v>
      </c>
      <c r="R13" s="697">
        <f>IF(AND(ISNUMBER('3.3.1.1'!R13),('3.3.1.1'!$N13)&gt;0),'3.3.1.1'!R13/'3.3.1.1'!$N13*100,0)</f>
        <v>98.794032536440199</v>
      </c>
      <c r="S13" s="697">
        <f>IF(AND(ISNUMBER('3.3.1.1'!S13),('3.3.1.1'!$N13)&gt;0),'3.3.1.1'!S13/'3.3.1.1'!$N13*100,0)</f>
        <v>98.706524876759758</v>
      </c>
      <c r="T13" s="697">
        <f>IF(AND(ISNUMBER('3.3.1.1'!T13),('3.3.1.1'!$N13)&gt;0),'3.3.1.1'!T13/'3.3.1.1'!$N13*100,0)</f>
        <v>84.269300393411129</v>
      </c>
    </row>
    <row r="14" spans="1:20" s="60" customFormat="1" ht="12.75" customHeight="1">
      <c r="A14" s="91">
        <v>9</v>
      </c>
      <c r="B14" s="114" t="s">
        <v>212</v>
      </c>
      <c r="C14" s="450" t="s">
        <v>75</v>
      </c>
      <c r="D14" s="269">
        <f>IF(AND(ISNUMBER('3.3.1.1'!D14),('3.3.1.1'!$N14)&gt;0),'3.3.1.1'!D14/'3.3.1.1'!$N14*100,0)</f>
        <v>93.069428820487218</v>
      </c>
      <c r="E14" s="269">
        <f>IF(AND(ISNUMBER('3.3.1.1'!E14),('3.3.1.1'!$N14)&gt;0),'3.3.1.1'!E14/'3.3.1.1'!$N14*100,0)</f>
        <v>92.58792106171974</v>
      </c>
      <c r="F14" s="269">
        <f>IF(AND(ISNUMBER('3.3.1.1'!F14),('3.3.1.1'!$N14)&gt;0),'3.3.1.1'!F14/'3.3.1.1'!$N14*100,0)</f>
        <v>93.594075513048679</v>
      </c>
      <c r="G14" s="269">
        <f>IF(AND(ISNUMBER('3.3.1.1'!G14),('3.3.1.1'!$N14)&gt;0),'3.3.1.1'!G14/'3.3.1.1'!$N14*100,0)</f>
        <v>93.699874600261694</v>
      </c>
      <c r="H14" s="269">
        <f>IF(AND(ISNUMBER('3.3.1.1'!H14),('3.3.1.1'!$N14)&gt;0),'3.3.1.1'!H14/'3.3.1.1'!$N14*100,0)</f>
        <v>92.711045155205383</v>
      </c>
      <c r="I14" s="697">
        <f>IF(AND(ISNUMBER('3.3.1.1'!I14),('3.3.1.1'!$N14)&gt;0),'3.3.1.1'!I14/'3.3.1.1'!$N14*100,0)</f>
        <v>94.955526156942582</v>
      </c>
      <c r="J14" s="697">
        <f>IF(AND(ISNUMBER('3.3.1.1'!J14),('3.3.1.1'!$N14)&gt;0),'3.3.1.1'!J14/'3.3.1.1'!$N14*100,0)</f>
        <v>93.886928275447062</v>
      </c>
      <c r="K14" s="697">
        <f>IF(AND(ISNUMBER('3.3.1.1'!K14),('3.3.1.1'!$N14)&gt;0),'3.3.1.1'!K14/'3.3.1.1'!$N14*100,0)</f>
        <v>92.998368083268971</v>
      </c>
      <c r="L14" s="697">
        <f>IF(AND(ISNUMBER('3.3.1.1'!L14),('3.3.1.1'!$N14)&gt;0),'3.3.1.1'!L14/'3.3.1.1'!$N14*100,0)</f>
        <v>97.164188097825161</v>
      </c>
      <c r="M14" s="697">
        <f>IF(AND(ISNUMBER('3.3.1.1'!M14),('3.3.1.1'!$N14)&gt;0),'3.3.1.1'!M14/'3.3.1.1'!$N14*100,0)</f>
        <v>99.020184881050454</v>
      </c>
      <c r="N14" s="729">
        <f>IF(AND(ISNUMBER('3.3.1.1'!N14),('3.3.1.1'!$N14)&gt;0),'3.3.1.1'!N14/'3.3.1.1'!$N14*100,0)</f>
        <v>100</v>
      </c>
      <c r="O14" s="697">
        <f>IF(AND(ISNUMBER('3.3.1.1'!O14),('3.3.1.1'!$N14)&gt;0),'3.3.1.1'!O14/'3.3.1.1'!$N14*100,0)</f>
        <v>100.10640106599622</v>
      </c>
      <c r="P14" s="697">
        <v>100.98541263011533</v>
      </c>
      <c r="Q14" s="697">
        <f>IF(AND(ISNUMBER('3.3.1.1'!Q14),('3.3.1.1'!$N14)&gt;0),'3.3.1.1'!Q14/'3.3.1.1'!$N14*100,0)</f>
        <v>99.12380782915821</v>
      </c>
      <c r="R14" s="697">
        <f>IF(AND(ISNUMBER('3.3.1.1'!R14),('3.3.1.1'!$N14)&gt;0),'3.3.1.1'!R14/'3.3.1.1'!$N14*100,0)</f>
        <v>87.965940138401805</v>
      </c>
      <c r="S14" s="697">
        <f>IF(AND(ISNUMBER('3.3.1.1'!S14),('3.3.1.1'!$N14)&gt;0),'3.3.1.1'!S14/'3.3.1.1'!$N14*100,0)</f>
        <v>96.458933225879235</v>
      </c>
      <c r="T14" s="697">
        <f>IF(AND(ISNUMBER('3.3.1.1'!T14),('3.3.1.1'!$N14)&gt;0),'3.3.1.1'!T14/'3.3.1.1'!$N14*100,0)</f>
        <v>96.092337869168816</v>
      </c>
    </row>
    <row r="15" spans="1:20" s="60" customFormat="1" ht="12.75" customHeight="1">
      <c r="A15" s="91">
        <v>10</v>
      </c>
      <c r="B15" s="451" t="s">
        <v>213</v>
      </c>
      <c r="C15" s="452" t="s">
        <v>383</v>
      </c>
      <c r="D15" s="269">
        <f>IF(AND(ISNUMBER('3.3.1.1'!D15),('3.3.1.1'!$N15)&gt;0),'3.3.1.1'!D15/'3.3.1.1'!$N15*100,0)</f>
        <v>96.2490148218982</v>
      </c>
      <c r="E15" s="269">
        <f>IF(AND(ISNUMBER('3.3.1.1'!E15),('3.3.1.1'!$N15)&gt;0),'3.3.1.1'!E15/'3.3.1.1'!$N15*100,0)</f>
        <v>97.900713866727543</v>
      </c>
      <c r="F15" s="269">
        <f>IF(AND(ISNUMBER('3.3.1.1'!F15),('3.3.1.1'!$N15)&gt;0),'3.3.1.1'!F15/'3.3.1.1'!$N15*100,0)</f>
        <v>96.150232117349034</v>
      </c>
      <c r="G15" s="269">
        <f>IF(AND(ISNUMBER('3.3.1.1'!G15),('3.3.1.1'!$N15)&gt;0),'3.3.1.1'!G15/'3.3.1.1'!$N15*100,0)</f>
        <v>97.261319223241543</v>
      </c>
      <c r="H15" s="269">
        <f>IF(AND(ISNUMBER('3.3.1.1'!H15),('3.3.1.1'!$N15)&gt;0),'3.3.1.1'!H15/'3.3.1.1'!$N15*100,0)</f>
        <v>98.327365738352952</v>
      </c>
      <c r="I15" s="697">
        <f>IF(AND(ISNUMBER('3.3.1.1'!I15),('3.3.1.1'!$N15)&gt;0),'3.3.1.1'!I15/'3.3.1.1'!$N15*100,0)</f>
        <v>96.996390377838878</v>
      </c>
      <c r="J15" s="697">
        <f>IF(AND(ISNUMBER('3.3.1.1'!J15),('3.3.1.1'!$N15)&gt;0),'3.3.1.1'!J15/'3.3.1.1'!$N15*100,0)</f>
        <v>98.73041816652993</v>
      </c>
      <c r="K15" s="697">
        <f>IF(AND(ISNUMBER('3.3.1.1'!K15),('3.3.1.1'!$N15)&gt;0),'3.3.1.1'!K15/'3.3.1.1'!$N15*100,0)</f>
        <v>98.017651550451717</v>
      </c>
      <c r="L15" s="697">
        <f>IF(AND(ISNUMBER('3.3.1.1'!L15),('3.3.1.1'!$N15)&gt;0),'3.3.1.1'!L15/'3.3.1.1'!$N15*100,0)</f>
        <v>103.5788384481942</v>
      </c>
      <c r="M15" s="697">
        <f>IF(AND(ISNUMBER('3.3.1.1'!M15),('3.3.1.1'!$N15)&gt;0),'3.3.1.1'!M15/'3.3.1.1'!$N15*100,0)</f>
        <v>100.48649109742928</v>
      </c>
      <c r="N15" s="729">
        <f>IF(AND(ISNUMBER('3.3.1.1'!N15),('3.3.1.1'!$N15)&gt;0),'3.3.1.1'!N15/'3.3.1.1'!$N15*100,0)</f>
        <v>100</v>
      </c>
      <c r="O15" s="697">
        <f>IF(AND(ISNUMBER('3.3.1.1'!O15),('3.3.1.1'!$N15)&gt;0),'3.3.1.1'!O15/'3.3.1.1'!$N15*100,0)</f>
        <v>101.57286257500502</v>
      </c>
      <c r="P15" s="697">
        <v>99.747990340261765</v>
      </c>
      <c r="Q15" s="697">
        <f>IF(AND(ISNUMBER('3.3.1.1'!Q15),('3.3.1.1'!$N15)&gt;0),'3.3.1.1'!Q15/'3.3.1.1'!$N15*100,0)</f>
        <v>99.811128369192275</v>
      </c>
      <c r="R15" s="697">
        <f>IF(AND(ISNUMBER('3.3.1.1'!R15),('3.3.1.1'!$N15)&gt;0),'3.3.1.1'!R15/'3.3.1.1'!$N15*100,0)</f>
        <v>99.055299371691518</v>
      </c>
      <c r="S15" s="697">
        <f>IF(AND(ISNUMBER('3.3.1.1'!S15),('3.3.1.1'!$N15)&gt;0),'3.3.1.1'!S15/'3.3.1.1'!$N15*100,0)</f>
        <v>100.54602418501189</v>
      </c>
      <c r="T15" s="697">
        <f>IF(AND(ISNUMBER('3.3.1.1'!T15),('3.3.1.1'!$N15)&gt;0),'3.3.1.1'!T15/'3.3.1.1'!$N15*100,0)</f>
        <v>97.381979703275718</v>
      </c>
    </row>
    <row r="16" spans="1:20" s="60" customFormat="1" ht="12.75" customHeight="1">
      <c r="A16" s="91">
        <v>11</v>
      </c>
      <c r="B16" s="114" t="s">
        <v>214</v>
      </c>
      <c r="C16" s="452" t="s">
        <v>384</v>
      </c>
      <c r="D16" s="269">
        <f>IF(AND(ISNUMBER('3.3.1.1'!D16),('3.3.1.1'!$N16)&gt;0),'3.3.1.1'!D16/'3.3.1.1'!$N16*100,0)</f>
        <v>127.46140441807705</v>
      </c>
      <c r="E16" s="269">
        <f>IF(AND(ISNUMBER('3.3.1.1'!E16),('3.3.1.1'!$N16)&gt;0),'3.3.1.1'!E16/'3.3.1.1'!$N16*100,0)</f>
        <v>127.3603868720969</v>
      </c>
      <c r="F16" s="269">
        <f>IF(AND(ISNUMBER('3.3.1.1'!F16),('3.3.1.1'!$N16)&gt;0),'3.3.1.1'!F16/'3.3.1.1'!$N16*100,0)</f>
        <v>121.05836359492783</v>
      </c>
      <c r="G16" s="269">
        <f>IF(AND(ISNUMBER('3.3.1.1'!G16),('3.3.1.1'!$N16)&gt;0),'3.3.1.1'!G16/'3.3.1.1'!$N16*100,0)</f>
        <v>118.83647947284324</v>
      </c>
      <c r="H16" s="269">
        <f>IF(AND(ISNUMBER('3.3.1.1'!H16),('3.3.1.1'!$N16)&gt;0),'3.3.1.1'!H16/'3.3.1.1'!$N16*100,0)</f>
        <v>113.42421016159085</v>
      </c>
      <c r="I16" s="697">
        <f>IF(AND(ISNUMBER('3.3.1.1'!I16),('3.3.1.1'!$N16)&gt;0),'3.3.1.1'!I16/'3.3.1.1'!$N16*100,0)</f>
        <v>112.74832606761119</v>
      </c>
      <c r="J16" s="697">
        <f>IF(AND(ISNUMBER('3.3.1.1'!J16),('3.3.1.1'!$N16)&gt;0),'3.3.1.1'!J16/'3.3.1.1'!$N16*100,0)</f>
        <v>113.57195383624838</v>
      </c>
      <c r="K16" s="697">
        <f>IF(AND(ISNUMBER('3.3.1.1'!K16),('3.3.1.1'!$N16)&gt;0),'3.3.1.1'!K16/'3.3.1.1'!$N16*100,0)</f>
        <v>104.75957603097359</v>
      </c>
      <c r="L16" s="697">
        <f>IF(AND(ISNUMBER('3.3.1.1'!L16),('3.3.1.1'!$N16)&gt;0),'3.3.1.1'!L16/'3.3.1.1'!$N16*100,0)</f>
        <v>108.09927048560984</v>
      </c>
      <c r="M16" s="697">
        <f>IF(AND(ISNUMBER('3.3.1.1'!M16),('3.3.1.1'!$N16)&gt;0),'3.3.1.1'!M16/'3.3.1.1'!$N16*100,0)</f>
        <v>100.73984252313957</v>
      </c>
      <c r="N16" s="729">
        <f>IF(AND(ISNUMBER('3.3.1.1'!N16),('3.3.1.1'!$N16)&gt;0),'3.3.1.1'!N16/'3.3.1.1'!$N16*100,0)</f>
        <v>100</v>
      </c>
      <c r="O16" s="697">
        <f>IF(AND(ISNUMBER('3.3.1.1'!O16),('3.3.1.1'!$N16)&gt;0),'3.3.1.1'!O16/'3.3.1.1'!$N16*100,0)</f>
        <v>103.74242594594737</v>
      </c>
      <c r="P16" s="697">
        <v>97.965282518990747</v>
      </c>
      <c r="Q16" s="697">
        <f>IF(AND(ISNUMBER('3.3.1.1'!Q16),('3.3.1.1'!$N16)&gt;0),'3.3.1.1'!Q16/'3.3.1.1'!$N16*100,0)</f>
        <v>88.16330244173362</v>
      </c>
      <c r="R16" s="697">
        <f>IF(AND(ISNUMBER('3.3.1.1'!R16),('3.3.1.1'!$N16)&gt;0),'3.3.1.1'!R16/'3.3.1.1'!$N16*100,0)</f>
        <v>74.941565455961438</v>
      </c>
      <c r="S16" s="697">
        <f>IF(AND(ISNUMBER('3.3.1.1'!S16),('3.3.1.1'!$N16)&gt;0),'3.3.1.1'!S16/'3.3.1.1'!$N16*100,0)</f>
        <v>76.773554067206746</v>
      </c>
      <c r="T16" s="697">
        <f>IF(AND(ISNUMBER('3.3.1.1'!T16),('3.3.1.1'!$N16)&gt;0),'3.3.1.1'!T16/'3.3.1.1'!$N16*100,0)</f>
        <v>79.50799119332558</v>
      </c>
    </row>
    <row r="17" spans="1:20" s="60" customFormat="1" ht="12.75" customHeight="1">
      <c r="A17" s="91">
        <v>12</v>
      </c>
      <c r="B17" s="114">
        <v>16</v>
      </c>
      <c r="C17" s="452" t="s">
        <v>385</v>
      </c>
      <c r="D17" s="269">
        <f>IF(AND(ISNUMBER('3.3.1.1'!D17),('3.3.1.1'!$N17)&gt;0),'3.3.1.1'!D17/'3.3.1.1'!$N17*100,0)</f>
        <v>75.810257872947744</v>
      </c>
      <c r="E17" s="269">
        <f>IF(AND(ISNUMBER('3.3.1.1'!E17),('3.3.1.1'!$N17)&gt;0),'3.3.1.1'!E17/'3.3.1.1'!$N17*100,0)</f>
        <v>75.268717442185604</v>
      </c>
      <c r="F17" s="269">
        <f>IF(AND(ISNUMBER('3.3.1.1'!F17),('3.3.1.1'!$N17)&gt;0),'3.3.1.1'!F17/'3.3.1.1'!$N17*100,0)</f>
        <v>71.402574874604255</v>
      </c>
      <c r="G17" s="269">
        <f>IF(AND(ISNUMBER('3.3.1.1'!G17),('3.3.1.1'!$N17)&gt;0),'3.3.1.1'!G17/'3.3.1.1'!$N17*100,0)</f>
        <v>73.918171108685542</v>
      </c>
      <c r="H17" s="269">
        <f>IF(AND(ISNUMBER('3.3.1.1'!H17),('3.3.1.1'!$N17)&gt;0),'3.3.1.1'!H17/'3.3.1.1'!$N17*100,0)</f>
        <v>74.143709456018087</v>
      </c>
      <c r="I17" s="697">
        <f>IF(AND(ISNUMBER('3.3.1.1'!I17),('3.3.1.1'!$N17)&gt;0),'3.3.1.1'!I17/'3.3.1.1'!$N17*100,0)</f>
        <v>77.51169567973453</v>
      </c>
      <c r="J17" s="697">
        <f>IF(AND(ISNUMBER('3.3.1.1'!J17),('3.3.1.1'!$N17)&gt;0),'3.3.1.1'!J17/'3.3.1.1'!$N17*100,0)</f>
        <v>79.106230195301947</v>
      </c>
      <c r="K17" s="697">
        <f>IF(AND(ISNUMBER('3.3.1.1'!K17),('3.3.1.1'!$N17)&gt;0),'3.3.1.1'!K17/'3.3.1.1'!$N17*100,0)</f>
        <v>72.808357438781812</v>
      </c>
      <c r="L17" s="697">
        <f>IF(AND(ISNUMBER('3.3.1.1'!L17),('3.3.1.1'!$N17)&gt;0),'3.3.1.1'!L17/'3.3.1.1'!$N17*100,0)</f>
        <v>86.700917065256505</v>
      </c>
      <c r="M17" s="697">
        <f>IF(AND(ISNUMBER('3.3.1.1'!M17),('3.3.1.1'!$N17)&gt;0),'3.3.1.1'!M17/'3.3.1.1'!$N17*100,0)</f>
        <v>98.404828508986625</v>
      </c>
      <c r="N17" s="729">
        <f>IF(AND(ISNUMBER('3.3.1.1'!N17),('3.3.1.1'!$N17)&gt;0),'3.3.1.1'!N17/'3.3.1.1'!$N17*100,0)</f>
        <v>100</v>
      </c>
      <c r="O17" s="697">
        <f>IF(AND(ISNUMBER('3.3.1.1'!O17),('3.3.1.1'!$N17)&gt;0),'3.3.1.1'!O17/'3.3.1.1'!$N17*100,0)</f>
        <v>99.556409400945512</v>
      </c>
      <c r="P17" s="697">
        <v>104.27801645318979</v>
      </c>
      <c r="Q17" s="697">
        <f>IF(AND(ISNUMBER('3.3.1.1'!Q17),('3.3.1.1'!$N17)&gt;0),'3.3.1.1'!Q17/'3.3.1.1'!$N17*100,0)</f>
        <v>102.06523113763588</v>
      </c>
      <c r="R17" s="697">
        <f>IF(AND(ISNUMBER('3.3.1.1'!R17),('3.3.1.1'!$N17)&gt;0),'3.3.1.1'!R17/'3.3.1.1'!$N17*100,0)</f>
        <v>96.632206882723679</v>
      </c>
      <c r="S17" s="697">
        <f>IF(AND(ISNUMBER('3.3.1.1'!S17),('3.3.1.1'!$N17)&gt;0),'3.3.1.1'!S17/'3.3.1.1'!$N17*100,0)</f>
        <v>115.47904299492555</v>
      </c>
      <c r="T17" s="697">
        <f>IF(AND(ISNUMBER('3.3.1.1'!T17),('3.3.1.1'!$N17)&gt;0),'3.3.1.1'!T17/'3.3.1.1'!$N17*100,0)</f>
        <v>122.91605883151342</v>
      </c>
    </row>
    <row r="18" spans="1:20" s="60" customFormat="1" ht="12.75" customHeight="1">
      <c r="A18" s="91">
        <v>13</v>
      </c>
      <c r="B18" s="114">
        <v>17</v>
      </c>
      <c r="C18" s="452" t="s">
        <v>215</v>
      </c>
      <c r="D18" s="269">
        <f>IF(AND(ISNUMBER('3.3.1.1'!D18),('3.3.1.1'!$N18)&gt;0),'3.3.1.1'!D18/'3.3.1.1'!$N18*100,0)</f>
        <v>65.812331417045328</v>
      </c>
      <c r="E18" s="269">
        <f>IF(AND(ISNUMBER('3.3.1.1'!E18),('3.3.1.1'!$N18)&gt;0),'3.3.1.1'!E18/'3.3.1.1'!$N18*100,0)</f>
        <v>63.708253836837017</v>
      </c>
      <c r="F18" s="269">
        <f>IF(AND(ISNUMBER('3.3.1.1'!F18),('3.3.1.1'!$N18)&gt;0),'3.3.1.1'!F18/'3.3.1.1'!$N18*100,0)</f>
        <v>64.791986177160609</v>
      </c>
      <c r="G18" s="269">
        <f>IF(AND(ISNUMBER('3.3.1.1'!G18),('3.3.1.1'!$N18)&gt;0),'3.3.1.1'!G18/'3.3.1.1'!$N18*100,0)</f>
        <v>62.835031795124685</v>
      </c>
      <c r="H18" s="269">
        <f>IF(AND(ISNUMBER('3.3.1.1'!H18),('3.3.1.1'!$N18)&gt;0),'3.3.1.1'!H18/'3.3.1.1'!$N18*100,0)</f>
        <v>66.003102648736657</v>
      </c>
      <c r="I18" s="697">
        <f>IF(AND(ISNUMBER('3.3.1.1'!I18),('3.3.1.1'!$N18)&gt;0),'3.3.1.1'!I18/'3.3.1.1'!$N18*100,0)</f>
        <v>68.971428438101398</v>
      </c>
      <c r="J18" s="697">
        <f>IF(AND(ISNUMBER('3.3.1.1'!J18),('3.3.1.1'!$N18)&gt;0),'3.3.1.1'!J18/'3.3.1.1'!$N18*100,0)</f>
        <v>68.100967493246458</v>
      </c>
      <c r="K18" s="697">
        <f>IF(AND(ISNUMBER('3.3.1.1'!K18),('3.3.1.1'!$N18)&gt;0),'3.3.1.1'!K18/'3.3.1.1'!$N18*100,0)</f>
        <v>66.660549412294884</v>
      </c>
      <c r="L18" s="697">
        <f>IF(AND(ISNUMBER('3.3.1.1'!L18),('3.3.1.1'!$N18)&gt;0),'3.3.1.1'!L18/'3.3.1.1'!$N18*100,0)</f>
        <v>71.587918559291623</v>
      </c>
      <c r="M18" s="697">
        <f>IF(AND(ISNUMBER('3.3.1.1'!M18),('3.3.1.1'!$N18)&gt;0),'3.3.1.1'!M18/'3.3.1.1'!$N18*100,0)</f>
        <v>74.36912441126853</v>
      </c>
      <c r="N18" s="729">
        <f>IF(AND(ISNUMBER('3.3.1.1'!N18),('3.3.1.1'!$N18)&gt;0),'3.3.1.1'!N18/'3.3.1.1'!$N18*100,0)</f>
        <v>100</v>
      </c>
      <c r="O18" s="697">
        <f>IF(AND(ISNUMBER('3.3.1.1'!O18),('3.3.1.1'!$N18)&gt;0),'3.3.1.1'!O18/'3.3.1.1'!$N18*100,0)</f>
        <v>83.09551766837356</v>
      </c>
      <c r="P18" s="697">
        <v>88.068943664408536</v>
      </c>
      <c r="Q18" s="697">
        <f>IF(AND(ISNUMBER('3.3.1.1'!Q18),('3.3.1.1'!$N18)&gt;0),'3.3.1.1'!Q18/'3.3.1.1'!$N18*100,0)</f>
        <v>83.506014529791884</v>
      </c>
      <c r="R18" s="697">
        <f>IF(AND(ISNUMBER('3.3.1.1'!R18),('3.3.1.1'!$N18)&gt;0),'3.3.1.1'!R18/'3.3.1.1'!$N18*100,0)</f>
        <v>80.97143280616605</v>
      </c>
      <c r="S18" s="697">
        <f>IF(AND(ISNUMBER('3.3.1.1'!S18),('3.3.1.1'!$N18)&gt;0),'3.3.1.1'!S18/'3.3.1.1'!$N18*100,0)</f>
        <v>85.057041139296771</v>
      </c>
      <c r="T18" s="697">
        <f>IF(AND(ISNUMBER('3.3.1.1'!T18),('3.3.1.1'!$N18)&gt;0),'3.3.1.1'!T18/'3.3.1.1'!$N18*100,0)</f>
        <v>80.912934414647538</v>
      </c>
    </row>
    <row r="19" spans="1:20" s="60" customFormat="1" ht="12.75" customHeight="1">
      <c r="A19" s="91">
        <v>14</v>
      </c>
      <c r="B19" s="114">
        <v>18</v>
      </c>
      <c r="C19" s="452" t="s">
        <v>386</v>
      </c>
      <c r="D19" s="269">
        <f>IF(AND(ISNUMBER('3.3.1.1'!D19),('3.3.1.1'!$N19)&gt;0),'3.3.1.1'!D19/'3.3.1.1'!$N19*100,0)</f>
        <v>98.351306588321989</v>
      </c>
      <c r="E19" s="269">
        <f>IF(AND(ISNUMBER('3.3.1.1'!E19),('3.3.1.1'!$N19)&gt;0),'3.3.1.1'!E19/'3.3.1.1'!$N19*100,0)</f>
        <v>101.35689193240323</v>
      </c>
      <c r="F19" s="269">
        <f>IF(AND(ISNUMBER('3.3.1.1'!F19),('3.3.1.1'!$N19)&gt;0),'3.3.1.1'!F19/'3.3.1.1'!$N19*100,0)</f>
        <v>99.595674737623071</v>
      </c>
      <c r="G19" s="269">
        <f>IF(AND(ISNUMBER('3.3.1.1'!G19),('3.3.1.1'!$N19)&gt;0),'3.3.1.1'!G19/'3.3.1.1'!$N19*100,0)</f>
        <v>101.44882486092544</v>
      </c>
      <c r="H19" s="269">
        <f>IF(AND(ISNUMBER('3.3.1.1'!H19),('3.3.1.1'!$N19)&gt;0),'3.3.1.1'!H19/'3.3.1.1'!$N19*100,0)</f>
        <v>102.79528980658021</v>
      </c>
      <c r="I19" s="697">
        <f>IF(AND(ISNUMBER('3.3.1.1'!I19),('3.3.1.1'!$N19)&gt;0),'3.3.1.1'!I19/'3.3.1.1'!$N19*100,0)</f>
        <v>107.91696046578249</v>
      </c>
      <c r="J19" s="697">
        <f>IF(AND(ISNUMBER('3.3.1.1'!J19),('3.3.1.1'!$N19)&gt;0),'3.3.1.1'!J19/'3.3.1.1'!$N19*100,0)</f>
        <v>113.19338410625757</v>
      </c>
      <c r="K19" s="697">
        <f>IF(AND(ISNUMBER('3.3.1.1'!K19),('3.3.1.1'!$N19)&gt;0),'3.3.1.1'!K19/'3.3.1.1'!$N19*100,0)</f>
        <v>108.50949574103079</v>
      </c>
      <c r="L19" s="697">
        <f>IF(AND(ISNUMBER('3.3.1.1'!L19),('3.3.1.1'!$N19)&gt;0),'3.3.1.1'!L19/'3.3.1.1'!$N19*100,0)</f>
        <v>106.754025953377</v>
      </c>
      <c r="M19" s="697">
        <f>IF(AND(ISNUMBER('3.3.1.1'!M19),('3.3.1.1'!$N19)&gt;0),'3.3.1.1'!M19/'3.3.1.1'!$N19*100,0)</f>
        <v>103.39024300988231</v>
      </c>
      <c r="N19" s="729">
        <f>IF(AND(ISNUMBER('3.3.1.1'!N19),('3.3.1.1'!$N19)&gt;0),'3.3.1.1'!N19/'3.3.1.1'!$N19*100,0)</f>
        <v>100</v>
      </c>
      <c r="O19" s="697">
        <f>IF(AND(ISNUMBER('3.3.1.1'!O19),('3.3.1.1'!$N19)&gt;0),'3.3.1.1'!O19/'3.3.1.1'!$N19*100,0)</f>
        <v>107.43345764422936</v>
      </c>
      <c r="P19" s="697">
        <v>104.91048466114925</v>
      </c>
      <c r="Q19" s="697">
        <f>IF(AND(ISNUMBER('3.3.1.1'!Q19),('3.3.1.1'!$N19)&gt;0),'3.3.1.1'!Q19/'3.3.1.1'!$N19*100,0)</f>
        <v>106.68217704650151</v>
      </c>
      <c r="R19" s="697">
        <f>IF(AND(ISNUMBER('3.3.1.1'!R19),('3.3.1.1'!$N19)&gt;0),'3.3.1.1'!R19/'3.3.1.1'!$N19*100,0)</f>
        <v>89.712624260926432</v>
      </c>
      <c r="S19" s="697">
        <f>IF(AND(ISNUMBER('3.3.1.1'!S19),('3.3.1.1'!$N19)&gt;0),'3.3.1.1'!S19/'3.3.1.1'!$N19*100,0)</f>
        <v>93.545393261253267</v>
      </c>
      <c r="T19" s="697">
        <f>IF(AND(ISNUMBER('3.3.1.1'!T19),('3.3.1.1'!$N19)&gt;0),'3.3.1.1'!T19/'3.3.1.1'!$N19*100,0)</f>
        <v>95.88080646673798</v>
      </c>
    </row>
    <row r="20" spans="1:20" s="60" customFormat="1" ht="12.75" customHeight="1">
      <c r="A20" s="91">
        <v>15</v>
      </c>
      <c r="B20" s="114">
        <v>19</v>
      </c>
      <c r="C20" s="452" t="s">
        <v>216</v>
      </c>
      <c r="D20" s="269">
        <f>IF(AND(ISNUMBER('3.3.1.1'!D20),('3.3.1.1'!$N20)&gt;0),'3.3.1.1'!D20/'3.3.1.1'!$N20*100,0)</f>
        <v>86.34808788045045</v>
      </c>
      <c r="E20" s="269">
        <f>IF(AND(ISNUMBER('3.3.1.1'!E20),('3.3.1.1'!$N20)&gt;0),'3.3.1.1'!E20/'3.3.1.1'!$N20*100,0)</f>
        <v>89.830523181692172</v>
      </c>
      <c r="F20" s="269">
        <f>IF(AND(ISNUMBER('3.3.1.1'!F20),('3.3.1.1'!$N20)&gt;0),'3.3.1.1'!F20/'3.3.1.1'!$N20*100,0)</f>
        <v>83.438403803892456</v>
      </c>
      <c r="G20" s="269">
        <f>IF(AND(ISNUMBER('3.3.1.1'!G20),('3.3.1.1'!$N20)&gt;0),'3.3.1.1'!G20/'3.3.1.1'!$N20*100,0)</f>
        <v>85.383283506809477</v>
      </c>
      <c r="H20" s="269">
        <f>IF(AND(ISNUMBER('3.3.1.1'!H20),('3.3.1.1'!$N20)&gt;0),'3.3.1.1'!H20/'3.3.1.1'!$N20*100,0)</f>
        <v>79.48387948941668</v>
      </c>
      <c r="I20" s="697">
        <f>IF(AND(ISNUMBER('3.3.1.1'!I20),('3.3.1.1'!$N20)&gt;0),'3.3.1.1'!I20/'3.3.1.1'!$N20*100,0)</f>
        <v>84.47461785399058</v>
      </c>
      <c r="J20" s="697">
        <f>IF(AND(ISNUMBER('3.3.1.1'!J20),('3.3.1.1'!$N20)&gt;0),'3.3.1.1'!J20/'3.3.1.1'!$N20*100,0)</f>
        <v>78.872465646787361</v>
      </c>
      <c r="K20" s="697">
        <f>IF(AND(ISNUMBER('3.3.1.1'!K20),('3.3.1.1'!$N20)&gt;0),'3.3.1.1'!K20/'3.3.1.1'!$N20*100,0)</f>
        <v>81.623786191448616</v>
      </c>
      <c r="L20" s="697">
        <f>IF(AND(ISNUMBER('3.3.1.1'!L20),('3.3.1.1'!$N20)&gt;0),'3.3.1.1'!L20/'3.3.1.1'!$N20*100,0)</f>
        <v>81.028955192039192</v>
      </c>
      <c r="M20" s="697">
        <f>IF(AND(ISNUMBER('3.3.1.1'!M20),('3.3.1.1'!$N20)&gt;0),'3.3.1.1'!M20/'3.3.1.1'!$N20*100,0)</f>
        <v>94.910232424643354</v>
      </c>
      <c r="N20" s="729">
        <f>IF(AND(ISNUMBER('3.3.1.1'!N20),('3.3.1.1'!$N20)&gt;0),'3.3.1.1'!N20/'3.3.1.1'!$N20*100,0)</f>
        <v>100</v>
      </c>
      <c r="O20" s="697">
        <f>IF(AND(ISNUMBER('3.3.1.1'!O20),('3.3.1.1'!$N20)&gt;0),'3.3.1.1'!O20/'3.3.1.1'!$N20*100,0)</f>
        <v>97.652729099503389</v>
      </c>
      <c r="P20" s="697">
        <v>90.220392597946372</v>
      </c>
      <c r="Q20" s="697">
        <f>IF(AND(ISNUMBER('3.3.1.1'!Q20),('3.3.1.1'!$N20)&gt;0),'3.3.1.1'!Q20/'3.3.1.1'!$N20*100,0)</f>
        <v>90.570617196575412</v>
      </c>
      <c r="R20" s="697">
        <f>IF(AND(ISNUMBER('3.3.1.1'!R20),('3.3.1.1'!$N20)&gt;0),'3.3.1.1'!R20/'3.3.1.1'!$N20*100,0)</f>
        <v>78.775399532604496</v>
      </c>
      <c r="S20" s="697">
        <f>IF(AND(ISNUMBER('3.3.1.1'!S20),('3.3.1.1'!$N20)&gt;0),'3.3.1.1'!S20/'3.3.1.1'!$N20*100,0)</f>
        <v>81.523195867702427</v>
      </c>
      <c r="T20" s="697">
        <f>IF(AND(ISNUMBER('3.3.1.1'!T20),('3.3.1.1'!$N20)&gt;0),'3.3.1.1'!T20/'3.3.1.1'!$N20*100,0)</f>
        <v>79.181845216116912</v>
      </c>
    </row>
    <row r="21" spans="1:20" s="60" customFormat="1" ht="12.75" customHeight="1">
      <c r="A21" s="91">
        <v>16</v>
      </c>
      <c r="B21" s="451" t="s">
        <v>217</v>
      </c>
      <c r="C21" s="453" t="s">
        <v>218</v>
      </c>
      <c r="D21" s="269">
        <f>IF(AND(ISNUMBER('3.3.1.1'!D21),('3.3.1.1'!$N21)&gt;0),'3.3.1.1'!D21/'3.3.1.1'!$N21*100,0)</f>
        <v>195.55212276147225</v>
      </c>
      <c r="E21" s="269">
        <f>IF(AND(ISNUMBER('3.3.1.1'!E21),('3.3.1.1'!$N21)&gt;0),'3.3.1.1'!E21/'3.3.1.1'!$N21*100,0)</f>
        <v>188.58841599116346</v>
      </c>
      <c r="F21" s="269">
        <f>IF(AND(ISNUMBER('3.3.1.1'!F21),('3.3.1.1'!$N21)&gt;0),'3.3.1.1'!F21/'3.3.1.1'!$N21*100,0)</f>
        <v>148.76409001461565</v>
      </c>
      <c r="G21" s="269">
        <f>IF(AND(ISNUMBER('3.3.1.1'!G21),('3.3.1.1'!$N21)&gt;0),'3.3.1.1'!G21/'3.3.1.1'!$N21*100,0)</f>
        <v>100.02825041982084</v>
      </c>
      <c r="H21" s="269">
        <f>IF(AND(ISNUMBER('3.3.1.1'!H21),('3.3.1.1'!$N21)&gt;0),'3.3.1.1'!H21/'3.3.1.1'!$N21*100,0)</f>
        <v>89.797252220794263</v>
      </c>
      <c r="I21" s="697">
        <f>IF(AND(ISNUMBER('3.3.1.1'!I21),('3.3.1.1'!$N21)&gt;0),'3.3.1.1'!I21/'3.3.1.1'!$N21*100,0)</f>
        <v>106.99328767828203</v>
      </c>
      <c r="J21" s="697">
        <f>IF(AND(ISNUMBER('3.3.1.1'!J21),('3.3.1.1'!$N21)&gt;0),'3.3.1.1'!J21/'3.3.1.1'!$N21*100,0)</f>
        <v>91.302192333067225</v>
      </c>
      <c r="K21" s="697">
        <f>IF(AND(ISNUMBER('3.3.1.1'!K21),('3.3.1.1'!$N21)&gt;0),'3.3.1.1'!K21/'3.3.1.1'!$N21*100,0)</f>
        <v>94.9875227854358</v>
      </c>
      <c r="L21" s="697">
        <f>IF(AND(ISNUMBER('3.3.1.1'!L21),('3.3.1.1'!$N21)&gt;0),'3.3.1.1'!L21/'3.3.1.1'!$N21*100,0)</f>
        <v>71.566172637593851</v>
      </c>
      <c r="M21" s="697">
        <f>IF(AND(ISNUMBER('3.3.1.1'!M21),('3.3.1.1'!$N21)&gt;0),'3.3.1.1'!M21/'3.3.1.1'!$N21*100,0)</f>
        <v>101.56967708429501</v>
      </c>
      <c r="N21" s="729">
        <f>IF(AND(ISNUMBER('3.3.1.1'!N21),('3.3.1.1'!$N21)&gt;0),'3.3.1.1'!N21/'3.3.1.1'!$N21*100,0)</f>
        <v>100</v>
      </c>
      <c r="O21" s="697">
        <f>IF(AND(ISNUMBER('3.3.1.1'!O21),('3.3.1.1'!$N21)&gt;0),'3.3.1.1'!O21/'3.3.1.1'!$N21*100,0)</f>
        <v>115.63569377032039</v>
      </c>
      <c r="P21" s="697">
        <v>78.116436131418382</v>
      </c>
      <c r="Q21" s="697">
        <f>IF(AND(ISNUMBER('3.3.1.1'!Q21),('3.3.1.1'!$N21)&gt;0),'3.3.1.1'!Q21/'3.3.1.1'!$N21*100,0)</f>
        <v>90.445834902371004</v>
      </c>
      <c r="R21" s="697">
        <f>IF(AND(ISNUMBER('3.3.1.1'!R21),('3.3.1.1'!$N21)&gt;0),'3.3.1.1'!R21/'3.3.1.1'!$N21*100,0)</f>
        <v>80.828162160738842</v>
      </c>
      <c r="S21" s="697">
        <f>IF(AND(ISNUMBER('3.3.1.1'!S21),('3.3.1.1'!$N21)&gt;0),'3.3.1.1'!S21/'3.3.1.1'!$N21*100,0)</f>
        <v>152.77058691290594</v>
      </c>
      <c r="T21" s="697">
        <f>IF(AND(ISNUMBER('3.3.1.1'!T21),('3.3.1.1'!$N21)&gt;0),'3.3.1.1'!T21/'3.3.1.1'!$N21*100,0)</f>
        <v>87.866858727602647</v>
      </c>
    </row>
    <row r="22" spans="1:20" s="60" customFormat="1" ht="12.75" customHeight="1">
      <c r="A22" s="91">
        <v>17</v>
      </c>
      <c r="B22" s="451" t="s">
        <v>219</v>
      </c>
      <c r="C22" s="453" t="s">
        <v>220</v>
      </c>
      <c r="D22" s="269">
        <f>IF(AND(ISNUMBER('3.3.1.1'!D22),('3.3.1.1'!$N22)&gt;0),'3.3.1.1'!D22/'3.3.1.1'!$N22*100,0)</f>
        <v>75.360397392118799</v>
      </c>
      <c r="E22" s="269">
        <f>IF(AND(ISNUMBER('3.3.1.1'!E22),('3.3.1.1'!$N22)&gt;0),'3.3.1.1'!E22/'3.3.1.1'!$N22*100,0)</f>
        <v>79.893883380309845</v>
      </c>
      <c r="F22" s="269">
        <f>IF(AND(ISNUMBER('3.3.1.1'!F22),('3.3.1.1'!$N22)&gt;0),'3.3.1.1'!F22/'3.3.1.1'!$N22*100,0)</f>
        <v>76.865584202461761</v>
      </c>
      <c r="G22" s="269">
        <f>IF(AND(ISNUMBER('3.3.1.1'!G22),('3.3.1.1'!$N22)&gt;0),'3.3.1.1'!G22/'3.3.1.1'!$N22*100,0)</f>
        <v>83.909763193871001</v>
      </c>
      <c r="H22" s="269">
        <f>IF(AND(ISNUMBER('3.3.1.1'!H22),('3.3.1.1'!$N22)&gt;0),'3.3.1.1'!H22/'3.3.1.1'!$N22*100,0)</f>
        <v>78.446187543449298</v>
      </c>
      <c r="I22" s="697">
        <f>IF(AND(ISNUMBER('3.3.1.1'!I22),('3.3.1.1'!$N22)&gt;0),'3.3.1.1'!I22/'3.3.1.1'!$N22*100,0)</f>
        <v>82.208875800523202</v>
      </c>
      <c r="J22" s="697">
        <f>IF(AND(ISNUMBER('3.3.1.1'!J22),('3.3.1.1'!$N22)&gt;0),'3.3.1.1'!J22/'3.3.1.1'!$N22*100,0)</f>
        <v>77.621834295737017</v>
      </c>
      <c r="K22" s="697">
        <f>IF(AND(ISNUMBER('3.3.1.1'!K22),('3.3.1.1'!$N22)&gt;0),'3.3.1.1'!K22/'3.3.1.1'!$N22*100,0)</f>
        <v>80.279178351433345</v>
      </c>
      <c r="L22" s="697">
        <f>IF(AND(ISNUMBER('3.3.1.1'!L22),('3.3.1.1'!$N22)&gt;0),'3.3.1.1'!L22/'3.3.1.1'!$N22*100,0)</f>
        <v>81.981064021899812</v>
      </c>
      <c r="M22" s="697">
        <f>IF(AND(ISNUMBER('3.3.1.1'!M22),('3.3.1.1'!$N22)&gt;0),'3.3.1.1'!M22/'3.3.1.1'!$N22*100,0)</f>
        <v>94.240184684885875</v>
      </c>
      <c r="N22" s="729">
        <f>IF(AND(ISNUMBER('3.3.1.1'!N22),('3.3.1.1'!$N22)&gt;0),'3.3.1.1'!N22/'3.3.1.1'!$N22*100,0)</f>
        <v>100</v>
      </c>
      <c r="O22" s="697">
        <f>IF(AND(ISNUMBER('3.3.1.1'!O22),('3.3.1.1'!$N22)&gt;0),'3.3.1.1'!O22/'3.3.1.1'!$N22*100,0)</f>
        <v>95.843352274912448</v>
      </c>
      <c r="P22" s="697">
        <v>91.438246200913966</v>
      </c>
      <c r="Q22" s="697">
        <f>IF(AND(ISNUMBER('3.3.1.1'!Q22),('3.3.1.1'!$N22)&gt;0),'3.3.1.1'!Q22/'3.3.1.1'!$N22*100,0)</f>
        <v>90.58317231167382</v>
      </c>
      <c r="R22" s="697">
        <f>IF(AND(ISNUMBER('3.3.1.1'!R22),('3.3.1.1'!$N22)&gt;0),'3.3.1.1'!R22/'3.3.1.1'!$N22*100,0)</f>
        <v>78.568858442538286</v>
      </c>
      <c r="S22" s="697">
        <f>IF(AND(ISNUMBER('3.3.1.1'!S22),('3.3.1.1'!$N22)&gt;0),'3.3.1.1'!S22/'3.3.1.1'!$N22*100,0)</f>
        <v>74.354557073735322</v>
      </c>
      <c r="T22" s="697">
        <f>IF(AND(ISNUMBER('3.3.1.1'!T22),('3.3.1.1'!$N22)&gt;0),'3.3.1.1'!T22/'3.3.1.1'!$N22*100,0)</f>
        <v>78.307992519601129</v>
      </c>
    </row>
    <row r="23" spans="1:20" s="60" customFormat="1" ht="12.75" customHeight="1">
      <c r="A23" s="91">
        <v>18</v>
      </c>
      <c r="B23" s="114">
        <v>20</v>
      </c>
      <c r="C23" s="452" t="s">
        <v>221</v>
      </c>
      <c r="D23" s="269">
        <f>IF(AND(ISNUMBER('3.3.1.1'!D23),('3.3.1.1'!$N23)&gt;0),'3.3.1.1'!D23/'3.3.1.1'!$N23*100,0)</f>
        <v>89.100571633593702</v>
      </c>
      <c r="E23" s="269">
        <f>IF(AND(ISNUMBER('3.3.1.1'!E23),('3.3.1.1'!$N23)&gt;0),'3.3.1.1'!E23/'3.3.1.1'!$N23*100,0)</f>
        <v>88.848983886478621</v>
      </c>
      <c r="F23" s="269">
        <f>IF(AND(ISNUMBER('3.3.1.1'!F23),('3.3.1.1'!$N23)&gt;0),'3.3.1.1'!F23/'3.3.1.1'!$N23*100,0)</f>
        <v>93.016245121246726</v>
      </c>
      <c r="G23" s="269">
        <f>IF(AND(ISNUMBER('3.3.1.1'!G23),('3.3.1.1'!$N23)&gt;0),'3.3.1.1'!G23/'3.3.1.1'!$N23*100,0)</f>
        <v>90.541723566152143</v>
      </c>
      <c r="H23" s="269">
        <f>IF(AND(ISNUMBER('3.3.1.1'!H23),('3.3.1.1'!$N23)&gt;0),'3.3.1.1'!H23/'3.3.1.1'!$N23*100,0)</f>
        <v>90.095730412091484</v>
      </c>
      <c r="I23" s="697">
        <f>IF(AND(ISNUMBER('3.3.1.1'!I23),('3.3.1.1'!$N23)&gt;0),'3.3.1.1'!I23/'3.3.1.1'!$N23*100,0)</f>
        <v>93.129768522267682</v>
      </c>
      <c r="J23" s="697">
        <f>IF(AND(ISNUMBER('3.3.1.1'!J23),('3.3.1.1'!$N23)&gt;0),'3.3.1.1'!J23/'3.3.1.1'!$N23*100,0)</f>
        <v>91.027211075021</v>
      </c>
      <c r="K23" s="697">
        <f>IF(AND(ISNUMBER('3.3.1.1'!K23),('3.3.1.1'!$N23)&gt;0),'3.3.1.1'!K23/'3.3.1.1'!$N23*100,0)</f>
        <v>94.20123444800808</v>
      </c>
      <c r="L23" s="697">
        <f>IF(AND(ISNUMBER('3.3.1.1'!L23),('3.3.1.1'!$N23)&gt;0),'3.3.1.1'!L23/'3.3.1.1'!$N23*100,0)</f>
        <v>94.295149269812995</v>
      </c>
      <c r="M23" s="697">
        <f>IF(AND(ISNUMBER('3.3.1.1'!M23),('3.3.1.1'!$N23)&gt;0),'3.3.1.1'!M23/'3.3.1.1'!$N23*100,0)</f>
        <v>97.407939257216213</v>
      </c>
      <c r="N23" s="729">
        <f>IF(AND(ISNUMBER('3.3.1.1'!N23),('3.3.1.1'!$N23)&gt;0),'3.3.1.1'!N23/'3.3.1.1'!$N23*100,0)</f>
        <v>100</v>
      </c>
      <c r="O23" s="697">
        <f>IF(AND(ISNUMBER('3.3.1.1'!O23),('3.3.1.1'!$N23)&gt;0),'3.3.1.1'!O23/'3.3.1.1'!$N23*100,0)</f>
        <v>96.569436801569779</v>
      </c>
      <c r="P23" s="697">
        <v>100.87299764676672</v>
      </c>
      <c r="Q23" s="697">
        <f>IF(AND(ISNUMBER('3.3.1.1'!Q23),('3.3.1.1'!$N23)&gt;0),'3.3.1.1'!Q23/'3.3.1.1'!$N23*100,0)</f>
        <v>98.360516165584343</v>
      </c>
      <c r="R23" s="697">
        <f>IF(AND(ISNUMBER('3.3.1.1'!R23),('3.3.1.1'!$N23)&gt;0),'3.3.1.1'!R23/'3.3.1.1'!$N23*100,0)</f>
        <v>91.237005945340584</v>
      </c>
      <c r="S23" s="697">
        <f>IF(AND(ISNUMBER('3.3.1.1'!S23),('3.3.1.1'!$N23)&gt;0),'3.3.1.1'!S23/'3.3.1.1'!$N23*100,0)</f>
        <v>102.2979085966896</v>
      </c>
      <c r="T23" s="697">
        <f>IF(AND(ISNUMBER('3.3.1.1'!T23),('3.3.1.1'!$N23)&gt;0),'3.3.1.1'!T23/'3.3.1.1'!$N23*100,0)</f>
        <v>102.20321285413081</v>
      </c>
    </row>
    <row r="24" spans="1:20" s="60" customFormat="1" ht="12.75" customHeight="1">
      <c r="A24" s="91">
        <v>19</v>
      </c>
      <c r="B24" s="114">
        <v>21</v>
      </c>
      <c r="C24" s="452" t="s">
        <v>793</v>
      </c>
      <c r="D24" s="269">
        <f>IF(AND(ISNUMBER('3.3.1.1'!D24),('3.3.1.1'!$N24)&gt;0),'3.3.1.1'!D24/'3.3.1.1'!$N24*100,0)</f>
        <v>115.07713877518377</v>
      </c>
      <c r="E24" s="269">
        <f>IF(AND(ISNUMBER('3.3.1.1'!E24),('3.3.1.1'!$N24)&gt;0),'3.3.1.1'!E24/'3.3.1.1'!$N24*100,0)</f>
        <v>115.42673033642225</v>
      </c>
      <c r="F24" s="269">
        <f>IF(AND(ISNUMBER('3.3.1.1'!F24),('3.3.1.1'!$N24)&gt;0),'3.3.1.1'!F24/'3.3.1.1'!$N24*100,0)</f>
        <v>117.09853007146589</v>
      </c>
      <c r="G24" s="269">
        <f>IF(AND(ISNUMBER('3.3.1.1'!G24),('3.3.1.1'!$N24)&gt;0),'3.3.1.1'!G24/'3.3.1.1'!$N24*100,0)</f>
        <v>147.02404814023575</v>
      </c>
      <c r="H24" s="269">
        <f>IF(AND(ISNUMBER('3.3.1.1'!H24),('3.3.1.1'!$N24)&gt;0),'3.3.1.1'!H24/'3.3.1.1'!$N24*100,0)</f>
        <v>144.10575266852345</v>
      </c>
      <c r="I24" s="697">
        <f>IF(AND(ISNUMBER('3.3.1.1'!I24),('3.3.1.1'!$N24)&gt;0),'3.3.1.1'!I24/'3.3.1.1'!$N24*100,0)</f>
        <v>140.23155587637029</v>
      </c>
      <c r="J24" s="697">
        <f>IF(AND(ISNUMBER('3.3.1.1'!J24),('3.3.1.1'!$N24)&gt;0),'3.3.1.1'!J24/'3.3.1.1'!$N24*100,0)</f>
        <v>141.00382433696765</v>
      </c>
      <c r="K24" s="697">
        <f>IF(AND(ISNUMBER('3.3.1.1'!K24),('3.3.1.1'!$N24)&gt;0),'3.3.1.1'!K24/'3.3.1.1'!$N24*100,0)</f>
        <v>107.18514771761873</v>
      </c>
      <c r="L24" s="697">
        <f>IF(AND(ISNUMBER('3.3.1.1'!L24),('3.3.1.1'!$N24)&gt;0),'3.3.1.1'!L24/'3.3.1.1'!$N24*100,0)</f>
        <v>102.67471685919658</v>
      </c>
      <c r="M24" s="697">
        <f>IF(AND(ISNUMBER('3.3.1.1'!M24),('3.3.1.1'!$N24)&gt;0),'3.3.1.1'!M24/'3.3.1.1'!$N24*100,0)</f>
        <v>90.75257009485739</v>
      </c>
      <c r="N24" s="729">
        <f>IF(AND(ISNUMBER('3.3.1.1'!N24),('3.3.1.1'!$N24)&gt;0),'3.3.1.1'!N24/'3.3.1.1'!$N24*100,0)</f>
        <v>100</v>
      </c>
      <c r="O24" s="697">
        <f>IF(AND(ISNUMBER('3.3.1.1'!O24),('3.3.1.1'!$N24)&gt;0),'3.3.1.1'!O24/'3.3.1.1'!$N24*100,0)</f>
        <v>108.64111302884348</v>
      </c>
      <c r="P24" s="697">
        <v>97.133822361734943</v>
      </c>
      <c r="Q24" s="697">
        <f>IF(AND(ISNUMBER('3.3.1.1'!Q24),('3.3.1.1'!$N24)&gt;0),'3.3.1.1'!Q24/'3.3.1.1'!$N24*100,0)</f>
        <v>99.940510104167871</v>
      </c>
      <c r="R24" s="697">
        <f>IF(AND(ISNUMBER('3.3.1.1'!R24),('3.3.1.1'!$N24)&gt;0),'3.3.1.1'!R24/'3.3.1.1'!$N24*100,0)</f>
        <v>89.012035583119967</v>
      </c>
      <c r="S24" s="697">
        <f>IF(AND(ISNUMBER('3.3.1.1'!S24),('3.3.1.1'!$N24)&gt;0),'3.3.1.1'!S24/'3.3.1.1'!$N24*100,0)</f>
        <v>83.650977353933101</v>
      </c>
      <c r="T24" s="697">
        <f>IF(AND(ISNUMBER('3.3.1.1'!T24),('3.3.1.1'!$N24)&gt;0),'3.3.1.1'!T24/'3.3.1.1'!$N24*100,0)</f>
        <v>81.051761572424482</v>
      </c>
    </row>
    <row r="25" spans="1:20" s="60" customFormat="1" ht="12.75" customHeight="1">
      <c r="A25" s="91">
        <v>20</v>
      </c>
      <c r="B25" s="114">
        <v>22</v>
      </c>
      <c r="C25" s="452" t="s">
        <v>78</v>
      </c>
      <c r="D25" s="269">
        <f>IF(AND(ISNUMBER('3.3.1.1'!D25),('3.3.1.1'!$N25)&gt;0),'3.3.1.1'!D25/'3.3.1.1'!$N25*100,0)</f>
        <v>86.517764188583328</v>
      </c>
      <c r="E25" s="269">
        <f>IF(AND(ISNUMBER('3.3.1.1'!E25),('3.3.1.1'!$N25)&gt;0),'3.3.1.1'!E25/'3.3.1.1'!$N25*100,0)</f>
        <v>85.955631764225799</v>
      </c>
      <c r="F25" s="269">
        <f>IF(AND(ISNUMBER('3.3.1.1'!F25),('3.3.1.1'!$N25)&gt;0),'3.3.1.1'!F25/'3.3.1.1'!$N25*100,0)</f>
        <v>83.953664508440696</v>
      </c>
      <c r="G25" s="269">
        <f>IF(AND(ISNUMBER('3.3.1.1'!G25),('3.3.1.1'!$N25)&gt;0),'3.3.1.1'!G25/'3.3.1.1'!$N25*100,0)</f>
        <v>88.363116932747872</v>
      </c>
      <c r="H25" s="269">
        <f>IF(AND(ISNUMBER('3.3.1.1'!H25),('3.3.1.1'!$N25)&gt;0),'3.3.1.1'!H25/'3.3.1.1'!$N25*100,0)</f>
        <v>90.526174438565477</v>
      </c>
      <c r="I25" s="697">
        <f>IF(AND(ISNUMBER('3.3.1.1'!I25),('3.3.1.1'!$N25)&gt;0),'3.3.1.1'!I25/'3.3.1.1'!$N25*100,0)</f>
        <v>92.54252672504559</v>
      </c>
      <c r="J25" s="697">
        <f>IF(AND(ISNUMBER('3.3.1.1'!J25),('3.3.1.1'!$N25)&gt;0),'3.3.1.1'!J25/'3.3.1.1'!$N25*100,0)</f>
        <v>93.330671233467285</v>
      </c>
      <c r="K25" s="697">
        <f>IF(AND(ISNUMBER('3.3.1.1'!K25),('3.3.1.1'!$N25)&gt;0),'3.3.1.1'!K25/'3.3.1.1'!$N25*100,0)</f>
        <v>91.222791566349343</v>
      </c>
      <c r="L25" s="697">
        <f>IF(AND(ISNUMBER('3.3.1.1'!L25),('3.3.1.1'!$N25)&gt;0),'3.3.1.1'!L25/'3.3.1.1'!$N25*100,0)</f>
        <v>98.845571992804963</v>
      </c>
      <c r="M25" s="697">
        <f>IF(AND(ISNUMBER('3.3.1.1'!M25),('3.3.1.1'!$N25)&gt;0),'3.3.1.1'!M25/'3.3.1.1'!$N25*100,0)</f>
        <v>103.31831240798695</v>
      </c>
      <c r="N25" s="729">
        <f>IF(AND(ISNUMBER('3.3.1.1'!N25),('3.3.1.1'!$N25)&gt;0),'3.3.1.1'!N25/'3.3.1.1'!$N25*100,0)</f>
        <v>100</v>
      </c>
      <c r="O25" s="697">
        <f>IF(AND(ISNUMBER('3.3.1.1'!O25),('3.3.1.1'!$N25)&gt;0),'3.3.1.1'!O25/'3.3.1.1'!$N25*100,0)</f>
        <v>106.30714314147014</v>
      </c>
      <c r="P25" s="697">
        <v>105.99552554639754</v>
      </c>
      <c r="Q25" s="697">
        <f>IF(AND(ISNUMBER('3.3.1.1'!Q25),('3.3.1.1'!$N25)&gt;0),'3.3.1.1'!Q25/'3.3.1.1'!$N25*100,0)</f>
        <v>108.15283260210194</v>
      </c>
      <c r="R25" s="697">
        <f>IF(AND(ISNUMBER('3.3.1.1'!R25),('3.3.1.1'!$N25)&gt;0),'3.3.1.1'!R25/'3.3.1.1'!$N25*100,0)</f>
        <v>98.048316103227194</v>
      </c>
      <c r="S25" s="697">
        <f>IF(AND(ISNUMBER('3.3.1.1'!S25),('3.3.1.1'!$N25)&gt;0),'3.3.1.1'!S25/'3.3.1.1'!$N25*100,0)</f>
        <v>107.94460669632645</v>
      </c>
      <c r="T25" s="697">
        <f>IF(AND(ISNUMBER('3.3.1.1'!T25),('3.3.1.1'!$N25)&gt;0),'3.3.1.1'!T25/'3.3.1.1'!$N25*100,0)</f>
        <v>101.3343545183205</v>
      </c>
    </row>
    <row r="26" spans="1:20" s="60" customFormat="1" ht="12.75" customHeight="1">
      <c r="A26" s="91">
        <v>21</v>
      </c>
      <c r="B26" s="114">
        <v>23</v>
      </c>
      <c r="C26" s="452" t="s">
        <v>387</v>
      </c>
      <c r="D26" s="269">
        <f>IF(AND(ISNUMBER('3.3.1.1'!D26),('3.3.1.1'!$N26)&gt;0),'3.3.1.1'!D26/'3.3.1.1'!$N26*100,0)</f>
        <v>128.12104678616069</v>
      </c>
      <c r="E26" s="269">
        <f>IF(AND(ISNUMBER('3.3.1.1'!E26),('3.3.1.1'!$N26)&gt;0),'3.3.1.1'!E26/'3.3.1.1'!$N26*100,0)</f>
        <v>126.77937212537047</v>
      </c>
      <c r="F26" s="269">
        <f>IF(AND(ISNUMBER('3.3.1.1'!F26),('3.3.1.1'!$N26)&gt;0),'3.3.1.1'!F26/'3.3.1.1'!$N26*100,0)</f>
        <v>127.07591005508863</v>
      </c>
      <c r="G26" s="269">
        <v>124.75425969849125</v>
      </c>
      <c r="H26" s="269">
        <f>IF(AND(ISNUMBER('3.3.1.1'!H26),('3.3.1.1'!$N26)&gt;0),'3.3.1.1'!H26/'3.3.1.1'!$N26*100,0)</f>
        <v>123.80208429362276</v>
      </c>
      <c r="I26" s="697">
        <f>IF(AND(ISNUMBER('3.3.1.1'!I26),('3.3.1.1'!$N26)&gt;0),'3.3.1.1'!I26/'3.3.1.1'!$N26*100,0)</f>
        <v>119.30854090524261</v>
      </c>
      <c r="J26" s="697">
        <f>IF(AND(ISNUMBER('3.3.1.1'!J26),('3.3.1.1'!$N26)&gt;0),'3.3.1.1'!J26/'3.3.1.1'!$N26*100,0)</f>
        <v>109.82330177553993</v>
      </c>
      <c r="K26" s="697">
        <f>IF(AND(ISNUMBER('3.3.1.1'!K26),('3.3.1.1'!$N26)&gt;0),'3.3.1.1'!K26/'3.3.1.1'!$N26*100,0)</f>
        <v>103.19043478448202</v>
      </c>
      <c r="L26" s="697">
        <f>IF(AND(ISNUMBER('3.3.1.1'!L26),('3.3.1.1'!$N26)&gt;0),'3.3.1.1'!L26/'3.3.1.1'!$N26*100,0)</f>
        <v>110.71670568134189</v>
      </c>
      <c r="M26" s="697">
        <f>IF(AND(ISNUMBER('3.3.1.1'!M26),('3.3.1.1'!$N26)&gt;0),'3.3.1.1'!M26/'3.3.1.1'!$N26*100,0)</f>
        <v>111.75101202516356</v>
      </c>
      <c r="N26" s="729">
        <f>IF(AND(ISNUMBER('3.3.1.1'!N26),('3.3.1.1'!$N26)&gt;0),'3.3.1.1'!N26/'3.3.1.1'!$N26*100,0)</f>
        <v>100</v>
      </c>
      <c r="O26" s="697">
        <f>IF(AND(ISNUMBER('3.3.1.1'!O26),('3.3.1.1'!$N26)&gt;0),'3.3.1.1'!O26/'3.3.1.1'!$N26*100,0)</f>
        <v>106.97797517276628</v>
      </c>
      <c r="P26" s="697">
        <v>120.05613200229568</v>
      </c>
      <c r="Q26" s="697">
        <f>IF(AND(ISNUMBER('3.3.1.1'!Q26),('3.3.1.1'!$N26)&gt;0),'3.3.1.1'!Q26/'3.3.1.1'!$N26*100,0)</f>
        <v>112.9282946044176</v>
      </c>
      <c r="R26" s="697">
        <f>IF(AND(ISNUMBER('3.3.1.1'!R26),('3.3.1.1'!$N26)&gt;0),'3.3.1.1'!R26/'3.3.1.1'!$N26*100,0)</f>
        <v>103.24792032412194</v>
      </c>
      <c r="S26" s="697">
        <f>IF(AND(ISNUMBER('3.3.1.1'!S26),('3.3.1.1'!$N26)&gt;0),'3.3.1.1'!S26/'3.3.1.1'!$N26*100,0)</f>
        <v>105.94598471977363</v>
      </c>
      <c r="T26" s="697">
        <f>IF(AND(ISNUMBER('3.3.1.1'!T26),('3.3.1.1'!$N26)&gt;0),'3.3.1.1'!T26/'3.3.1.1'!$N26*100,0)</f>
        <v>108.77343363815439</v>
      </c>
    </row>
    <row r="27" spans="1:20" s="60" customFormat="1" ht="12.75" customHeight="1">
      <c r="A27" s="91">
        <v>22</v>
      </c>
      <c r="B27" s="490" t="s">
        <v>747</v>
      </c>
      <c r="C27" s="453" t="s">
        <v>222</v>
      </c>
      <c r="D27" s="269">
        <f>IF(AND(ISNUMBER('3.3.1.1'!D27),('3.3.1.1'!$N27)&gt;0),'3.3.1.1'!D27/'3.3.1.1'!$N27*100,0)</f>
        <v>117.2265641650887</v>
      </c>
      <c r="E27" s="269">
        <f>IF(AND(ISNUMBER('3.3.1.1'!E27),('3.3.1.1'!$N27)&gt;0),'3.3.1.1'!E27/'3.3.1.1'!$N27*100,0)</f>
        <v>116.86365413597206</v>
      </c>
      <c r="F27" s="269">
        <f>IF(AND(ISNUMBER('3.3.1.1'!F27),('3.3.1.1'!$N27)&gt;0),'3.3.1.1'!F27/'3.3.1.1'!$N27*100,0)</f>
        <v>116.55442754646062</v>
      </c>
      <c r="G27" s="269">
        <f>IF(AND(ISNUMBER('3.3.1.1'!G27),('3.3.1.1'!$N27)&gt;0),'3.3.1.1'!G27/'3.3.1.1'!$N27*100,0)</f>
        <v>117.68308008308728</v>
      </c>
      <c r="H27" s="269">
        <f>IF(AND(ISNUMBER('3.3.1.1'!H27),('3.3.1.1'!$N27)&gt;0),'3.3.1.1'!H27/'3.3.1.1'!$N27*100,0)</f>
        <v>115.25202588250008</v>
      </c>
      <c r="I27" s="697">
        <f>IF(AND(ISNUMBER('3.3.1.1'!I27),('3.3.1.1'!$N27)&gt;0),'3.3.1.1'!I27/'3.3.1.1'!$N27*100,0)</f>
        <v>113.75795972176937</v>
      </c>
      <c r="J27" s="697">
        <f>IF(AND(ISNUMBER('3.3.1.1'!J27),('3.3.1.1'!$N27)&gt;0),'3.3.1.1'!J27/'3.3.1.1'!$N27*100,0)</f>
        <v>111.93605967762623</v>
      </c>
      <c r="K27" s="697">
        <f>IF(AND(ISNUMBER('3.3.1.1'!K27),('3.3.1.1'!$N27)&gt;0),'3.3.1.1'!K27/'3.3.1.1'!$N27*100,0)</f>
        <v>109.58567192522185</v>
      </c>
      <c r="L27" s="697">
        <f>IF(AND(ISNUMBER('3.3.1.1'!L27),('3.3.1.1'!$N27)&gt;0),'3.3.1.1'!L27/'3.3.1.1'!$N27*100,0)</f>
        <v>110.18104002350444</v>
      </c>
      <c r="M27" s="697">
        <f>IF(AND(ISNUMBER('3.3.1.1'!M27),('3.3.1.1'!$N27)&gt;0),'3.3.1.1'!M27/'3.3.1.1'!$N27*100,0)</f>
        <v>108.65637548888998</v>
      </c>
      <c r="N27" s="729">
        <f>IF(AND(ISNUMBER('3.3.1.1'!N27),('3.3.1.1'!$N27)&gt;0),'3.3.1.1'!N27/'3.3.1.1'!$N27*100,0)</f>
        <v>100</v>
      </c>
      <c r="O27" s="697">
        <f>IF(AND(ISNUMBER('3.3.1.1'!O27),('3.3.1.1'!$N27)&gt;0),'3.3.1.1'!O27/'3.3.1.1'!$N27*100,0)</f>
        <v>100.27541879539064</v>
      </c>
      <c r="P27" s="697">
        <v>101.90490929759028</v>
      </c>
      <c r="Q27" s="697">
        <f>IF(AND(ISNUMBER('3.3.1.1'!Q27),('3.3.1.1'!$N27)&gt;0),'3.3.1.1'!Q27/'3.3.1.1'!$N27*100,0)</f>
        <v>102.69636150581722</v>
      </c>
      <c r="R27" s="697">
        <f>IF(AND(ISNUMBER('3.3.1.1'!R27),('3.3.1.1'!$N27)&gt;0),'3.3.1.1'!R27/'3.3.1.1'!$N27*100,0)</f>
        <v>95.19473763995245</v>
      </c>
      <c r="S27" s="697">
        <f>IF(AND(ISNUMBER('3.3.1.1'!S27),('3.3.1.1'!$N27)&gt;0),'3.3.1.1'!S27/'3.3.1.1'!$N27*100,0)</f>
        <v>99.449178357920786</v>
      </c>
      <c r="T27" s="697">
        <f>IF(AND(ISNUMBER('3.3.1.1'!T27),('3.3.1.1'!$N27)&gt;0),'3.3.1.1'!T27/'3.3.1.1'!$N27*100,0)</f>
        <v>99.883262279211536</v>
      </c>
    </row>
    <row r="28" spans="1:20" s="60" customFormat="1" ht="12.75" customHeight="1">
      <c r="A28" s="91">
        <v>23</v>
      </c>
      <c r="B28" s="451" t="s">
        <v>223</v>
      </c>
      <c r="C28" s="453" t="s">
        <v>388</v>
      </c>
      <c r="D28" s="269">
        <f>IF(AND(ISNUMBER('3.3.1.1'!D28),('3.3.1.1'!$N28)&gt;0),'3.3.1.1'!D28/'3.3.1.1'!$N28*100,0)</f>
        <v>134.14193120734032</v>
      </c>
      <c r="E28" s="269">
        <f>IF(AND(ISNUMBER('3.3.1.1'!E28),('3.3.1.1'!$N28)&gt;0),'3.3.1.1'!E28/'3.3.1.1'!$N28*100,0)</f>
        <v>132.25933790655458</v>
      </c>
      <c r="F28" s="269">
        <f>IF(AND(ISNUMBER('3.3.1.1'!F28),('3.3.1.1'!$N28)&gt;0),'3.3.1.1'!F28/'3.3.1.1'!$N28*100,0)</f>
        <v>132.89065430016035</v>
      </c>
      <c r="G28" s="269">
        <f>IF(AND(ISNUMBER('3.3.1.1'!G28),('3.3.1.1'!$N28)&gt;0),'3.3.1.1'!G28/'3.3.1.1'!$N28*100,0)</f>
        <v>128.66217865770838</v>
      </c>
      <c r="H28" s="269">
        <f>IF(AND(ISNUMBER('3.3.1.1'!H28),('3.3.1.1'!$N28)&gt;0),'3.3.1.1'!H28/'3.3.1.1'!$N28*100,0)</f>
        <v>128.52731221662066</v>
      </c>
      <c r="I28" s="697">
        <f>IF(AND(ISNUMBER('3.3.1.1'!I28),('3.3.1.1'!$N28)&gt;0),'3.3.1.1'!I28/'3.3.1.1'!$N28*100,0)</f>
        <v>122.37609435761374</v>
      </c>
      <c r="J28" s="697">
        <f>IF(AND(ISNUMBER('3.3.1.1'!J28),('3.3.1.1'!$N28)&gt;0),'3.3.1.1'!J28/'3.3.1.1'!$N28*100,0)</f>
        <v>108.65567669586966</v>
      </c>
      <c r="K28" s="697">
        <f>IF(AND(ISNUMBER('3.3.1.1'!K28),('3.3.1.1'!$N28)&gt;0),'3.3.1.1'!K28/'3.3.1.1'!$N28*100,0)</f>
        <v>99.656078449289566</v>
      </c>
      <c r="L28" s="697">
        <f>IF(AND(ISNUMBER('3.3.1.1'!L28),('3.3.1.1'!$N28)&gt;0),'3.3.1.1'!L28/'3.3.1.1'!$N28*100,0)</f>
        <v>111.01274369676781</v>
      </c>
      <c r="M28" s="697">
        <f>IF(AND(ISNUMBER('3.3.1.1'!M28),('3.3.1.1'!$N28)&gt;0),'3.3.1.1'!M28/'3.3.1.1'!$N28*100,0)</f>
        <v>113.46127671221021</v>
      </c>
      <c r="N28" s="729">
        <f>IF(AND(ISNUMBER('3.3.1.1'!N28),('3.3.1.1'!$N28)&gt;0),'3.3.1.1'!N28/'3.3.1.1'!$N28*100,0)</f>
        <v>100</v>
      </c>
      <c r="O28" s="697">
        <f>IF(AND(ISNUMBER('3.3.1.1'!O28),('3.3.1.1'!$N28)&gt;0),'3.3.1.1'!O28/'3.3.1.1'!$N28*100,0)</f>
        <v>110.68217285504672</v>
      </c>
      <c r="P28" s="697">
        <v>130.08748620325073</v>
      </c>
      <c r="Q28" s="697">
        <f>IF(AND(ISNUMBER('3.3.1.1'!Q28),('3.3.1.1'!$N28)&gt;0),'3.3.1.1'!Q28/'3.3.1.1'!$N28*100,0)</f>
        <v>118.58301807634817</v>
      </c>
      <c r="R28" s="697">
        <f>IF(AND(ISNUMBER('3.3.1.1'!R28),('3.3.1.1'!$N28)&gt;0),'3.3.1.1'!R28/'3.3.1.1'!$N28*100,0)</f>
        <v>107.69854766004021</v>
      </c>
      <c r="S28" s="697">
        <f>IF(AND(ISNUMBER('3.3.1.1'!S28),('3.3.1.1'!$N28)&gt;0),'3.3.1.1'!S28/'3.3.1.1'!$N28*100,0)</f>
        <v>109.53647373811781</v>
      </c>
      <c r="T28" s="697">
        <f>IF(AND(ISNUMBER('3.3.1.1'!T28),('3.3.1.1'!$N28)&gt;0),'3.3.1.1'!T28/'3.3.1.1'!$N28*100,0)</f>
        <v>113.68662649902011</v>
      </c>
    </row>
    <row r="29" spans="1:20" s="60" customFormat="1" ht="12.75" customHeight="1">
      <c r="A29" s="91">
        <v>24</v>
      </c>
      <c r="B29" s="114">
        <v>24</v>
      </c>
      <c r="C29" s="452" t="s">
        <v>224</v>
      </c>
      <c r="D29" s="269">
        <f>IF(AND(ISNUMBER('3.3.1.1'!D29),('3.3.1.1'!$N29)&gt;0),'3.3.1.1'!D29/'3.3.1.1'!$N29*100,0)</f>
        <v>99.953300570389487</v>
      </c>
      <c r="E29" s="269">
        <f>IF(AND(ISNUMBER('3.3.1.1'!E29),('3.3.1.1'!$N29)&gt;0),'3.3.1.1'!E29/'3.3.1.1'!$N29*100,0)</f>
        <v>97.307257111649932</v>
      </c>
      <c r="F29" s="269">
        <f>IF(AND(ISNUMBER('3.3.1.1'!F29),('3.3.1.1'!$N29)&gt;0),'3.3.1.1'!F29/'3.3.1.1'!$N29*100,0)</f>
        <v>101.87663214824734</v>
      </c>
      <c r="G29" s="269">
        <f>IF(AND(ISNUMBER('3.3.1.1'!G29),('3.3.1.1'!$N29)&gt;0),'3.3.1.1'!G29/'3.3.1.1'!$N29*100,0)</f>
        <v>102.30988705886529</v>
      </c>
      <c r="H29" s="269">
        <f>IF(AND(ISNUMBER('3.3.1.1'!H29),('3.3.1.1'!$N29)&gt;0),'3.3.1.1'!H29/'3.3.1.1'!$N29*100,0)</f>
        <v>99.429056438848875</v>
      </c>
      <c r="I29" s="697">
        <f>IF(AND(ISNUMBER('3.3.1.1'!I29),('3.3.1.1'!$N29)&gt;0),'3.3.1.1'!I29/'3.3.1.1'!$N29*100,0)</f>
        <v>104.53717672109289</v>
      </c>
      <c r="J29" s="697">
        <f>IF(AND(ISNUMBER('3.3.1.1'!J29),('3.3.1.1'!$N29)&gt;0),'3.3.1.1'!J29/'3.3.1.1'!$N29*100,0)</f>
        <v>102.11567967821655</v>
      </c>
      <c r="K29" s="697">
        <f>IF(AND(ISNUMBER('3.3.1.1'!K29),('3.3.1.1'!$N29)&gt;0),'3.3.1.1'!K29/'3.3.1.1'!$N29*100,0)</f>
        <v>100.69258685538118</v>
      </c>
      <c r="L29" s="697">
        <f>IF(AND(ISNUMBER('3.3.1.1'!L29),('3.3.1.1'!$N29)&gt;0),'3.3.1.1'!L29/'3.3.1.1'!$N29*100,0)</f>
        <v>108.14041580192901</v>
      </c>
      <c r="M29" s="697">
        <f>IF(AND(ISNUMBER('3.3.1.1'!M29),('3.3.1.1'!$N29)&gt;0),'3.3.1.1'!M29/'3.3.1.1'!$N29*100,0)</f>
        <v>107.677236378193</v>
      </c>
      <c r="N29" s="729">
        <f>IF(AND(ISNUMBER('3.3.1.1'!N29),('3.3.1.1'!$N29)&gt;0),'3.3.1.1'!N29/'3.3.1.1'!$N29*100,0)</f>
        <v>100</v>
      </c>
      <c r="O29" s="697">
        <f>IF(AND(ISNUMBER('3.3.1.1'!O29),('3.3.1.1'!$N29)&gt;0),'3.3.1.1'!O29/'3.3.1.1'!$N29*100,0)</f>
        <v>106.12487628019298</v>
      </c>
      <c r="P29" s="697">
        <v>102.51855033358316</v>
      </c>
      <c r="Q29" s="697">
        <f>IF(AND(ISNUMBER('3.3.1.1'!Q29),('3.3.1.1'!$N29)&gt;0),'3.3.1.1'!Q29/'3.3.1.1'!$N29*100,0)</f>
        <v>101.61996206385646</v>
      </c>
      <c r="R29" s="697">
        <f>IF(AND(ISNUMBER('3.3.1.1'!R29),('3.3.1.1'!$N29)&gt;0),'3.3.1.1'!R29/'3.3.1.1'!$N29*100,0)</f>
        <v>77.172190546452825</v>
      </c>
      <c r="S29" s="697">
        <f>IF(AND(ISNUMBER('3.3.1.1'!S29),('3.3.1.1'!$N29)&gt;0),'3.3.1.1'!S29/'3.3.1.1'!$N29*100,0)</f>
        <v>92.995120128493753</v>
      </c>
      <c r="T29" s="697">
        <f>IF(AND(ISNUMBER('3.3.1.1'!T29),('3.3.1.1'!$N29)&gt;0),'3.3.1.1'!T29/'3.3.1.1'!$N29*100,0)</f>
        <v>95.677363454030512</v>
      </c>
    </row>
    <row r="30" spans="1:20" s="60" customFormat="1" ht="12.75" customHeight="1">
      <c r="A30" s="91">
        <v>25</v>
      </c>
      <c r="B30" s="451" t="s">
        <v>225</v>
      </c>
      <c r="C30" s="453" t="s">
        <v>389</v>
      </c>
      <c r="D30" s="269">
        <f>IF(AND(ISNUMBER('3.3.1.1'!D30),('3.3.1.1'!$N30)&gt;0),'3.3.1.1'!D30/'3.3.1.1'!$N30*100,0)</f>
        <v>105.37819216693687</v>
      </c>
      <c r="E30" s="269">
        <f>IF(AND(ISNUMBER('3.3.1.1'!E30),('3.3.1.1'!$N30)&gt;0),'3.3.1.1'!E30/'3.3.1.1'!$N30*100,0)</f>
        <v>101.71953378346342</v>
      </c>
      <c r="F30" s="269">
        <f>IF(AND(ISNUMBER('3.3.1.1'!F30),('3.3.1.1'!$N30)&gt;0),'3.3.1.1'!F30/'3.3.1.1'!$N30*100,0)</f>
        <v>106.51763292134532</v>
      </c>
      <c r="G30" s="269">
        <f>IF(AND(ISNUMBER('3.3.1.1'!G30),('3.3.1.1'!$N30)&gt;0),'3.3.1.1'!G30/'3.3.1.1'!$N30*100,0)</f>
        <v>105.89333322132441</v>
      </c>
      <c r="H30" s="269">
        <f>IF(AND(ISNUMBER('3.3.1.1'!H30),('3.3.1.1'!$N30)&gt;0),'3.3.1.1'!H30/'3.3.1.1'!$N30*100,0)</f>
        <v>101.57270196180683</v>
      </c>
      <c r="I30" s="697">
        <f>IF(AND(ISNUMBER('3.3.1.1'!I30),('3.3.1.1'!$N30)&gt;0),'3.3.1.1'!I30/'3.3.1.1'!$N30*100,0)</f>
        <v>108.5100232510711</v>
      </c>
      <c r="J30" s="697">
        <f>IF(AND(ISNUMBER('3.3.1.1'!J30),('3.3.1.1'!$N30)&gt;0),'3.3.1.1'!J30/'3.3.1.1'!$N30*100,0)</f>
        <v>104.00717308978851</v>
      </c>
      <c r="K30" s="697">
        <f>IF(AND(ISNUMBER('3.3.1.1'!K30),('3.3.1.1'!$N30)&gt;0),'3.3.1.1'!K30/'3.3.1.1'!$N30*100,0)</f>
        <v>102.69844513532308</v>
      </c>
      <c r="L30" s="697">
        <f>IF(AND(ISNUMBER('3.3.1.1'!L30),('3.3.1.1'!$N30)&gt;0),'3.3.1.1'!L30/'3.3.1.1'!$N30*100,0)</f>
        <v>113.63373575177577</v>
      </c>
      <c r="M30" s="697">
        <f>IF(AND(ISNUMBER('3.3.1.1'!M30),('3.3.1.1'!$N30)&gt;0),'3.3.1.1'!M30/'3.3.1.1'!$N30*100,0)</f>
        <v>111.94737537118631</v>
      </c>
      <c r="N30" s="729">
        <f>IF(AND(ISNUMBER('3.3.1.1'!N30),('3.3.1.1'!$N30)&gt;0),'3.3.1.1'!N30/'3.3.1.1'!$N30*100,0)</f>
        <v>100</v>
      </c>
      <c r="O30" s="697">
        <f>IF(AND(ISNUMBER('3.3.1.1'!O30),('3.3.1.1'!$N30)&gt;0),'3.3.1.1'!O30/'3.3.1.1'!$N30*100,0)</f>
        <v>109.92529370013521</v>
      </c>
      <c r="P30" s="697">
        <v>105.81372411260766</v>
      </c>
      <c r="Q30" s="697">
        <f>IF(AND(ISNUMBER('3.3.1.1'!Q30),('3.3.1.1'!$N30)&gt;0),'3.3.1.1'!Q30/'3.3.1.1'!$N30*100,0)</f>
        <v>103.23775188420441</v>
      </c>
      <c r="R30" s="697">
        <f>IF(AND(ISNUMBER('3.3.1.1'!R30),('3.3.1.1'!$N30)&gt;0),'3.3.1.1'!R30/'3.3.1.1'!$N30*100,0)</f>
        <v>80.820089408938898</v>
      </c>
      <c r="S30" s="697">
        <f>IF(AND(ISNUMBER('3.3.1.1'!S30),('3.3.1.1'!$N30)&gt;0),'3.3.1.1'!S30/'3.3.1.1'!$N30*100,0)</f>
        <v>97.834321049323435</v>
      </c>
      <c r="T30" s="697">
        <f>IF(AND(ISNUMBER('3.3.1.1'!T30),('3.3.1.1'!$N30)&gt;0),'3.3.1.1'!T30/'3.3.1.1'!$N30*100,0)</f>
        <v>102.74468676513173</v>
      </c>
    </row>
    <row r="31" spans="1:20" s="60" customFormat="1" ht="12.75" customHeight="1">
      <c r="A31" s="91">
        <v>26</v>
      </c>
      <c r="B31" s="451" t="s">
        <v>885</v>
      </c>
      <c r="C31" s="453" t="s">
        <v>79</v>
      </c>
      <c r="D31" s="269">
        <f>IF(AND(ISNUMBER('3.3.1.1'!D31),('3.3.1.1'!$N31)&gt;0),'3.3.1.1'!D31/'3.3.1.1'!$N31*100,0)</f>
        <v>87.474245912510369</v>
      </c>
      <c r="E31" s="269">
        <f>IF(AND(ISNUMBER('3.3.1.1'!E31),('3.3.1.1'!$N31)&gt;0),'3.3.1.1'!E31/'3.3.1.1'!$N31*100,0)</f>
        <v>86.730502431369075</v>
      </c>
      <c r="F31" s="269">
        <f>IF(AND(ISNUMBER('3.3.1.1'!F31),('3.3.1.1'!$N31)&gt;0),'3.3.1.1'!F31/'3.3.1.1'!$N31*100,0)</f>
        <v>91.207386485013245</v>
      </c>
      <c r="G31" s="269">
        <f>IF(AND(ISNUMBER('3.3.1.1'!G31),('3.3.1.1'!$N31)&gt;0),'3.3.1.1'!G31/'3.3.1.1'!$N31*100,0)</f>
        <v>94.038154770651644</v>
      </c>
      <c r="H31" s="269">
        <f>IF(AND(ISNUMBER('3.3.1.1'!H31),('3.3.1.1'!$N31)&gt;0),'3.3.1.1'!H31/'3.3.1.1'!$N31*100,0)</f>
        <v>94.571194956997317</v>
      </c>
      <c r="I31" s="697">
        <f>IF(AND(ISNUMBER('3.3.1.1'!I31),('3.3.1.1'!$N31)&gt;0),'3.3.1.1'!I31/'3.3.1.1'!$N31*100,0)</f>
        <v>94.822584610072695</v>
      </c>
      <c r="J31" s="697">
        <f>IF(AND(ISNUMBER('3.3.1.1'!J31),('3.3.1.1'!$N31)&gt;0),'3.3.1.1'!J31/'3.3.1.1'!$N31*100,0)</f>
        <v>98.000375047889946</v>
      </c>
      <c r="K31" s="697">
        <f>IF(AND(ISNUMBER('3.3.1.1'!K31),('3.3.1.1'!$N31)&gt;0),'3.3.1.1'!K31/'3.3.1.1'!$N31*100,0)</f>
        <v>96.324773671631419</v>
      </c>
      <c r="L31" s="697">
        <f>IF(AND(ISNUMBER('3.3.1.1'!L31),('3.3.1.1'!$N31)&gt;0),'3.3.1.1'!L31/'3.3.1.1'!$N31*100,0)</f>
        <v>94.166209058088384</v>
      </c>
      <c r="M31" s="697">
        <f>IF(AND(ISNUMBER('3.3.1.1'!M31),('3.3.1.1'!$N31)&gt;0),'3.3.1.1'!M31/'3.3.1.1'!$N31*100,0)</f>
        <v>97.810834453776167</v>
      </c>
      <c r="N31" s="729">
        <f>IF(AND(ISNUMBER('3.3.1.1'!N31),('3.3.1.1'!$N31)&gt;0),'3.3.1.1'!N31/'3.3.1.1'!$N31*100,0)</f>
        <v>100</v>
      </c>
      <c r="O31" s="697">
        <f>IF(AND(ISNUMBER('3.3.1.1'!O31),('3.3.1.1'!$N31)&gt;0),'3.3.1.1'!O31/'3.3.1.1'!$N31*100,0)</f>
        <v>95.950148127757785</v>
      </c>
      <c r="P31" s="697">
        <v>92.579522592254918</v>
      </c>
      <c r="Q31" s="697">
        <f>IF(AND(ISNUMBER('3.3.1.1'!Q31),('3.3.1.1'!$N31)&gt;0),'3.3.1.1'!Q31/'3.3.1.1'!$N31*100,0)</f>
        <v>96.536726224682283</v>
      </c>
      <c r="R31" s="697">
        <f>IF(AND(ISNUMBER('3.3.1.1'!R31),('3.3.1.1'!$N31)&gt;0),'3.3.1.1'!R31/'3.3.1.1'!$N31*100,0)</f>
        <v>66.755874523693265</v>
      </c>
      <c r="S31" s="697">
        <f>IF(AND(ISNUMBER('3.3.1.1'!S31),('3.3.1.1'!$N31)&gt;0),'3.3.1.1'!S31/'3.3.1.1'!$N31*100,0)</f>
        <v>78.25681421127409</v>
      </c>
      <c r="T31" s="697">
        <f>IF(AND(ISNUMBER('3.3.1.1'!T31),('3.3.1.1'!$N31)&gt;0),'3.3.1.1'!T31/'3.3.1.1'!$N31*100,0)</f>
        <v>76.238177306930282</v>
      </c>
    </row>
    <row r="32" spans="1:20" s="60" customFormat="1" ht="12.75" customHeight="1">
      <c r="A32" s="91">
        <v>27</v>
      </c>
      <c r="B32" s="451" t="s">
        <v>226</v>
      </c>
      <c r="C32" s="453" t="s">
        <v>794</v>
      </c>
      <c r="D32" s="269">
        <f>IF(AND(ISNUMBER('3.3.1.1'!D32),('3.3.1.1'!$N32)&gt;0),'3.3.1.1'!D32/'3.3.1.1'!$N32*100,0)</f>
        <v>83.968110676260295</v>
      </c>
      <c r="E32" s="269">
        <f>IF(AND(ISNUMBER('3.3.1.1'!E32),('3.3.1.1'!$N32)&gt;0),'3.3.1.1'!E32/'3.3.1.1'!$N32*100,0)</f>
        <v>85.833568947609194</v>
      </c>
      <c r="F32" s="269">
        <f>IF(AND(ISNUMBER('3.3.1.1'!F32),('3.3.1.1'!$N32)&gt;0),'3.3.1.1'!F32/'3.3.1.1'!$N32*100,0)</f>
        <v>88.177676308110932</v>
      </c>
      <c r="G32" s="269">
        <f>IF(AND(ISNUMBER('3.3.1.1'!G32),('3.3.1.1'!$N32)&gt;0),'3.3.1.1'!G32/'3.3.1.1'!$N32*100,0)</f>
        <v>91.853132390613482</v>
      </c>
      <c r="H32" s="269">
        <f>IF(AND(ISNUMBER('3.3.1.1'!H32),('3.3.1.1'!$N32)&gt;0),'3.3.1.1'!H32/'3.3.1.1'!$N32*100,0)</f>
        <v>92.850521978587764</v>
      </c>
      <c r="I32" s="697">
        <f>IF(AND(ISNUMBER('3.3.1.1'!I32),('3.3.1.1'!$N32)&gt;0),'3.3.1.1'!I32/'3.3.1.1'!$N32*100,0)</f>
        <v>94.890178383500128</v>
      </c>
      <c r="J32" s="697">
        <f>IF(AND(ISNUMBER('3.3.1.1'!J32),('3.3.1.1'!$N32)&gt;0),'3.3.1.1'!J32/'3.3.1.1'!$N32*100,0)</f>
        <v>95.698751083605515</v>
      </c>
      <c r="K32" s="697">
        <f>IF(AND(ISNUMBER('3.3.1.1'!K32),('3.3.1.1'!$N32)&gt;0),'3.3.1.1'!K32/'3.3.1.1'!$N32*100,0)</f>
        <v>93.900859048090965</v>
      </c>
      <c r="L32" s="697">
        <f>IF(AND(ISNUMBER('3.3.1.1'!L32),('3.3.1.1'!$N32)&gt;0),'3.3.1.1'!L32/'3.3.1.1'!$N32*100,0)</f>
        <v>96.739112575411099</v>
      </c>
      <c r="M32" s="697">
        <f>IF(AND(ISNUMBER('3.3.1.1'!M32),('3.3.1.1'!$N32)&gt;0),'3.3.1.1'!M32/'3.3.1.1'!$N32*100,0)</f>
        <v>95.250877247332028</v>
      </c>
      <c r="N32" s="729">
        <f>IF(AND(ISNUMBER('3.3.1.1'!N32),('3.3.1.1'!$N32)&gt;0),'3.3.1.1'!N32/'3.3.1.1'!$N32*100,0)</f>
        <v>100</v>
      </c>
      <c r="O32" s="697">
        <f>IF(AND(ISNUMBER('3.3.1.1'!O32),('3.3.1.1'!$N32)&gt;0),'3.3.1.1'!O32/'3.3.1.1'!$N32*100,0)</f>
        <v>100.05092958999069</v>
      </c>
      <c r="P32" s="697">
        <v>101.24784778985649</v>
      </c>
      <c r="Q32" s="697">
        <f>IF(AND(ISNUMBER('3.3.1.1'!Q32),('3.3.1.1'!$N32)&gt;0),'3.3.1.1'!Q32/'3.3.1.1'!$N32*100,0)</f>
        <v>101.72443014690403</v>
      </c>
      <c r="R32" s="697">
        <f>IF(AND(ISNUMBER('3.3.1.1'!R32),('3.3.1.1'!$N32)&gt;0),'3.3.1.1'!R32/'3.3.1.1'!$N32*100,0)</f>
        <v>73.666968796631267</v>
      </c>
      <c r="S32" s="697">
        <f>IF(AND(ISNUMBER('3.3.1.1'!S32),('3.3.1.1'!$N32)&gt;0),'3.3.1.1'!S32/'3.3.1.1'!$N32*100,0)</f>
        <v>91.637426681723113</v>
      </c>
      <c r="T32" s="697">
        <f>IF(AND(ISNUMBER('3.3.1.1'!T32),('3.3.1.1'!$N32)&gt;0),'3.3.1.1'!T32/'3.3.1.1'!$N32*100,0)</f>
        <v>86.235483226080675</v>
      </c>
    </row>
    <row r="33" spans="1:22" s="60" customFormat="1" ht="12.75" customHeight="1">
      <c r="A33" s="91">
        <v>28</v>
      </c>
      <c r="B33" s="114">
        <v>25</v>
      </c>
      <c r="C33" s="452" t="s">
        <v>795</v>
      </c>
      <c r="D33" s="269">
        <f>IF(AND(ISNUMBER('3.3.1.1'!D33),('3.3.1.1'!$N33)&gt;0),'3.3.1.1'!D33/'3.3.1.1'!$N33*100,0)</f>
        <v>91.361714035774213</v>
      </c>
      <c r="E33" s="269">
        <f>IF(AND(ISNUMBER('3.3.1.1'!E33),('3.3.1.1'!$N33)&gt;0),'3.3.1.1'!E33/'3.3.1.1'!$N33*100,0)</f>
        <v>90.461617197294515</v>
      </c>
      <c r="F33" s="269">
        <f>IF(AND(ISNUMBER('3.3.1.1'!F33),('3.3.1.1'!$N33)&gt;0),'3.3.1.1'!F33/'3.3.1.1'!$N33*100,0)</f>
        <v>89.598540456404663</v>
      </c>
      <c r="G33" s="269">
        <f>IF(AND(ISNUMBER('3.3.1.1'!G33),('3.3.1.1'!$N33)&gt;0),'3.3.1.1'!G33/'3.3.1.1'!$N33*100,0)</f>
        <v>92.405902898648435</v>
      </c>
      <c r="H33" s="269">
        <f>IF(AND(ISNUMBER('3.3.1.1'!H33),('3.3.1.1'!$N33)&gt;0),'3.3.1.1'!H33/'3.3.1.1'!$N33*100,0)</f>
        <v>90.920159766108867</v>
      </c>
      <c r="I33" s="697">
        <f>IF(AND(ISNUMBER('3.3.1.1'!I33),('3.3.1.1'!$N33)&gt;0),'3.3.1.1'!I33/'3.3.1.1'!$N33*100,0)</f>
        <v>91.46950030610202</v>
      </c>
      <c r="J33" s="697">
        <f>IF(AND(ISNUMBER('3.3.1.1'!J33),('3.3.1.1'!$N33)&gt;0),'3.3.1.1'!J33/'3.3.1.1'!$N33*100,0)</f>
        <v>94.221267378243184</v>
      </c>
      <c r="K33" s="697">
        <f>IF(AND(ISNUMBER('3.3.1.1'!K33),('3.3.1.1'!$N33)&gt;0),'3.3.1.1'!K33/'3.3.1.1'!$N33*100,0)</f>
        <v>90.724400438721247</v>
      </c>
      <c r="L33" s="697">
        <f>IF(AND(ISNUMBER('3.3.1.1'!L33),('3.3.1.1'!$N33)&gt;0),'3.3.1.1'!L33/'3.3.1.1'!$N33*100,0)</f>
        <v>109.23705298664781</v>
      </c>
      <c r="M33" s="697">
        <f>IF(AND(ISNUMBER('3.3.1.1'!M33),('3.3.1.1'!$N33)&gt;0),'3.3.1.1'!M33/'3.3.1.1'!$N33*100,0)</f>
        <v>102.43256863452623</v>
      </c>
      <c r="N33" s="729">
        <f>IF(AND(ISNUMBER('3.3.1.1'!N33),('3.3.1.1'!$N33)&gt;0),'3.3.1.1'!N33/'3.3.1.1'!$N33*100,0)</f>
        <v>100</v>
      </c>
      <c r="O33" s="697">
        <f>IF(AND(ISNUMBER('3.3.1.1'!O33),('3.3.1.1'!$N33)&gt;0),'3.3.1.1'!O33/'3.3.1.1'!$N33*100,0)</f>
        <v>104.10228329565912</v>
      </c>
      <c r="P33" s="697">
        <v>103.04928362639671</v>
      </c>
      <c r="Q33" s="697">
        <f>IF(AND(ISNUMBER('3.3.1.1'!Q33),('3.3.1.1'!$N33)&gt;0),'3.3.1.1'!Q33/'3.3.1.1'!$N33*100,0)</f>
        <v>106.24729891262683</v>
      </c>
      <c r="R33" s="697">
        <f>IF(AND(ISNUMBER('3.3.1.1'!R33),('3.3.1.1'!$N33)&gt;0),'3.3.1.1'!R33/'3.3.1.1'!$N33*100,0)</f>
        <v>95.748584760779138</v>
      </c>
      <c r="S33" s="697">
        <f>IF(AND(ISNUMBER('3.3.1.1'!S33),('3.3.1.1'!$N33)&gt;0),'3.3.1.1'!S33/'3.3.1.1'!$N33*100,0)</f>
        <v>102.81845808024165</v>
      </c>
      <c r="T33" s="697">
        <f>IF(AND(ISNUMBER('3.3.1.1'!T33),('3.3.1.1'!$N33)&gt;0),'3.3.1.1'!T33/'3.3.1.1'!$N33*100,0)</f>
        <v>103.12163699885721</v>
      </c>
    </row>
    <row r="34" spans="1:22" s="60" customFormat="1" ht="12.75" customHeight="1">
      <c r="A34" s="91">
        <v>29</v>
      </c>
      <c r="B34" s="114">
        <v>26</v>
      </c>
      <c r="C34" s="452" t="s">
        <v>390</v>
      </c>
      <c r="D34" s="269">
        <f>IF(AND(ISNUMBER('3.3.1.1'!D34),('3.3.1.1'!$N34)&gt;0),'3.3.1.1'!D34/'3.3.1.1'!$N34*100,0)</f>
        <v>110.49312943890706</v>
      </c>
      <c r="E34" s="269">
        <f>IF(AND(ISNUMBER('3.3.1.1'!E34),('3.3.1.1'!$N34)&gt;0),'3.3.1.1'!E34/'3.3.1.1'!$N34*100,0)</f>
        <v>112.8387991241445</v>
      </c>
      <c r="F34" s="269">
        <f>IF(AND(ISNUMBER('3.3.1.1'!F34),('3.3.1.1'!$N34)&gt;0),'3.3.1.1'!F34/'3.3.1.1'!$N34*100,0)</f>
        <v>107.36635610006266</v>
      </c>
      <c r="G34" s="269">
        <f>IF(AND(ISNUMBER('3.3.1.1'!G34),('3.3.1.1'!$N34)&gt;0),'3.3.1.1'!G34/'3.3.1.1'!$N34*100,0)</f>
        <v>107.13887646851231</v>
      </c>
      <c r="H34" s="269">
        <f>IF(AND(ISNUMBER('3.3.1.1'!H34),('3.3.1.1'!$N34)&gt;0),'3.3.1.1'!H34/'3.3.1.1'!$N34*100,0)</f>
        <v>105.42508128283478</v>
      </c>
      <c r="I34" s="697">
        <f>IF(AND(ISNUMBER('3.3.1.1'!I34),('3.3.1.1'!$N34)&gt;0),'3.3.1.1'!I34/'3.3.1.1'!$N34*100,0)</f>
        <v>105.66164043510859</v>
      </c>
      <c r="J34" s="697">
        <f>IF(AND(ISNUMBER('3.3.1.1'!J34),('3.3.1.1'!$N34)&gt;0),'3.3.1.1'!J34/'3.3.1.1'!$N34*100,0)</f>
        <v>115.36081175922514</v>
      </c>
      <c r="K34" s="697">
        <f>IF(AND(ISNUMBER('3.3.1.1'!K34),('3.3.1.1'!$N34)&gt;0),'3.3.1.1'!K34/'3.3.1.1'!$N34*100,0)</f>
        <v>105.90016059960377</v>
      </c>
      <c r="L34" s="697">
        <f>IF(AND(ISNUMBER('3.3.1.1'!L34),('3.3.1.1'!$N34)&gt;0),'3.3.1.1'!L34/'3.3.1.1'!$N34*100,0)</f>
        <v>105.21487371410872</v>
      </c>
      <c r="M34" s="697">
        <f>IF(AND(ISNUMBER('3.3.1.1'!M34),('3.3.1.1'!$N34)&gt;0),'3.3.1.1'!M34/'3.3.1.1'!$N34*100,0)</f>
        <v>104.45742455863585</v>
      </c>
      <c r="N34" s="729">
        <f>IF(AND(ISNUMBER('3.3.1.1'!N34),('3.3.1.1'!$N34)&gt;0),'3.3.1.1'!N34/'3.3.1.1'!$N34*100,0)</f>
        <v>100</v>
      </c>
      <c r="O34" s="697">
        <f>IF(AND(ISNUMBER('3.3.1.1'!O34),('3.3.1.1'!$N34)&gt;0),'3.3.1.1'!O34/'3.3.1.1'!$N34*100,0)</f>
        <v>109.19513875610156</v>
      </c>
      <c r="P34" s="697">
        <v>108.39661047848841</v>
      </c>
      <c r="Q34" s="697">
        <f>IF(AND(ISNUMBER('3.3.1.1'!Q34),('3.3.1.1'!$N34)&gt;0),'3.3.1.1'!Q34/'3.3.1.1'!$N34*100,0)</f>
        <v>104.27016839222102</v>
      </c>
      <c r="R34" s="697">
        <f>IF(AND(ISNUMBER('3.3.1.1'!R34),('3.3.1.1'!$N34)&gt;0),'3.3.1.1'!R34/'3.3.1.1'!$N34*100,0)</f>
        <v>91.790379163098578</v>
      </c>
      <c r="S34" s="697">
        <f>IF(AND(ISNUMBER('3.3.1.1'!S34),('3.3.1.1'!$N34)&gt;0),'3.3.1.1'!S34/'3.3.1.1'!$N34*100,0)</f>
        <v>89.178494972892892</v>
      </c>
      <c r="T34" s="697">
        <f>IF(AND(ISNUMBER('3.3.1.1'!T34),('3.3.1.1'!$N34)&gt;0),'3.3.1.1'!T34/'3.3.1.1'!$N34*100,0)</f>
        <v>91.265407025591998</v>
      </c>
    </row>
    <row r="35" spans="1:22" s="60" customFormat="1" ht="12.75" customHeight="1">
      <c r="A35" s="91">
        <v>30</v>
      </c>
      <c r="B35" s="114">
        <v>27</v>
      </c>
      <c r="C35" s="452" t="s">
        <v>227</v>
      </c>
      <c r="D35" s="269">
        <f>IF(AND(ISNUMBER('3.3.1.1'!D35),('3.3.1.1'!$N35)&gt;0),'3.3.1.1'!D35/'3.3.1.1'!$N35*100,0)</f>
        <v>108.75102882226729</v>
      </c>
      <c r="E35" s="269">
        <f>IF(AND(ISNUMBER('3.3.1.1'!E35),('3.3.1.1'!$N35)&gt;0),'3.3.1.1'!E35/'3.3.1.1'!$N35*100,0)</f>
        <v>104.14936922335482</v>
      </c>
      <c r="F35" s="269">
        <f>IF(AND(ISNUMBER('3.3.1.1'!F35),('3.3.1.1'!$N35)&gt;0),'3.3.1.1'!F35/'3.3.1.1'!$N35*100,0)</f>
        <v>98.014340339502269</v>
      </c>
      <c r="G35" s="269">
        <f>IF(AND(ISNUMBER('3.3.1.1'!G35),('3.3.1.1'!$N35)&gt;0),'3.3.1.1'!G35/'3.3.1.1'!$N35*100,0)</f>
        <v>99.383074678338062</v>
      </c>
      <c r="H35" s="269">
        <f>IF(AND(ISNUMBER('3.3.1.1'!H35),('3.3.1.1'!$N35)&gt;0),'3.3.1.1'!H35/'3.3.1.1'!$N35*100,0)</f>
        <v>97.591533568601903</v>
      </c>
      <c r="I35" s="697">
        <f>IF(AND(ISNUMBER('3.3.1.1'!I35),('3.3.1.1'!$N35)&gt;0),'3.3.1.1'!I35/'3.3.1.1'!$N35*100,0)</f>
        <v>98.416449725879033</v>
      </c>
      <c r="J35" s="697">
        <f>IF(AND(ISNUMBER('3.3.1.1'!J35),('3.3.1.1'!$N35)&gt;0),'3.3.1.1'!J35/'3.3.1.1'!$N35*100,0)</f>
        <v>102.46914334772121</v>
      </c>
      <c r="K35" s="697">
        <f>IF(AND(ISNUMBER('3.3.1.1'!K35),('3.3.1.1'!$N35)&gt;0),'3.3.1.1'!K35/'3.3.1.1'!$N35*100,0)</f>
        <v>99.160759074786895</v>
      </c>
      <c r="L35" s="697">
        <f>IF(AND(ISNUMBER('3.3.1.1'!L35),('3.3.1.1'!$N35)&gt;0),'3.3.1.1'!L35/'3.3.1.1'!$N35*100,0)</f>
        <v>102.53081714234607</v>
      </c>
      <c r="M35" s="697">
        <f>IF(AND(ISNUMBER('3.3.1.1'!M35),('3.3.1.1'!$N35)&gt;0),'3.3.1.1'!M35/'3.3.1.1'!$N35*100,0)</f>
        <v>102.44229780041898</v>
      </c>
      <c r="N35" s="729">
        <f>IF(AND(ISNUMBER('3.3.1.1'!N35),('3.3.1.1'!$N35)&gt;0),'3.3.1.1'!N35/'3.3.1.1'!$N35*100,0)</f>
        <v>100</v>
      </c>
      <c r="O35" s="697">
        <f>IF(AND(ISNUMBER('3.3.1.1'!O35),('3.3.1.1'!$N35)&gt;0),'3.3.1.1'!O35/'3.3.1.1'!$N35*100,0)</f>
        <v>113.02607468241486</v>
      </c>
      <c r="P35" s="697">
        <v>110.51218528646451</v>
      </c>
      <c r="Q35" s="697">
        <f>IF(AND(ISNUMBER('3.3.1.1'!Q35),('3.3.1.1'!$N35)&gt;0),'3.3.1.1'!Q35/'3.3.1.1'!$N35*100,0)</f>
        <v>105.03958905000022</v>
      </c>
      <c r="R35" s="697">
        <f>IF(AND(ISNUMBER('3.3.1.1'!R35),('3.3.1.1'!$N35)&gt;0),'3.3.1.1'!R35/'3.3.1.1'!$N35*100,0)</f>
        <v>90.995185172862364</v>
      </c>
      <c r="S35" s="697">
        <f>IF(AND(ISNUMBER('3.3.1.1'!S35),('3.3.1.1'!$N35)&gt;0),'3.3.1.1'!S35/'3.3.1.1'!$N35*100,0)</f>
        <v>94.662441104351601</v>
      </c>
      <c r="T35" s="697">
        <f>IF(AND(ISNUMBER('3.3.1.1'!T35),('3.3.1.1'!$N35)&gt;0),'3.3.1.1'!T35/'3.3.1.1'!$N35*100,0)</f>
        <v>96.926439710163592</v>
      </c>
    </row>
    <row r="36" spans="1:22" s="60" customFormat="1" ht="12.75" customHeight="1">
      <c r="A36" s="91">
        <v>31</v>
      </c>
      <c r="B36" s="114">
        <v>28</v>
      </c>
      <c r="C36" s="452" t="s">
        <v>796</v>
      </c>
      <c r="D36" s="269">
        <f>IF(AND(ISNUMBER('3.3.1.1'!D36),('3.3.1.1'!$N36)&gt;0),'3.3.1.1'!D36/'3.3.1.1'!$N36*100,0)</f>
        <v>104.19292282945298</v>
      </c>
      <c r="E36" s="269">
        <f>IF(AND(ISNUMBER('3.3.1.1'!E36),('3.3.1.1'!$N36)&gt;0),'3.3.1.1'!E36/'3.3.1.1'!$N36*100,0)</f>
        <v>105.48168495342478</v>
      </c>
      <c r="F36" s="269">
        <f>IF(AND(ISNUMBER('3.3.1.1'!F36),('3.3.1.1'!$N36)&gt;0),'3.3.1.1'!F36/'3.3.1.1'!$N36*100,0)</f>
        <v>98.611662832247021</v>
      </c>
      <c r="G36" s="269">
        <f>IF(AND(ISNUMBER('3.3.1.1'!G36),('3.3.1.1'!$N36)&gt;0),'3.3.1.1'!G36/'3.3.1.1'!$N36*100,0)</f>
        <v>96.793542475433753</v>
      </c>
      <c r="H36" s="269">
        <f>IF(AND(ISNUMBER('3.3.1.1'!H36),('3.3.1.1'!$N36)&gt;0),'3.3.1.1'!H36/'3.3.1.1'!$N36*100,0)</f>
        <v>94.909779562412723</v>
      </c>
      <c r="I36" s="697">
        <f>IF(AND(ISNUMBER('3.3.1.1'!I36),('3.3.1.1'!$N36)&gt;0),'3.3.1.1'!I36/'3.3.1.1'!$N36*100,0)</f>
        <v>94.870217949041674</v>
      </c>
      <c r="J36" s="697">
        <f>IF(AND(ISNUMBER('3.3.1.1'!J36),('3.3.1.1'!$N36)&gt;0),'3.3.1.1'!J36/'3.3.1.1'!$N36*100,0)</f>
        <v>97.09892168240691</v>
      </c>
      <c r="K36" s="697">
        <f>IF(AND(ISNUMBER('3.3.1.1'!K36),('3.3.1.1'!$N36)&gt;0),'3.3.1.1'!K36/'3.3.1.1'!$N36*100,0)</f>
        <v>93.010953449317029</v>
      </c>
      <c r="L36" s="697">
        <f>IF(AND(ISNUMBER('3.3.1.1'!L36),('3.3.1.1'!$N36)&gt;0),'3.3.1.1'!L36/'3.3.1.1'!$N36*100,0)</f>
        <v>100.5298481279072</v>
      </c>
      <c r="M36" s="697">
        <f>IF(AND(ISNUMBER('3.3.1.1'!M36),('3.3.1.1'!$N36)&gt;0),'3.3.1.1'!M36/'3.3.1.1'!$N36*100,0)</f>
        <v>99.465309535918706</v>
      </c>
      <c r="N36" s="729">
        <f>IF(AND(ISNUMBER('3.3.1.1'!N36),('3.3.1.1'!$N36)&gt;0),'3.3.1.1'!N36/'3.3.1.1'!$N36*100,0)</f>
        <v>100</v>
      </c>
      <c r="O36" s="697">
        <f>IF(AND(ISNUMBER('3.3.1.1'!O36),('3.3.1.1'!$N36)&gt;0),'3.3.1.1'!O36/'3.3.1.1'!$N36*100,0)</f>
        <v>104.47036346265419</v>
      </c>
      <c r="P36" s="697">
        <v>106.8983215205803</v>
      </c>
      <c r="Q36" s="697">
        <f>IF(AND(ISNUMBER('3.3.1.1'!Q36),('3.3.1.1'!$N36)&gt;0),'3.3.1.1'!Q36/'3.3.1.1'!$N36*100,0)</f>
        <v>113.09773685902059</v>
      </c>
      <c r="R36" s="697">
        <f>IF(AND(ISNUMBER('3.3.1.1'!R36),('3.3.1.1'!$N36)&gt;0),'3.3.1.1'!R36/'3.3.1.1'!$N36*100,0)</f>
        <v>97.153391775885638</v>
      </c>
      <c r="S36" s="697">
        <f>IF(AND(ISNUMBER('3.3.1.1'!S36),('3.3.1.1'!$N36)&gt;0),'3.3.1.1'!S36/'3.3.1.1'!$N36*100,0)</f>
        <v>104.43282150140676</v>
      </c>
      <c r="T36" s="697">
        <f>IF(AND(ISNUMBER('3.3.1.1'!T36),('3.3.1.1'!$N36)&gt;0),'3.3.1.1'!T36/'3.3.1.1'!$N36*100,0)</f>
        <v>101.8751917977154</v>
      </c>
    </row>
    <row r="37" spans="1:22" s="60" customFormat="1" ht="12.75" customHeight="1">
      <c r="A37" s="91">
        <v>32</v>
      </c>
      <c r="B37" s="114">
        <v>29</v>
      </c>
      <c r="C37" s="452" t="s">
        <v>228</v>
      </c>
      <c r="D37" s="269">
        <f>IF(AND(ISNUMBER('3.3.1.1'!D37),('3.3.1.1'!$N37)&gt;0),'3.3.1.1'!D37/'3.3.1.1'!$N37*100,0)</f>
        <v>81.869907079062429</v>
      </c>
      <c r="E37" s="269">
        <f>IF(AND(ISNUMBER('3.3.1.1'!E37),('3.3.1.1'!$N37)&gt;0),'3.3.1.1'!E37/'3.3.1.1'!$N37*100,0)</f>
        <v>81.427517146195456</v>
      </c>
      <c r="F37" s="269">
        <f>IF(AND(ISNUMBER('3.3.1.1'!F37),('3.3.1.1'!$N37)&gt;0),'3.3.1.1'!F37/'3.3.1.1'!$N37*100,0)</f>
        <v>82.026256667920848</v>
      </c>
      <c r="G37" s="269">
        <f>IF(AND(ISNUMBER('3.3.1.1'!G37),('3.3.1.1'!$N37)&gt;0),'3.3.1.1'!G37/'3.3.1.1'!$N37*100,0)</f>
        <v>85.043517445750297</v>
      </c>
      <c r="H37" s="269">
        <f>IF(AND(ISNUMBER('3.3.1.1'!H37),('3.3.1.1'!$N37)&gt;0),'3.3.1.1'!H37/'3.3.1.1'!$N37*100,0)</f>
        <v>86.170998910448887</v>
      </c>
      <c r="I37" s="697">
        <f>IF(AND(ISNUMBER('3.3.1.1'!I37),('3.3.1.1'!$N37)&gt;0),'3.3.1.1'!I37/'3.3.1.1'!$N37*100,0)</f>
        <v>86.311921296387112</v>
      </c>
      <c r="J37" s="697">
        <f>IF(AND(ISNUMBER('3.3.1.1'!J37),('3.3.1.1'!$N37)&gt;0),'3.3.1.1'!J37/'3.3.1.1'!$N37*100,0)</f>
        <v>90.015073336970374</v>
      </c>
      <c r="K37" s="697">
        <f>IF(AND(ISNUMBER('3.3.1.1'!K37),('3.3.1.1'!$N37)&gt;0),'3.3.1.1'!K37/'3.3.1.1'!$N37*100,0)</f>
        <v>90.236556364452738</v>
      </c>
      <c r="L37" s="697">
        <f>IF(AND(ISNUMBER('3.3.1.1'!L37),('3.3.1.1'!$N37)&gt;0),'3.3.1.1'!L37/'3.3.1.1'!$N37*100,0)</f>
        <v>97.540577045096242</v>
      </c>
      <c r="M37" s="697">
        <f>IF(AND(ISNUMBER('3.3.1.1'!M37),('3.3.1.1'!$N37)&gt;0),'3.3.1.1'!M37/'3.3.1.1'!$N37*100,0)</f>
        <v>99.980537369455632</v>
      </c>
      <c r="N37" s="729">
        <f>IF(AND(ISNUMBER('3.3.1.1'!N37),('3.3.1.1'!$N37)&gt;0),'3.3.1.1'!N37/'3.3.1.1'!$N37*100,0)</f>
        <v>100</v>
      </c>
      <c r="O37" s="697">
        <f>IF(AND(ISNUMBER('3.3.1.1'!O37),('3.3.1.1'!$N37)&gt;0),'3.3.1.1'!O37/'3.3.1.1'!$N37*100,0)</f>
        <v>97.918781279248336</v>
      </c>
      <c r="P37" s="697">
        <v>98.678849964649984</v>
      </c>
      <c r="Q37" s="697">
        <f>IF(AND(ISNUMBER('3.3.1.1'!Q37),('3.3.1.1'!$N37)&gt;0),'3.3.1.1'!Q37/'3.3.1.1'!$N37*100,0)</f>
        <v>92.988300563538175</v>
      </c>
      <c r="R37" s="697">
        <f>IF(AND(ISNUMBER('3.3.1.1'!R37),('3.3.1.1'!$N37)&gt;0),'3.3.1.1'!R37/'3.3.1.1'!$N37*100,0)</f>
        <v>79.218146537199303</v>
      </c>
      <c r="S37" s="697">
        <f>IF(AND(ISNUMBER('3.3.1.1'!S37),('3.3.1.1'!$N37)&gt;0),'3.3.1.1'!S37/'3.3.1.1'!$N37*100,0)</f>
        <v>88.48527487688051</v>
      </c>
      <c r="T37" s="697">
        <f>IF(AND(ISNUMBER('3.3.1.1'!T37),('3.3.1.1'!$N37)&gt;0),'3.3.1.1'!T37/'3.3.1.1'!$N37*100,0)</f>
        <v>86.52486609829846</v>
      </c>
    </row>
    <row r="38" spans="1:22" s="60" customFormat="1" ht="12.75" customHeight="1">
      <c r="A38" s="91">
        <v>33</v>
      </c>
      <c r="B38" s="114">
        <v>30</v>
      </c>
      <c r="C38" s="452" t="s">
        <v>391</v>
      </c>
      <c r="D38" s="269">
        <f>IF(AND(ISNUMBER('3.3.1.1'!D38),('3.3.1.1'!$N38)&gt;0),'3.3.1.1'!D38/'3.3.1.1'!$N38*100,0)</f>
        <v>95.088629309793518</v>
      </c>
      <c r="E38" s="269">
        <f>IF(AND(ISNUMBER('3.3.1.1'!E38),('3.3.1.1'!$N38)&gt;0),'3.3.1.1'!E38/'3.3.1.1'!$N38*100,0)</f>
        <v>95.930624290172489</v>
      </c>
      <c r="F38" s="269">
        <f>IF(AND(ISNUMBER('3.3.1.1'!F38),('3.3.1.1'!$N38)&gt;0),'3.3.1.1'!F38/'3.3.1.1'!$N38*100,0)</f>
        <v>92.630351817090428</v>
      </c>
      <c r="G38" s="269">
        <f>IF(AND(ISNUMBER('3.3.1.1'!G38),('3.3.1.1'!$N38)&gt;0),'3.3.1.1'!G38/'3.3.1.1'!$N38*100,0)</f>
        <v>88.965314436756856</v>
      </c>
      <c r="H38" s="269">
        <f>IF(AND(ISNUMBER('3.3.1.1'!H38),('3.3.1.1'!$N38)&gt;0),'3.3.1.1'!H38/'3.3.1.1'!$N38*100,0)</f>
        <v>89.822449027323842</v>
      </c>
      <c r="I38" s="697">
        <f>IF(AND(ISNUMBER('3.3.1.1'!I38),('3.3.1.1'!$N38)&gt;0),'3.3.1.1'!I38/'3.3.1.1'!$N38*100,0)</f>
        <v>90.005279052053353</v>
      </c>
      <c r="J38" s="697">
        <f>IF(AND(ISNUMBER('3.3.1.1'!J38),('3.3.1.1'!$N38)&gt;0),'3.3.1.1'!J38/'3.3.1.1'!$N38*100,0)</f>
        <v>93.400734575332592</v>
      </c>
      <c r="K38" s="697">
        <f>IF(AND(ISNUMBER('3.3.1.1'!K38),('3.3.1.1'!$N38)&gt;0),'3.3.1.1'!K38/'3.3.1.1'!$N38*100,0)</f>
        <v>94.237909430021887</v>
      </c>
      <c r="L38" s="697">
        <f>IF(AND(ISNUMBER('3.3.1.1'!L38),('3.3.1.1'!$N38)&gt;0),'3.3.1.1'!L38/'3.3.1.1'!$N38*100,0)</f>
        <v>99.278425387807374</v>
      </c>
      <c r="M38" s="697">
        <f>IF(AND(ISNUMBER('3.3.1.1'!M38),('3.3.1.1'!$N38)&gt;0),'3.3.1.1'!M38/'3.3.1.1'!$N38*100,0)</f>
        <v>100.09137370673393</v>
      </c>
      <c r="N38" s="729">
        <f>IF(AND(ISNUMBER('3.3.1.1'!N38),('3.3.1.1'!$N38)&gt;0),'3.3.1.1'!N38/'3.3.1.1'!$N38*100,0)</f>
        <v>100</v>
      </c>
      <c r="O38" s="697">
        <f>IF(AND(ISNUMBER('3.3.1.1'!O38),('3.3.1.1'!$N38)&gt;0),'3.3.1.1'!O38/'3.3.1.1'!$N38*100,0)</f>
        <v>102.25492646243501</v>
      </c>
      <c r="P38" s="697">
        <v>94.714856823531051</v>
      </c>
      <c r="Q38" s="697">
        <f>IF(AND(ISNUMBER('3.3.1.1'!Q38),('3.3.1.1'!$N38)&gt;0),'3.3.1.1'!Q38/'3.3.1.1'!$N38*100,0)</f>
        <v>87.725063875955485</v>
      </c>
      <c r="R38" s="697">
        <f>IF(AND(ISNUMBER('3.3.1.1'!R38),('3.3.1.1'!$N38)&gt;0),'3.3.1.1'!R38/'3.3.1.1'!$N38*100,0)</f>
        <v>79.179885655744116</v>
      </c>
      <c r="S38" s="697">
        <f>IF(AND(ISNUMBER('3.3.1.1'!S38),('3.3.1.1'!$N38)&gt;0),'3.3.1.1'!S38/'3.3.1.1'!$N38*100,0)</f>
        <v>92.090658770734251</v>
      </c>
      <c r="T38" s="697">
        <f>IF(AND(ISNUMBER('3.3.1.1'!T38),('3.3.1.1'!$N38)&gt;0),'3.3.1.1'!T38/'3.3.1.1'!$N38*100,0)</f>
        <v>84.174712737098645</v>
      </c>
    </row>
    <row r="39" spans="1:22" s="58" customFormat="1" ht="12.75" customHeight="1">
      <c r="A39" s="91">
        <v>34</v>
      </c>
      <c r="B39" s="114" t="s">
        <v>229</v>
      </c>
      <c r="C39" s="452" t="s">
        <v>392</v>
      </c>
      <c r="D39" s="269">
        <f>IF(AND(ISNUMBER('3.3.1.1'!D39),('3.3.1.1'!$N39)&gt;0),'3.3.1.1'!D39/'3.3.1.1'!$N39*100,0)</f>
        <v>93.893239054686347</v>
      </c>
      <c r="E39" s="269">
        <f>IF(AND(ISNUMBER('3.3.1.1'!E39),('3.3.1.1'!$N39)&gt;0),'3.3.1.1'!E39/'3.3.1.1'!$N39*100,0)</f>
        <v>93.035000872494322</v>
      </c>
      <c r="F39" s="269">
        <f>IF(AND(ISNUMBER('3.3.1.1'!F39),('3.3.1.1'!$N39)&gt;0),'3.3.1.1'!F39/'3.3.1.1'!$N39*100,0)</f>
        <v>93.817302787089289</v>
      </c>
      <c r="G39" s="269">
        <f>IF(AND(ISNUMBER('3.3.1.1'!G39),('3.3.1.1'!$N39)&gt;0),'3.3.1.1'!G39/'3.3.1.1'!$N39*100,0)</f>
        <v>92.567912890000841</v>
      </c>
      <c r="H39" s="269">
        <f>IF(AND(ISNUMBER('3.3.1.1'!H39),('3.3.1.1'!$N39)&gt;0),'3.3.1.1'!H39/'3.3.1.1'!$N39*100,0)</f>
        <v>91.592169071601887</v>
      </c>
      <c r="I39" s="697">
        <f>IF(AND(ISNUMBER('3.3.1.1'!I39),('3.3.1.1'!$N39)&gt;0),'3.3.1.1'!I39/'3.3.1.1'!$N39*100,0)</f>
        <v>94.005401618849234</v>
      </c>
      <c r="J39" s="697">
        <f>IF(AND(ISNUMBER('3.3.1.1'!J39),('3.3.1.1'!$N39)&gt;0),'3.3.1.1'!J39/'3.3.1.1'!$N39*100,0)</f>
        <v>106.84825930266364</v>
      </c>
      <c r="K39" s="697">
        <f>IF(AND(ISNUMBER('3.3.1.1'!K39),('3.3.1.1'!$N39)&gt;0),'3.3.1.1'!K39/'3.3.1.1'!$N39*100,0)</f>
        <v>97.752877439013488</v>
      </c>
      <c r="L39" s="697">
        <f>IF(AND(ISNUMBER('3.3.1.1'!L39),('3.3.1.1'!$N39)&gt;0),'3.3.1.1'!L39/'3.3.1.1'!$N39*100,0)</f>
        <v>105.04836979799083</v>
      </c>
      <c r="M39" s="697">
        <f>IF(AND(ISNUMBER('3.3.1.1'!M39),('3.3.1.1'!$N39)&gt;0),'3.3.1.1'!M39/'3.3.1.1'!$N39*100,0)</f>
        <v>103.30083303533833</v>
      </c>
      <c r="N39" s="729">
        <f>IF(AND(ISNUMBER('3.3.1.1'!N39),('3.3.1.1'!$N39)&gt;0),'3.3.1.1'!N39/'3.3.1.1'!$N39*100,0)</f>
        <v>100</v>
      </c>
      <c r="O39" s="697">
        <f>IF(AND(ISNUMBER('3.3.1.1'!O39),('3.3.1.1'!$N39)&gt;0),'3.3.1.1'!O39/'3.3.1.1'!$N39*100,0)</f>
        <v>113.34022671824226</v>
      </c>
      <c r="P39" s="697">
        <v>111.0948669936396</v>
      </c>
      <c r="Q39" s="697">
        <f>IF(AND(ISNUMBER('3.3.1.1'!Q39),('3.3.1.1'!$N39)&gt;0),'3.3.1.1'!Q39/'3.3.1.1'!$N39*100,0)</f>
        <v>104.20890111668496</v>
      </c>
      <c r="R39" s="697">
        <f>IF(AND(ISNUMBER('3.3.1.1'!R39),('3.3.1.1'!$N39)&gt;0),'3.3.1.1'!R39/'3.3.1.1'!$N39*100,0)</f>
        <v>98.295129953062812</v>
      </c>
      <c r="S39" s="697">
        <f>IF(AND(ISNUMBER('3.3.1.1'!S39),('3.3.1.1'!$N39)&gt;0),'3.3.1.1'!S39/'3.3.1.1'!$N39*100,0)</f>
        <v>102.15068644482459</v>
      </c>
      <c r="T39" s="697">
        <f>IF(AND(ISNUMBER('3.3.1.1'!T39),('3.3.1.1'!$N39)&gt;0),'3.3.1.1'!T39/'3.3.1.1'!$N39*100,0)</f>
        <v>103.50652667444425</v>
      </c>
      <c r="U39" s="62"/>
      <c r="V39" s="62"/>
    </row>
    <row r="40" spans="1:22" s="58" customFormat="1" ht="12.75" customHeight="1">
      <c r="A40" s="91">
        <v>35</v>
      </c>
      <c r="B40" s="114">
        <v>33</v>
      </c>
      <c r="C40" s="452" t="s">
        <v>393</v>
      </c>
      <c r="D40" s="269">
        <f>IF(AND(ISNUMBER('3.3.1.1'!D40),('3.3.1.1'!$N40)&gt;0),'3.3.1.1'!D40/'3.3.1.1'!$N40*100,0)</f>
        <v>24.567017846921182</v>
      </c>
      <c r="E40" s="269">
        <f>IF(AND(ISNUMBER('3.3.1.1'!E40),('3.3.1.1'!$N40)&gt;0),'3.3.1.1'!E40/'3.3.1.1'!$N40*100,0)</f>
        <v>24.022028897274204</v>
      </c>
      <c r="F40" s="269">
        <f>IF(AND(ISNUMBER('3.3.1.1'!F40),('3.3.1.1'!$N40)&gt;0),'3.3.1.1'!F40/'3.3.1.1'!$N40*100,0)</f>
        <v>23.52429257486174</v>
      </c>
      <c r="G40" s="269">
        <f>IF(AND(ISNUMBER('3.3.1.1'!G40),('3.3.1.1'!$N40)&gt;0),'3.3.1.1'!G40/'3.3.1.1'!$N40*100,0)</f>
        <v>25.688148639705972</v>
      </c>
      <c r="H40" s="269">
        <f>IF(AND(ISNUMBER('3.3.1.1'!H40),('3.3.1.1'!$N40)&gt;0),'3.3.1.1'!H40/'3.3.1.1'!$N40*100,0)</f>
        <v>25.159727431574591</v>
      </c>
      <c r="I40" s="697">
        <f>IF(AND(ISNUMBER('3.3.1.1'!I40),('3.3.1.1'!$N40)&gt;0),'3.3.1.1'!I40/'3.3.1.1'!$N40*100,0)</f>
        <v>25.64639560773735</v>
      </c>
      <c r="J40" s="697">
        <f>IF(AND(ISNUMBER('3.3.1.1'!J40),('3.3.1.1'!$N40)&gt;0),'3.3.1.1'!J40/'3.3.1.1'!$N40*100,0)</f>
        <v>81.328480542933917</v>
      </c>
      <c r="K40" s="697">
        <f>IF(AND(ISNUMBER('3.3.1.1'!K40),('3.3.1.1'!$N40)&gt;0),'3.3.1.1'!K40/'3.3.1.1'!$N40*100,0)</f>
        <v>107.338772563348</v>
      </c>
      <c r="L40" s="697">
        <f>IF(AND(ISNUMBER('3.3.1.1'!L40),('3.3.1.1'!$N40)&gt;0),'3.3.1.1'!L40/'3.3.1.1'!$N40*100,0)</f>
        <v>103.4948418115097</v>
      </c>
      <c r="M40" s="697">
        <f>IF(AND(ISNUMBER('3.3.1.1'!M40),('3.3.1.1'!$N40)&gt;0),'3.3.1.1'!M40/'3.3.1.1'!$N40*100,0)</f>
        <v>102.16348075108847</v>
      </c>
      <c r="N40" s="729">
        <f>IF(AND(ISNUMBER('3.3.1.1'!N40),('3.3.1.1'!$N40)&gt;0),'3.3.1.1'!N40/'3.3.1.1'!$N40*100,0)</f>
        <v>100</v>
      </c>
      <c r="O40" s="697">
        <f>IF(AND(ISNUMBER('3.3.1.1'!O40),('3.3.1.1'!$N40)&gt;0),'3.3.1.1'!O40/'3.3.1.1'!$N40*100,0)</f>
        <v>106.32589287258989</v>
      </c>
      <c r="P40" s="697">
        <v>107.018537759042</v>
      </c>
      <c r="Q40" s="697">
        <f>IF(AND(ISNUMBER('3.3.1.1'!Q40),('3.3.1.1'!$N40)&gt;0),'3.3.1.1'!Q40/'3.3.1.1'!$N40*100,0)</f>
        <v>124.12878840095122</v>
      </c>
      <c r="R40" s="697">
        <f>IF(AND(ISNUMBER('3.3.1.1'!R40),('3.3.1.1'!$N40)&gt;0),'3.3.1.1'!R40/'3.3.1.1'!$N40*100,0)</f>
        <v>106.41767954934538</v>
      </c>
      <c r="S40" s="697">
        <f>IF(AND(ISNUMBER('3.3.1.1'!S40),('3.3.1.1'!$N40)&gt;0),'3.3.1.1'!S40/'3.3.1.1'!$N40*100,0)</f>
        <v>95.632519941931335</v>
      </c>
      <c r="T40" s="697">
        <f>IF(AND(ISNUMBER('3.3.1.1'!T40),('3.3.1.1'!$N40)&gt;0),'3.3.1.1'!T40/'3.3.1.1'!$N40*100,0)</f>
        <v>82.016280077560992</v>
      </c>
    </row>
    <row r="41" spans="1:22" s="58" customFormat="1" ht="12.75" customHeight="1">
      <c r="A41" s="91">
        <v>36</v>
      </c>
      <c r="B41" s="114" t="s">
        <v>231</v>
      </c>
      <c r="C41" s="450" t="s">
        <v>394</v>
      </c>
      <c r="D41" s="269">
        <f>IF(AND(ISNUMBER('3.3.1.1'!D41),('3.3.1.1'!$N41)&gt;0),'3.3.1.1'!D41/'3.3.1.1'!$N41*100,0)</f>
        <v>31.916639242300427</v>
      </c>
      <c r="E41" s="269">
        <f>IF(AND(ISNUMBER('3.3.1.1'!E41),('3.3.1.1'!$N41)&gt;0),'3.3.1.1'!E41/'3.3.1.1'!$N41*100,0)</f>
        <v>37.142789505881233</v>
      </c>
      <c r="F41" s="269">
        <f>IF(AND(ISNUMBER('3.3.1.1'!F41),('3.3.1.1'!$N41)&gt;0),'3.3.1.1'!F41/'3.3.1.1'!$N41*100,0)</f>
        <v>34.922854643661168</v>
      </c>
      <c r="G41" s="269">
        <f>IF(AND(ISNUMBER('3.3.1.1'!G41),('3.3.1.1'!$N41)&gt;0),'3.3.1.1'!G41/'3.3.1.1'!$N41*100,0)</f>
        <v>34.853834435462396</v>
      </c>
      <c r="H41" s="269">
        <f>IF(AND(ISNUMBER('3.3.1.1'!H41),('3.3.1.1'!$N41)&gt;0),'3.3.1.1'!H41/'3.3.1.1'!$N41*100,0)</f>
        <v>33.24694796122003</v>
      </c>
      <c r="I41" s="697">
        <f>IF(AND(ISNUMBER('3.3.1.1'!I41),('3.3.1.1'!$N41)&gt;0),'3.3.1.1'!I41/'3.3.1.1'!$N41*100,0)</f>
        <v>33.848789690763802</v>
      </c>
      <c r="J41" s="697">
        <f>IF(AND(ISNUMBER('3.3.1.1'!J41),('3.3.1.1'!$N41)&gt;0),'3.3.1.1'!J41/'3.3.1.1'!$N41*100,0)</f>
        <v>34.727630664929109</v>
      </c>
      <c r="K41" s="697">
        <f>IF(AND(ISNUMBER('3.3.1.1'!K41),('3.3.1.1'!$N41)&gt;0),'3.3.1.1'!K41/'3.3.1.1'!$N41*100,0)</f>
        <v>34.738760370038307</v>
      </c>
      <c r="L41" s="697">
        <f>IF(AND(ISNUMBER('3.3.1.1'!L41),('3.3.1.1'!$N41)&gt;0),'3.3.1.1'!L41/'3.3.1.1'!$N41*100,0)</f>
        <v>56.50876422200227</v>
      </c>
      <c r="M41" s="697">
        <f>IF(AND(ISNUMBER('3.3.1.1'!M41),('3.3.1.1'!$N41)&gt;0),'3.3.1.1'!M41/'3.3.1.1'!$N41*100,0)</f>
        <v>54.128259407571356</v>
      </c>
      <c r="N41" s="729">
        <f>IF(AND(ISNUMBER('3.3.1.1'!N41),('3.3.1.1'!$N41)&gt;0),'3.3.1.1'!N41/'3.3.1.1'!$N41*100,0)</f>
        <v>100</v>
      </c>
      <c r="O41" s="697">
        <f>IF(AND(ISNUMBER('3.3.1.1'!O41),('3.3.1.1'!$N41)&gt;0),'3.3.1.1'!O41/'3.3.1.1'!$N41*100,0)</f>
        <v>88.418511756985637</v>
      </c>
      <c r="P41" s="697">
        <v>102.05364373232224</v>
      </c>
      <c r="Q41" s="697">
        <f>IF(AND(ISNUMBER('3.3.1.1'!Q41),('3.3.1.1'!$N41)&gt;0),'3.3.1.1'!Q41/'3.3.1.1'!$N41*100,0)</f>
        <v>100.9754317739078</v>
      </c>
      <c r="R41" s="697">
        <f>IF(AND(ISNUMBER('3.3.1.1'!R41),('3.3.1.1'!$N41)&gt;0),'3.3.1.1'!R41/'3.3.1.1'!$N41*100,0)</f>
        <v>93.972959190385296</v>
      </c>
      <c r="S41" s="697">
        <f>IF(AND(ISNUMBER('3.3.1.1'!S41),('3.3.1.1'!$N41)&gt;0),'3.3.1.1'!S41/'3.3.1.1'!$N41*100,0)</f>
        <v>102.20254455669004</v>
      </c>
      <c r="T41" s="697">
        <f>IF(AND(ISNUMBER('3.3.1.1'!T41),('3.3.1.1'!$N41)&gt;0),'3.3.1.1'!T41/'3.3.1.1'!$N41*100,0)</f>
        <v>91.400004870670998</v>
      </c>
    </row>
    <row r="42" spans="1:22" s="58" customFormat="1" ht="12.75" customHeight="1">
      <c r="A42" s="91">
        <v>37</v>
      </c>
      <c r="B42" s="114" t="s">
        <v>233</v>
      </c>
      <c r="C42" s="452" t="s">
        <v>395</v>
      </c>
      <c r="D42" s="269">
        <f>IF(AND(ISNUMBER('3.3.1.1'!D42),('3.3.1.1'!$N42)&gt;0),'3.3.1.1'!D42/'3.3.1.1'!$N42*100,0)</f>
        <v>25.483995964400762</v>
      </c>
      <c r="E42" s="269">
        <f>IF(AND(ISNUMBER('3.3.1.1'!E42),('3.3.1.1'!$N42)&gt;0),'3.3.1.1'!E42/'3.3.1.1'!$N42*100,0)</f>
        <v>26.0538969900445</v>
      </c>
      <c r="F42" s="269">
        <f>IF(AND(ISNUMBER('3.3.1.1'!F42),('3.3.1.1'!$N42)&gt;0),'3.3.1.1'!F42/'3.3.1.1'!$N42*100,0)</f>
        <v>25.519552104832648</v>
      </c>
      <c r="G42" s="269">
        <f>IF(AND(ISNUMBER('3.3.1.1'!G42),('3.3.1.1'!$N42)&gt;0),'3.3.1.1'!G42/'3.3.1.1'!$N42*100,0)</f>
        <v>25.760166062572555</v>
      </c>
      <c r="H42" s="269">
        <f>IF(AND(ISNUMBER('3.3.1.1'!H42),('3.3.1.1'!$N42)&gt;0),'3.3.1.1'!H42/'3.3.1.1'!$N42*100,0)</f>
        <v>23.385132595433717</v>
      </c>
      <c r="I42" s="697">
        <f>IF(AND(ISNUMBER('3.3.1.1'!I42),('3.3.1.1'!$N42)&gt;0),'3.3.1.1'!I42/'3.3.1.1'!$N42*100,0)</f>
        <v>21.706507467189144</v>
      </c>
      <c r="J42" s="697">
        <f>IF(AND(ISNUMBER('3.3.1.1'!J42),('3.3.1.1'!$N42)&gt;0),'3.3.1.1'!J42/'3.3.1.1'!$N42*100,0)</f>
        <v>20.555056066935933</v>
      </c>
      <c r="K42" s="697">
        <f>IF(AND(ISNUMBER('3.3.1.1'!K42),('3.3.1.1'!$N42)&gt;0),'3.3.1.1'!K42/'3.3.1.1'!$N42*100,0)</f>
        <v>22.494285366139398</v>
      </c>
      <c r="L42" s="697">
        <f>IF(AND(ISNUMBER('3.3.1.1'!L42),('3.3.1.1'!$N42)&gt;0),'3.3.1.1'!L42/'3.3.1.1'!$N42*100,0)</f>
        <v>101.66831890218158</v>
      </c>
      <c r="M42" s="697">
        <f>IF(AND(ISNUMBER('3.3.1.1'!M42),('3.3.1.1'!$N42)&gt;0),'3.3.1.1'!M42/'3.3.1.1'!$N42*100,0)</f>
        <v>95.366888245250223</v>
      </c>
      <c r="N42" s="729">
        <f>IF(AND(ISNUMBER('3.3.1.1'!N42),('3.3.1.1'!$N42)&gt;0),'3.3.1.1'!N42/'3.3.1.1'!$N42*100,0)</f>
        <v>100</v>
      </c>
      <c r="O42" s="697">
        <f>IF(AND(ISNUMBER('3.3.1.1'!O42),('3.3.1.1'!$N42)&gt;0),'3.3.1.1'!O42/'3.3.1.1'!$N42*100,0)</f>
        <v>99.966094335050073</v>
      </c>
      <c r="P42" s="697">
        <v>99.363333676366523</v>
      </c>
      <c r="Q42" s="697">
        <f>IF(AND(ISNUMBER('3.3.1.1'!Q42),('3.3.1.1'!$N42)&gt;0),'3.3.1.1'!Q42/'3.3.1.1'!$N42*100,0)</f>
        <v>109.69788021000791</v>
      </c>
      <c r="R42" s="697">
        <f>IF(AND(ISNUMBER('3.3.1.1'!R42),('3.3.1.1'!$N42)&gt;0),'3.3.1.1'!R42/'3.3.1.1'!$N42*100,0)</f>
        <v>123.60393848679459</v>
      </c>
      <c r="S42" s="697">
        <f>IF(AND(ISNUMBER('3.3.1.1'!S42),('3.3.1.1'!$N42)&gt;0),'3.3.1.1'!S42/'3.3.1.1'!$N42*100,0)</f>
        <v>128.72025558191189</v>
      </c>
      <c r="T42" s="697">
        <f>IF(AND(ISNUMBER('3.3.1.1'!T42),('3.3.1.1'!$N42)&gt;0),'3.3.1.1'!T42/'3.3.1.1'!$N42*100,0)</f>
        <v>125.86888061997841</v>
      </c>
    </row>
    <row r="43" spans="1:22" s="58" customFormat="1" ht="12.75" customHeight="1">
      <c r="A43" s="91">
        <v>38</v>
      </c>
      <c r="B43" s="114" t="s">
        <v>234</v>
      </c>
      <c r="C43" s="452" t="s">
        <v>396</v>
      </c>
      <c r="D43" s="269">
        <f>IF(AND(ISNUMBER('3.3.1.1'!D43),('3.3.1.1'!$N43)&gt;0),'3.3.1.1'!D43/'3.3.1.1'!$N43*100,0)</f>
        <v>34.132751429721829</v>
      </c>
      <c r="E43" s="269">
        <f>IF(AND(ISNUMBER('3.3.1.1'!E43),('3.3.1.1'!$N43)&gt;0),'3.3.1.1'!E43/'3.3.1.1'!$N43*100,0)</f>
        <v>40.963027748188296</v>
      </c>
      <c r="F43" s="269">
        <f>IF(AND(ISNUMBER('3.3.1.1'!F43),('3.3.1.1'!$N43)&gt;0),'3.3.1.1'!F43/'3.3.1.1'!$N43*100,0)</f>
        <v>38.162389692946952</v>
      </c>
      <c r="G43" s="269">
        <f>IF(AND(ISNUMBER('3.3.1.1'!G43),('3.3.1.1'!$N43)&gt;0),'3.3.1.1'!G43/'3.3.1.1'!$N43*100,0)</f>
        <v>37.986697309852936</v>
      </c>
      <c r="H43" s="269">
        <f>IF(AND(ISNUMBER('3.3.1.1'!H43),('3.3.1.1'!$N43)&gt;0),'3.3.1.1'!H43/'3.3.1.1'!$N43*100,0)</f>
        <v>36.644445425023846</v>
      </c>
      <c r="I43" s="697">
        <f>IF(AND(ISNUMBER('3.3.1.1'!I43),('3.3.1.1'!$N43)&gt;0),'3.3.1.1'!I43/'3.3.1.1'!$N43*100,0)</f>
        <v>38.031931590023618</v>
      </c>
      <c r="J43" s="697">
        <f>IF(AND(ISNUMBER('3.3.1.1'!J43),('3.3.1.1'!$N43)&gt;0),'3.3.1.1'!J43/'3.3.1.1'!$N43*100,0)</f>
        <v>39.610229300805408</v>
      </c>
      <c r="K43" s="697">
        <f>IF(AND(ISNUMBER('3.3.1.1'!K43),('3.3.1.1'!$N43)&gt;0),'3.3.1.1'!K43/'3.3.1.1'!$N43*100,0)</f>
        <v>38.957108739820306</v>
      </c>
      <c r="L43" s="697">
        <f>IF(AND(ISNUMBER('3.3.1.1'!L43),('3.3.1.1'!$N43)&gt;0),'3.3.1.1'!L43/'3.3.1.1'!$N43*100,0)</f>
        <v>40.950830230993574</v>
      </c>
      <c r="M43" s="697">
        <f>IF(AND(ISNUMBER('3.3.1.1'!M43),('3.3.1.1'!$N43)&gt;0),'3.3.1.1'!M43/'3.3.1.1'!$N43*100,0)</f>
        <v>39.921124951085872</v>
      </c>
      <c r="N43" s="729">
        <f>IF(AND(ISNUMBER('3.3.1.1'!N43),('3.3.1.1'!$N43)&gt;0),'3.3.1.1'!N43/'3.3.1.1'!$N43*100,0)</f>
        <v>100</v>
      </c>
      <c r="O43" s="697">
        <f>IF(AND(ISNUMBER('3.3.1.1'!O43),('3.3.1.1'!$N43)&gt;0),'3.3.1.1'!O43/'3.3.1.1'!$N43*100,0)</f>
        <v>84.440250040775666</v>
      </c>
      <c r="P43" s="697">
        <v>102.98048339144485</v>
      </c>
      <c r="Q43" s="697">
        <f>IF(AND(ISNUMBER('3.3.1.1'!Q43),('3.3.1.1'!$N43)&gt;0),'3.3.1.1'!Q43/'3.3.1.1'!$N43*100,0)</f>
        <v>97.970458009886528</v>
      </c>
      <c r="R43" s="697">
        <f>IF(AND(ISNUMBER('3.3.1.1'!R43),('3.3.1.1'!$N43)&gt;0),'3.3.1.1'!R43/'3.3.1.1'!$N43*100,0)</f>
        <v>83.76478014063008</v>
      </c>
      <c r="S43" s="697">
        <f>IF(AND(ISNUMBER('3.3.1.1'!S43),('3.3.1.1'!$N43)&gt;0),'3.3.1.1'!S43/'3.3.1.1'!$N43*100,0)</f>
        <v>93.066918648843796</v>
      </c>
      <c r="T43" s="697">
        <f>IF(AND(ISNUMBER('3.3.1.1'!T43),('3.3.1.1'!$N43)&gt;0),'3.3.1.1'!T43/'3.3.1.1'!$N43*100,0)</f>
        <v>79.525120420418119</v>
      </c>
    </row>
    <row r="44" spans="1:22" s="59" customFormat="1" ht="12.75" customHeight="1">
      <c r="A44" s="91">
        <v>39</v>
      </c>
      <c r="B44" s="114" t="s">
        <v>236</v>
      </c>
      <c r="C44" s="450" t="s">
        <v>397</v>
      </c>
      <c r="D44" s="269">
        <f>IF(AND(ISNUMBER('3.3.1.1'!D44),('3.3.1.1'!$N44)&gt;0),'3.3.1.1'!D44/'3.3.1.1'!$N44*100,0)</f>
        <v>116.71198472087363</v>
      </c>
      <c r="E44" s="269">
        <f>IF(AND(ISNUMBER('3.3.1.1'!E44),('3.3.1.1'!$N44)&gt;0),'3.3.1.1'!E44/'3.3.1.1'!$N44*100,0)</f>
        <v>118.80414249368559</v>
      </c>
      <c r="F44" s="269">
        <f>IF(AND(ISNUMBER('3.3.1.1'!F44),('3.3.1.1'!$N44)&gt;0),'3.3.1.1'!F44/'3.3.1.1'!$N44*100,0)</f>
        <v>118.49085988747335</v>
      </c>
      <c r="G44" s="269">
        <f>IF(AND(ISNUMBER('3.3.1.1'!G44),('3.3.1.1'!$N44)&gt;0),'3.3.1.1'!G44/'3.3.1.1'!$N44*100,0)</f>
        <v>119.66055012768997</v>
      </c>
      <c r="H44" s="269">
        <f>IF(AND(ISNUMBER('3.3.1.1'!H44),('3.3.1.1'!$N44)&gt;0),'3.3.1.1'!H44/'3.3.1.1'!$N44*100,0)</f>
        <v>119.79903937784387</v>
      </c>
      <c r="I44" s="697">
        <f>IF(AND(ISNUMBER('3.3.1.1'!I44),('3.3.1.1'!$N44)&gt;0),'3.3.1.1'!I44/'3.3.1.1'!$N44*100,0)</f>
        <v>123.32283209618402</v>
      </c>
      <c r="J44" s="697">
        <f>IF(AND(ISNUMBER('3.3.1.1'!J44),('3.3.1.1'!$N44)&gt;0),'3.3.1.1'!J44/'3.3.1.1'!$N44*100,0)</f>
        <v>123.15434862876104</v>
      </c>
      <c r="K44" s="697">
        <f>IF(AND(ISNUMBER('3.3.1.1'!K44),('3.3.1.1'!$N44)&gt;0),'3.3.1.1'!K44/'3.3.1.1'!$N44*100,0)</f>
        <v>117.61324999782516</v>
      </c>
      <c r="L44" s="697">
        <f>IF(AND(ISNUMBER('3.3.1.1'!L44),('3.3.1.1'!$N44)&gt;0),'3.3.1.1'!L44/'3.3.1.1'!$N44*100,0)</f>
        <v>100.58596372796798</v>
      </c>
      <c r="M44" s="697">
        <f>IF(AND(ISNUMBER('3.3.1.1'!M44),('3.3.1.1'!$N44)&gt;0),'3.3.1.1'!M44/'3.3.1.1'!$N44*100,0)</f>
        <v>100.79152995169576</v>
      </c>
      <c r="N44" s="729">
        <f>IF(AND(ISNUMBER('3.3.1.1'!N44),('3.3.1.1'!$N44)&gt;0),'3.3.1.1'!N44/'3.3.1.1'!$N44*100,0)</f>
        <v>100</v>
      </c>
      <c r="O44" s="697">
        <f>IF(AND(ISNUMBER('3.3.1.1'!O44),('3.3.1.1'!$N44)&gt;0),'3.3.1.1'!O44/'3.3.1.1'!$N44*100,0)</f>
        <v>111.21597688080891</v>
      </c>
      <c r="P44" s="697">
        <v>109.43817928353251</v>
      </c>
      <c r="Q44" s="697">
        <f>IF(AND(ISNUMBER('3.3.1.1'!Q44),('3.3.1.1'!$N44)&gt;0),'3.3.1.1'!Q44/'3.3.1.1'!$N44*100,0)</f>
        <v>108.88900488565956</v>
      </c>
      <c r="R44" s="697">
        <f>IF(AND(ISNUMBER('3.3.1.1'!R44),('3.3.1.1'!$N44)&gt;0),'3.3.1.1'!R44/'3.3.1.1'!$N44*100,0)</f>
        <v>116.73186069559659</v>
      </c>
      <c r="S44" s="697">
        <f>IF(AND(ISNUMBER('3.3.1.1'!S44),('3.3.1.1'!$N44)&gt;0),'3.3.1.1'!S44/'3.3.1.1'!$N44*100,0)</f>
        <v>107.29051791093846</v>
      </c>
      <c r="T44" s="697">
        <f>IF(AND(ISNUMBER('3.3.1.1'!T44),('3.3.1.1'!$N44)&gt;0),'3.3.1.1'!T44/'3.3.1.1'!$N44*100,0)</f>
        <v>103.25953703609574</v>
      </c>
    </row>
    <row r="45" spans="1:22" s="58" customFormat="1" ht="12.75" customHeight="1">
      <c r="A45" s="91">
        <v>40</v>
      </c>
      <c r="B45" s="114">
        <v>36</v>
      </c>
      <c r="C45" s="452" t="s">
        <v>398</v>
      </c>
      <c r="D45" s="269">
        <f>IF(AND(ISNUMBER('3.3.1.1'!D45),('3.3.1.1'!$N45)&gt;0),'3.3.1.1'!D45/'3.3.1.1'!$N45*100,0)</f>
        <v>117.59688089857787</v>
      </c>
      <c r="E45" s="269">
        <f>IF(AND(ISNUMBER('3.3.1.1'!E45),('3.3.1.1'!$N45)&gt;0),'3.3.1.1'!E45/'3.3.1.1'!$N45*100,0)</f>
        <v>117.26400425519788</v>
      </c>
      <c r="F45" s="269">
        <f>IF(AND(ISNUMBER('3.3.1.1'!F45),('3.3.1.1'!$N45)&gt;0),'3.3.1.1'!F45/'3.3.1.1'!$N45*100,0)</f>
        <v>116.13101109475359</v>
      </c>
      <c r="G45" s="269">
        <f>IF(AND(ISNUMBER('3.3.1.1'!G45),('3.3.1.1'!$N45)&gt;0),'3.3.1.1'!G45/'3.3.1.1'!$N45*100,0)</f>
        <v>113.94050681573395</v>
      </c>
      <c r="H45" s="269">
        <f>IF(AND(ISNUMBER('3.3.1.1'!H45),('3.3.1.1'!$N45)&gt;0),'3.3.1.1'!H45/'3.3.1.1'!$N45*100,0)</f>
        <v>111.64685911337571</v>
      </c>
      <c r="I45" s="697">
        <f>IF(AND(ISNUMBER('3.3.1.1'!I45),('3.3.1.1'!$N45)&gt;0),'3.3.1.1'!I45/'3.3.1.1'!$N45*100,0)</f>
        <v>118.20533667185609</v>
      </c>
      <c r="J45" s="697">
        <f>IF(AND(ISNUMBER('3.3.1.1'!J45),('3.3.1.1'!$N45)&gt;0),'3.3.1.1'!J45/'3.3.1.1'!$N45*100,0)</f>
        <v>111.85795622903782</v>
      </c>
      <c r="K45" s="697">
        <f>IF(AND(ISNUMBER('3.3.1.1'!K45),('3.3.1.1'!$N45)&gt;0),'3.3.1.1'!K45/'3.3.1.1'!$N45*100,0)</f>
        <v>111.85070322231454</v>
      </c>
      <c r="L45" s="697">
        <f>IF(AND(ISNUMBER('3.3.1.1'!L45),('3.3.1.1'!$N45)&gt;0),'3.3.1.1'!L45/'3.3.1.1'!$N45*100,0)</f>
        <v>107.03936508679848</v>
      </c>
      <c r="M45" s="697">
        <f>IF(AND(ISNUMBER('3.3.1.1'!M45),('3.3.1.1'!$N45)&gt;0),'3.3.1.1'!M45/'3.3.1.1'!$N45*100,0)</f>
        <v>104.24921099790414</v>
      </c>
      <c r="N45" s="729">
        <f>IF(AND(ISNUMBER('3.3.1.1'!N45),('3.3.1.1'!$N45)&gt;0),'3.3.1.1'!N45/'3.3.1.1'!$N45*100,0)</f>
        <v>100</v>
      </c>
      <c r="O45" s="697">
        <f>IF(AND(ISNUMBER('3.3.1.1'!O45),('3.3.1.1'!$N45)&gt;0),'3.3.1.1'!O45/'3.3.1.1'!$N45*100,0)</f>
        <v>105.55229756727842</v>
      </c>
      <c r="P45" s="697">
        <v>102.56935484632884</v>
      </c>
      <c r="Q45" s="697">
        <f>IF(AND(ISNUMBER('3.3.1.1'!Q45),('3.3.1.1'!$N45)&gt;0),'3.3.1.1'!Q45/'3.3.1.1'!$N45*100,0)</f>
        <v>105.90231699541579</v>
      </c>
      <c r="R45" s="697">
        <f>IF(AND(ISNUMBER('3.3.1.1'!R45),('3.3.1.1'!$N45)&gt;0),'3.3.1.1'!R45/'3.3.1.1'!$N45*100,0)</f>
        <v>111.75473958054604</v>
      </c>
      <c r="S45" s="697">
        <f>IF(AND(ISNUMBER('3.3.1.1'!S45),('3.3.1.1'!$N45)&gt;0),'3.3.1.1'!S45/'3.3.1.1'!$N45*100,0)</f>
        <v>115.89056829561441</v>
      </c>
      <c r="T45" s="697">
        <f>IF(AND(ISNUMBER('3.3.1.1'!T45),('3.3.1.1'!$N45)&gt;0),'3.3.1.1'!T45/'3.3.1.1'!$N45*100,0)</f>
        <v>111.53085435885532</v>
      </c>
    </row>
    <row r="46" spans="1:22" s="60" customFormat="1" ht="12.75" customHeight="1">
      <c r="A46" s="91">
        <v>41</v>
      </c>
      <c r="B46" s="114" t="s">
        <v>239</v>
      </c>
      <c r="C46" s="452" t="s">
        <v>399</v>
      </c>
      <c r="D46" s="269">
        <f>IF(AND(ISNUMBER('3.3.1.1'!D46),('3.3.1.1'!$N46)&gt;0),'3.3.1.1'!D46/'3.3.1.1'!$N46*100,0)</f>
        <v>116.17842393366087</v>
      </c>
      <c r="E46" s="269">
        <f>IF(AND(ISNUMBER('3.3.1.1'!E46),('3.3.1.1'!$N46)&gt;0),'3.3.1.1'!E46/'3.3.1.1'!$N46*100,0)</f>
        <v>119.73279083871063</v>
      </c>
      <c r="F46" s="269">
        <f>IF(AND(ISNUMBER('3.3.1.1'!F46),('3.3.1.1'!$N46)&gt;0),'3.3.1.1'!F46/'3.3.1.1'!$N46*100,0)</f>
        <v>119.91376441714748</v>
      </c>
      <c r="G46" s="269">
        <f>IF(AND(ISNUMBER('3.3.1.1'!G46),('3.3.1.1'!$N46)&gt;0),'3.3.1.1'!G46/'3.3.1.1'!$N46*100,0)</f>
        <v>123.10953192839847</v>
      </c>
      <c r="H46" s="269">
        <f>IF(AND(ISNUMBER('3.3.1.1'!H46),('3.3.1.1'!$N46)&gt;0),'3.3.1.1'!H46/'3.3.1.1'!$N46*100,0)</f>
        <v>124.71451288649311</v>
      </c>
      <c r="I46" s="697">
        <f>IF(AND(ISNUMBER('3.3.1.1'!I46),('3.3.1.1'!$N46)&gt;0),'3.3.1.1'!I46/'3.3.1.1'!$N46*100,0)</f>
        <v>126.40849904328979</v>
      </c>
      <c r="J46" s="697">
        <f>IF(AND(ISNUMBER('3.3.1.1'!J46),('3.3.1.1'!$N46)&gt;0),'3.3.1.1'!J46/'3.3.1.1'!$N46*100,0)</f>
        <v>129.96566974566088</v>
      </c>
      <c r="K46" s="697">
        <f>IF(AND(ISNUMBER('3.3.1.1'!K46),('3.3.1.1'!$N46)&gt;0),'3.3.1.1'!K46/'3.3.1.1'!$N46*100,0)</f>
        <v>121.08785986885977</v>
      </c>
      <c r="L46" s="697">
        <f>IF(AND(ISNUMBER('3.3.1.1'!L46),('3.3.1.1'!$N46)&gt;0),'3.3.1.1'!L46/'3.3.1.1'!$N46*100,0)</f>
        <v>96.694793220088897</v>
      </c>
      <c r="M46" s="697">
        <f>IF(AND(ISNUMBER('3.3.1.1'!M46),('3.3.1.1'!$N46)&gt;0),'3.3.1.1'!M46/'3.3.1.1'!$N46*100,0)</f>
        <v>98.706671787055456</v>
      </c>
      <c r="N46" s="729">
        <f>IF(AND(ISNUMBER('3.3.1.1'!N46),('3.3.1.1'!$N46)&gt;0),'3.3.1.1'!N46/'3.3.1.1'!$N46*100,0)</f>
        <v>100</v>
      </c>
      <c r="O46" s="697">
        <f>IF(AND(ISNUMBER('3.3.1.1'!O46),('3.3.1.1'!$N46)&gt;0),'3.3.1.1'!O46/'3.3.1.1'!$N46*100,0)</f>
        <v>114.63097320375391</v>
      </c>
      <c r="P46" s="697">
        <v>113.57983506901574</v>
      </c>
      <c r="Q46" s="697">
        <f>IF(AND(ISNUMBER('3.3.1.1'!Q46),('3.3.1.1'!$N46)&gt;0),'3.3.1.1'!Q46/'3.3.1.1'!$N46*100,0)</f>
        <v>110.68987100083672</v>
      </c>
      <c r="R46" s="697">
        <f>IF(AND(ISNUMBER('3.3.1.1'!R46),('3.3.1.1'!$N46)&gt;0),'3.3.1.1'!R46/'3.3.1.1'!$N46*100,0)</f>
        <v>119.73288694829142</v>
      </c>
      <c r="S46" s="697">
        <f>IF(AND(ISNUMBER('3.3.1.1'!S46),('3.3.1.1'!$N46)&gt;0),'3.3.1.1'!S46/'3.3.1.1'!$N46*100,0)</f>
        <v>102.104994717447</v>
      </c>
      <c r="T46" s="697">
        <f>IF(AND(ISNUMBER('3.3.1.1'!T46),('3.3.1.1'!$N46)&gt;0),'3.3.1.1'!T46/'3.3.1.1'!$N46*100,0)</f>
        <v>98.272228136798674</v>
      </c>
    </row>
    <row r="47" spans="1:22" s="60" customFormat="1" ht="12.75" customHeight="1">
      <c r="A47" s="91">
        <v>42</v>
      </c>
      <c r="B47" s="114">
        <v>37</v>
      </c>
      <c r="C47" s="453" t="s">
        <v>400</v>
      </c>
      <c r="D47" s="269">
        <f>IF(AND(ISNUMBER('3.3.1.1'!D47),('3.3.1.1'!$N47)&gt;0),'3.3.1.1'!D47/'3.3.1.1'!$N47*100,0)</f>
        <v>106.26999048288025</v>
      </c>
      <c r="E47" s="269">
        <f>IF(AND(ISNUMBER('3.3.1.1'!E47),('3.3.1.1'!$N47)&gt;0),'3.3.1.1'!E47/'3.3.1.1'!$N47*100,0)</f>
        <v>116.45260274611682</v>
      </c>
      <c r="F47" s="269">
        <f>IF(AND(ISNUMBER('3.3.1.1'!F47),('3.3.1.1'!$N47)&gt;0),'3.3.1.1'!F47/'3.3.1.1'!$N47*100,0)</f>
        <v>112.95116790204989</v>
      </c>
      <c r="G47" s="269">
        <f>IF(AND(ISNUMBER('3.3.1.1'!G47),('3.3.1.1'!$N47)&gt;0),'3.3.1.1'!G47/'3.3.1.1'!$N47*100,0)</f>
        <v>117.14685939448903</v>
      </c>
      <c r="H47" s="269">
        <f>IF(AND(ISNUMBER('3.3.1.1'!H47),('3.3.1.1'!$N47)&gt;0),'3.3.1.1'!H47/'3.3.1.1'!$N47*100,0)</f>
        <v>120.15202106901968</v>
      </c>
      <c r="I47" s="697">
        <f>IF(AND(ISNUMBER('3.3.1.1'!I47),('3.3.1.1'!$N47)&gt;0),'3.3.1.1'!I47/'3.3.1.1'!$N47*100,0)</f>
        <v>122.7733626991882</v>
      </c>
      <c r="J47" s="697">
        <f>IF(AND(ISNUMBER('3.3.1.1'!J47),('3.3.1.1'!$N47)&gt;0),'3.3.1.1'!J47/'3.3.1.1'!$N47*100,0)</f>
        <v>134.83943626989975</v>
      </c>
      <c r="K47" s="697">
        <f>IF(AND(ISNUMBER('3.3.1.1'!K47),('3.3.1.1'!$N47)&gt;0),'3.3.1.1'!K47/'3.3.1.1'!$N47*100,0)</f>
        <v>107.14084574144027</v>
      </c>
      <c r="L47" s="697">
        <f>IF(AND(ISNUMBER('3.3.1.1'!L47),('3.3.1.1'!$N47)&gt;0),'3.3.1.1'!L47/'3.3.1.1'!$N47*100,0)</f>
        <v>100.60217904909534</v>
      </c>
      <c r="M47" s="697">
        <f>IF(AND(ISNUMBER('3.3.1.1'!M47),('3.3.1.1'!$N47)&gt;0),'3.3.1.1'!M47/'3.3.1.1'!$N47*100,0)</f>
        <v>99.385613652878774</v>
      </c>
      <c r="N47" s="729">
        <f>IF(AND(ISNUMBER('3.3.1.1'!N47),('3.3.1.1'!$N47)&gt;0),'3.3.1.1'!N47/'3.3.1.1'!$N47*100,0)</f>
        <v>100</v>
      </c>
      <c r="O47" s="697">
        <f>IF(AND(ISNUMBER('3.3.1.1'!O47),('3.3.1.1'!$N47)&gt;0),'3.3.1.1'!O47/'3.3.1.1'!$N47*100,0)</f>
        <v>109.42098865040126</v>
      </c>
      <c r="P47" s="697">
        <v>108.50307160752901</v>
      </c>
      <c r="Q47" s="697">
        <f>IF(AND(ISNUMBER('3.3.1.1'!Q47),('3.3.1.1'!$N47)&gt;0),'3.3.1.1'!Q47/'3.3.1.1'!$N47*100,0)</f>
        <v>112.16551183500916</v>
      </c>
      <c r="R47" s="697">
        <f>IF(AND(ISNUMBER('3.3.1.1'!R47),('3.3.1.1'!$N47)&gt;0),'3.3.1.1'!R47/'3.3.1.1'!$N47*100,0)</f>
        <v>110.43849060649656</v>
      </c>
      <c r="S47" s="697">
        <f>IF(AND(ISNUMBER('3.3.1.1'!S47),('3.3.1.1'!$N47)&gt;0),'3.3.1.1'!S47/'3.3.1.1'!$N47*100,0)</f>
        <v>111.47426643448219</v>
      </c>
      <c r="T47" s="697">
        <f>IF(AND(ISNUMBER('3.3.1.1'!T47),('3.3.1.1'!$N47)&gt;0),'3.3.1.1'!T47/'3.3.1.1'!$N47*100,0)</f>
        <v>107.99521774752159</v>
      </c>
    </row>
    <row r="48" spans="1:22" s="60" customFormat="1" ht="12.75" customHeight="1">
      <c r="A48" s="91">
        <v>43</v>
      </c>
      <c r="B48" s="114" t="s">
        <v>242</v>
      </c>
      <c r="C48" s="453" t="s">
        <v>401</v>
      </c>
      <c r="D48" s="269">
        <f>IF(AND(ISNUMBER('3.3.1.1'!D48),('3.3.1.1'!$N48)&gt;0),'3.3.1.1'!D48/'3.3.1.1'!$N48*100,0)</f>
        <v>118.23592235704427</v>
      </c>
      <c r="E48" s="269">
        <f>IF(AND(ISNUMBER('3.3.1.1'!E48),('3.3.1.1'!$N48)&gt;0),'3.3.1.1'!E48/'3.3.1.1'!$N48*100,0)</f>
        <v>120.4139259406859</v>
      </c>
      <c r="F48" s="269">
        <f>IF(AND(ISNUMBER('3.3.1.1'!F48),('3.3.1.1'!$N48)&gt;0),'3.3.1.1'!F48/'3.3.1.1'!$N48*100,0)</f>
        <v>121.35955616855088</v>
      </c>
      <c r="G48" s="269">
        <f>IF(AND(ISNUMBER('3.3.1.1'!G48),('3.3.1.1'!$N48)&gt;0),'3.3.1.1'!G48/'3.3.1.1'!$N48*100,0)</f>
        <v>124.34768823217861</v>
      </c>
      <c r="H48" s="269">
        <f>IF(AND(ISNUMBER('3.3.1.1'!H48),('3.3.1.1'!$N48)&gt;0),'3.3.1.1'!H48/'3.3.1.1'!$N48*100,0)</f>
        <v>125.66191993804996</v>
      </c>
      <c r="I48" s="697">
        <f>IF(AND(ISNUMBER('3.3.1.1'!I48),('3.3.1.1'!$N48)&gt;0),'3.3.1.1'!I48/'3.3.1.1'!$N48*100,0)</f>
        <v>127.16333958735011</v>
      </c>
      <c r="J48" s="697">
        <f>IF(AND(ISNUMBER('3.3.1.1'!J48),('3.3.1.1'!$N48)&gt;0),'3.3.1.1'!J48/'3.3.1.1'!$N48*100,0)</f>
        <v>128.95362611743519</v>
      </c>
      <c r="K48" s="697">
        <f>IF(AND(ISNUMBER('3.3.1.1'!K48),('3.3.1.1'!$N48)&gt;0),'3.3.1.1'!K48/'3.3.1.1'!$N48*100,0)</f>
        <v>123.98397454941113</v>
      </c>
      <c r="L48" s="697">
        <f>IF(AND(ISNUMBER('3.3.1.1'!L48),('3.3.1.1'!$N48)&gt;0),'3.3.1.1'!L48/'3.3.1.1'!$N48*100,0)</f>
        <v>95.883419734798139</v>
      </c>
      <c r="M48" s="697">
        <f>IF(AND(ISNUMBER('3.3.1.1'!M48),('3.3.1.1'!$N48)&gt;0),'3.3.1.1'!M48/'3.3.1.1'!$N48*100,0)</f>
        <v>98.565688671466148</v>
      </c>
      <c r="N48" s="729">
        <f>IF(AND(ISNUMBER('3.3.1.1'!N48),('3.3.1.1'!$N48)&gt;0),'3.3.1.1'!N48/'3.3.1.1'!$N48*100,0)</f>
        <v>100</v>
      </c>
      <c r="O48" s="697">
        <f>IF(AND(ISNUMBER('3.3.1.1'!O48),('3.3.1.1'!$N48)&gt;0),'3.3.1.1'!O48/'3.3.1.1'!$N48*100,0)</f>
        <v>115.71283292028967</v>
      </c>
      <c r="P48" s="697">
        <v>114.63403126156084</v>
      </c>
      <c r="Q48" s="697">
        <f>IF(AND(ISNUMBER('3.3.1.1'!Q48),('3.3.1.1'!$N48)&gt;0),'3.3.1.1'!Q48/'3.3.1.1'!$N48*100,0)</f>
        <v>110.38345236212135</v>
      </c>
      <c r="R48" s="697">
        <f>IF(AND(ISNUMBER('3.3.1.1'!R48),('3.3.1.1'!$N48)&gt;0),'3.3.1.1'!R48/'3.3.1.1'!$N48*100,0)</f>
        <v>121.66287980887192</v>
      </c>
      <c r="S48" s="697">
        <f>IF(AND(ISNUMBER('3.3.1.1'!S48),('3.3.1.1'!$N48)&gt;0),'3.3.1.1'!S48/'3.3.1.1'!$N48*100,0)</f>
        <v>100.15945389287478</v>
      </c>
      <c r="T48" s="697">
        <f>IF(AND(ISNUMBER('3.3.1.1'!T48),('3.3.1.1'!$N48)&gt;0),'3.3.1.1'!T48/'3.3.1.1'!$N48*100,0)</f>
        <v>96.253237355459817</v>
      </c>
    </row>
    <row r="49" spans="1:20" s="60" customFormat="1" ht="12.75" customHeight="1">
      <c r="A49" s="91">
        <v>44</v>
      </c>
      <c r="B49" s="114" t="s">
        <v>243</v>
      </c>
      <c r="C49" s="450" t="s">
        <v>859</v>
      </c>
      <c r="D49" s="269">
        <f>IF(AND(ISNUMBER('3.3.1.1'!D49),('3.3.1.1'!$N49)&gt;0),'3.3.1.1'!D49/'3.3.1.1'!$N49*100,0)</f>
        <v>132.74121002422106</v>
      </c>
      <c r="E49" s="269">
        <f>IF(AND(ISNUMBER('3.3.1.1'!E49),('3.3.1.1'!$N49)&gt;0),'3.3.1.1'!E49/'3.3.1.1'!$N49*100,0)</f>
        <v>135.65407119239956</v>
      </c>
      <c r="F49" s="269">
        <f>IF(AND(ISNUMBER('3.3.1.1'!F49),('3.3.1.1'!$N49)&gt;0),'3.3.1.1'!F49/'3.3.1.1'!$N49*100,0)</f>
        <v>131.91240747201581</v>
      </c>
      <c r="G49" s="269">
        <f>IF(AND(ISNUMBER('3.3.1.1'!G49),('3.3.1.1'!$N49)&gt;0),'3.3.1.1'!G49/'3.3.1.1'!$N49*100,0)</f>
        <v>127.9641475022532</v>
      </c>
      <c r="H49" s="269">
        <f>IF(AND(ISNUMBER('3.3.1.1'!H49),('3.3.1.1'!$N49)&gt;0),'3.3.1.1'!H49/'3.3.1.1'!$N49*100,0)</f>
        <v>130.65951708586866</v>
      </c>
      <c r="I49" s="697">
        <f>IF(AND(ISNUMBER('3.3.1.1'!I49),('3.3.1.1'!$N49)&gt;0),'3.3.1.1'!I49/'3.3.1.1'!$N49*100,0)</f>
        <v>122.74220142868299</v>
      </c>
      <c r="J49" s="697">
        <f>IF(AND(ISNUMBER('3.3.1.1'!J49),('3.3.1.1'!$N49)&gt;0),'3.3.1.1'!J49/'3.3.1.1'!$N49*100,0)</f>
        <v>118.90625894347129</v>
      </c>
      <c r="K49" s="697">
        <f>IF(AND(ISNUMBER('3.3.1.1'!K49),('3.3.1.1'!$N49)&gt;0),'3.3.1.1'!K49/'3.3.1.1'!$N49*100,0)</f>
        <v>114.93272272225117</v>
      </c>
      <c r="L49" s="697">
        <f>IF(AND(ISNUMBER('3.3.1.1'!L49),('3.3.1.1'!$N49)&gt;0),'3.3.1.1'!L49/'3.3.1.1'!$N49*100,0)</f>
        <v>107.67993055411233</v>
      </c>
      <c r="M49" s="697">
        <f>IF(AND(ISNUMBER('3.3.1.1'!M49),('3.3.1.1'!$N49)&gt;0),'3.3.1.1'!M49/'3.3.1.1'!$N49*100,0)</f>
        <v>100.64287770162525</v>
      </c>
      <c r="N49" s="729">
        <f>IF(AND(ISNUMBER('3.3.1.1'!N49),('3.3.1.1'!$N49)&gt;0),'3.3.1.1'!N49/'3.3.1.1'!$N49*100,0)</f>
        <v>100</v>
      </c>
      <c r="O49" s="697">
        <f>IF(AND(ISNUMBER('3.3.1.1'!O49),('3.3.1.1'!$N49)&gt;0),'3.3.1.1'!O49/'3.3.1.1'!$N49*100,0)</f>
        <v>105.54536086546653</v>
      </c>
      <c r="P49" s="697">
        <v>96.783519450586994</v>
      </c>
      <c r="Q49" s="697">
        <f>IF(AND(ISNUMBER('3.3.1.1'!Q49),('3.3.1.1'!$N49)&gt;0),'3.3.1.1'!Q49/'3.3.1.1'!$N49*100,0)</f>
        <v>99.056271827310894</v>
      </c>
      <c r="R49" s="697">
        <f>IF(AND(ISNUMBER('3.3.1.1'!R49),('3.3.1.1'!$N49)&gt;0),'3.3.1.1'!R49/'3.3.1.1'!$N49*100,0)</f>
        <v>98.481816365592252</v>
      </c>
      <c r="S49" s="697">
        <f>IF(AND(ISNUMBER('3.3.1.1'!S49),('3.3.1.1'!$N49)&gt;0),'3.3.1.1'!S49/'3.3.1.1'!$N49*100,0)</f>
        <v>99.165669267460231</v>
      </c>
      <c r="T49" s="697">
        <f>IF(AND(ISNUMBER('3.3.1.1'!T49),('3.3.1.1'!$N49)&gt;0),'3.3.1.1'!T49/'3.3.1.1'!$N49*100,0)</f>
        <v>103.18250848759207</v>
      </c>
    </row>
    <row r="50" spans="1:20" s="60" customFormat="1" ht="12.75" customHeight="1">
      <c r="A50" s="91">
        <v>45</v>
      </c>
      <c r="B50" s="114" t="s">
        <v>244</v>
      </c>
      <c r="C50" s="452" t="s">
        <v>402</v>
      </c>
      <c r="D50" s="269">
        <f>IF(AND(ISNUMBER('3.3.1.1'!D50),('3.3.1.1'!$N50)&gt;0),'3.3.1.1'!D50/'3.3.1.1'!$N50*100,0)</f>
        <v>143.66791305487814</v>
      </c>
      <c r="E50" s="269">
        <f>IF(AND(ISNUMBER('3.3.1.1'!E50),('3.3.1.1'!$N50)&gt;0),'3.3.1.1'!E50/'3.3.1.1'!$N50*100,0)</f>
        <v>143.61244813562101</v>
      </c>
      <c r="F50" s="269">
        <f>IF(AND(ISNUMBER('3.3.1.1'!F50),('3.3.1.1'!$N50)&gt;0),'3.3.1.1'!F50/'3.3.1.1'!$N50*100,0)</f>
        <v>140.54116498694961</v>
      </c>
      <c r="G50" s="269">
        <f>IF(AND(ISNUMBER('3.3.1.1'!G50),('3.3.1.1'!$N50)&gt;0),'3.3.1.1'!G50/'3.3.1.1'!$N50*100,0)</f>
        <v>133.17568422535354</v>
      </c>
      <c r="H50" s="269">
        <f>IF(AND(ISNUMBER('3.3.1.1'!H50),('3.3.1.1'!$N50)&gt;0),'3.3.1.1'!H50/'3.3.1.1'!$N50*100,0)</f>
        <v>138.07111272010266</v>
      </c>
      <c r="I50" s="697">
        <f>IF(AND(ISNUMBER('3.3.1.1'!I50),('3.3.1.1'!$N50)&gt;0),'3.3.1.1'!I50/'3.3.1.1'!$N50*100,0)</f>
        <v>128.57738226647726</v>
      </c>
      <c r="J50" s="697">
        <f>IF(AND(ISNUMBER('3.3.1.1'!J50),('3.3.1.1'!$N50)&gt;0),'3.3.1.1'!J50/'3.3.1.1'!$N50*100,0)</f>
        <v>121.6838793767437</v>
      </c>
      <c r="K50" s="697">
        <f>IF(AND(ISNUMBER('3.3.1.1'!K50),('3.3.1.1'!$N50)&gt;0),'3.3.1.1'!K50/'3.3.1.1'!$N50*100,0)</f>
        <v>117.54697673527326</v>
      </c>
      <c r="L50" s="697">
        <f>IF(AND(ISNUMBER('3.3.1.1'!L50),('3.3.1.1'!$N50)&gt;0),'3.3.1.1'!L50/'3.3.1.1'!$N50*100,0)</f>
        <v>109.93255945706528</v>
      </c>
      <c r="M50" s="697">
        <f>IF(AND(ISNUMBER('3.3.1.1'!M50),('3.3.1.1'!$N50)&gt;0),'3.3.1.1'!M50/'3.3.1.1'!$N50*100,0)</f>
        <v>99.343245402590213</v>
      </c>
      <c r="N50" s="729">
        <f>IF(AND(ISNUMBER('3.3.1.1'!N50),('3.3.1.1'!$N50)&gt;0),'3.3.1.1'!N50/'3.3.1.1'!$N50*100,0)</f>
        <v>100</v>
      </c>
      <c r="O50" s="697">
        <f>IF(AND(ISNUMBER('3.3.1.1'!O50),('3.3.1.1'!$N50)&gt;0),'3.3.1.1'!O50/'3.3.1.1'!$N50*100,0)</f>
        <v>105.95636115005593</v>
      </c>
      <c r="P50" s="697">
        <v>97.324703687251784</v>
      </c>
      <c r="Q50" s="697">
        <f>IF(AND(ISNUMBER('3.3.1.1'!Q50),('3.3.1.1'!$N50)&gt;0),'3.3.1.1'!Q50/'3.3.1.1'!$N50*100,0)</f>
        <v>99.103620078735247</v>
      </c>
      <c r="R50" s="697">
        <f>IF(AND(ISNUMBER('3.3.1.1'!R50),('3.3.1.1'!$N50)&gt;0),'3.3.1.1'!R50/'3.3.1.1'!$N50*100,0)</f>
        <v>94.407203535711758</v>
      </c>
      <c r="S50" s="697">
        <f>IF(AND(ISNUMBER('3.3.1.1'!S50),('3.3.1.1'!$N50)&gt;0),'3.3.1.1'!S50/'3.3.1.1'!$N50*100,0)</f>
        <v>93.54010389685719</v>
      </c>
      <c r="T50" s="697">
        <f>IF(AND(ISNUMBER('3.3.1.1'!T50),('3.3.1.1'!$N50)&gt;0),'3.3.1.1'!T50/'3.3.1.1'!$N50*100,0)</f>
        <v>98.791010347578336</v>
      </c>
    </row>
    <row r="51" spans="1:20" s="60" customFormat="1" ht="12.75" customHeight="1">
      <c r="A51" s="91">
        <v>46</v>
      </c>
      <c r="B51" s="114">
        <v>43</v>
      </c>
      <c r="C51" s="452" t="s">
        <v>407</v>
      </c>
      <c r="D51" s="269">
        <f>IF(AND(ISNUMBER('3.3.1.1'!D51),('3.3.1.1'!$N51)&gt;0),'3.3.1.1'!D51/'3.3.1.1'!$N51*100,0)</f>
        <v>110.56610137217994</v>
      </c>
      <c r="E51" s="269">
        <f>IF(AND(ISNUMBER('3.3.1.1'!E51),('3.3.1.1'!$N51)&gt;0),'3.3.1.1'!E51/'3.3.1.1'!$N51*100,0)</f>
        <v>119.5030077916015</v>
      </c>
      <c r="F51" s="269">
        <f>IF(AND(ISNUMBER('3.3.1.1'!F51),('3.3.1.1'!$N51)&gt;0),'3.3.1.1'!F51/'3.3.1.1'!$N51*100,0)</f>
        <v>114.40084566888828</v>
      </c>
      <c r="G51" s="269">
        <f>IF(AND(ISNUMBER('3.3.1.1'!G51),('3.3.1.1'!$N51)&gt;0),'3.3.1.1'!G51/'3.3.1.1'!$N51*100,0)</f>
        <v>117.38763665953999</v>
      </c>
      <c r="H51" s="269">
        <f>IF(AND(ISNUMBER('3.3.1.1'!H51),('3.3.1.1'!$N51)&gt;0),'3.3.1.1'!H51/'3.3.1.1'!$N51*100,0)</f>
        <v>115.6181145682925</v>
      </c>
      <c r="I51" s="697">
        <f>IF(AND(ISNUMBER('3.3.1.1'!I51),('3.3.1.1'!$N51)&gt;0),'3.3.1.1'!I51/'3.3.1.1'!$N51*100,0)</f>
        <v>110.90004110645684</v>
      </c>
      <c r="J51" s="697">
        <f>IF(AND(ISNUMBER('3.3.1.1'!J51),('3.3.1.1'!$N51)&gt;0),'3.3.1.1'!J51/'3.3.1.1'!$N51*100,0)</f>
        <v>113.26923973199183</v>
      </c>
      <c r="K51" s="697">
        <f>IF(AND(ISNUMBER('3.3.1.1'!K51),('3.3.1.1'!$N51)&gt;0),'3.3.1.1'!K51/'3.3.1.1'!$N51*100,0)</f>
        <v>109.62724616448722</v>
      </c>
      <c r="L51" s="697">
        <f>IF(AND(ISNUMBER('3.3.1.1'!L51),('3.3.1.1'!$N51)&gt;0),'3.3.1.1'!L51/'3.3.1.1'!$N51*100,0)</f>
        <v>103.10835113664683</v>
      </c>
      <c r="M51" s="697">
        <f>IF(AND(ISNUMBER('3.3.1.1'!M51),('3.3.1.1'!$N51)&gt;0),'3.3.1.1'!M51/'3.3.1.1'!$N51*100,0)</f>
        <v>103.28040590733787</v>
      </c>
      <c r="N51" s="729">
        <f>IF(AND(ISNUMBER('3.3.1.1'!N51),('3.3.1.1'!$N51)&gt;0),'3.3.1.1'!N51/'3.3.1.1'!$N51*100,0)</f>
        <v>100</v>
      </c>
      <c r="O51" s="697">
        <f>IF(AND(ISNUMBER('3.3.1.1'!O51),('3.3.1.1'!$N51)&gt;0),'3.3.1.1'!O51/'3.3.1.1'!$N51*100,0)</f>
        <v>104.71125967856516</v>
      </c>
      <c r="P51" s="697">
        <v>95.685217500296659</v>
      </c>
      <c r="Q51" s="697">
        <f>IF(AND(ISNUMBER('3.3.1.1'!Q51),('3.3.1.1'!$N51)&gt;0),'3.3.1.1'!Q51/'3.3.1.1'!$N51*100,0)</f>
        <v>98.960181303309895</v>
      </c>
      <c r="R51" s="697">
        <f>IF(AND(ISNUMBER('3.3.1.1'!R51),('3.3.1.1'!$N51)&gt;0),'3.3.1.1'!R51/'3.3.1.1'!$N51*100,0)</f>
        <v>106.75100625426141</v>
      </c>
      <c r="S51" s="697">
        <f>IF(AND(ISNUMBER('3.3.1.1'!S51),('3.3.1.1'!$N51)&gt;0),'3.3.1.1'!S51/'3.3.1.1'!$N51*100,0)</f>
        <v>110.58242718357434</v>
      </c>
      <c r="T51" s="697">
        <f>IF(AND(ISNUMBER('3.3.1.1'!T51),('3.3.1.1'!$N51)&gt;0),'3.3.1.1'!T51/'3.3.1.1'!$N51*100,0)</f>
        <v>112.09479869323017</v>
      </c>
    </row>
    <row r="52" spans="1:20" s="60" customFormat="1" ht="12.75" customHeight="1">
      <c r="A52" s="91">
        <v>47</v>
      </c>
      <c r="B52" s="114" t="s">
        <v>246</v>
      </c>
      <c r="C52" s="450" t="s">
        <v>408</v>
      </c>
      <c r="D52" s="269">
        <f>IF(AND(ISNUMBER('3.3.1.1'!D52),('3.3.1.1'!$N52)&gt;0),'3.3.1.1'!D52/'3.3.1.1'!$N52*100,0)</f>
        <v>104.66713821009878</v>
      </c>
      <c r="E52" s="269">
        <f>IF(AND(ISNUMBER('3.3.1.1'!E52),('3.3.1.1'!$N52)&gt;0),'3.3.1.1'!E52/'3.3.1.1'!$N52*100,0)</f>
        <v>110.17065640638597</v>
      </c>
      <c r="F52" s="269">
        <f>IF(AND(ISNUMBER('3.3.1.1'!F52),('3.3.1.1'!$N52)&gt;0),'3.3.1.1'!F52/'3.3.1.1'!$N52*100,0)</f>
        <v>105.86537326772472</v>
      </c>
      <c r="G52" s="269">
        <f>IF(AND(ISNUMBER('3.3.1.1'!G52),('3.3.1.1'!$N52)&gt;0),'3.3.1.1'!G52/'3.3.1.1'!$N52*100,0)</f>
        <v>106.62988269533228</v>
      </c>
      <c r="H52" s="269">
        <f>IF(AND(ISNUMBER('3.3.1.1'!H52),('3.3.1.1'!$N52)&gt;0),'3.3.1.1'!H52/'3.3.1.1'!$N52*100,0)</f>
        <v>104.66658291263589</v>
      </c>
      <c r="I52" s="697">
        <f>IF(AND(ISNUMBER('3.3.1.1'!I52),('3.3.1.1'!$N52)&gt;0),'3.3.1.1'!I52/'3.3.1.1'!$N52*100,0)</f>
        <v>104.60508120586842</v>
      </c>
      <c r="J52" s="697">
        <f>IF(AND(ISNUMBER('3.3.1.1'!J52),('3.3.1.1'!$N52)&gt;0),'3.3.1.1'!J52/'3.3.1.1'!$N52*100,0)</f>
        <v>106.19290141618404</v>
      </c>
      <c r="K52" s="697">
        <f>IF(AND(ISNUMBER('3.3.1.1'!K52),('3.3.1.1'!$N52)&gt;0),'3.3.1.1'!K52/'3.3.1.1'!$N52*100,0)</f>
        <v>103.81879329651753</v>
      </c>
      <c r="L52" s="697">
        <f>IF(AND(ISNUMBER('3.3.1.1'!L52),('3.3.1.1'!$N52)&gt;0),'3.3.1.1'!L52/'3.3.1.1'!$N52*100,0)</f>
        <v>99.473898498934915</v>
      </c>
      <c r="M52" s="697">
        <f>IF(AND(ISNUMBER('3.3.1.1'!M52),('3.3.1.1'!$N52)&gt;0),'3.3.1.1'!M52/'3.3.1.1'!$N52*100,0)</f>
        <v>99.752951300066712</v>
      </c>
      <c r="N52" s="729">
        <f>IF(AND(ISNUMBER('3.3.1.1'!N52),('3.3.1.1'!$N52)&gt;0),'3.3.1.1'!N52/'3.3.1.1'!$N52*100,0)</f>
        <v>100</v>
      </c>
      <c r="O52" s="697">
        <f>IF(AND(ISNUMBER('3.3.1.1'!O52),('3.3.1.1'!$N52)&gt;0),'3.3.1.1'!O52/'3.3.1.1'!$N52*100,0)</f>
        <v>103.78321477134882</v>
      </c>
      <c r="P52" s="697">
        <v>92.890373734593723</v>
      </c>
      <c r="Q52" s="697">
        <f>IF(AND(ISNUMBER('3.3.1.1'!Q52),('3.3.1.1'!$N52)&gt;0),'3.3.1.1'!Q52/'3.3.1.1'!$N52*100,0)</f>
        <v>92.678264639002677</v>
      </c>
      <c r="R52" s="697">
        <f>IF(AND(ISNUMBER('3.3.1.1'!R52),('3.3.1.1'!$N52)&gt;0),'3.3.1.1'!R52/'3.3.1.1'!$N52*100,0)</f>
        <v>85.773269207627322</v>
      </c>
      <c r="S52" s="697">
        <f>IF(AND(ISNUMBER('3.3.1.1'!S52),('3.3.1.1'!$N52)&gt;0),'3.3.1.1'!S52/'3.3.1.1'!$N52*100,0)</f>
        <v>91.758994134958499</v>
      </c>
      <c r="T52" s="697">
        <f>IF(AND(ISNUMBER('3.3.1.1'!T52),('3.3.1.1'!$N52)&gt;0),'3.3.1.1'!T52/'3.3.1.1'!$N52*100,0)</f>
        <v>84.792791161083784</v>
      </c>
    </row>
    <row r="53" spans="1:20" s="60" customFormat="1" ht="12.75" customHeight="1">
      <c r="A53" s="91">
        <v>48</v>
      </c>
      <c r="B53" s="114">
        <v>45</v>
      </c>
      <c r="C53" s="452" t="s">
        <v>76</v>
      </c>
      <c r="D53" s="269">
        <f>IF(AND(ISNUMBER('3.3.1.1'!D53),('3.3.1.1'!$N53)&gt;0),'3.3.1.1'!D53/'3.3.1.1'!$N53*100,0)</f>
        <v>114.93286984141567</v>
      </c>
      <c r="E53" s="269">
        <f>IF(AND(ISNUMBER('3.3.1.1'!E53),('3.3.1.1'!$N53)&gt;0),'3.3.1.1'!E53/'3.3.1.1'!$N53*100,0)</f>
        <v>123.76743530666283</v>
      </c>
      <c r="F53" s="269">
        <f>IF(AND(ISNUMBER('3.3.1.1'!F53),('3.3.1.1'!$N53)&gt;0),'3.3.1.1'!F53/'3.3.1.1'!$N53*100,0)</f>
        <v>121.1661597575862</v>
      </c>
      <c r="G53" s="269">
        <f>IF(AND(ISNUMBER('3.3.1.1'!G53),('3.3.1.1'!$N53)&gt;0),'3.3.1.1'!G53/'3.3.1.1'!$N53*100,0)</f>
        <v>127.76090022632032</v>
      </c>
      <c r="H53" s="269">
        <f>IF(AND(ISNUMBER('3.3.1.1'!H53),('3.3.1.1'!$N53)&gt;0),'3.3.1.1'!H53/'3.3.1.1'!$N53*100,0)</f>
        <v>126.31378777185502</v>
      </c>
      <c r="I53" s="697">
        <f>IF(AND(ISNUMBER('3.3.1.1'!I53),('3.3.1.1'!$N53)&gt;0),'3.3.1.1'!I53/'3.3.1.1'!$N53*100,0)</f>
        <v>122.34974490050159</v>
      </c>
      <c r="J53" s="697">
        <f>IF(AND(ISNUMBER('3.3.1.1'!J53),('3.3.1.1'!$N53)&gt;0),'3.3.1.1'!J53/'3.3.1.1'!$N53*100,0)</f>
        <v>125.00710264547126</v>
      </c>
      <c r="K53" s="697">
        <f>IF(AND(ISNUMBER('3.3.1.1'!K53),('3.3.1.1'!$N53)&gt;0),'3.3.1.1'!K53/'3.3.1.1'!$N53*100,0)</f>
        <v>114.91459245063598</v>
      </c>
      <c r="L53" s="697">
        <f>IF(AND(ISNUMBER('3.3.1.1'!L53),('3.3.1.1'!$N53)&gt;0),'3.3.1.1'!L53/'3.3.1.1'!$N53*100,0)</f>
        <v>106.40521394590512</v>
      </c>
      <c r="M53" s="697">
        <f>IF(AND(ISNUMBER('3.3.1.1'!M53),('3.3.1.1'!$N53)&gt;0),'3.3.1.1'!M53/'3.3.1.1'!$N53*100,0)</f>
        <v>101.58190676021536</v>
      </c>
      <c r="N53" s="729">
        <f>IF(AND(ISNUMBER('3.3.1.1'!N53),('3.3.1.1'!$N53)&gt;0),'3.3.1.1'!N53/'3.3.1.1'!$N53*100,0)</f>
        <v>100</v>
      </c>
      <c r="O53" s="697">
        <f>IF(AND(ISNUMBER('3.3.1.1'!O53),('3.3.1.1'!$N53)&gt;0),'3.3.1.1'!O53/'3.3.1.1'!$N53*100,0)</f>
        <v>103.27027489506007</v>
      </c>
      <c r="P53" s="697">
        <v>96.987837399902531</v>
      </c>
      <c r="Q53" s="697">
        <f>IF(AND(ISNUMBER('3.3.1.1'!Q53),('3.3.1.1'!$N53)&gt;0),'3.3.1.1'!Q53/'3.3.1.1'!$N53*100,0)</f>
        <v>101.41682297651641</v>
      </c>
      <c r="R53" s="697">
        <f>IF(AND(ISNUMBER('3.3.1.1'!R53),('3.3.1.1'!$N53)&gt;0),'3.3.1.1'!R53/'3.3.1.1'!$N53*100,0)</f>
        <v>93.507248616395387</v>
      </c>
      <c r="S53" s="697">
        <f>IF(AND(ISNUMBER('3.3.1.1'!S53),('3.3.1.1'!$N53)&gt;0),'3.3.1.1'!S53/'3.3.1.1'!$N53*100,0)</f>
        <v>96.957257939877579</v>
      </c>
      <c r="T53" s="697">
        <f>IF(AND(ISNUMBER('3.3.1.1'!T53),('3.3.1.1'!$N53)&gt;0),'3.3.1.1'!T53/'3.3.1.1'!$N53*100,0)</f>
        <v>94.775226156998144</v>
      </c>
    </row>
    <row r="54" spans="1:20" s="60" customFormat="1" ht="12.75" customHeight="1">
      <c r="A54" s="91">
        <v>49</v>
      </c>
      <c r="B54" s="114">
        <v>46</v>
      </c>
      <c r="C54" s="452" t="s">
        <v>409</v>
      </c>
      <c r="D54" s="269">
        <f>IF(AND(ISNUMBER('3.3.1.1'!D54),('3.3.1.1'!$N54)&gt;0),'3.3.1.1'!D54/'3.3.1.1'!$N54*100,0)</f>
        <v>104.06253126692737</v>
      </c>
      <c r="E54" s="269">
        <f>IF(AND(ISNUMBER('3.3.1.1'!E54),('3.3.1.1'!$N54)&gt;0),'3.3.1.1'!E54/'3.3.1.1'!$N54*100,0)</f>
        <v>109.06872470473019</v>
      </c>
      <c r="F54" s="269">
        <f>IF(AND(ISNUMBER('3.3.1.1'!F54),('3.3.1.1'!$N54)&gt;0),'3.3.1.1'!F54/'3.3.1.1'!$N54*100,0)</f>
        <v>105.70317167287577</v>
      </c>
      <c r="G54" s="269">
        <f>IF(AND(ISNUMBER('3.3.1.1'!G54),('3.3.1.1'!$N54)&gt;0),'3.3.1.1'!G54/'3.3.1.1'!$N54*100,0)</f>
        <v>107.38460429386996</v>
      </c>
      <c r="H54" s="269">
        <f>IF(AND(ISNUMBER('3.3.1.1'!H54),('3.3.1.1'!$N54)&gt;0),'3.3.1.1'!H54/'3.3.1.1'!$N54*100,0)</f>
        <v>105.6775863015404</v>
      </c>
      <c r="I54" s="697">
        <f>IF(AND(ISNUMBER('3.3.1.1'!I54),('3.3.1.1'!$N54)&gt;0),'3.3.1.1'!I54/'3.3.1.1'!$N54*100,0)</f>
        <v>104.2983685316082</v>
      </c>
      <c r="J54" s="697">
        <f>IF(AND(ISNUMBER('3.3.1.1'!J54),('3.3.1.1'!$N54)&gt;0),'3.3.1.1'!J54/'3.3.1.1'!$N54*100,0)</f>
        <v>105.64247058985559</v>
      </c>
      <c r="K54" s="697">
        <f>IF(AND(ISNUMBER('3.3.1.1'!K54),('3.3.1.1'!$N54)&gt;0),'3.3.1.1'!K54/'3.3.1.1'!$N54*100,0)</f>
        <v>100.42359405703203</v>
      </c>
      <c r="L54" s="697">
        <f>IF(AND(ISNUMBER('3.3.1.1'!L54),('3.3.1.1'!$N54)&gt;0),'3.3.1.1'!L54/'3.3.1.1'!$N54*100,0)</f>
        <v>96.931242074605322</v>
      </c>
      <c r="M54" s="697">
        <f>IF(AND(ISNUMBER('3.3.1.1'!M54),('3.3.1.1'!$N54)&gt;0),'3.3.1.1'!M54/'3.3.1.1'!$N54*100,0)</f>
        <v>98.069530878643633</v>
      </c>
      <c r="N54" s="729">
        <f>IF(AND(ISNUMBER('3.3.1.1'!N54),('3.3.1.1'!$N54)&gt;0),'3.3.1.1'!N54/'3.3.1.1'!$N54*100,0)</f>
        <v>100</v>
      </c>
      <c r="O54" s="697">
        <f>IF(AND(ISNUMBER('3.3.1.1'!O54),('3.3.1.1'!$N54)&gt;0),'3.3.1.1'!O54/'3.3.1.1'!$N54*100,0)</f>
        <v>103.94443870239039</v>
      </c>
      <c r="P54" s="697">
        <v>96.241911205834711</v>
      </c>
      <c r="Q54" s="697">
        <f>IF(AND(ISNUMBER('3.3.1.1'!Q54),('3.3.1.1'!$N54)&gt;0),'3.3.1.1'!Q54/'3.3.1.1'!$N54*100,0)</f>
        <v>102.13278584682686</v>
      </c>
      <c r="R54" s="697">
        <f>IF(AND(ISNUMBER('3.3.1.1'!R54),('3.3.1.1'!$N54)&gt;0),'3.3.1.1'!R54/'3.3.1.1'!$N54*100,0)</f>
        <v>88.383411057731848</v>
      </c>
      <c r="S54" s="697">
        <f>IF(AND(ISNUMBER('3.3.1.1'!S54),('3.3.1.1'!$N54)&gt;0),'3.3.1.1'!S54/'3.3.1.1'!$N54*100,0)</f>
        <v>94.124569847287788</v>
      </c>
      <c r="T54" s="697">
        <f>IF(AND(ISNUMBER('3.3.1.1'!T54),('3.3.1.1'!$N54)&gt;0),'3.3.1.1'!T54/'3.3.1.1'!$N54*100,0)</f>
        <v>84.616378587837815</v>
      </c>
    </row>
    <row r="55" spans="1:20" s="60" customFormat="1" ht="12.75" customHeight="1">
      <c r="A55" s="91">
        <v>50</v>
      </c>
      <c r="B55" s="114">
        <v>47</v>
      </c>
      <c r="C55" s="452" t="s">
        <v>427</v>
      </c>
      <c r="D55" s="269">
        <f>IF(AND(ISNUMBER('3.3.1.1'!D55),('3.3.1.1'!$N55)&gt;0),'3.3.1.1'!D55/'3.3.1.1'!$N55*100,0)</f>
        <v>102.6894954800724</v>
      </c>
      <c r="E55" s="269">
        <f>IF(AND(ISNUMBER('3.3.1.1'!E55),('3.3.1.1'!$N55)&gt;0),'3.3.1.1'!E55/'3.3.1.1'!$N55*100,0)</f>
        <v>107.68967483932366</v>
      </c>
      <c r="F55" s="269">
        <f>IF(AND(ISNUMBER('3.3.1.1'!F55),('3.3.1.1'!$N55)&gt;0),'3.3.1.1'!F55/'3.3.1.1'!$N55*100,0)</f>
        <v>102.57821275673584</v>
      </c>
      <c r="G55" s="269">
        <f>IF(AND(ISNUMBER('3.3.1.1'!G55),('3.3.1.1'!$N55)&gt;0),'3.3.1.1'!G55/'3.3.1.1'!$N55*100,0)</f>
        <v>101.64046244714893</v>
      </c>
      <c r="H55" s="269">
        <f>IF(AND(ISNUMBER('3.3.1.1'!H55),('3.3.1.1'!$N55)&gt;0),'3.3.1.1'!H55/'3.3.1.1'!$N55*100,0)</f>
        <v>99.445993783688479</v>
      </c>
      <c r="I55" s="697">
        <f>IF(AND(ISNUMBER('3.3.1.1'!I55),('3.3.1.1'!$N55)&gt;0),'3.3.1.1'!I55/'3.3.1.1'!$N55*100,0)</f>
        <v>100.84738504862739</v>
      </c>
      <c r="J55" s="697">
        <f>IF(AND(ISNUMBER('3.3.1.1'!J55),('3.3.1.1'!$N55)&gt;0),'3.3.1.1'!J55/'3.3.1.1'!$N55*100,0)</f>
        <v>102.31220635968488</v>
      </c>
      <c r="K55" s="697">
        <f>IF(AND(ISNUMBER('3.3.1.1'!K55),('3.3.1.1'!$N55)&gt;0),'3.3.1.1'!K55/'3.3.1.1'!$N55*100,0)</f>
        <v>102.94102782828631</v>
      </c>
      <c r="L55" s="697">
        <f>IF(AND(ISNUMBER('3.3.1.1'!L55),('3.3.1.1'!$N55)&gt;0),'3.3.1.1'!L55/'3.3.1.1'!$N55*100,0)</f>
        <v>99.119364615435003</v>
      </c>
      <c r="M55" s="697">
        <f>IF(AND(ISNUMBER('3.3.1.1'!M55),('3.3.1.1'!$N55)&gt;0),'3.3.1.1'!M55/'3.3.1.1'!$N55*100,0)</f>
        <v>100.12463157014879</v>
      </c>
      <c r="N55" s="729">
        <f>IF(AND(ISNUMBER('3.3.1.1'!N55),('3.3.1.1'!$N55)&gt;0),'3.3.1.1'!N55/'3.3.1.1'!$N55*100,0)</f>
        <v>100</v>
      </c>
      <c r="O55" s="697">
        <f>IF(AND(ISNUMBER('3.3.1.1'!O55),('3.3.1.1'!$N55)&gt;0),'3.3.1.1'!O55/'3.3.1.1'!$N55*100,0)</f>
        <v>103.82183050715624</v>
      </c>
      <c r="P55" s="697">
        <v>90.450134547581456</v>
      </c>
      <c r="Q55" s="697">
        <f>IF(AND(ISNUMBER('3.3.1.1'!Q55),('3.3.1.1'!$N55)&gt;0),'3.3.1.1'!Q55/'3.3.1.1'!$N55*100,0)</f>
        <v>86.414084971255548</v>
      </c>
      <c r="R55" s="697">
        <f>IF(AND(ISNUMBER('3.3.1.1'!R55),('3.3.1.1'!$N55)&gt;0),'3.3.1.1'!R55/'3.3.1.1'!$N55*100,0)</f>
        <v>82.874725702538868</v>
      </c>
      <c r="S55" s="697">
        <f>IF(AND(ISNUMBER('3.3.1.1'!S55),('3.3.1.1'!$N55)&gt;0),'3.3.1.1'!S55/'3.3.1.1'!$N55*100,0)</f>
        <v>89.529940865608054</v>
      </c>
      <c r="T55" s="697">
        <f>IF(AND(ISNUMBER('3.3.1.1'!T55),('3.3.1.1'!$N55)&gt;0),'3.3.1.1'!T55/'3.3.1.1'!$N55*100,0)</f>
        <v>82.680639713348569</v>
      </c>
    </row>
    <row r="56" spans="1:20" s="60" customFormat="1" ht="12.75" customHeight="1">
      <c r="A56" s="91">
        <v>51</v>
      </c>
      <c r="B56" s="114" t="s">
        <v>247</v>
      </c>
      <c r="C56" s="450" t="s">
        <v>248</v>
      </c>
      <c r="D56" s="269">
        <f>IF(AND(ISNUMBER('3.3.1.1'!D56),('3.3.1.1'!$N56)&gt;0),'3.3.1.1'!D56/'3.3.1.1'!$N56*100,0)</f>
        <v>85.861250902118314</v>
      </c>
      <c r="E56" s="269">
        <f>IF(AND(ISNUMBER('3.3.1.1'!E56),('3.3.1.1'!$N56)&gt;0),'3.3.1.1'!E56/'3.3.1.1'!$N56*100,0)</f>
        <v>86.297012848941378</v>
      </c>
      <c r="F56" s="269">
        <f>IF(AND(ISNUMBER('3.3.1.1'!F56),('3.3.1.1'!$N56)&gt;0),'3.3.1.1'!F56/'3.3.1.1'!$N56*100,0)</f>
        <v>88.093988506874794</v>
      </c>
      <c r="G56" s="269">
        <f>IF(AND(ISNUMBER('3.3.1.1'!G56),('3.3.1.1'!$N56)&gt;0),'3.3.1.1'!G56/'3.3.1.1'!$N56*100,0)</f>
        <v>88.408987343146734</v>
      </c>
      <c r="H56" s="269">
        <f>IF(AND(ISNUMBER('3.3.1.1'!H56),('3.3.1.1'!$N56)&gt;0),'3.3.1.1'!H56/'3.3.1.1'!$N56*100,0)</f>
        <v>94.227430778710939</v>
      </c>
      <c r="I56" s="697">
        <f>IF(AND(ISNUMBER('3.3.1.1'!I56),('3.3.1.1'!$N56)&gt;0),'3.3.1.1'!I56/'3.3.1.1'!$N56*100,0)</f>
        <v>95.320687382197335</v>
      </c>
      <c r="J56" s="697">
        <f>IF(AND(ISNUMBER('3.3.1.1'!J56),('3.3.1.1'!$N56)&gt;0),'3.3.1.1'!J56/'3.3.1.1'!$N56*100,0)</f>
        <v>95.343611412845647</v>
      </c>
      <c r="K56" s="697">
        <f>IF(AND(ISNUMBER('3.3.1.1'!K56),('3.3.1.1'!$N56)&gt;0),'3.3.1.1'!K56/'3.3.1.1'!$N56*100,0)</f>
        <v>94.142754151547564</v>
      </c>
      <c r="L56" s="697">
        <f>IF(AND(ISNUMBER('3.3.1.1'!L56),('3.3.1.1'!$N56)&gt;0),'3.3.1.1'!L56/'3.3.1.1'!$N56*100,0)</f>
        <v>95.468397359914221</v>
      </c>
      <c r="M56" s="697">
        <f>IF(AND(ISNUMBER('3.3.1.1'!M56),('3.3.1.1'!$N56)&gt;0),'3.3.1.1'!M56/'3.3.1.1'!$N56*100,0)</f>
        <v>95.751273142956251</v>
      </c>
      <c r="N56" s="729">
        <f>IF(AND(ISNUMBER('3.3.1.1'!N56),('3.3.1.1'!$N56)&gt;0),'3.3.1.1'!N56/'3.3.1.1'!$N56*100,0)</f>
        <v>100</v>
      </c>
      <c r="O56" s="697">
        <f>IF(AND(ISNUMBER('3.3.1.1'!O56),('3.3.1.1'!$N56)&gt;0),'3.3.1.1'!O56/'3.3.1.1'!$N56*100,0)</f>
        <v>105.68356301014963</v>
      </c>
      <c r="P56" s="697">
        <v>105.36588993394069</v>
      </c>
      <c r="Q56" s="697">
        <f>IF(AND(ISNUMBER('3.3.1.1'!Q56),('3.3.1.1'!$N56)&gt;0),'3.3.1.1'!Q56/'3.3.1.1'!$N56*100,0)</f>
        <v>105.79611302568561</v>
      </c>
      <c r="R56" s="697">
        <f>IF(AND(ISNUMBER('3.3.1.1'!R56),('3.3.1.1'!$N56)&gt;0),'3.3.1.1'!R56/'3.3.1.1'!$N56*100,0)</f>
        <v>102.2159529223112</v>
      </c>
      <c r="S56" s="697">
        <f>IF(AND(ISNUMBER('3.3.1.1'!S56),('3.3.1.1'!$N56)&gt;0),'3.3.1.1'!S56/'3.3.1.1'!$N56*100,0)</f>
        <v>106.3116154897812</v>
      </c>
      <c r="T56" s="697">
        <f>IF(AND(ISNUMBER('3.3.1.1'!T56),('3.3.1.1'!$N56)&gt;0),'3.3.1.1'!T56/'3.3.1.1'!$N56*100,0)</f>
        <v>102.41449776913574</v>
      </c>
    </row>
    <row r="57" spans="1:20" s="60" customFormat="1" ht="12.75" customHeight="1">
      <c r="A57" s="91">
        <v>52</v>
      </c>
      <c r="B57" s="114" t="s">
        <v>249</v>
      </c>
      <c r="C57" s="452" t="s">
        <v>428</v>
      </c>
      <c r="D57" s="269">
        <f>IF(AND(ISNUMBER('3.3.1.1'!D57),('3.3.1.1'!$N57)&gt;0),'3.3.1.1'!D57/'3.3.1.1'!$N57*100,0)</f>
        <v>114.99845198431098</v>
      </c>
      <c r="E57" s="269">
        <f>IF(AND(ISNUMBER('3.3.1.1'!E57),('3.3.1.1'!$N57)&gt;0),'3.3.1.1'!E57/'3.3.1.1'!$N57*100,0)</f>
        <v>113.34669147291653</v>
      </c>
      <c r="F57" s="269">
        <f>IF(AND(ISNUMBER('3.3.1.1'!F57),('3.3.1.1'!$N57)&gt;0),'3.3.1.1'!F57/'3.3.1.1'!$N57*100,0)</f>
        <v>118.32704994069039</v>
      </c>
      <c r="G57" s="269">
        <f>IF(AND(ISNUMBER('3.3.1.1'!G57),('3.3.1.1'!$N57)&gt;0),'3.3.1.1'!G57/'3.3.1.1'!$N57*100,0)</f>
        <v>110.08969902287171</v>
      </c>
      <c r="H57" s="269">
        <f>IF(AND(ISNUMBER('3.3.1.1'!H57),('3.3.1.1'!$N57)&gt;0),'3.3.1.1'!H57/'3.3.1.1'!$N57*100,0)</f>
        <v>109.8910911448457</v>
      </c>
      <c r="I57" s="697">
        <f>IF(AND(ISNUMBER('3.3.1.1'!I57),('3.3.1.1'!$N57)&gt;0),'3.3.1.1'!I57/'3.3.1.1'!$N57*100,0)</f>
        <v>107.45186970726817</v>
      </c>
      <c r="J57" s="697">
        <f>IF(AND(ISNUMBER('3.3.1.1'!J57),('3.3.1.1'!$N57)&gt;0),'3.3.1.1'!J57/'3.3.1.1'!$N57*100,0)</f>
        <v>106.61044073320713</v>
      </c>
      <c r="K57" s="697">
        <f>IF(AND(ISNUMBER('3.3.1.1'!K57),('3.3.1.1'!$N57)&gt;0),'3.3.1.1'!K57/'3.3.1.1'!$N57*100,0)</f>
        <v>103.2935515694698</v>
      </c>
      <c r="L57" s="697">
        <f>IF(AND(ISNUMBER('3.3.1.1'!L57),('3.3.1.1'!$N57)&gt;0),'3.3.1.1'!L57/'3.3.1.1'!$N57*100,0)</f>
        <v>102.32486350321382</v>
      </c>
      <c r="M57" s="697">
        <f>IF(AND(ISNUMBER('3.3.1.1'!M57),('3.3.1.1'!$N57)&gt;0),'3.3.1.1'!M57/'3.3.1.1'!$N57*100,0)</f>
        <v>99.567488278329492</v>
      </c>
      <c r="N57" s="729">
        <f>IF(AND(ISNUMBER('3.3.1.1'!N57),('3.3.1.1'!$N57)&gt;0),'3.3.1.1'!N57/'3.3.1.1'!$N57*100,0)</f>
        <v>100</v>
      </c>
      <c r="O57" s="697">
        <f>IF(AND(ISNUMBER('3.3.1.1'!O57),('3.3.1.1'!$N57)&gt;0),'3.3.1.1'!O57/'3.3.1.1'!$N57*100,0)</f>
        <v>102.9051842936165</v>
      </c>
      <c r="P57" s="697">
        <v>101.39694290792983</v>
      </c>
      <c r="Q57" s="697">
        <f>IF(AND(ISNUMBER('3.3.1.1'!Q57),('3.3.1.1'!$N57)&gt;0),'3.3.1.1'!Q57/'3.3.1.1'!$N57*100,0)</f>
        <v>102.41421085009938</v>
      </c>
      <c r="R57" s="697">
        <f>IF(AND(ISNUMBER('3.3.1.1'!R57),('3.3.1.1'!$N57)&gt;0),'3.3.1.1'!R57/'3.3.1.1'!$N57*100,0)</f>
        <v>97.904945039722506</v>
      </c>
      <c r="S57" s="697">
        <f>IF(AND(ISNUMBER('3.3.1.1'!S57),('3.3.1.1'!$N57)&gt;0),'3.3.1.1'!S57/'3.3.1.1'!$N57*100,0)</f>
        <v>101.95842438871469</v>
      </c>
      <c r="T57" s="697">
        <f>IF(AND(ISNUMBER('3.3.1.1'!T57),('3.3.1.1'!$N57)&gt;0),'3.3.1.1'!T57/'3.3.1.1'!$N57*100,0)</f>
        <v>97.934668287736713</v>
      </c>
    </row>
    <row r="58" spans="1:20" s="60" customFormat="1" ht="12.75" customHeight="1">
      <c r="A58" s="91">
        <v>53</v>
      </c>
      <c r="B58" s="114" t="s">
        <v>250</v>
      </c>
      <c r="C58" s="452" t="s">
        <v>429</v>
      </c>
      <c r="D58" s="269">
        <f>IF(AND(ISNUMBER('3.3.1.1'!D58),('3.3.1.1'!$N58)&gt;0),'3.3.1.1'!D58/'3.3.1.1'!$N58*100,0)</f>
        <v>81.835779862964017</v>
      </c>
      <c r="E58" s="269">
        <f>IF(AND(ISNUMBER('3.3.1.1'!E58),('3.3.1.1'!$N58)&gt;0),'3.3.1.1'!E58/'3.3.1.1'!$N58*100,0)</f>
        <v>83.456668637478487</v>
      </c>
      <c r="F58" s="269">
        <f>IF(AND(ISNUMBER('3.3.1.1'!F58),('3.3.1.1'!$N58)&gt;0),'3.3.1.1'!F58/'3.3.1.1'!$N58*100,0)</f>
        <v>81.181778393674392</v>
      </c>
      <c r="G58" s="269">
        <f>IF(AND(ISNUMBER('3.3.1.1'!G58),('3.3.1.1'!$N58)&gt;0),'3.3.1.1'!G58/'3.3.1.1'!$N58*100,0)</f>
        <v>84.630381672168724</v>
      </c>
      <c r="H58" s="269">
        <f>IF(AND(ISNUMBER('3.3.1.1'!H58),('3.3.1.1'!$N58)&gt;0),'3.3.1.1'!H58/'3.3.1.1'!$N58*100,0)</f>
        <v>91.858706281410591</v>
      </c>
      <c r="I58" s="697">
        <f>IF(AND(ISNUMBER('3.3.1.1'!I58),('3.3.1.1'!$N58)&gt;0),'3.3.1.1'!I58/'3.3.1.1'!$N58*100,0)</f>
        <v>94.43944034335658</v>
      </c>
      <c r="J58" s="697">
        <f>IF(AND(ISNUMBER('3.3.1.1'!J58),('3.3.1.1'!$N58)&gt;0),'3.3.1.1'!J58/'3.3.1.1'!$N58*100,0)</f>
        <v>97.876635056435973</v>
      </c>
      <c r="K58" s="697">
        <f>IF(AND(ISNUMBER('3.3.1.1'!K58),('3.3.1.1'!$N58)&gt;0),'3.3.1.1'!K58/'3.3.1.1'!$N58*100,0)</f>
        <v>98.179324086973679</v>
      </c>
      <c r="L58" s="697">
        <f>IF(AND(ISNUMBER('3.3.1.1'!L58),('3.3.1.1'!$N58)&gt;0),'3.3.1.1'!L58/'3.3.1.1'!$N58*100,0)</f>
        <v>99.23090741761655</v>
      </c>
      <c r="M58" s="697">
        <f>IF(AND(ISNUMBER('3.3.1.1'!M58),('3.3.1.1'!$N58)&gt;0),'3.3.1.1'!M58/'3.3.1.1'!$N58*100,0)</f>
        <v>100.13729186055681</v>
      </c>
      <c r="N58" s="729">
        <f>IF(AND(ISNUMBER('3.3.1.1'!N58),('3.3.1.1'!$N58)&gt;0),'3.3.1.1'!N58/'3.3.1.1'!$N58*100,0)</f>
        <v>100</v>
      </c>
      <c r="O58" s="697">
        <f>IF(AND(ISNUMBER('3.3.1.1'!O58),('3.3.1.1'!$N58)&gt;0),'3.3.1.1'!O58/'3.3.1.1'!$N58*100,0)</f>
        <v>104.95612818624143</v>
      </c>
      <c r="P58" s="697">
        <v>110.33972125786609</v>
      </c>
      <c r="Q58" s="697">
        <f>IF(AND(ISNUMBER('3.3.1.1'!Q58),('3.3.1.1'!$N58)&gt;0),'3.3.1.1'!Q58/'3.3.1.1'!$N58*100,0)</f>
        <v>105.95848207287078</v>
      </c>
      <c r="R58" s="697">
        <f>IF(AND(ISNUMBER('3.3.1.1'!R58),('3.3.1.1'!$N58)&gt;0),'3.3.1.1'!R58/'3.3.1.1'!$N58*100,0)</f>
        <v>99.687003368084177</v>
      </c>
      <c r="S58" s="697">
        <f>IF(AND(ISNUMBER('3.3.1.1'!S58),('3.3.1.1'!$N58)&gt;0),'3.3.1.1'!S58/'3.3.1.1'!$N58*100,0)</f>
        <v>104.33289194145645</v>
      </c>
      <c r="T58" s="697">
        <f>IF(AND(ISNUMBER('3.3.1.1'!T58),('3.3.1.1'!$N58)&gt;0),'3.3.1.1'!T58/'3.3.1.1'!$N58*100,0)</f>
        <v>103.72478410738897</v>
      </c>
    </row>
    <row r="59" spans="1:20" s="60" customFormat="1" ht="12.75" customHeight="1">
      <c r="A59" s="91">
        <v>54</v>
      </c>
      <c r="B59" s="114">
        <v>50</v>
      </c>
      <c r="C59" s="452" t="s">
        <v>201</v>
      </c>
      <c r="D59" s="269">
        <f>IF(AND(ISNUMBER('3.3.1.1'!D59),('3.3.1.1'!$N59)&gt;0),'3.3.1.1'!D59/'3.3.1.1'!$N59*100,0)</f>
        <v>211.06992892699253</v>
      </c>
      <c r="E59" s="269">
        <f>IF(AND(ISNUMBER('3.3.1.1'!E59),('3.3.1.1'!$N59)&gt;0),'3.3.1.1'!E59/'3.3.1.1'!$N59*100,0)</f>
        <v>182.87689831991386</v>
      </c>
      <c r="F59" s="269">
        <f>IF(AND(ISNUMBER('3.3.1.1'!F59),('3.3.1.1'!$N59)&gt;0),'3.3.1.1'!F59/'3.3.1.1'!$N59*100,0)</f>
        <v>188.96693498995469</v>
      </c>
      <c r="G59" s="269">
        <f>IF(AND(ISNUMBER('3.3.1.1'!G59),('3.3.1.1'!$N59)&gt;0),'3.3.1.1'!G59/'3.3.1.1'!$N59*100,0)</f>
        <v>177.99886471286413</v>
      </c>
      <c r="H59" s="269">
        <f>IF(AND(ISNUMBER('3.3.1.1'!H59),('3.3.1.1'!$N59)&gt;0),'3.3.1.1'!H59/'3.3.1.1'!$N59*100,0)</f>
        <v>193.05100584115806</v>
      </c>
      <c r="I59" s="697">
        <f>IF(AND(ISNUMBER('3.3.1.1'!I59),('3.3.1.1'!$N59)&gt;0),'3.3.1.1'!I59/'3.3.1.1'!$N59*100,0)</f>
        <v>144.00773480722034</v>
      </c>
      <c r="J59" s="697">
        <f>IF(AND(ISNUMBER('3.3.1.1'!J59),('3.3.1.1'!$N59)&gt;0),'3.3.1.1'!J59/'3.3.1.1'!$N59*100,0)</f>
        <v>135.91190400644311</v>
      </c>
      <c r="K59" s="697">
        <f>IF(AND(ISNUMBER('3.3.1.1'!K59),('3.3.1.1'!$N59)&gt;0),'3.3.1.1'!K59/'3.3.1.1'!$N59*100,0)</f>
        <v>133.22803812879721</v>
      </c>
      <c r="L59" s="697">
        <f>IF(AND(ISNUMBER('3.3.1.1'!L59),('3.3.1.1'!$N59)&gt;0),'3.3.1.1'!L59/'3.3.1.1'!$N59*100,0)</f>
        <v>133.91116023924724</v>
      </c>
      <c r="M59" s="697">
        <f>IF(AND(ISNUMBER('3.3.1.1'!M59),('3.3.1.1'!$N59)&gt;0),'3.3.1.1'!M59/'3.3.1.1'!$N59*100,0)</f>
        <v>109.56321779023661</v>
      </c>
      <c r="N59" s="729">
        <f>IF(AND(ISNUMBER('3.3.1.1'!N59),('3.3.1.1'!$N59)&gt;0),'3.3.1.1'!N59/'3.3.1.1'!$N59*100,0)</f>
        <v>100</v>
      </c>
      <c r="O59" s="697">
        <f>IF(AND(ISNUMBER('3.3.1.1'!O59),('3.3.1.1'!$N59)&gt;0),'3.3.1.1'!O59/'3.3.1.1'!$N59*100,0)</f>
        <v>143.93370374178846</v>
      </c>
      <c r="P59" s="697">
        <v>100.84642772338385</v>
      </c>
      <c r="Q59" s="697">
        <f>IF(AND(ISNUMBER('3.3.1.1'!Q59),('3.3.1.1'!$N59)&gt;0),'3.3.1.1'!Q59/'3.3.1.1'!$N59*100,0)</f>
        <v>113.79646417495815</v>
      </c>
      <c r="R59" s="697">
        <f>IF(AND(ISNUMBER('3.3.1.1'!R59),('3.3.1.1'!$N59)&gt;0),'3.3.1.1'!R59/'3.3.1.1'!$N59*100,0)</f>
        <v>113.56555496497573</v>
      </c>
      <c r="S59" s="697">
        <f>IF(AND(ISNUMBER('3.3.1.1'!S59),('3.3.1.1'!$N59)&gt;0),'3.3.1.1'!S59/'3.3.1.1'!$N59*100,0)</f>
        <v>195.43931921156914</v>
      </c>
      <c r="T59" s="697">
        <f>IF(AND(ISNUMBER('3.3.1.1'!T59),('3.3.1.1'!$N59)&gt;0),'3.3.1.1'!T59/'3.3.1.1'!$N59*100,0)</f>
        <v>177.90669283919451</v>
      </c>
    </row>
    <row r="60" spans="1:20" s="60" customFormat="1" ht="12.75" customHeight="1">
      <c r="A60" s="91">
        <v>55</v>
      </c>
      <c r="B60" s="114">
        <v>51</v>
      </c>
      <c r="C60" s="452" t="s">
        <v>202</v>
      </c>
      <c r="D60" s="269">
        <f>IF(AND(ISNUMBER('3.3.1.1'!D60),('3.3.1.1'!$N60)&gt;0),'3.3.1.1'!D60/'3.3.1.1'!$N60*100,0)</f>
        <v>68.142515661379917</v>
      </c>
      <c r="E60" s="269">
        <f>IF(AND(ISNUMBER('3.3.1.1'!E60),('3.3.1.1'!$N60)&gt;0),'3.3.1.1'!E60/'3.3.1.1'!$N60*100,0)</f>
        <v>71.468367044585307</v>
      </c>
      <c r="F60" s="269">
        <f>IF(AND(ISNUMBER('3.3.1.1'!F60),('3.3.1.1'!$N60)&gt;0),'3.3.1.1'!F60/'3.3.1.1'!$N60*100,0)</f>
        <v>74.257543933321401</v>
      </c>
      <c r="G60" s="269">
        <f>IF(AND(ISNUMBER('3.3.1.1'!G60),('3.3.1.1'!$N60)&gt;0),'3.3.1.1'!G60/'3.3.1.1'!$N60*100,0)</f>
        <v>76.431590714001302</v>
      </c>
      <c r="H60" s="269">
        <f>IF(AND(ISNUMBER('3.3.1.1'!H60),('3.3.1.1'!$N60)&gt;0),'3.3.1.1'!H60/'3.3.1.1'!$N60*100,0)</f>
        <v>81.972778302444766</v>
      </c>
      <c r="I60" s="697">
        <f>IF(AND(ISNUMBER('3.3.1.1'!I60),('3.3.1.1'!$N60)&gt;0),'3.3.1.1'!I60/'3.3.1.1'!$N60*100,0)</f>
        <v>86.794691269194274</v>
      </c>
      <c r="J60" s="697">
        <f>IF(AND(ISNUMBER('3.3.1.1'!J60),('3.3.1.1'!$N60)&gt;0),'3.3.1.1'!J60/'3.3.1.1'!$N60*100,0)</f>
        <v>84.612779882501826</v>
      </c>
      <c r="K60" s="697">
        <f>IF(AND(ISNUMBER('3.3.1.1'!K60),('3.3.1.1'!$N60)&gt;0),'3.3.1.1'!K60/'3.3.1.1'!$N60*100,0)</f>
        <v>83.796939992702463</v>
      </c>
      <c r="L60" s="697">
        <f>IF(AND(ISNUMBER('3.3.1.1'!L60),('3.3.1.1'!$N60)&gt;0),'3.3.1.1'!L60/'3.3.1.1'!$N60*100,0)</f>
        <v>86.222350427638489</v>
      </c>
      <c r="M60" s="697">
        <f>IF(AND(ISNUMBER('3.3.1.1'!M60),('3.3.1.1'!$N60)&gt;0),'3.3.1.1'!M60/'3.3.1.1'!$N60*100,0)</f>
        <v>87.838036599180342</v>
      </c>
      <c r="N60" s="729">
        <f>IF(AND(ISNUMBER('3.3.1.1'!N60),('3.3.1.1'!$N60)&gt;0),'3.3.1.1'!N60/'3.3.1.1'!$N60*100,0)</f>
        <v>100</v>
      </c>
      <c r="O60" s="697">
        <f>IF(AND(ISNUMBER('3.3.1.1'!O60),('3.3.1.1'!$N60)&gt;0),'3.3.1.1'!O60/'3.3.1.1'!$N60*100,0)</f>
        <v>103.14840500220713</v>
      </c>
      <c r="P60" s="697">
        <v>107.14909378342705</v>
      </c>
      <c r="Q60" s="697">
        <f>IF(AND(ISNUMBER('3.3.1.1'!Q60),('3.3.1.1'!$N60)&gt;0),'3.3.1.1'!Q60/'3.3.1.1'!$N60*100,0)</f>
        <v>107.35886530729388</v>
      </c>
      <c r="R60" s="697">
        <f>IF(AND(ISNUMBER('3.3.1.1'!R60),('3.3.1.1'!$N60)&gt;0),'3.3.1.1'!R60/'3.3.1.1'!$N60*100,0)</f>
        <v>102.30441046442526</v>
      </c>
      <c r="S60" s="697">
        <f>IF(AND(ISNUMBER('3.3.1.1'!S60),('3.3.1.1'!$N60)&gt;0),'3.3.1.1'!S60/'3.3.1.1'!$N60*100,0)</f>
        <v>98.363096047957796</v>
      </c>
      <c r="T60" s="697">
        <f>IF(AND(ISNUMBER('3.3.1.1'!T60),('3.3.1.1'!$N60)&gt;0),'3.3.1.1'!T60/'3.3.1.1'!$N60*100,0)</f>
        <v>94.2713738752051</v>
      </c>
    </row>
    <row r="61" spans="1:20" s="60" customFormat="1" ht="12.75" customHeight="1">
      <c r="A61" s="91">
        <v>56</v>
      </c>
      <c r="B61" s="114">
        <v>52</v>
      </c>
      <c r="C61" s="452" t="s">
        <v>430</v>
      </c>
      <c r="D61" s="269">
        <f>IF(AND(ISNUMBER('3.3.1.1'!D61),('3.3.1.1'!$N61)&gt;0),'3.3.1.1'!D61/'3.3.1.1'!$N61*100,0)</f>
        <v>79.759285650231746</v>
      </c>
      <c r="E61" s="269">
        <f>IF(AND(ISNUMBER('3.3.1.1'!E61),('3.3.1.1'!$N61)&gt;0),'3.3.1.1'!E61/'3.3.1.1'!$N61*100,0)</f>
        <v>80.00415411537098</v>
      </c>
      <c r="F61" s="269">
        <f>IF(AND(ISNUMBER('3.3.1.1'!F61),('3.3.1.1'!$N61)&gt;0),'3.3.1.1'!F61/'3.3.1.1'!$N61*100,0)</f>
        <v>81.284953246769234</v>
      </c>
      <c r="G61" s="269">
        <f>IF(AND(ISNUMBER('3.3.1.1'!G61),('3.3.1.1'!$N61)&gt;0),'3.3.1.1'!G61/'3.3.1.1'!$N61*100,0)</f>
        <v>82.72747260865151</v>
      </c>
      <c r="H61" s="269">
        <f>IF(AND(ISNUMBER('3.3.1.1'!H61),('3.3.1.1'!$N61)&gt;0),'3.3.1.1'!H61/'3.3.1.1'!$N61*100,0)</f>
        <v>89.800792187199633</v>
      </c>
      <c r="I61" s="697">
        <f>IF(AND(ISNUMBER('3.3.1.1'!I61),('3.3.1.1'!$N61)&gt;0),'3.3.1.1'!I61/'3.3.1.1'!$N61*100,0)</f>
        <v>94.054056584078452</v>
      </c>
      <c r="J61" s="697">
        <f>IF(AND(ISNUMBER('3.3.1.1'!J61),('3.3.1.1'!$N61)&gt;0),'3.3.1.1'!J61/'3.3.1.1'!$N61*100,0)</f>
        <v>97.970623379197789</v>
      </c>
      <c r="K61" s="697">
        <f>IF(AND(ISNUMBER('3.3.1.1'!K61),('3.3.1.1'!$N61)&gt;0),'3.3.1.1'!K61/'3.3.1.1'!$N61*100,0)</f>
        <v>95.93889146355086</v>
      </c>
      <c r="L61" s="697">
        <f>IF(AND(ISNUMBER('3.3.1.1'!L61),('3.3.1.1'!$N61)&gt;0),'3.3.1.1'!L61/'3.3.1.1'!$N61*100,0)</f>
        <v>97.712139319056575</v>
      </c>
      <c r="M61" s="697">
        <f>IF(AND(ISNUMBER('3.3.1.1'!M61),('3.3.1.1'!$N61)&gt;0),'3.3.1.1'!M61/'3.3.1.1'!$N61*100,0)</f>
        <v>101.7611968221872</v>
      </c>
      <c r="N61" s="729">
        <f>IF(AND(ISNUMBER('3.3.1.1'!N61),('3.3.1.1'!$N61)&gt;0),'3.3.1.1'!N61/'3.3.1.1'!$N61*100,0)</f>
        <v>100</v>
      </c>
      <c r="O61" s="697">
        <f>IF(AND(ISNUMBER('3.3.1.1'!O61),('3.3.1.1'!$N61)&gt;0),'3.3.1.1'!O61/'3.3.1.1'!$N61*100,0)</f>
        <v>106.48339515330538</v>
      </c>
      <c r="P61" s="697">
        <v>101.76388924348976</v>
      </c>
      <c r="Q61" s="697">
        <f>IF(AND(ISNUMBER('3.3.1.1'!Q61),('3.3.1.1'!$N61)&gt;0),'3.3.1.1'!Q61/'3.3.1.1'!$N61*100,0)</f>
        <v>105.33188173015462</v>
      </c>
      <c r="R61" s="697">
        <f>IF(AND(ISNUMBER('3.3.1.1'!R61),('3.3.1.1'!$N61)&gt;0),'3.3.1.1'!R61/'3.3.1.1'!$N61*100,0)</f>
        <v>107.99077752052142</v>
      </c>
      <c r="S61" s="697">
        <f>IF(AND(ISNUMBER('3.3.1.1'!S61),('3.3.1.1'!$N61)&gt;0),'3.3.1.1'!S61/'3.3.1.1'!$N61*100,0)</f>
        <v>114.56453402034306</v>
      </c>
      <c r="T61" s="697">
        <f>IF(AND(ISNUMBER('3.3.1.1'!T61),('3.3.1.1'!$N61)&gt;0),'3.3.1.1'!T61/'3.3.1.1'!$N61*100,0)</f>
        <v>110.84902960971159</v>
      </c>
    </row>
    <row r="62" spans="1:20" s="60" customFormat="1" ht="12.75" customHeight="1">
      <c r="A62" s="91">
        <v>57</v>
      </c>
      <c r="B62" s="114">
        <v>53</v>
      </c>
      <c r="C62" s="452" t="s">
        <v>431</v>
      </c>
      <c r="D62" s="269">
        <f>IF(AND(ISNUMBER('3.3.1.1'!D62),('3.3.1.1'!$N62)&gt;0),'3.3.1.1'!D62/'3.3.1.1'!$N62*100,0)</f>
        <v>91.350392023496639</v>
      </c>
      <c r="E62" s="269">
        <f>IF(AND(ISNUMBER('3.3.1.1'!E62),('3.3.1.1'!$N62)&gt;0),'3.3.1.1'!E62/'3.3.1.1'!$N62*100,0)</f>
        <v>91.193093150297742</v>
      </c>
      <c r="F62" s="269">
        <f>IF(AND(ISNUMBER('3.3.1.1'!F62),('3.3.1.1'!$N62)&gt;0),'3.3.1.1'!F62/'3.3.1.1'!$N62*100,0)</f>
        <v>89.726952025350371</v>
      </c>
      <c r="G62" s="269">
        <f>IF(AND(ISNUMBER('3.3.1.1'!G62),('3.3.1.1'!$N62)&gt;0),'3.3.1.1'!G62/'3.3.1.1'!$N62*100,0)</f>
        <v>91.939019176189561</v>
      </c>
      <c r="H62" s="269">
        <f>IF(AND(ISNUMBER('3.3.1.1'!H62),('3.3.1.1'!$N62)&gt;0),'3.3.1.1'!H62/'3.3.1.1'!$N62*100,0)</f>
        <v>100.9752131615234</v>
      </c>
      <c r="I62" s="697">
        <f>IF(AND(ISNUMBER('3.3.1.1'!I62),('3.3.1.1'!$N62)&gt;0),'3.3.1.1'!I62/'3.3.1.1'!$N62*100,0)</f>
        <v>102.3228529844159</v>
      </c>
      <c r="J62" s="697">
        <f>IF(AND(ISNUMBER('3.3.1.1'!J62),('3.3.1.1'!$N62)&gt;0),'3.3.1.1'!J62/'3.3.1.1'!$N62*100,0)</f>
        <v>103.12042976344561</v>
      </c>
      <c r="K62" s="697">
        <f>IF(AND(ISNUMBER('3.3.1.1'!K62),('3.3.1.1'!$N62)&gt;0),'3.3.1.1'!K62/'3.3.1.1'!$N62*100,0)</f>
        <v>102.93828874223377</v>
      </c>
      <c r="L62" s="697">
        <f>IF(AND(ISNUMBER('3.3.1.1'!L62),('3.3.1.1'!$N62)&gt;0),'3.3.1.1'!L62/'3.3.1.1'!$N62*100,0)</f>
        <v>101.85345138149373</v>
      </c>
      <c r="M62" s="697">
        <f>IF(AND(ISNUMBER('3.3.1.1'!M62),('3.3.1.1'!$N62)&gt;0),'3.3.1.1'!M62/'3.3.1.1'!$N62*100,0)</f>
        <v>103.19752563669833</v>
      </c>
      <c r="N62" s="729">
        <f>IF(AND(ISNUMBER('3.3.1.1'!N62),('3.3.1.1'!$N62)&gt;0),'3.3.1.1'!N62/'3.3.1.1'!$N62*100,0)</f>
        <v>100</v>
      </c>
      <c r="O62" s="697">
        <f>IF(AND(ISNUMBER('3.3.1.1'!O62),('3.3.1.1'!$N62)&gt;0),'3.3.1.1'!O62/'3.3.1.1'!$N62*100,0)</f>
        <v>106.48252053865832</v>
      </c>
      <c r="P62" s="697">
        <v>98.488254260287405</v>
      </c>
      <c r="Q62" s="697">
        <f>IF(AND(ISNUMBER('3.3.1.1'!Q62),('3.3.1.1'!$N62)&gt;0),'3.3.1.1'!Q62/'3.3.1.1'!$N62*100,0)</f>
        <v>97.748007725671542</v>
      </c>
      <c r="R62" s="697">
        <f>IF(AND(ISNUMBER('3.3.1.1'!R62),('3.3.1.1'!$N62)&gt;0),'3.3.1.1'!R62/'3.3.1.1'!$N62*100,0)</f>
        <v>96.093200582510036</v>
      </c>
      <c r="S62" s="697">
        <f>IF(AND(ISNUMBER('3.3.1.1'!S62),('3.3.1.1'!$N62)&gt;0),'3.3.1.1'!S62/'3.3.1.1'!$N62*100,0)</f>
        <v>98.962864180701899</v>
      </c>
      <c r="T62" s="697">
        <f>IF(AND(ISNUMBER('3.3.1.1'!T62),('3.3.1.1'!$N62)&gt;0),'3.3.1.1'!T62/'3.3.1.1'!$N62*100,0)</f>
        <v>93.992413057840679</v>
      </c>
    </row>
    <row r="63" spans="1:20" s="60" customFormat="1" ht="12.75" customHeight="1">
      <c r="A63" s="91">
        <v>58</v>
      </c>
      <c r="B63" s="114" t="s">
        <v>253</v>
      </c>
      <c r="C63" s="450" t="s">
        <v>432</v>
      </c>
      <c r="D63" s="269">
        <f>IF(AND(ISNUMBER('3.3.1.1'!D63),('3.3.1.1'!$N63)&gt;0),'3.3.1.1'!D63/'3.3.1.1'!$N63*100,0)</f>
        <v>86.67921775262036</v>
      </c>
      <c r="E63" s="269">
        <f>IF(AND(ISNUMBER('3.3.1.1'!E63),('3.3.1.1'!$N63)&gt;0),'3.3.1.1'!E63/'3.3.1.1'!$N63*100,0)</f>
        <v>98.792051860229719</v>
      </c>
      <c r="F63" s="269">
        <f>IF(AND(ISNUMBER('3.3.1.1'!F63),('3.3.1.1'!$N63)&gt;0),'3.3.1.1'!F63/'3.3.1.1'!$N63*100,0)</f>
        <v>94.552321754596264</v>
      </c>
      <c r="G63" s="269">
        <f>IF(AND(ISNUMBER('3.3.1.1'!G63),('3.3.1.1'!$N63)&gt;0),'3.3.1.1'!G63/'3.3.1.1'!$N63*100,0)</f>
        <v>92.570739886136749</v>
      </c>
      <c r="H63" s="269">
        <f>IF(AND(ISNUMBER('3.3.1.1'!H63),('3.3.1.1'!$N63)&gt;0),'3.3.1.1'!H63/'3.3.1.1'!$N63*100,0)</f>
        <v>93.239488134154726</v>
      </c>
      <c r="I63" s="697">
        <f>IF(AND(ISNUMBER('3.3.1.1'!I63),('3.3.1.1'!$N63)&gt;0),'3.3.1.1'!I63/'3.3.1.1'!$N63*100,0)</f>
        <v>96.434798565266135</v>
      </c>
      <c r="J63" s="697">
        <f>IF(AND(ISNUMBER('3.3.1.1'!J63),('3.3.1.1'!$N63)&gt;0),'3.3.1.1'!J63/'3.3.1.1'!$N63*100,0)</f>
        <v>97.468950500623478</v>
      </c>
      <c r="K63" s="697">
        <f>IF(AND(ISNUMBER('3.3.1.1'!K63),('3.3.1.1'!$N63)&gt;0),'3.3.1.1'!K63/'3.3.1.1'!$N63*100,0)</f>
        <v>100.24973039242164</v>
      </c>
      <c r="L63" s="697">
        <f>IF(AND(ISNUMBER('3.3.1.1'!L63),('3.3.1.1'!$N63)&gt;0),'3.3.1.1'!L63/'3.3.1.1'!$N63*100,0)</f>
        <v>94.821210295750035</v>
      </c>
      <c r="M63" s="697">
        <f>IF(AND(ISNUMBER('3.3.1.1'!M63),('3.3.1.1'!$N63)&gt;0),'3.3.1.1'!M63/'3.3.1.1'!$N63*100,0)</f>
        <v>96.724424597781137</v>
      </c>
      <c r="N63" s="729">
        <f>IF(AND(ISNUMBER('3.3.1.1'!N63),('3.3.1.1'!$N63)&gt;0),'3.3.1.1'!N63/'3.3.1.1'!$N63*100,0)</f>
        <v>100</v>
      </c>
      <c r="O63" s="697">
        <f>IF(AND(ISNUMBER('3.3.1.1'!O63),('3.3.1.1'!$N63)&gt;0),'3.3.1.1'!O63/'3.3.1.1'!$N63*100,0)</f>
        <v>105.78218442173298</v>
      </c>
      <c r="P63" s="697">
        <v>92.431712319865795</v>
      </c>
      <c r="Q63" s="697">
        <f>IF(AND(ISNUMBER('3.3.1.1'!Q63),('3.3.1.1'!$N63)&gt;0),'3.3.1.1'!Q63/'3.3.1.1'!$N63*100,0)</f>
        <v>94.759997174424043</v>
      </c>
      <c r="R63" s="697">
        <f>IF(AND(ISNUMBER('3.3.1.1'!R63),('3.3.1.1'!$N63)&gt;0),'3.3.1.1'!R63/'3.3.1.1'!$N63*100,0)</f>
        <v>94.693724024230008</v>
      </c>
      <c r="S63" s="697">
        <f>IF(AND(ISNUMBER('3.3.1.1'!S63),('3.3.1.1'!$N63)&gt;0),'3.3.1.1'!S63/'3.3.1.1'!$N63*100,0)</f>
        <v>98.708109325388335</v>
      </c>
      <c r="T63" s="697">
        <f>IF(AND(ISNUMBER('3.3.1.1'!T63),('3.3.1.1'!$N63)&gt;0),'3.3.1.1'!T63/'3.3.1.1'!$N63*100,0)</f>
        <v>87.974927891871801</v>
      </c>
    </row>
    <row r="64" spans="1:20" s="60" customFormat="1" ht="12.75" customHeight="1">
      <c r="A64" s="91">
        <v>59</v>
      </c>
      <c r="B64" s="114" t="s">
        <v>767</v>
      </c>
      <c r="C64" s="450" t="s">
        <v>255</v>
      </c>
      <c r="D64" s="269">
        <f>IF(AND(ISNUMBER('3.3.1.1'!D64),('3.3.1.1'!$N64)&gt;0),'3.3.1.1'!D64/'3.3.1.1'!$N64*100,0)</f>
        <v>85.714712638732436</v>
      </c>
      <c r="E64" s="269">
        <f>IF(AND(ISNUMBER('3.3.1.1'!E64),('3.3.1.1'!$N64)&gt;0),'3.3.1.1'!E64/'3.3.1.1'!$N64*100,0)</f>
        <v>89.196985293918047</v>
      </c>
      <c r="F64" s="269">
        <f>IF(AND(ISNUMBER('3.3.1.1'!F64),('3.3.1.1'!$N64)&gt;0),'3.3.1.1'!F64/'3.3.1.1'!$N64*100,0)</f>
        <v>90.638683313468633</v>
      </c>
      <c r="G64" s="269">
        <f>IF(AND(ISNUMBER('3.3.1.1'!G64),('3.3.1.1'!$N64)&gt;0),'3.3.1.1'!G64/'3.3.1.1'!$N64*100,0)</f>
        <v>96.542145504108277</v>
      </c>
      <c r="H64" s="269">
        <f>IF(AND(ISNUMBER('3.3.1.1'!H64),('3.3.1.1'!$N64)&gt;0),'3.3.1.1'!H64/'3.3.1.1'!$N64*100,0)</f>
        <v>100.78355765240434</v>
      </c>
      <c r="I64" s="697">
        <f>IF(AND(ISNUMBER('3.3.1.1'!I64),('3.3.1.1'!$N64)&gt;0),'3.3.1.1'!I64/'3.3.1.1'!$N64*100,0)</f>
        <v>107.93757756378619</v>
      </c>
      <c r="J64" s="697">
        <f>IF(AND(ISNUMBER('3.3.1.1'!J64),('3.3.1.1'!$N64)&gt;0),'3.3.1.1'!J64/'3.3.1.1'!$N64*100,0)</f>
        <v>111.78520935498848</v>
      </c>
      <c r="K64" s="697">
        <f>IF(AND(ISNUMBER('3.3.1.1'!K64),('3.3.1.1'!$N64)&gt;0),'3.3.1.1'!K64/'3.3.1.1'!$N64*100,0)</f>
        <v>108.45572372434272</v>
      </c>
      <c r="L64" s="697">
        <f>IF(AND(ISNUMBER('3.3.1.1'!L64),('3.3.1.1'!$N64)&gt;0),'3.3.1.1'!L64/'3.3.1.1'!$N64*100,0)</f>
        <v>103.1531282621096</v>
      </c>
      <c r="M64" s="697">
        <f>IF(AND(ISNUMBER('3.3.1.1'!M64),('3.3.1.1'!$N64)&gt;0),'3.3.1.1'!M64/'3.3.1.1'!$N64*100,0)</f>
        <v>103.01733263400381</v>
      </c>
      <c r="N64" s="729">
        <f>IF(AND(ISNUMBER('3.3.1.1'!N64),('3.3.1.1'!$N64)&gt;0),'3.3.1.1'!N64/'3.3.1.1'!$N64*100,0)</f>
        <v>100</v>
      </c>
      <c r="O64" s="697">
        <f>IF(AND(ISNUMBER('3.3.1.1'!O64),('3.3.1.1'!$N64)&gt;0),'3.3.1.1'!O64/'3.3.1.1'!$N64*100,0)</f>
        <v>110.38293986751594</v>
      </c>
      <c r="P64" s="697">
        <v>105.77872894219831</v>
      </c>
      <c r="Q64" s="697">
        <f>IF(AND(ISNUMBER('3.3.1.1'!Q64),('3.3.1.1'!$N64)&gt;0),'3.3.1.1'!Q64/'3.3.1.1'!$N64*100,0)</f>
        <v>109.8558481634257</v>
      </c>
      <c r="R64" s="697">
        <f>IF(AND(ISNUMBER('3.3.1.1'!R64),('3.3.1.1'!$N64)&gt;0),'3.3.1.1'!R64/'3.3.1.1'!$N64*100,0)</f>
        <v>105.56813379396188</v>
      </c>
      <c r="S64" s="697">
        <f>IF(AND(ISNUMBER('3.3.1.1'!S64),('3.3.1.1'!$N64)&gt;0),'3.3.1.1'!S64/'3.3.1.1'!$N64*100,0)</f>
        <v>115.75474684693287</v>
      </c>
      <c r="T64" s="697">
        <f>IF(AND(ISNUMBER('3.3.1.1'!T64),('3.3.1.1'!$N64)&gt;0),'3.3.1.1'!T64/'3.3.1.1'!$N64*100,0)</f>
        <v>103.24610536461111</v>
      </c>
    </row>
    <row r="65" spans="1:20" s="60" customFormat="1" ht="12.75" customHeight="1">
      <c r="A65" s="91">
        <v>60</v>
      </c>
      <c r="B65" s="114" t="s">
        <v>768</v>
      </c>
      <c r="C65" s="450" t="s">
        <v>80</v>
      </c>
      <c r="D65" s="269">
        <f>IF(AND(ISNUMBER('3.3.1.1'!D65),('3.3.1.1'!$N65)&gt;0),'3.3.1.1'!D65/'3.3.1.1'!$N65*100,0)</f>
        <v>106.4596922614418</v>
      </c>
      <c r="E65" s="269">
        <f>IF(AND(ISNUMBER('3.3.1.1'!E65),('3.3.1.1'!$N65)&gt;0),'3.3.1.1'!E65/'3.3.1.1'!$N65*100,0)</f>
        <v>113.47342060578907</v>
      </c>
      <c r="F65" s="269">
        <f>IF(AND(ISNUMBER('3.3.1.1'!F65),('3.3.1.1'!$N65)&gt;0),'3.3.1.1'!F65/'3.3.1.1'!$N65*100,0)</f>
        <v>103.33607639571073</v>
      </c>
      <c r="G65" s="269">
        <f>IF(AND(ISNUMBER('3.3.1.1'!G65),('3.3.1.1'!$N65)&gt;0),'3.3.1.1'!G65/'3.3.1.1'!$N65*100,0)</f>
        <v>104.27517010713663</v>
      </c>
      <c r="H65" s="269">
        <f>IF(AND(ISNUMBER('3.3.1.1'!H65),('3.3.1.1'!$N65)&gt;0),'3.3.1.1'!H65/'3.3.1.1'!$N65*100,0)</f>
        <v>100.95045670264122</v>
      </c>
      <c r="I65" s="697">
        <f>IF(AND(ISNUMBER('3.3.1.1'!I65),('3.3.1.1'!$N65)&gt;0),'3.3.1.1'!I65/'3.3.1.1'!$N65*100,0)</f>
        <v>103.38030080352058</v>
      </c>
      <c r="J65" s="697">
        <f>IF(AND(ISNUMBER('3.3.1.1'!J65),('3.3.1.1'!$N65)&gt;0),'3.3.1.1'!J65/'3.3.1.1'!$N65*100,0)</f>
        <v>106.47425576952223</v>
      </c>
      <c r="K65" s="697">
        <f>IF(AND(ISNUMBER('3.3.1.1'!K65),('3.3.1.1'!$N65)&gt;0),'3.3.1.1'!K65/'3.3.1.1'!$N65*100,0)</f>
        <v>109.88087915512179</v>
      </c>
      <c r="L65" s="697">
        <f>IF(AND(ISNUMBER('3.3.1.1'!L65),('3.3.1.1'!$N65)&gt;0),'3.3.1.1'!L65/'3.3.1.1'!$N65*100,0)</f>
        <v>106.50807823139354</v>
      </c>
      <c r="M65" s="697">
        <f>IF(AND(ISNUMBER('3.3.1.1'!M65),('3.3.1.1'!$N65)&gt;0),'3.3.1.1'!M65/'3.3.1.1'!$N65*100,0)</f>
        <v>103.50316675590874</v>
      </c>
      <c r="N65" s="729">
        <f>IF(AND(ISNUMBER('3.3.1.1'!N65),('3.3.1.1'!$N65)&gt;0),'3.3.1.1'!N65/'3.3.1.1'!$N65*100,0)</f>
        <v>100</v>
      </c>
      <c r="O65" s="697">
        <f>IF(AND(ISNUMBER('3.3.1.1'!O65),('3.3.1.1'!$N65)&gt;0),'3.3.1.1'!O65/'3.3.1.1'!$N65*100,0)</f>
        <v>106.95636098901619</v>
      </c>
      <c r="P65" s="697">
        <v>90.13072728950597</v>
      </c>
      <c r="Q65" s="697">
        <f>IF(AND(ISNUMBER('3.3.1.1'!Q65),('3.3.1.1'!$N65)&gt;0),'3.3.1.1'!Q65/'3.3.1.1'!$N65*100,0)</f>
        <v>90.893562199843259</v>
      </c>
      <c r="R65" s="697">
        <f>IF(AND(ISNUMBER('3.3.1.1'!R65),('3.3.1.1'!$N65)&gt;0),'3.3.1.1'!R65/'3.3.1.1'!$N65*100,0)</f>
        <v>85.658694586903934</v>
      </c>
      <c r="S65" s="697">
        <f>IF(AND(ISNUMBER('3.3.1.1'!S65),('3.3.1.1'!$N65)&gt;0),'3.3.1.1'!S65/'3.3.1.1'!$N65*100,0)</f>
        <v>92.167183034229453</v>
      </c>
      <c r="T65" s="697">
        <f>IF(AND(ISNUMBER('3.3.1.1'!T65),('3.3.1.1'!$N65)&gt;0),'3.3.1.1'!T65/'3.3.1.1'!$N65*100,0)</f>
        <v>82.500281920989949</v>
      </c>
    </row>
    <row r="66" spans="1:20" s="60" customFormat="1" ht="12.75" customHeight="1">
      <c r="A66" s="91">
        <v>61</v>
      </c>
      <c r="B66" s="114" t="s">
        <v>769</v>
      </c>
      <c r="C66" s="450" t="s">
        <v>433</v>
      </c>
      <c r="D66" s="269">
        <f>IF(AND(ISNUMBER('3.3.1.1'!D66),('3.3.1.1'!$N66)&gt;0),'3.3.1.1'!D66/'3.3.1.1'!$N66*100,0)</f>
        <v>87.286746707742708</v>
      </c>
      <c r="E66" s="269">
        <f>IF(AND(ISNUMBER('3.3.1.1'!E66),('3.3.1.1'!$N66)&gt;0),'3.3.1.1'!E66/'3.3.1.1'!$N66*100,0)</f>
        <v>88.944772308162271</v>
      </c>
      <c r="F66" s="269">
        <f>IF(AND(ISNUMBER('3.3.1.1'!F66),('3.3.1.1'!$N66)&gt;0),'3.3.1.1'!F66/'3.3.1.1'!$N66*100,0)</f>
        <v>94.766369651255985</v>
      </c>
      <c r="G66" s="269">
        <f>IF(AND(ISNUMBER('3.3.1.1'!G66),('3.3.1.1'!$N66)&gt;0),'3.3.1.1'!G66/'3.3.1.1'!$N66*100,0)</f>
        <v>101.38953599912546</v>
      </c>
      <c r="H66" s="269">
        <f>IF(AND(ISNUMBER('3.3.1.1'!H66),('3.3.1.1'!$N66)&gt;0),'3.3.1.1'!H66/'3.3.1.1'!$N66*100,0)</f>
        <v>102.44504873982305</v>
      </c>
      <c r="I66" s="697">
        <f>IF(AND(ISNUMBER('3.3.1.1'!I66),('3.3.1.1'!$N66)&gt;0),'3.3.1.1'!I66/'3.3.1.1'!$N66*100,0)</f>
        <v>109.49055228024413</v>
      </c>
      <c r="J66" s="697">
        <f>IF(AND(ISNUMBER('3.3.1.1'!J66),('3.3.1.1'!$N66)&gt;0),'3.3.1.1'!J66/'3.3.1.1'!$N66*100,0)</f>
        <v>101.85652193103374</v>
      </c>
      <c r="K66" s="697">
        <f>IF(AND(ISNUMBER('3.3.1.1'!K66),('3.3.1.1'!$N66)&gt;0),'3.3.1.1'!K66/'3.3.1.1'!$N66*100,0)</f>
        <v>105.37901699808575</v>
      </c>
      <c r="L66" s="697">
        <f>IF(AND(ISNUMBER('3.3.1.1'!L66),('3.3.1.1'!$N66)&gt;0),'3.3.1.1'!L66/'3.3.1.1'!$N66*100,0)</f>
        <v>99.905817307018481</v>
      </c>
      <c r="M66" s="697">
        <f>IF(AND(ISNUMBER('3.3.1.1'!M66),('3.3.1.1'!$N66)&gt;0),'3.3.1.1'!M66/'3.3.1.1'!$N66*100,0)</f>
        <v>100.1469614387221</v>
      </c>
      <c r="N66" s="729">
        <f>IF(AND(ISNUMBER('3.3.1.1'!N66),('3.3.1.1'!$N66)&gt;0),'3.3.1.1'!N66/'3.3.1.1'!$N66*100,0)</f>
        <v>100</v>
      </c>
      <c r="O66" s="697">
        <f>IF(AND(ISNUMBER('3.3.1.1'!O66),('3.3.1.1'!$N66)&gt;0),'3.3.1.1'!O66/'3.3.1.1'!$N66*100,0)</f>
        <v>106.12971724658496</v>
      </c>
      <c r="P66" s="697">
        <v>100.38596533742188</v>
      </c>
      <c r="Q66" s="697">
        <f>IF(AND(ISNUMBER('3.3.1.1'!Q66),('3.3.1.1'!$N66)&gt;0),'3.3.1.1'!Q66/'3.3.1.1'!$N66*100,0)</f>
        <v>108.19198183278725</v>
      </c>
      <c r="R66" s="697">
        <f>IF(AND(ISNUMBER('3.3.1.1'!R66),('3.3.1.1'!$N66)&gt;0),'3.3.1.1'!R66/'3.3.1.1'!$N66*100,0)</f>
        <v>111.39244680416309</v>
      </c>
      <c r="S66" s="697">
        <f>IF(AND(ISNUMBER('3.3.1.1'!S66),('3.3.1.1'!$N66)&gt;0),'3.3.1.1'!S66/'3.3.1.1'!$N66*100,0)</f>
        <v>116.31696854993558</v>
      </c>
      <c r="T66" s="697">
        <f>IF(AND(ISNUMBER('3.3.1.1'!T66),('3.3.1.1'!$N66)&gt;0),'3.3.1.1'!T66/'3.3.1.1'!$N66*100,0)</f>
        <v>107.54937737929953</v>
      </c>
    </row>
    <row r="67" spans="1:20" s="60" customFormat="1" ht="12.75" customHeight="1">
      <c r="A67" s="91">
        <v>62</v>
      </c>
      <c r="B67" s="114" t="s">
        <v>770</v>
      </c>
      <c r="C67" s="450" t="s">
        <v>256</v>
      </c>
      <c r="D67" s="269">
        <f>IF(AND(ISNUMBER('3.3.1.1'!D67),('3.3.1.1'!$N67)&gt;0),'3.3.1.1'!D67/'3.3.1.1'!$N67*100,0)</f>
        <v>82.199110645708245</v>
      </c>
      <c r="E67" s="269">
        <f>IF(AND(ISNUMBER('3.3.1.1'!E67),('3.3.1.1'!$N67)&gt;0),'3.3.1.1'!E67/'3.3.1.1'!$N67*100,0)</f>
        <v>89.853303629830734</v>
      </c>
      <c r="F67" s="269">
        <f>IF(AND(ISNUMBER('3.3.1.1'!F67),('3.3.1.1'!$N67)&gt;0),'3.3.1.1'!F67/'3.3.1.1'!$N67*100,0)</f>
        <v>89.392554526958421</v>
      </c>
      <c r="G67" s="269">
        <f>IF(AND(ISNUMBER('3.3.1.1'!G67),('3.3.1.1'!$N67)&gt;0),'3.3.1.1'!G67/'3.3.1.1'!$N67*100,0)</f>
        <v>90.409117525693645</v>
      </c>
      <c r="H67" s="269">
        <f>IF(AND(ISNUMBER('3.3.1.1'!H67),('3.3.1.1'!$N67)&gt;0),'3.3.1.1'!H67/'3.3.1.1'!$N67*100,0)</f>
        <v>92.702357920982536</v>
      </c>
      <c r="I67" s="697">
        <f>IF(AND(ISNUMBER('3.3.1.1'!I67),('3.3.1.1'!$N67)&gt;0),'3.3.1.1'!I67/'3.3.1.1'!$N67*100,0)</f>
        <v>94.484995287018876</v>
      </c>
      <c r="J67" s="697">
        <f>IF(AND(ISNUMBER('3.3.1.1'!J67),('3.3.1.1'!$N67)&gt;0),'3.3.1.1'!J67/'3.3.1.1'!$N67*100,0)</f>
        <v>98.876046301365193</v>
      </c>
      <c r="K67" s="697">
        <f>IF(AND(ISNUMBER('3.3.1.1'!K67),('3.3.1.1'!$N67)&gt;0),'3.3.1.1'!K67/'3.3.1.1'!$N67*100,0)</f>
        <v>101.28260844629857</v>
      </c>
      <c r="L67" s="697">
        <f>IF(AND(ISNUMBER('3.3.1.1'!L67),('3.3.1.1'!$N67)&gt;0),'3.3.1.1'!L67/'3.3.1.1'!$N67*100,0)</f>
        <v>97.508474688246423</v>
      </c>
      <c r="M67" s="697">
        <f>IF(AND(ISNUMBER('3.3.1.1'!M67),('3.3.1.1'!$N67)&gt;0),'3.3.1.1'!M67/'3.3.1.1'!$N67*100,0)</f>
        <v>98.639581321816777</v>
      </c>
      <c r="N67" s="729">
        <f>IF(AND(ISNUMBER('3.3.1.1'!N67),('3.3.1.1'!$N67)&gt;0),'3.3.1.1'!N67/'3.3.1.1'!$N67*100,0)</f>
        <v>100</v>
      </c>
      <c r="O67" s="697">
        <f>IF(AND(ISNUMBER('3.3.1.1'!O67),('3.3.1.1'!$N67)&gt;0),'3.3.1.1'!O67/'3.3.1.1'!$N67*100,0)</f>
        <v>107.81209098693145</v>
      </c>
      <c r="P67" s="697">
        <v>103.83978379086504</v>
      </c>
      <c r="Q67" s="697">
        <f>IF(AND(ISNUMBER('3.3.1.1'!Q67),('3.3.1.1'!$N67)&gt;0),'3.3.1.1'!Q67/'3.3.1.1'!$N67*100,0)</f>
        <v>110.92139277508051</v>
      </c>
      <c r="R67" s="697">
        <f>IF(AND(ISNUMBER('3.3.1.1'!R67),('3.3.1.1'!$N67)&gt;0),'3.3.1.1'!R67/'3.3.1.1'!$N67*100,0)</f>
        <v>111.05489371738624</v>
      </c>
      <c r="S67" s="697">
        <f>IF(AND(ISNUMBER('3.3.1.1'!S67),('3.3.1.1'!$N67)&gt;0),'3.3.1.1'!S67/'3.3.1.1'!$N67*100,0)</f>
        <v>115.2666798771068</v>
      </c>
      <c r="T67" s="697">
        <f>IF(AND(ISNUMBER('3.3.1.1'!T67),('3.3.1.1'!$N67)&gt;0),'3.3.1.1'!T67/'3.3.1.1'!$N67*100,0)</f>
        <v>107.19318228586727</v>
      </c>
    </row>
    <row r="68" spans="1:20" s="60" customFormat="1" ht="12.75" customHeight="1">
      <c r="A68" s="91">
        <v>63</v>
      </c>
      <c r="B68" s="114" t="s">
        <v>771</v>
      </c>
      <c r="C68" s="450" t="s">
        <v>257</v>
      </c>
      <c r="D68" s="269">
        <f>IF(AND(ISNUMBER('3.3.1.1'!D68),('3.3.1.1'!$N68)&gt;0),'3.3.1.1'!D68/'3.3.1.1'!$N68*100,0)</f>
        <v>71.086633469004127</v>
      </c>
      <c r="E68" s="269">
        <f>IF(AND(ISNUMBER('3.3.1.1'!E68),('3.3.1.1'!$N68)&gt;0),'3.3.1.1'!E68/'3.3.1.1'!$N68*100,0)</f>
        <v>76.979059616879411</v>
      </c>
      <c r="F68" s="269">
        <f>IF(AND(ISNUMBER('3.3.1.1'!F68),('3.3.1.1'!$N68)&gt;0),'3.3.1.1'!F68/'3.3.1.1'!$N68*100,0)</f>
        <v>76.639830715140192</v>
      </c>
      <c r="G68" s="269">
        <f>IF(AND(ISNUMBER('3.3.1.1'!G68),('3.3.1.1'!$N68)&gt;0),'3.3.1.1'!G68/'3.3.1.1'!$N68*100,0)</f>
        <v>86.715814785813649</v>
      </c>
      <c r="H68" s="269">
        <f>IF(AND(ISNUMBER('3.3.1.1'!H68),('3.3.1.1'!$N68)&gt;0),'3.3.1.1'!H68/'3.3.1.1'!$N68*100,0)</f>
        <v>88.727123216374054</v>
      </c>
      <c r="I68" s="697">
        <f>IF(AND(ISNUMBER('3.3.1.1'!I68),('3.3.1.1'!$N68)&gt;0),'3.3.1.1'!I68/'3.3.1.1'!$N68*100,0)</f>
        <v>83.174931403076386</v>
      </c>
      <c r="J68" s="697">
        <f>IF(AND(ISNUMBER('3.3.1.1'!J68),('3.3.1.1'!$N68)&gt;0),'3.3.1.1'!J68/'3.3.1.1'!$N68*100,0)</f>
        <v>86.834790229468766</v>
      </c>
      <c r="K68" s="697">
        <f>IF(AND(ISNUMBER('3.3.1.1'!K68),('3.3.1.1'!$N68)&gt;0),'3.3.1.1'!K68/'3.3.1.1'!$N68*100,0)</f>
        <v>91.622500845311933</v>
      </c>
      <c r="L68" s="697">
        <f>IF(AND(ISNUMBER('3.3.1.1'!L68),('3.3.1.1'!$N68)&gt;0),'3.3.1.1'!L68/'3.3.1.1'!$N68*100,0)</f>
        <v>89.388724424740701</v>
      </c>
      <c r="M68" s="697">
        <f>IF(AND(ISNUMBER('3.3.1.1'!M68),('3.3.1.1'!$N68)&gt;0),'3.3.1.1'!M68/'3.3.1.1'!$N68*100,0)</f>
        <v>93.439838006296412</v>
      </c>
      <c r="N68" s="729">
        <f>IF(AND(ISNUMBER('3.3.1.1'!N68),('3.3.1.1'!$N68)&gt;0),'3.3.1.1'!N68/'3.3.1.1'!$N68*100,0)</f>
        <v>100</v>
      </c>
      <c r="O68" s="697">
        <f>IF(AND(ISNUMBER('3.3.1.1'!O68),('3.3.1.1'!$N68)&gt;0),'3.3.1.1'!O68/'3.3.1.1'!$N68*100,0)</f>
        <v>89.819521585361187</v>
      </c>
      <c r="P68" s="697">
        <v>92.527478032727345</v>
      </c>
      <c r="Q68" s="697">
        <f>IF(AND(ISNUMBER('3.3.1.1'!Q68),('3.3.1.1'!$N68)&gt;0),'3.3.1.1'!Q68/'3.3.1.1'!$N68*100,0)</f>
        <v>99.683015102748811</v>
      </c>
      <c r="R68" s="697">
        <f>IF(AND(ISNUMBER('3.3.1.1'!R68),('3.3.1.1'!$N68)&gt;0),'3.3.1.1'!R68/'3.3.1.1'!$N68*100,0)</f>
        <v>107.47022815649426</v>
      </c>
      <c r="S68" s="697">
        <f>IF(AND(ISNUMBER('3.3.1.1'!S68),('3.3.1.1'!$N68)&gt;0),'3.3.1.1'!S68/'3.3.1.1'!$N68*100,0)</f>
        <v>111.21111464553739</v>
      </c>
      <c r="T68" s="697">
        <f>IF(AND(ISNUMBER('3.3.1.1'!T68),('3.3.1.1'!$N68)&gt;0),'3.3.1.1'!T68/'3.3.1.1'!$N68*100,0)</f>
        <v>111.90883401671614</v>
      </c>
    </row>
    <row r="69" spans="1:20" s="60" customFormat="1" ht="12.75" customHeight="1">
      <c r="A69" s="91">
        <v>64</v>
      </c>
      <c r="B69" s="114" t="s">
        <v>772</v>
      </c>
      <c r="C69" s="450" t="s">
        <v>434</v>
      </c>
      <c r="D69" s="269">
        <f>IF(AND(ISNUMBER('3.3.1.1'!D69),('3.3.1.1'!$N69)&gt;0),'3.3.1.1'!D69/'3.3.1.1'!$N69*100,0)</f>
        <v>130.68022669179217</v>
      </c>
      <c r="E69" s="269">
        <f>IF(AND(ISNUMBER('3.3.1.1'!E69),('3.3.1.1'!$N69)&gt;0),'3.3.1.1'!E69/'3.3.1.1'!$N69*100,0)</f>
        <v>136.28995157962868</v>
      </c>
      <c r="F69" s="269">
        <f>IF(AND(ISNUMBER('3.3.1.1'!F69),('3.3.1.1'!$N69)&gt;0),'3.3.1.1'!F69/'3.3.1.1'!$N69*100,0)</f>
        <v>130.90240322498391</v>
      </c>
      <c r="G69" s="269">
        <f>IF(AND(ISNUMBER('3.3.1.1'!G69),('3.3.1.1'!$N69)&gt;0),'3.3.1.1'!G69/'3.3.1.1'!$N69*100,0)</f>
        <v>127.82248577075561</v>
      </c>
      <c r="H69" s="269">
        <f>IF(AND(ISNUMBER('3.3.1.1'!H69),('3.3.1.1'!$N69)&gt;0),'3.3.1.1'!H69/'3.3.1.1'!$N69*100,0)</f>
        <v>119.61976635062726</v>
      </c>
      <c r="I69" s="697">
        <f>IF(AND(ISNUMBER('3.3.1.1'!I69),('3.3.1.1'!$N69)&gt;0),'3.3.1.1'!I69/'3.3.1.1'!$N69*100,0)</f>
        <v>117.20009119691808</v>
      </c>
      <c r="J69" s="697">
        <f>IF(AND(ISNUMBER('3.3.1.1'!J69),('3.3.1.1'!$N69)&gt;0),'3.3.1.1'!J69/'3.3.1.1'!$N69*100,0)</f>
        <v>114.27053111590588</v>
      </c>
      <c r="K69" s="697">
        <f>IF(AND(ISNUMBER('3.3.1.1'!K69),('3.3.1.1'!$N69)&gt;0),'3.3.1.1'!K69/'3.3.1.1'!$N69*100,0)</f>
        <v>113.33040360940308</v>
      </c>
      <c r="L69" s="697">
        <f>IF(AND(ISNUMBER('3.3.1.1'!L69),('3.3.1.1'!$N69)&gt;0),'3.3.1.1'!L69/'3.3.1.1'!$N69*100,0)</f>
        <v>110.15222633264953</v>
      </c>
      <c r="M69" s="697">
        <f>IF(AND(ISNUMBER('3.3.1.1'!M69),('3.3.1.1'!$N69)&gt;0),'3.3.1.1'!M69/'3.3.1.1'!$N69*100,0)</f>
        <v>104.20443142042363</v>
      </c>
      <c r="N69" s="729">
        <f>IF(AND(ISNUMBER('3.3.1.1'!N69),('3.3.1.1'!$N69)&gt;0),'3.3.1.1'!N69/'3.3.1.1'!$N69*100,0)</f>
        <v>100</v>
      </c>
      <c r="O69" s="697">
        <f>IF(AND(ISNUMBER('3.3.1.1'!O69),('3.3.1.1'!$N69)&gt;0),'3.3.1.1'!O69/'3.3.1.1'!$N69*100,0)</f>
        <v>112.96029368666612</v>
      </c>
      <c r="P69" s="697">
        <v>99.064657842962347</v>
      </c>
      <c r="Q69" s="697">
        <f>IF(AND(ISNUMBER('3.3.1.1'!Q69),('3.3.1.1'!$N69)&gt;0),'3.3.1.1'!Q69/'3.3.1.1'!$N69*100,0)</f>
        <v>108.13026092435949</v>
      </c>
      <c r="R69" s="697">
        <f>IF(AND(ISNUMBER('3.3.1.1'!R69),('3.3.1.1'!$N69)&gt;0),'3.3.1.1'!R69/'3.3.1.1'!$N69*100,0)</f>
        <v>102.96371201830965</v>
      </c>
      <c r="S69" s="697">
        <f>IF(AND(ISNUMBER('3.3.1.1'!S69),('3.3.1.1'!$N69)&gt;0),'3.3.1.1'!S69/'3.3.1.1'!$N69*100,0)</f>
        <v>110.00732391142085</v>
      </c>
      <c r="T69" s="697">
        <f>IF(AND(ISNUMBER('3.3.1.1'!T69),('3.3.1.1'!$N69)&gt;0),'3.3.1.1'!T69/'3.3.1.1'!$N69*100,0)</f>
        <v>100.42014504991477</v>
      </c>
    </row>
    <row r="70" spans="1:20" s="60" customFormat="1" ht="12.75" customHeight="1">
      <c r="A70" s="91">
        <v>65</v>
      </c>
      <c r="B70" s="114" t="s">
        <v>259</v>
      </c>
      <c r="C70" s="450" t="s">
        <v>298</v>
      </c>
      <c r="D70" s="269">
        <f>IF(AND(ISNUMBER('3.3.1.1'!D70),('3.3.1.1'!$N70)&gt;0),'3.3.1.1'!D70/'3.3.1.1'!$N70*100,0)</f>
        <v>98.781602308054033</v>
      </c>
      <c r="E70" s="269">
        <f>IF(AND(ISNUMBER('3.3.1.1'!E70),('3.3.1.1'!$N70)&gt;0),'3.3.1.1'!E70/'3.3.1.1'!$N70*100,0)</f>
        <v>113.37356007496268</v>
      </c>
      <c r="F70" s="269">
        <f>IF(AND(ISNUMBER('3.3.1.1'!F70),('3.3.1.1'!$N70)&gt;0),'3.3.1.1'!F70/'3.3.1.1'!$N70*100,0)</f>
        <v>103.69591512482779</v>
      </c>
      <c r="G70" s="269">
        <f>IF(AND(ISNUMBER('3.3.1.1'!G70),('3.3.1.1'!$N70)&gt;0),'3.3.1.1'!G70/'3.3.1.1'!$N70*100,0)</f>
        <v>103.93170606390481</v>
      </c>
      <c r="H70" s="269">
        <f>IF(AND(ISNUMBER('3.3.1.1'!H70),('3.3.1.1'!$N70)&gt;0),'3.3.1.1'!H70/'3.3.1.1'!$N70*100,0)</f>
        <v>100.1664437692652</v>
      </c>
      <c r="I70" s="697">
        <f>IF(AND(ISNUMBER('3.3.1.1'!I70),('3.3.1.1'!$N70)&gt;0),'3.3.1.1'!I70/'3.3.1.1'!$N70*100,0)</f>
        <v>96.673964893628906</v>
      </c>
      <c r="J70" s="697">
        <f>IF(AND(ISNUMBER('3.3.1.1'!J70),('3.3.1.1'!$N70)&gt;0),'3.3.1.1'!J70/'3.3.1.1'!$N70*100,0)</f>
        <v>104.89460649906863</v>
      </c>
      <c r="K70" s="697">
        <f>IF(AND(ISNUMBER('3.3.1.1'!K70),('3.3.1.1'!$N70)&gt;0),'3.3.1.1'!K70/'3.3.1.1'!$N70*100,0)</f>
        <v>101.41001719883162</v>
      </c>
      <c r="L70" s="697">
        <f>IF(AND(ISNUMBER('3.3.1.1'!L70),('3.3.1.1'!$N70)&gt;0),'3.3.1.1'!L70/'3.3.1.1'!$N70*100,0)</f>
        <v>104.03076070766448</v>
      </c>
      <c r="M70" s="697">
        <f>IF(AND(ISNUMBER('3.3.1.1'!M70),('3.3.1.1'!$N70)&gt;0),'3.3.1.1'!M70/'3.3.1.1'!$N70*100,0)</f>
        <v>101.24201428832704</v>
      </c>
      <c r="N70" s="729">
        <f>IF(AND(ISNUMBER('3.3.1.1'!N70),('3.3.1.1'!$N70)&gt;0),'3.3.1.1'!N70/'3.3.1.1'!$N70*100,0)</f>
        <v>100</v>
      </c>
      <c r="O70" s="697">
        <f>IF(AND(ISNUMBER('3.3.1.1'!O70),('3.3.1.1'!$N70)&gt;0),'3.3.1.1'!O70/'3.3.1.1'!$N70*100,0)</f>
        <v>106.43393124309995</v>
      </c>
      <c r="P70" s="697">
        <v>91.385621693493263</v>
      </c>
      <c r="Q70" s="697">
        <f>IF(AND(ISNUMBER('3.3.1.1'!Q70),('3.3.1.1'!$N70)&gt;0),'3.3.1.1'!Q70/'3.3.1.1'!$N70*100,0)</f>
        <v>101.10032173347183</v>
      </c>
      <c r="R70" s="697">
        <f>IF(AND(ISNUMBER('3.3.1.1'!R70),('3.3.1.1'!$N70)&gt;0),'3.3.1.1'!R70/'3.3.1.1'!$N70*100,0)</f>
        <v>88.591887413424715</v>
      </c>
      <c r="S70" s="697">
        <f>IF(AND(ISNUMBER('3.3.1.1'!S70),('3.3.1.1'!$N70)&gt;0),'3.3.1.1'!S70/'3.3.1.1'!$N70*100,0)</f>
        <v>95.804331851565905</v>
      </c>
      <c r="T70" s="697">
        <f>IF(AND(ISNUMBER('3.3.1.1'!T70),('3.3.1.1'!$N70)&gt;0),'3.3.1.1'!T70/'3.3.1.1'!$N70*100,0)</f>
        <v>84.273412485476399</v>
      </c>
    </row>
    <row r="71" spans="1:20" s="60" customFormat="1" ht="12.75" customHeight="1">
      <c r="A71" s="91">
        <v>66</v>
      </c>
      <c r="B71" s="114" t="s">
        <v>260</v>
      </c>
      <c r="C71" s="450" t="s">
        <v>435</v>
      </c>
      <c r="D71" s="269">
        <f>IF(AND(ISNUMBER('3.3.1.1'!D71),('3.3.1.1'!$N71)&gt;0),'3.3.1.1'!D71/'3.3.1.1'!$N71*100,0)</f>
        <v>82.346297777289379</v>
      </c>
      <c r="E71" s="269">
        <f>IF(AND(ISNUMBER('3.3.1.1'!E71),('3.3.1.1'!$N71)&gt;0),'3.3.1.1'!E71/'3.3.1.1'!$N71*100,0)</f>
        <v>94.612250918121958</v>
      </c>
      <c r="F71" s="269">
        <f>IF(AND(ISNUMBER('3.3.1.1'!F71),('3.3.1.1'!$N71)&gt;0),'3.3.1.1'!F71/'3.3.1.1'!$N71*100,0)</f>
        <v>90.422526653707067</v>
      </c>
      <c r="G71" s="269">
        <f>IF(AND(ISNUMBER('3.3.1.1'!G71),('3.3.1.1'!$N71)&gt;0),'3.3.1.1'!G71/'3.3.1.1'!$N71*100,0)</f>
        <v>90.162429537213612</v>
      </c>
      <c r="H71" s="269">
        <f>IF(AND(ISNUMBER('3.3.1.1'!H71),('3.3.1.1'!$N71)&gt;0),'3.3.1.1'!H71/'3.3.1.1'!$N71*100,0)</f>
        <v>89.744060700005804</v>
      </c>
      <c r="I71" s="697">
        <f>IF(AND(ISNUMBER('3.3.1.1'!I71),('3.3.1.1'!$N71)&gt;0),'3.3.1.1'!I71/'3.3.1.1'!$N71*100,0)</f>
        <v>89.872223819716709</v>
      </c>
      <c r="J71" s="697">
        <f>IF(AND(ISNUMBER('3.3.1.1'!J71),('3.3.1.1'!$N71)&gt;0),'3.3.1.1'!J71/'3.3.1.1'!$N71*100,0)</f>
        <v>94.823118463709875</v>
      </c>
      <c r="K71" s="697">
        <f>IF(AND(ISNUMBER('3.3.1.1'!K71),('3.3.1.1'!$N71)&gt;0),'3.3.1.1'!K71/'3.3.1.1'!$N71*100,0)</f>
        <v>96.523522553484412</v>
      </c>
      <c r="L71" s="697">
        <f>IF(AND(ISNUMBER('3.3.1.1'!L71),('3.3.1.1'!$N71)&gt;0),'3.3.1.1'!L71/'3.3.1.1'!$N71*100,0)</f>
        <v>95.536768434297983</v>
      </c>
      <c r="M71" s="697">
        <f>IF(AND(ISNUMBER('3.3.1.1'!M71),('3.3.1.1'!$N71)&gt;0),'3.3.1.1'!M71/'3.3.1.1'!$N71*100,0)</f>
        <v>96.695762365639993</v>
      </c>
      <c r="N71" s="729">
        <f>IF(AND(ISNUMBER('3.3.1.1'!N71),('3.3.1.1'!$N71)&gt;0),'3.3.1.1'!N71/'3.3.1.1'!$N71*100,0)</f>
        <v>100</v>
      </c>
      <c r="O71" s="697">
        <f>IF(AND(ISNUMBER('3.3.1.1'!O71),('3.3.1.1'!$N71)&gt;0),'3.3.1.1'!O71/'3.3.1.1'!$N71*100,0)</f>
        <v>105.86359492496025</v>
      </c>
      <c r="P71" s="697">
        <v>93.743646363780343</v>
      </c>
      <c r="Q71" s="697">
        <f>IF(AND(ISNUMBER('3.3.1.1'!Q71),('3.3.1.1'!$N71)&gt;0),'3.3.1.1'!Q71/'3.3.1.1'!$N71*100,0)</f>
        <v>106.05448193478277</v>
      </c>
      <c r="R71" s="697">
        <f>IF(AND(ISNUMBER('3.3.1.1'!R71),('3.3.1.1'!$N71)&gt;0),'3.3.1.1'!R71/'3.3.1.1'!$N71*100,0)</f>
        <v>103.47751995006185</v>
      </c>
      <c r="S71" s="697">
        <f>IF(AND(ISNUMBER('3.3.1.1'!S71),('3.3.1.1'!$N71)&gt;0),'3.3.1.1'!S71/'3.3.1.1'!$N71*100,0)</f>
        <v>109.71208445528269</v>
      </c>
      <c r="T71" s="697">
        <f>IF(AND(ISNUMBER('3.3.1.1'!T71),('3.3.1.1'!$N71)&gt;0),'3.3.1.1'!T71/'3.3.1.1'!$N71*100,0)</f>
        <v>100.74635650534198</v>
      </c>
    </row>
    <row r="72" spans="1:20" s="60" customFormat="1" ht="12.75" customHeight="1">
      <c r="A72" s="91">
        <v>67</v>
      </c>
      <c r="B72" s="114" t="s">
        <v>261</v>
      </c>
      <c r="C72" s="450" t="s">
        <v>262</v>
      </c>
      <c r="D72" s="269">
        <f>IF(AND(ISNUMBER('3.3.1.1'!D72),('3.3.1.1'!$N72)&gt;0),'3.3.1.1'!D72/'3.3.1.1'!$N72*100,0)</f>
        <v>102.59515380783573</v>
      </c>
      <c r="E72" s="269">
        <f>IF(AND(ISNUMBER('3.3.1.1'!E72),('3.3.1.1'!$N72)&gt;0),'3.3.1.1'!E72/'3.3.1.1'!$N72*100,0)</f>
        <v>107.16902276489371</v>
      </c>
      <c r="F72" s="269">
        <f>IF(AND(ISNUMBER('3.3.1.1'!F72),('3.3.1.1'!$N72)&gt;0),'3.3.1.1'!F72/'3.3.1.1'!$N72*100,0)</f>
        <v>101.42462482368776</v>
      </c>
      <c r="G72" s="269">
        <f>IF(AND(ISNUMBER('3.3.1.1'!G72),('3.3.1.1'!$N72)&gt;0),'3.3.1.1'!G72/'3.3.1.1'!$N72*100,0)</f>
        <v>107.3748489262474</v>
      </c>
      <c r="H72" s="269">
        <f>IF(AND(ISNUMBER('3.3.1.1'!H72),('3.3.1.1'!$N72)&gt;0),'3.3.1.1'!H72/'3.3.1.1'!$N72*100,0)</f>
        <v>107.58340756534047</v>
      </c>
      <c r="I72" s="697">
        <f>IF(AND(ISNUMBER('3.3.1.1'!I72),('3.3.1.1'!$N72)&gt;0),'3.3.1.1'!I72/'3.3.1.1'!$N72*100,0)</f>
        <v>108.50897413962777</v>
      </c>
      <c r="J72" s="697">
        <f>IF(AND(ISNUMBER('3.3.1.1'!J72),('3.3.1.1'!$N72)&gt;0),'3.3.1.1'!J72/'3.3.1.1'!$N72*100,0)</f>
        <v>115.11754461066501</v>
      </c>
      <c r="K72" s="697">
        <f>IF(AND(ISNUMBER('3.3.1.1'!K72),('3.3.1.1'!$N72)&gt;0),'3.3.1.1'!K72/'3.3.1.1'!$N72*100,0)</f>
        <v>106.374055531349</v>
      </c>
      <c r="L72" s="697">
        <f>IF(AND(ISNUMBER('3.3.1.1'!L72),('3.3.1.1'!$N72)&gt;0),'3.3.1.1'!L72/'3.3.1.1'!$N72*100,0)</f>
        <v>98.899789680479827</v>
      </c>
      <c r="M72" s="697">
        <f>IF(AND(ISNUMBER('3.3.1.1'!M72),('3.3.1.1'!$N72)&gt;0),'3.3.1.1'!M72/'3.3.1.1'!$N72*100,0)</f>
        <v>99.068963458525758</v>
      </c>
      <c r="N72" s="729">
        <f>IF(AND(ISNUMBER('3.3.1.1'!N72),('3.3.1.1'!$N72)&gt;0),'3.3.1.1'!N72/'3.3.1.1'!$N72*100,0)</f>
        <v>100</v>
      </c>
      <c r="O72" s="697">
        <f>IF(AND(ISNUMBER('3.3.1.1'!O72),('3.3.1.1'!$N72)&gt;0),'3.3.1.1'!O72/'3.3.1.1'!$N72*100,0)</f>
        <v>100.78164676300403</v>
      </c>
      <c r="P72" s="697">
        <v>91.806959455352256</v>
      </c>
      <c r="Q72" s="697">
        <f>IF(AND(ISNUMBER('3.3.1.1'!Q72),('3.3.1.1'!$N72)&gt;0),'3.3.1.1'!Q72/'3.3.1.1'!$N72*100,0)</f>
        <v>93.09469267177343</v>
      </c>
      <c r="R72" s="697">
        <f>IF(AND(ISNUMBER('3.3.1.1'!R72),('3.3.1.1'!$N72)&gt;0),'3.3.1.1'!R72/'3.3.1.1'!$N72*100,0)</f>
        <v>86.407418962283046</v>
      </c>
      <c r="S72" s="697">
        <f>IF(AND(ISNUMBER('3.3.1.1'!S72),('3.3.1.1'!$N72)&gt;0),'3.3.1.1'!S72/'3.3.1.1'!$N72*100,0)</f>
        <v>89.885945454440517</v>
      </c>
      <c r="T72" s="697">
        <f>IF(AND(ISNUMBER('3.3.1.1'!T72),('3.3.1.1'!$N72)&gt;0),'3.3.1.1'!T72/'3.3.1.1'!$N72*100,0)</f>
        <v>75.698374975627559</v>
      </c>
    </row>
    <row r="73" spans="1:20" s="60" customFormat="1" ht="5.0999999999999996" customHeight="1">
      <c r="A73" s="82"/>
      <c r="B73" s="75"/>
      <c r="C73" s="454"/>
      <c r="D73" s="269"/>
      <c r="E73" s="269"/>
      <c r="F73" s="269"/>
      <c r="G73" s="269"/>
      <c r="H73" s="269"/>
      <c r="I73" s="697"/>
      <c r="J73" s="697"/>
      <c r="K73" s="697"/>
      <c r="L73" s="697"/>
      <c r="M73" s="697"/>
      <c r="N73" s="729"/>
      <c r="O73" s="697"/>
      <c r="P73" s="697"/>
      <c r="Q73" s="697"/>
      <c r="R73" s="697"/>
      <c r="S73" s="697"/>
      <c r="T73" s="697"/>
    </row>
    <row r="74" spans="1:20" s="60" customFormat="1" ht="12.75" customHeight="1">
      <c r="A74" s="82">
        <v>68</v>
      </c>
      <c r="B74" s="76"/>
      <c r="C74" s="361" t="s">
        <v>850</v>
      </c>
      <c r="D74" s="99">
        <f>IF(AND(ISNUMBER('3.3.1.1'!D74),('3.3.1.1'!$N74)&gt;0),'3.3.1.1'!D74/'3.3.1.1'!$N74*100,0)</f>
        <v>96.101715184950251</v>
      </c>
      <c r="E74" s="99">
        <f>IF(AND(ISNUMBER('3.3.1.1'!E74),('3.3.1.1'!$N74)&gt;0),'3.3.1.1'!E74/'3.3.1.1'!$N74*100,0)</f>
        <v>97.58130252708186</v>
      </c>
      <c r="F74" s="99">
        <f>IF(AND(ISNUMBER('3.3.1.1'!F74),('3.3.1.1'!$N74)&gt;0),'3.3.1.1'!F74/'3.3.1.1'!$N74*100,0)</f>
        <v>96.737659404787109</v>
      </c>
      <c r="G74" s="99">
        <f>IF(AND(ISNUMBER('3.3.1.1'!G74),('3.3.1.1'!$N74)&gt;0),'3.3.1.1'!G74/'3.3.1.1'!$N74*100,0)</f>
        <v>96.8408683013879</v>
      </c>
      <c r="H74" s="99">
        <f>IF(AND(ISNUMBER('3.3.1.1'!H74),('3.3.1.1'!$N74)&gt;0),'3.3.1.1'!H74/'3.3.1.1'!$N74*100,0)</f>
        <v>96.461854132320582</v>
      </c>
      <c r="I74" s="699">
        <f>IF(AND(ISNUMBER('3.3.1.1'!I74),('3.3.1.1'!$N74)&gt;0),'3.3.1.1'!I74/'3.3.1.1'!$N74*100,0)</f>
        <v>97.716479205143401</v>
      </c>
      <c r="J74" s="699">
        <f>IF(AND(ISNUMBER('3.3.1.1'!J74),('3.3.1.1'!$N74)&gt;0),'3.3.1.1'!J74/'3.3.1.1'!$N74*100,0)</f>
        <v>97.658676153009111</v>
      </c>
      <c r="K74" s="699">
        <f>IF(AND(ISNUMBER('3.3.1.1'!K74),('3.3.1.1'!$N74)&gt;0),'3.3.1.1'!K74/'3.3.1.1'!$N74*100,0)</f>
        <v>96.469365716215421</v>
      </c>
      <c r="L74" s="699">
        <f>IF(AND(ISNUMBER('3.3.1.1'!L74),('3.3.1.1'!$N74)&gt;0),'3.3.1.1'!L74/'3.3.1.1'!$N74*100,0)</f>
        <v>97.823565649955412</v>
      </c>
      <c r="M74" s="699">
        <f>IF(AND(ISNUMBER('3.3.1.1'!M74),('3.3.1.1'!$N74)&gt;0),'3.3.1.1'!M74/'3.3.1.1'!$N74*100,0)</f>
        <v>98.720191974920851</v>
      </c>
      <c r="N74" s="730">
        <f>IF(AND(ISNUMBER('3.3.1.1'!N74),('3.3.1.1'!$N74)&gt;0),'3.3.1.1'!N74/'3.3.1.1'!$N74*100,0)</f>
        <v>100</v>
      </c>
      <c r="O74" s="699">
        <f>IF(AND(ISNUMBER('3.3.1.1'!O74),('3.3.1.1'!$N74)&gt;0),'3.3.1.1'!O74/'3.3.1.1'!$N74*100,0)</f>
        <v>102.30078709628589</v>
      </c>
      <c r="P74" s="699">
        <f>IF(AND(ISNUMBER('3.3.1.1'!P74),('3.3.1.1'!$N74)&gt;0),'3.3.1.1'!P74/'3.3.1.1'!$N74*100,0)</f>
        <v>99.979049527762371</v>
      </c>
      <c r="Q74" s="699">
        <f>IF(AND(ISNUMBER('3.3.1.1'!Q74),('3.3.1.1'!$N74)&gt;0),'3.3.1.1'!Q74/'3.3.1.1'!$N74*100,0)</f>
        <v>100.19160806106282</v>
      </c>
      <c r="R74" s="699">
        <f>IF(AND(ISNUMBER('3.3.1.1'!R74),('3.3.1.1'!$N74)&gt;0),'3.3.1.1'!R74/'3.3.1.1'!$N74*100,0)</f>
        <v>92.273611926285042</v>
      </c>
      <c r="S74" s="699">
        <f>IF(AND(ISNUMBER('3.3.1.1'!S74),('3.3.1.1'!$N74)&gt;0),'3.3.1.1'!S74/'3.3.1.1'!$N74*100,0)</f>
        <v>99.218113320624624</v>
      </c>
      <c r="T74" s="699">
        <f>IF(AND(ISNUMBER('3.3.1.1'!T74),('3.3.1.1'!$N74)&gt;0),'3.3.1.1'!T74/'3.3.1.1'!$N74*100,0)</f>
        <v>96.624408381543205</v>
      </c>
    </row>
    <row r="75" spans="1:20" s="60" customFormat="1" ht="12.75" customHeight="1">
      <c r="A75" s="82">
        <v>69</v>
      </c>
      <c r="B75" s="76"/>
      <c r="C75" s="448" t="s">
        <v>46</v>
      </c>
      <c r="D75" s="269">
        <f>IF(AND(ISNUMBER('3.3.1.1'!D75),('3.3.1.1'!$N75)&gt;0),'3.3.1.1'!D75/'3.3.1.1'!$N75*100,0)</f>
        <v>100.32913083629971</v>
      </c>
      <c r="E75" s="269">
        <f>IF(AND(ISNUMBER('3.3.1.1'!E75),('3.3.1.1'!$N75)&gt;0),'3.3.1.1'!E75/'3.3.1.1'!$N75*100,0)</f>
        <v>107.14865117747725</v>
      </c>
      <c r="F75" s="269">
        <f>IF(AND(ISNUMBER('3.3.1.1'!F75),('3.3.1.1'!$N75)&gt;0),'3.3.1.1'!F75/'3.3.1.1'!$N75*100,0)</f>
        <v>105.372718390635</v>
      </c>
      <c r="G75" s="269">
        <f>IF(AND(ISNUMBER('3.3.1.1'!G75),('3.3.1.1'!$N75)&gt;0),'3.3.1.1'!G75/'3.3.1.1'!$N75*100,0)</f>
        <v>102.96807827303272</v>
      </c>
      <c r="H75" s="269">
        <f>IF(AND(ISNUMBER('3.3.1.1'!H75),('3.3.1.1'!$N75)&gt;0),'3.3.1.1'!H75/'3.3.1.1'!$N75*100,0)</f>
        <v>100.29234499732085</v>
      </c>
      <c r="I75" s="697">
        <f>IF(AND(ISNUMBER('3.3.1.1'!I75),('3.3.1.1'!$N75)&gt;0),'3.3.1.1'!I75/'3.3.1.1'!$N75*100,0)</f>
        <v>98.901620601129167</v>
      </c>
      <c r="J75" s="697">
        <f>IF(AND(ISNUMBER('3.3.1.1'!J75),('3.3.1.1'!$N75)&gt;0),'3.3.1.1'!J75/'3.3.1.1'!$N75*100,0)</f>
        <v>105.16994746503127</v>
      </c>
      <c r="K75" s="697">
        <f>IF(AND(ISNUMBER('3.3.1.1'!K75),('3.3.1.1'!$N75)&gt;0),'3.3.1.1'!K75/'3.3.1.1'!$N75*100,0)</f>
        <v>102.76876686680112</v>
      </c>
      <c r="L75" s="697">
        <f>IF(AND(ISNUMBER('3.3.1.1'!L75),('3.3.1.1'!$N75)&gt;0),'3.3.1.1'!L75/'3.3.1.1'!$N75*100,0)</f>
        <v>103.46196126277869</v>
      </c>
      <c r="M75" s="697">
        <f>IF(AND(ISNUMBER('3.3.1.1'!M75),('3.3.1.1'!$N75)&gt;0),'3.3.1.1'!M75/'3.3.1.1'!$N75*100,0)</f>
        <v>101.53668265248695</v>
      </c>
      <c r="N75" s="729">
        <f>IF(AND(ISNUMBER('3.3.1.1'!N75),('3.3.1.1'!$N75)&gt;0),'3.3.1.1'!N75/'3.3.1.1'!$N75*100,0)</f>
        <v>100</v>
      </c>
      <c r="O75" s="697">
        <f>IF(AND(ISNUMBER('3.3.1.1'!O75),('3.3.1.1'!$N75)&gt;0),'3.3.1.1'!O75/'3.3.1.1'!$N75*100,0)</f>
        <v>100.44308863726195</v>
      </c>
      <c r="P75" s="697">
        <f>IF(AND(ISNUMBER('3.3.1.1'!P75),('3.3.1.1'!$N75)&gt;0),'3.3.1.1'!P75/'3.3.1.1'!$N75*100,0)</f>
        <v>92.733980973289519</v>
      </c>
      <c r="Q75" s="697">
        <f>IF(AND(ISNUMBER('3.3.1.1'!Q75),('3.3.1.1'!$N75)&gt;0),'3.3.1.1'!Q75/'3.3.1.1'!$N75*100,0)</f>
        <v>97.807771940547127</v>
      </c>
      <c r="R75" s="699">
        <f>IF(AND(ISNUMBER('3.3.1.1'!R75),('3.3.1.1'!$N75)&gt;0),'3.3.1.1'!R75/'3.3.1.1'!$N75*100,0)</f>
        <v>96.224186153349194</v>
      </c>
      <c r="S75" s="697">
        <f>IF(AND(ISNUMBER('3.3.1.1'!S75),('3.3.1.1'!$N75)&gt;0),'3.3.1.1'!S75/'3.3.1.1'!$N75*100,0)</f>
        <v>100.32161757970373</v>
      </c>
      <c r="T75" s="697">
        <f>IF(AND(ISNUMBER('3.3.1.1'!T75),('3.3.1.1'!$N75)&gt;0),'3.3.1.1'!T75/'3.3.1.1'!$N75*100,0)</f>
        <v>92.02631220838586</v>
      </c>
    </row>
    <row r="76" spans="1:20" s="60" customFormat="1" ht="12.75" customHeight="1">
      <c r="A76" s="82">
        <v>70</v>
      </c>
      <c r="B76" s="76"/>
      <c r="C76" s="257" t="s">
        <v>318</v>
      </c>
      <c r="D76" s="99">
        <f>IF(AND(ISNUMBER('3.3.1.1'!D76),('3.3.1.1'!$N76)&gt;0),'3.3.1.1'!D76/'3.3.1.1'!$N76*100,0)</f>
        <v>97.517067968974018</v>
      </c>
      <c r="E76" s="99">
        <f>IF(AND(ISNUMBER('3.3.1.1'!E76),('3.3.1.1'!$N76)&gt;0),'3.3.1.1'!E76/'3.3.1.1'!$N76*100,0)</f>
        <v>100.78448259378301</v>
      </c>
      <c r="F76" s="99">
        <f>IF(AND(ISNUMBER('3.3.1.1'!F76),('3.3.1.1'!$N76)&gt;0),'3.3.1.1'!F76/'3.3.1.1'!$N76*100,0)</f>
        <v>99.628705799036936</v>
      </c>
      <c r="G76" s="99">
        <f>IF(AND(ISNUMBER('3.3.1.1'!G76),('3.3.1.1'!$N76)&gt;0),'3.3.1.1'!G76/'3.3.1.1'!$N76*100,0)</f>
        <v>98.892278526189742</v>
      </c>
      <c r="H76" s="99">
        <f>IF(AND(ISNUMBER('3.3.1.1'!H76),('3.3.1.1'!$N76)&gt;0),'3.3.1.1'!H76/'3.3.1.1'!$N76*100,0)</f>
        <v>97.744315181123554</v>
      </c>
      <c r="I76" s="699">
        <f>IF(AND(ISNUMBER('3.3.1.1'!I76),('3.3.1.1'!$N76)&gt;0),'3.3.1.1'!I76/'3.3.1.1'!$N76*100,0)</f>
        <v>98.113268476085992</v>
      </c>
      <c r="J76" s="699">
        <f>IF(AND(ISNUMBER('3.3.1.1'!J76),('3.3.1.1'!$N76)&gt;0),'3.3.1.1'!J76/'3.3.1.1'!$N76*100,0)</f>
        <v>100.17347470602927</v>
      </c>
      <c r="K76" s="699">
        <f>IF(AND(ISNUMBER('3.3.1.1'!K76),('3.3.1.1'!$N76)&gt;0),'3.3.1.1'!K76/'3.3.1.1'!$N76*100,0)</f>
        <v>98.578426118950574</v>
      </c>
      <c r="L76" s="699">
        <f>IF(AND(ISNUMBER('3.3.1.1'!L76),('3.3.1.1'!$N76)&gt;0),'3.3.1.1'!L76/'3.3.1.1'!$N76*100,0)</f>
        <v>99.711319205839928</v>
      </c>
      <c r="M76" s="699">
        <f>IF(AND(ISNUMBER('3.3.1.1'!M76),('3.3.1.1'!$N76)&gt;0),'3.3.1.1'!M76/'3.3.1.1'!$N76*100,0)</f>
        <v>99.663162397145044</v>
      </c>
      <c r="N76" s="730">
        <f>IF(AND(ISNUMBER('3.3.1.1'!N76),('3.3.1.1'!$N76)&gt;0),'3.3.1.1'!N76/'3.3.1.1'!$N76*100,0)</f>
        <v>100</v>
      </c>
      <c r="O76" s="699">
        <f>IF(AND(ISNUMBER('3.3.1.1'!O76),('3.3.1.1'!$N76)&gt;0),'3.3.1.1'!O76/'3.3.1.1'!$N76*100,0)</f>
        <v>101.67882348950951</v>
      </c>
      <c r="P76" s="699">
        <v>97.553376541065944</v>
      </c>
      <c r="Q76" s="699">
        <f>IF(AND(ISNUMBER('3.3.1.1'!Q76),('3.3.1.1'!$N76)&gt;0),'3.3.1.1'!Q76/'3.3.1.1'!$N76*100,0)</f>
        <v>99.393491819819488</v>
      </c>
      <c r="R76" s="699">
        <f>IF(AND(ISNUMBER('3.3.1.1'!R76),('3.3.1.1'!$N76)&gt;0),'3.3.1.1'!R76/'3.3.1.1'!$N76*100,0)</f>
        <v>93.596277283069369</v>
      </c>
      <c r="S76" s="699">
        <f>IF(AND(ISNUMBER('3.3.1.1'!S76),('3.3.1.1'!$N76)&gt;0),'3.3.1.1'!S76/'3.3.1.1'!$N76*100,0)</f>
        <v>99.587570207309312</v>
      </c>
      <c r="T76" s="699">
        <f>IF(AND(ISNUMBER('3.3.1.1'!T76),('3.3.1.1'!$N76)&gt;0),'3.3.1.1'!T76/'3.3.1.1'!$N76*100,0)</f>
        <v>95.084950529129344</v>
      </c>
    </row>
    <row r="77" spans="1:20" s="60" customFormat="1" ht="15" customHeight="1">
      <c r="A77" s="53"/>
      <c r="B77" s="59" t="s">
        <v>868</v>
      </c>
      <c r="C77" s="68"/>
      <c r="D77" s="61"/>
      <c r="E77" s="61"/>
      <c r="F77" s="61"/>
      <c r="G77" s="61"/>
      <c r="H77" s="61"/>
      <c r="I77" s="61"/>
      <c r="J77" s="61"/>
      <c r="K77" s="61"/>
      <c r="L77" s="61"/>
      <c r="M77" s="61"/>
      <c r="N77" s="61"/>
      <c r="O77" s="61"/>
      <c r="P77" s="61"/>
      <c r="Q77" s="61"/>
      <c r="R77" s="599"/>
      <c r="S77" s="61"/>
      <c r="T77" s="61"/>
    </row>
    <row r="78" spans="1:20" ht="12" customHeight="1">
      <c r="B78" s="16" t="s">
        <v>0</v>
      </c>
      <c r="C78" s="46"/>
    </row>
    <row r="79" spans="1:20" ht="12" customHeight="1">
      <c r="B79" s="16" t="s">
        <v>22</v>
      </c>
      <c r="C79" s="33"/>
    </row>
    <row r="80" spans="1:20" ht="15" customHeight="1">
      <c r="B80" s="32"/>
      <c r="C80" s="33"/>
    </row>
    <row r="81" spans="2:3" ht="15" customHeight="1">
      <c r="B81" s="32"/>
      <c r="C81" s="33"/>
    </row>
    <row r="82" spans="2:3" ht="15" customHeight="1">
      <c r="B82" s="32"/>
      <c r="C82" s="33"/>
    </row>
    <row r="83" spans="2:3" ht="15" customHeight="1">
      <c r="B83" s="32"/>
      <c r="C83" s="33"/>
    </row>
    <row r="84" spans="2:3" ht="15" customHeight="1">
      <c r="B84" s="32"/>
      <c r="C84" s="33"/>
    </row>
    <row r="85" spans="2:3" ht="15" customHeight="1">
      <c r="B85" s="32"/>
      <c r="C85" s="33"/>
    </row>
    <row r="86" spans="2:3" ht="15" customHeight="1">
      <c r="B86" s="32"/>
      <c r="C86" s="33"/>
    </row>
    <row r="87" spans="2:3" ht="15" customHeight="1">
      <c r="B87" s="32"/>
      <c r="C87" s="33"/>
    </row>
    <row r="88" spans="2:3" ht="15" customHeight="1">
      <c r="B88" s="32"/>
      <c r="C88" s="33"/>
    </row>
    <row r="89" spans="2:3" ht="15" customHeight="1">
      <c r="B89" s="32"/>
      <c r="C89" s="33"/>
    </row>
    <row r="90" spans="2:3" ht="15" customHeight="1">
      <c r="B90" s="32"/>
      <c r="C90" s="33"/>
    </row>
    <row r="91" spans="2:3" ht="15" customHeight="1">
      <c r="B91" s="32"/>
      <c r="C91" s="33"/>
    </row>
    <row r="92" spans="2:3" ht="15" customHeight="1">
      <c r="B92" s="32"/>
      <c r="C92" s="33"/>
    </row>
    <row r="93" spans="2:3" ht="15" customHeight="1">
      <c r="B93" s="32"/>
      <c r="C93" s="33"/>
    </row>
    <row r="94" spans="2:3" ht="15" customHeight="1">
      <c r="B94" s="32"/>
      <c r="C94" s="33"/>
    </row>
    <row r="95" spans="2:3" ht="15" customHeight="1">
      <c r="B95" s="32"/>
      <c r="C95" s="33"/>
    </row>
    <row r="96" spans="2:3" ht="15" customHeight="1">
      <c r="B96" s="32"/>
      <c r="C96" s="33"/>
    </row>
    <row r="97" spans="2:3" ht="15" customHeight="1">
      <c r="B97" s="32"/>
      <c r="C97" s="33"/>
    </row>
    <row r="98" spans="2:3" ht="15" customHeight="1">
      <c r="B98" s="32"/>
      <c r="C98" s="33"/>
    </row>
    <row r="99" spans="2:3" ht="15" customHeight="1">
      <c r="B99" s="32"/>
      <c r="C99" s="33"/>
    </row>
    <row r="100" spans="2:3" ht="15" customHeight="1">
      <c r="B100" s="32"/>
      <c r="C100" s="33"/>
    </row>
    <row r="101" spans="2:3" ht="15" customHeight="1">
      <c r="B101" s="32"/>
      <c r="C101" s="33"/>
    </row>
    <row r="102" spans="2:3" ht="15" customHeight="1">
      <c r="B102" s="32"/>
      <c r="C102" s="33"/>
    </row>
    <row r="103" spans="2:3" ht="15" customHeight="1">
      <c r="B103" s="32"/>
      <c r="C103" s="33"/>
    </row>
    <row r="104" spans="2:3" ht="15" customHeight="1">
      <c r="B104" s="32"/>
      <c r="C104" s="33"/>
    </row>
    <row r="105" spans="2:3" ht="15" customHeight="1">
      <c r="B105" s="32"/>
      <c r="C105" s="33"/>
    </row>
    <row r="106" spans="2:3" ht="15" customHeight="1">
      <c r="B106" s="32"/>
      <c r="C106" s="33"/>
    </row>
    <row r="107" spans="2:3" ht="15" customHeight="1">
      <c r="B107" s="32"/>
      <c r="C107" s="33"/>
    </row>
    <row r="108" spans="2:3" ht="15" customHeight="1">
      <c r="B108" s="32"/>
      <c r="C108" s="33"/>
    </row>
    <row r="109" spans="2:3" ht="15" customHeight="1">
      <c r="B109" s="32"/>
      <c r="C109" s="33"/>
    </row>
    <row r="110" spans="2:3" ht="15" customHeight="1">
      <c r="B110" s="32"/>
      <c r="C110" s="33"/>
    </row>
    <row r="111" spans="2:3" ht="15" customHeight="1">
      <c r="B111" s="32"/>
      <c r="C111" s="33"/>
    </row>
    <row r="112" spans="2:3" ht="15" customHeight="1">
      <c r="B112" s="32"/>
      <c r="C112" s="33"/>
    </row>
    <row r="113" spans="2:3" ht="15" customHeight="1">
      <c r="B113" s="32"/>
      <c r="C113" s="33"/>
    </row>
    <row r="114" spans="2:3" ht="15" customHeight="1">
      <c r="B114" s="32"/>
      <c r="C114" s="33"/>
    </row>
    <row r="115" spans="2:3" ht="15" customHeight="1">
      <c r="B115" s="32"/>
      <c r="C115" s="33"/>
    </row>
    <row r="116" spans="2:3" ht="15" customHeight="1">
      <c r="B116" s="32"/>
      <c r="C116" s="33"/>
    </row>
    <row r="117" spans="2:3" ht="15" customHeight="1">
      <c r="B117" s="32"/>
      <c r="C117" s="33"/>
    </row>
    <row r="118" spans="2:3" ht="15" customHeight="1">
      <c r="B118" s="32"/>
      <c r="C118" s="33"/>
    </row>
    <row r="119" spans="2:3" ht="15" customHeight="1">
      <c r="B119" s="32"/>
      <c r="C119" s="33"/>
    </row>
    <row r="120" spans="2:3" ht="15" customHeight="1">
      <c r="B120" s="32"/>
      <c r="C120" s="33"/>
    </row>
    <row r="121" spans="2:3" ht="15" customHeight="1">
      <c r="B121" s="32"/>
      <c r="C121" s="33"/>
    </row>
    <row r="122" spans="2:3" ht="15" customHeight="1">
      <c r="B122" s="32"/>
      <c r="C122" s="33"/>
    </row>
    <row r="123" spans="2:3" ht="15" customHeight="1">
      <c r="B123" s="32"/>
      <c r="C123" s="33"/>
    </row>
    <row r="124" spans="2:3" ht="15" customHeight="1">
      <c r="B124" s="32"/>
      <c r="C124" s="33"/>
    </row>
    <row r="125" spans="2:3" ht="15" customHeight="1">
      <c r="B125" s="32"/>
      <c r="C125" s="33"/>
    </row>
    <row r="126" spans="2:3" ht="15" customHeight="1">
      <c r="B126" s="32"/>
      <c r="C126" s="33"/>
    </row>
    <row r="127" spans="2:3" ht="15" customHeight="1">
      <c r="B127" s="32"/>
      <c r="C127" s="33"/>
    </row>
    <row r="128" spans="2:3" ht="15" customHeight="1">
      <c r="B128" s="32"/>
      <c r="C128" s="33"/>
    </row>
    <row r="129" spans="2:3" ht="15" customHeight="1">
      <c r="B129" s="32"/>
      <c r="C129" s="33"/>
    </row>
    <row r="130" spans="2:3" ht="15" customHeight="1">
      <c r="B130" s="32"/>
      <c r="C130" s="33"/>
    </row>
    <row r="131" spans="2:3" ht="15" customHeight="1">
      <c r="B131" s="32"/>
      <c r="C131" s="33"/>
    </row>
    <row r="132" spans="2:3" ht="15" customHeight="1">
      <c r="B132" s="32"/>
      <c r="C132" s="33"/>
    </row>
    <row r="133" spans="2:3" ht="15" customHeight="1">
      <c r="B133" s="32"/>
      <c r="C133" s="33"/>
    </row>
    <row r="134" spans="2:3" ht="15" customHeight="1">
      <c r="B134" s="32"/>
      <c r="C134" s="33"/>
    </row>
    <row r="135" spans="2:3" ht="15" customHeight="1">
      <c r="B135" s="32"/>
      <c r="C135" s="33"/>
    </row>
    <row r="136" spans="2:3" ht="15" customHeight="1">
      <c r="B136" s="32"/>
      <c r="C136" s="33"/>
    </row>
    <row r="137" spans="2:3" ht="15" customHeight="1">
      <c r="B137" s="32"/>
      <c r="C137" s="33"/>
    </row>
    <row r="138" spans="2:3" ht="15" customHeight="1">
      <c r="B138" s="32"/>
      <c r="C138" s="33"/>
    </row>
    <row r="139" spans="2:3" ht="15" customHeight="1">
      <c r="B139" s="32"/>
      <c r="C139" s="33"/>
    </row>
    <row r="140" spans="2:3" ht="15" customHeight="1">
      <c r="B140" s="32"/>
      <c r="C140" s="33"/>
    </row>
    <row r="141" spans="2:3" ht="15" customHeight="1">
      <c r="B141" s="32"/>
      <c r="C141" s="33"/>
    </row>
    <row r="142" spans="2:3" ht="15" customHeight="1">
      <c r="B142" s="32"/>
      <c r="C142" s="33"/>
    </row>
    <row r="143" spans="2:3" ht="15" customHeight="1">
      <c r="B143" s="32"/>
      <c r="C143" s="33"/>
    </row>
    <row r="144" spans="2:3" ht="15" customHeight="1">
      <c r="B144" s="32"/>
      <c r="C144" s="33"/>
    </row>
    <row r="145" spans="2:3" ht="15" customHeight="1">
      <c r="B145" s="32"/>
      <c r="C145" s="33"/>
    </row>
    <row r="146" spans="2:3" ht="15" customHeight="1">
      <c r="B146" s="32"/>
      <c r="C146" s="33"/>
    </row>
    <row r="147" spans="2:3" ht="15" customHeight="1">
      <c r="B147" s="32"/>
      <c r="C147" s="33"/>
    </row>
    <row r="148" spans="2:3" ht="15" customHeight="1">
      <c r="B148" s="32"/>
      <c r="C148" s="33"/>
    </row>
    <row r="149" spans="2:3" ht="15" customHeight="1">
      <c r="B149" s="32"/>
      <c r="C149" s="33"/>
    </row>
    <row r="150" spans="2:3" ht="15" customHeight="1">
      <c r="B150" s="32"/>
      <c r="C150" s="33"/>
    </row>
    <row r="151" spans="2:3" ht="15" customHeight="1">
      <c r="B151" s="32"/>
      <c r="C151" s="33"/>
    </row>
    <row r="152" spans="2:3" ht="15" customHeight="1">
      <c r="B152" s="32"/>
      <c r="C152" s="33"/>
    </row>
    <row r="153" spans="2:3" ht="15" customHeight="1">
      <c r="B153" s="32"/>
      <c r="C153" s="33"/>
    </row>
    <row r="154" spans="2:3" ht="15" customHeight="1">
      <c r="B154" s="32"/>
      <c r="C154" s="33"/>
    </row>
    <row r="155" spans="2:3" ht="15" customHeight="1">
      <c r="B155" s="32"/>
      <c r="C155" s="33"/>
    </row>
    <row r="156" spans="2:3" ht="15" customHeight="1">
      <c r="B156" s="32"/>
      <c r="C156" s="33"/>
    </row>
    <row r="157" spans="2:3" ht="15" customHeight="1">
      <c r="B157" s="32"/>
      <c r="C157" s="33"/>
    </row>
    <row r="158" spans="2:3" ht="15" customHeight="1">
      <c r="B158" s="32"/>
      <c r="C158" s="33"/>
    </row>
    <row r="159" spans="2:3" ht="15" customHeight="1">
      <c r="B159" s="32"/>
      <c r="C159" s="33"/>
    </row>
    <row r="160" spans="2:3" ht="15" customHeight="1">
      <c r="B160" s="32"/>
      <c r="C160" s="33"/>
    </row>
    <row r="161" spans="2:3" ht="15" customHeight="1">
      <c r="B161" s="32"/>
      <c r="C161" s="33"/>
    </row>
    <row r="162" spans="2:3" ht="15" customHeight="1">
      <c r="B162" s="32"/>
      <c r="C162" s="33"/>
    </row>
    <row r="163" spans="2:3" ht="15" customHeight="1">
      <c r="B163" s="32"/>
      <c r="C163" s="33"/>
    </row>
    <row r="164" spans="2:3" ht="15" customHeight="1">
      <c r="B164" s="32"/>
      <c r="C164" s="33"/>
    </row>
    <row r="165" spans="2:3" ht="15" customHeight="1">
      <c r="B165" s="32"/>
      <c r="C165" s="33"/>
    </row>
    <row r="166" spans="2:3" ht="15" customHeight="1">
      <c r="B166" s="32"/>
      <c r="C166" s="33"/>
    </row>
    <row r="167" spans="2:3" ht="15" customHeight="1">
      <c r="B167" s="32"/>
      <c r="C167" s="33"/>
    </row>
    <row r="168" spans="2:3" ht="15" customHeight="1">
      <c r="B168" s="32"/>
      <c r="C168" s="33"/>
    </row>
    <row r="169" spans="2:3" ht="15" customHeight="1">
      <c r="B169" s="32"/>
      <c r="C169" s="33"/>
    </row>
    <row r="170" spans="2:3" ht="15" customHeight="1">
      <c r="B170" s="32"/>
      <c r="C170" s="33"/>
    </row>
    <row r="171" spans="2:3" ht="15" customHeight="1">
      <c r="B171" s="32"/>
      <c r="C171" s="33"/>
    </row>
    <row r="172" spans="2:3" ht="15" customHeight="1">
      <c r="B172" s="32"/>
      <c r="C172" s="33"/>
    </row>
    <row r="173" spans="2:3" ht="15" customHeight="1">
      <c r="B173" s="32"/>
      <c r="C173" s="33"/>
    </row>
    <row r="174" spans="2:3" ht="15" customHeight="1">
      <c r="B174" s="32"/>
      <c r="C174" s="33"/>
    </row>
    <row r="175" spans="2:3" ht="15" customHeight="1">
      <c r="B175" s="32"/>
      <c r="C175" s="33"/>
    </row>
    <row r="176" spans="2:3" ht="15" customHeight="1">
      <c r="B176" s="32"/>
      <c r="C176" s="33"/>
    </row>
    <row r="177" spans="2:3" ht="15" customHeight="1">
      <c r="B177" s="32"/>
      <c r="C177" s="33"/>
    </row>
    <row r="178" spans="2:3" ht="15" customHeight="1">
      <c r="B178" s="32"/>
      <c r="C178" s="33"/>
    </row>
    <row r="179" spans="2:3" ht="15" customHeight="1">
      <c r="B179" s="32"/>
      <c r="C179" s="33"/>
    </row>
    <row r="180" spans="2:3" ht="15" customHeight="1">
      <c r="B180" s="32"/>
      <c r="C180" s="33"/>
    </row>
    <row r="181" spans="2:3" ht="15" customHeight="1">
      <c r="C181" s="33"/>
    </row>
    <row r="182" spans="2:3" ht="15" customHeight="1">
      <c r="C182" s="33"/>
    </row>
    <row r="183" spans="2:3" ht="15" customHeight="1">
      <c r="C183" s="33"/>
    </row>
    <row r="184" spans="2:3" ht="15" customHeight="1">
      <c r="C184" s="33"/>
    </row>
    <row r="185" spans="2:3" ht="15" customHeight="1">
      <c r="C185" s="33"/>
    </row>
    <row r="186" spans="2:3" ht="15" customHeight="1">
      <c r="C186" s="33"/>
    </row>
    <row r="187" spans="2:3" ht="15" customHeight="1">
      <c r="C187" s="33"/>
    </row>
    <row r="188" spans="2:3" ht="15" customHeight="1">
      <c r="C188" s="33"/>
    </row>
    <row r="189" spans="2:3" ht="15" customHeight="1">
      <c r="C189" s="33"/>
    </row>
    <row r="190" spans="2:3" ht="15" customHeight="1">
      <c r="C190" s="33"/>
    </row>
    <row r="191" spans="2:3" ht="15" customHeight="1">
      <c r="C191" s="33"/>
    </row>
    <row r="192" spans="2:3" ht="15" customHeight="1">
      <c r="C192" s="33"/>
    </row>
    <row r="193" spans="3:3" ht="15" customHeight="1">
      <c r="C193" s="33"/>
    </row>
    <row r="194" spans="3:3" ht="15" customHeight="1">
      <c r="C194" s="33"/>
    </row>
    <row r="195" spans="3:3" ht="15" customHeight="1">
      <c r="C195" s="33"/>
    </row>
    <row r="196" spans="3:3" ht="15" customHeight="1">
      <c r="C196" s="33"/>
    </row>
    <row r="197" spans="3:3" ht="15" customHeight="1">
      <c r="C197" s="33"/>
    </row>
    <row r="198" spans="3:3" ht="15" customHeight="1">
      <c r="C198" s="33"/>
    </row>
    <row r="199" spans="3:3" ht="15" customHeight="1">
      <c r="C199" s="33"/>
    </row>
    <row r="200" spans="3:3" ht="15" customHeight="1">
      <c r="C200" s="33"/>
    </row>
    <row r="201" spans="3:3" ht="15" customHeight="1">
      <c r="C201" s="33"/>
    </row>
    <row r="202" spans="3:3" ht="15" customHeight="1">
      <c r="C202" s="33"/>
    </row>
    <row r="203" spans="3:3" ht="15" customHeight="1">
      <c r="C203" s="33"/>
    </row>
    <row r="204" spans="3:3" ht="15" customHeight="1">
      <c r="C204" s="33"/>
    </row>
    <row r="205" spans="3:3" ht="15" customHeight="1">
      <c r="C205" s="33"/>
    </row>
    <row r="206" spans="3:3" ht="15" customHeight="1">
      <c r="C206" s="33"/>
    </row>
    <row r="207" spans="3:3" ht="15" customHeight="1">
      <c r="C207" s="33"/>
    </row>
    <row r="208" spans="3:3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</sheetData>
  <mergeCells count="1">
    <mergeCell ref="A2:B2"/>
  </mergeCells>
  <phoneticPr fontId="0" type="noConversion"/>
  <pageMargins left="0.59055118110236227" right="0.39370078740157483" top="0.59055118110236227" bottom="0.39370078740157483" header="0.11811023622047245" footer="0.11811023622047245"/>
  <pageSetup paperSize="9" scale="70" fitToWidth="2" orientation="portrait" verticalDpi="300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V1666"/>
  <sheetViews>
    <sheetView workbookViewId="0">
      <selection activeCell="I4" sqref="I4"/>
    </sheetView>
  </sheetViews>
  <sheetFormatPr baseColWidth="10" defaultRowHeight="11.25"/>
  <cols>
    <col min="1" max="1" width="3.85546875" style="22" customWidth="1"/>
    <col min="2" max="2" width="9.42578125" style="22" customWidth="1"/>
    <col min="3" max="3" width="55.7109375" style="22" customWidth="1"/>
    <col min="4" max="8" width="9.7109375" style="22" hidden="1" customWidth="1"/>
    <col min="9" max="11" width="9.7109375" style="22" customWidth="1"/>
    <col min="12" max="20" width="9.7109375" style="29" customWidth="1"/>
    <col min="21" max="16384" width="11.42578125" style="22"/>
  </cols>
  <sheetData>
    <row r="1" spans="1:20" s="25" customFormat="1" ht="19.5" customHeight="1">
      <c r="A1" s="35" t="s">
        <v>1180</v>
      </c>
      <c r="B1" s="132"/>
      <c r="C1" s="132"/>
      <c r="E1" s="26"/>
      <c r="F1" s="26"/>
      <c r="G1" s="26"/>
      <c r="L1" s="26"/>
      <c r="M1" s="26"/>
      <c r="N1" s="36"/>
      <c r="O1" s="35"/>
      <c r="P1" s="36"/>
      <c r="Q1" s="36"/>
      <c r="R1" s="36"/>
      <c r="S1" s="36"/>
      <c r="T1" s="36"/>
    </row>
    <row r="2" spans="1:20" s="25" customFormat="1" ht="15" customHeight="1">
      <c r="A2" s="828" t="s">
        <v>296</v>
      </c>
      <c r="B2" s="829"/>
      <c r="C2" s="130"/>
      <c r="E2" s="26"/>
      <c r="F2" s="26"/>
      <c r="G2" s="26"/>
      <c r="L2" s="26"/>
      <c r="M2" s="26"/>
      <c r="N2" s="36"/>
      <c r="O2" s="87"/>
      <c r="P2" s="36"/>
      <c r="Q2" s="36"/>
      <c r="R2" s="36"/>
      <c r="S2" s="36"/>
      <c r="T2" s="36"/>
    </row>
    <row r="3" spans="1:20" ht="12" customHeight="1">
      <c r="C3" s="28"/>
      <c r="D3" s="175"/>
    </row>
    <row r="4" spans="1:20" s="29" customFormat="1" ht="30" customHeight="1">
      <c r="A4" s="49" t="s">
        <v>895</v>
      </c>
      <c r="B4" s="50" t="s">
        <v>655</v>
      </c>
      <c r="C4" s="50" t="s">
        <v>77</v>
      </c>
      <c r="D4" s="168">
        <v>1995</v>
      </c>
      <c r="E4" s="52">
        <v>1996</v>
      </c>
      <c r="F4" s="50">
        <v>1997</v>
      </c>
      <c r="G4" s="51">
        <v>1998</v>
      </c>
      <c r="H4" s="51">
        <v>1999</v>
      </c>
      <c r="I4" s="50">
        <v>2000</v>
      </c>
      <c r="J4" s="52">
        <v>2001</v>
      </c>
      <c r="K4" s="51">
        <v>2002</v>
      </c>
      <c r="L4" s="51">
        <v>2003</v>
      </c>
      <c r="M4" s="51">
        <v>2004</v>
      </c>
      <c r="N4" s="51">
        <v>2005</v>
      </c>
      <c r="O4" s="51">
        <v>2006</v>
      </c>
      <c r="P4" s="51">
        <v>2007</v>
      </c>
      <c r="Q4" s="51">
        <v>2008</v>
      </c>
      <c r="R4" s="51">
        <v>2009</v>
      </c>
      <c r="S4" s="51">
        <v>2010</v>
      </c>
      <c r="T4" s="51">
        <v>2011</v>
      </c>
    </row>
    <row r="5" spans="1:20" s="418" customFormat="1" ht="5.0999999999999996" customHeight="1">
      <c r="A5" s="286"/>
      <c r="B5" s="359"/>
      <c r="C5" s="362"/>
      <c r="D5" s="359"/>
      <c r="E5" s="359"/>
      <c r="F5" s="359"/>
      <c r="G5" s="359"/>
      <c r="H5" s="359"/>
      <c r="I5" s="359"/>
      <c r="J5" s="359"/>
      <c r="K5" s="359"/>
      <c r="L5" s="359"/>
      <c r="M5" s="359"/>
      <c r="N5" s="359"/>
      <c r="O5" s="359"/>
      <c r="P5" s="359"/>
      <c r="Q5" s="359"/>
      <c r="R5" s="359"/>
      <c r="S5" s="359"/>
      <c r="T5" s="359"/>
    </row>
    <row r="6" spans="1:20" s="60" customFormat="1" ht="12.75" customHeight="1">
      <c r="A6" s="91">
        <v>1</v>
      </c>
      <c r="B6" s="114" t="s">
        <v>206</v>
      </c>
      <c r="C6" s="450" t="s">
        <v>376</v>
      </c>
      <c r="D6" s="269">
        <f>'3.3.1.1'!D6/'3.3.1.1'!D$76*100</f>
        <v>1.9688354939179635</v>
      </c>
      <c r="E6" s="269">
        <f>'3.3.1.1'!E6/'3.3.1.1'!E$76*100</f>
        <v>1.8813954488278359</v>
      </c>
      <c r="F6" s="269">
        <f>'3.3.1.1'!F6/'3.3.1.1'!F$76*100</f>
        <v>1.7167633486384879</v>
      </c>
      <c r="G6" s="269">
        <f>'3.3.1.1'!G6/'3.3.1.1'!G$76*100</f>
        <v>1.6837817246300699</v>
      </c>
      <c r="H6" s="269">
        <f>'3.3.1.1'!H6/'3.3.1.1'!H$76*100</f>
        <v>1.5979247186617151</v>
      </c>
      <c r="I6" s="697">
        <f>'3.3.1.1'!I6/'3.3.1.1'!I$76*100</f>
        <v>1.5444834200494826</v>
      </c>
      <c r="J6" s="697">
        <f>'3.3.1.1'!J6/'3.3.1.1'!J$76*100</f>
        <v>1.5514188979221506</v>
      </c>
      <c r="K6" s="697">
        <f>'3.3.1.1'!K6/'3.3.1.1'!K$76*100</f>
        <v>1.5456370134322759</v>
      </c>
      <c r="L6" s="697">
        <f>'3.3.1.1'!L6/'3.3.1.1'!L$76*100</f>
        <v>1.4935469668082137</v>
      </c>
      <c r="M6" s="697">
        <f>'3.3.1.1'!M6/'3.3.1.1'!M$76*100</f>
        <v>1.4479645054669747</v>
      </c>
      <c r="N6" s="697">
        <f>'3.3.1.1'!N6/'3.3.1.1'!N$76*100</f>
        <v>1.4220549513922371</v>
      </c>
      <c r="O6" s="697">
        <f>'3.3.1.1'!O6/'3.3.1.1'!O$76*100</f>
        <v>1.4733909001495575</v>
      </c>
      <c r="P6" s="697">
        <f>'3.3.1.1'!P6/'3.3.1.1'!P$76*100</f>
        <v>1.4747568638136284</v>
      </c>
      <c r="Q6" s="697">
        <f>'3.3.1.1'!Q6/'3.3.1.1'!Q$76*100</f>
        <v>1.5155925737769673</v>
      </c>
      <c r="R6" s="697">
        <f>'3.3.1.1'!R6/'3.3.1.1'!R$76*100</f>
        <v>1.6478435201580333</v>
      </c>
      <c r="S6" s="697">
        <f>'3.3.1.1'!S6/'3.3.1.1'!S$76*100</f>
        <v>1.7368104596957743</v>
      </c>
      <c r="T6" s="697">
        <f>'3.3.1.1'!T6/'3.3.1.1'!T$76*100</f>
        <v>1.8610249559057608</v>
      </c>
    </row>
    <row r="7" spans="1:20" s="60" customFormat="1" ht="12.75" customHeight="1">
      <c r="A7" s="91">
        <v>2</v>
      </c>
      <c r="B7" s="451" t="s">
        <v>876</v>
      </c>
      <c r="C7" s="452" t="s">
        <v>377</v>
      </c>
      <c r="D7" s="269">
        <f>'3.3.1.1'!D7/'3.3.1.1'!D$76*100</f>
        <v>1.9034947839075624</v>
      </c>
      <c r="E7" s="269">
        <f>'3.3.1.1'!E7/'3.3.1.1'!E$76*100</f>
        <v>1.8193034133846824</v>
      </c>
      <c r="F7" s="269">
        <f>'3.3.1.1'!F7/'3.3.1.1'!F$76*100</f>
        <v>1.663245466319841</v>
      </c>
      <c r="G7" s="269">
        <f>'3.3.1.1'!G7/'3.3.1.1'!G$76*100</f>
        <v>1.6288276936145036</v>
      </c>
      <c r="H7" s="269">
        <f>'3.3.1.1'!H7/'3.3.1.1'!H$76*100</f>
        <v>1.5437813807816392</v>
      </c>
      <c r="I7" s="697">
        <f>'3.3.1.1'!I7/'3.3.1.1'!I$76*100</f>
        <v>1.4936808967294661</v>
      </c>
      <c r="J7" s="697">
        <f>'3.3.1.1'!J7/'3.3.1.1'!J$76*100</f>
        <v>1.5062354486921148</v>
      </c>
      <c r="K7" s="697">
        <f>'3.3.1.1'!K7/'3.3.1.1'!K$76*100</f>
        <v>1.503128979827997</v>
      </c>
      <c r="L7" s="697">
        <f>'3.3.1.1'!L7/'3.3.1.1'!L$76*100</f>
        <v>1.4543998874847908</v>
      </c>
      <c r="M7" s="697">
        <f>'3.3.1.1'!M7/'3.3.1.1'!M$76*100</f>
        <v>1.4096679752113521</v>
      </c>
      <c r="N7" s="697">
        <f>'3.3.1.1'!N7/'3.3.1.1'!N$76*100</f>
        <v>1.3814374409821524</v>
      </c>
      <c r="O7" s="697">
        <f>'3.3.1.1'!O7/'3.3.1.1'!O$76*100</f>
        <v>1.4320059172462802</v>
      </c>
      <c r="P7" s="697">
        <v>1.4307729435669234</v>
      </c>
      <c r="Q7" s="697">
        <f>'3.3.1.1'!Q7/'3.3.1.1'!Q$76*100</f>
        <v>1.473111011930071</v>
      </c>
      <c r="R7" s="697">
        <f>'3.3.1.1'!R7/'3.3.1.1'!R$76*100</f>
        <v>1.5980468863816575</v>
      </c>
      <c r="S7" s="697">
        <f>'3.3.1.1'!S7/'3.3.1.1'!S$76*100</f>
        <v>1.6895329673516788</v>
      </c>
      <c r="T7" s="697">
        <f>'3.3.1.1'!T7/'3.3.1.1'!T$76*100</f>
        <v>1.8127989179545501</v>
      </c>
    </row>
    <row r="8" spans="1:20" s="60" customFormat="1" ht="12.75" customHeight="1">
      <c r="A8" s="91">
        <v>3</v>
      </c>
      <c r="B8" s="451" t="s">
        <v>877</v>
      </c>
      <c r="C8" s="452" t="s">
        <v>378</v>
      </c>
      <c r="D8" s="269">
        <f>'3.3.1.1'!D8/'3.3.1.1'!D$76*100</f>
        <v>4.2025742967281482E-2</v>
      </c>
      <c r="E8" s="269">
        <f>'3.3.1.1'!E8/'3.3.1.1'!E$76*100</f>
        <v>3.7649990477654612E-2</v>
      </c>
      <c r="F8" s="269">
        <f>'3.3.1.1'!F8/'3.3.1.1'!F$76*100</f>
        <v>3.4794741215038463E-2</v>
      </c>
      <c r="G8" s="269">
        <f>'3.3.1.1'!G8/'3.3.1.1'!G$76*100</f>
        <v>3.2457920890315045E-2</v>
      </c>
      <c r="H8" s="269">
        <f>'3.3.1.1'!H8/'3.3.1.1'!H$76*100</f>
        <v>3.5648924265483953E-2</v>
      </c>
      <c r="I8" s="697">
        <f>'3.3.1.1'!I8/'3.3.1.1'!I$76*100</f>
        <v>3.1735127588144549E-2</v>
      </c>
      <c r="J8" s="697">
        <f>'3.3.1.1'!J8/'3.3.1.1'!J$76*100</f>
        <v>2.7256374073750363E-2</v>
      </c>
      <c r="K8" s="697">
        <f>'3.3.1.1'!K8/'3.3.1.1'!K$76*100</f>
        <v>2.4323463125049082E-2</v>
      </c>
      <c r="L8" s="697">
        <f>'3.3.1.1'!L8/'3.3.1.1'!L$76*100</f>
        <v>2.1804699154624019E-2</v>
      </c>
      <c r="M8" s="697">
        <f>'3.3.1.1'!M8/'3.3.1.1'!M$76*100</f>
        <v>2.1143157889400601E-2</v>
      </c>
      <c r="N8" s="697">
        <f>'3.3.1.1'!N8/'3.3.1.1'!N$76*100</f>
        <v>2.3988664935357909E-2</v>
      </c>
      <c r="O8" s="697">
        <f>'3.3.1.1'!O8/'3.3.1.1'!O$76*100</f>
        <v>2.4586351431949063E-2</v>
      </c>
      <c r="P8" s="697">
        <v>2.7524472507787411E-2</v>
      </c>
      <c r="Q8" s="697">
        <f>'3.3.1.1'!Q8/'3.3.1.1'!Q$76*100</f>
        <v>2.7103978252213671E-2</v>
      </c>
      <c r="R8" s="697">
        <f>'3.3.1.1'!R8/'3.3.1.1'!R$76*100</f>
        <v>2.9930352492221382E-2</v>
      </c>
      <c r="S8" s="697">
        <f>'3.3.1.1'!S8/'3.3.1.1'!S$76*100</f>
        <v>2.8226232300042901E-2</v>
      </c>
      <c r="T8" s="697">
        <f>'3.3.1.1'!T8/'3.3.1.1'!T$76*100</f>
        <v>2.8986103523064338E-2</v>
      </c>
    </row>
    <row r="9" spans="1:20" s="60" customFormat="1" ht="12.75" customHeight="1">
      <c r="A9" s="91">
        <v>4</v>
      </c>
      <c r="B9" s="451" t="s">
        <v>207</v>
      </c>
      <c r="C9" s="452" t="s">
        <v>379</v>
      </c>
      <c r="D9" s="269">
        <f>'3.3.1.1'!D9/'3.3.1.1'!D$76*100</f>
        <v>2.3314967043119229E-2</v>
      </c>
      <c r="E9" s="269">
        <f>'3.3.1.1'!E9/'3.3.1.1'!E$76*100</f>
        <v>2.444204496549893E-2</v>
      </c>
      <c r="F9" s="269">
        <f>'3.3.1.1'!F9/'3.3.1.1'!F$76*100</f>
        <v>1.8723141103608055E-2</v>
      </c>
      <c r="G9" s="269">
        <f>'3.3.1.1'!G9/'3.3.1.1'!G$76*100</f>
        <v>2.2496110125251274E-2</v>
      </c>
      <c r="H9" s="269">
        <f>'3.3.1.1'!H9/'3.3.1.1'!H$76*100</f>
        <v>1.8494413614592163E-2</v>
      </c>
      <c r="I9" s="697">
        <f>'3.3.1.1'!I9/'3.3.1.1'!I$76*100</f>
        <v>1.9067395731871887E-2</v>
      </c>
      <c r="J9" s="697">
        <f>'3.3.1.1'!J9/'3.3.1.1'!J$76*100</f>
        <v>1.7927075156285548E-2</v>
      </c>
      <c r="K9" s="697">
        <f>'3.3.1.1'!K9/'3.3.1.1'!K$76*100</f>
        <v>1.818457047922982E-2</v>
      </c>
      <c r="L9" s="697">
        <f>'3.3.1.1'!L9/'3.3.1.1'!L$76*100</f>
        <v>1.734238016879891E-2</v>
      </c>
      <c r="M9" s="697">
        <f>'3.3.1.1'!M9/'3.3.1.1'!M$76*100</f>
        <v>1.7153372366222049E-2</v>
      </c>
      <c r="N9" s="697">
        <f>'3.3.1.1'!N9/'3.3.1.1'!N$76*100</f>
        <v>1.662884547472691E-2</v>
      </c>
      <c r="O9" s="697">
        <f>'3.3.1.1'!O9/'3.3.1.1'!O$76*100</f>
        <v>1.6798631471327923E-2</v>
      </c>
      <c r="P9" s="697">
        <v>1.6459447738917641E-2</v>
      </c>
      <c r="Q9" s="697">
        <f>'3.3.1.1'!Q9/'3.3.1.1'!Q$76*100</f>
        <v>1.5377583594682763E-2</v>
      </c>
      <c r="R9" s="697">
        <f>'3.3.1.1'!R9/'3.3.1.1'!R$76*100</f>
        <v>1.9866281284154293E-2</v>
      </c>
      <c r="S9" s="697">
        <f>'3.3.1.1'!S9/'3.3.1.1'!S$76*100</f>
        <v>1.905126004405254E-2</v>
      </c>
      <c r="T9" s="697">
        <f>'3.3.1.1'!T9/'3.3.1.1'!T$76*100</f>
        <v>1.9239934428146147E-2</v>
      </c>
    </row>
    <row r="10" spans="1:20" s="60" customFormat="1" ht="12.75" customHeight="1">
      <c r="A10" s="91">
        <v>5</v>
      </c>
      <c r="B10" s="114" t="s">
        <v>209</v>
      </c>
      <c r="C10" s="450" t="s">
        <v>380</v>
      </c>
      <c r="D10" s="269">
        <f>'3.3.1.1'!D10/'3.3.1.1'!D$76*100</f>
        <v>1.2070075928778239</v>
      </c>
      <c r="E10" s="269">
        <f>'3.3.1.1'!E10/'3.3.1.1'!E$76*100</f>
        <v>1.0862397619579653</v>
      </c>
      <c r="F10" s="269">
        <f>'3.3.1.1'!F10/'3.3.1.1'!F$76*100</f>
        <v>0.91818499296113865</v>
      </c>
      <c r="G10" s="269">
        <f>'3.3.1.1'!G10/'3.3.1.1'!G$76*100</f>
        <v>0.84602142892141119</v>
      </c>
      <c r="H10" s="269">
        <f>'3.3.1.1'!H10/'3.3.1.1'!H$76*100</f>
        <v>0.80987062383554331</v>
      </c>
      <c r="I10" s="697">
        <f>'3.3.1.1'!I10/'3.3.1.1'!I$76*100</f>
        <v>0.74232850085624325</v>
      </c>
      <c r="J10" s="697">
        <f>'3.3.1.1'!J10/'3.3.1.1'!J$76*100</f>
        <v>0.7135872148592719</v>
      </c>
      <c r="K10" s="697">
        <f>'3.3.1.1'!K10/'3.3.1.1'!K$76*100</f>
        <v>0.70684191283422171</v>
      </c>
      <c r="L10" s="697">
        <f>'3.3.1.1'!L10/'3.3.1.1'!L$76*100</f>
        <v>0.69371493059278599</v>
      </c>
      <c r="M10" s="697">
        <f>'3.3.1.1'!M10/'3.3.1.1'!M$76*100</f>
        <v>0.78149909676890117</v>
      </c>
      <c r="N10" s="697">
        <f>'3.3.1.1'!N10/'3.3.1.1'!N$76*100</f>
        <v>0.7176236190394748</v>
      </c>
      <c r="O10" s="697">
        <f>'3.3.1.1'!O10/'3.3.1.1'!O$76*100</f>
        <v>0.69746464124777241</v>
      </c>
      <c r="P10" s="697">
        <v>0.6609279195765535</v>
      </c>
      <c r="Q10" s="697">
        <f>'3.3.1.1'!Q10/'3.3.1.1'!Q$76*100</f>
        <v>0.6961610392739378</v>
      </c>
      <c r="R10" s="697">
        <f>'3.3.1.1'!R10/'3.3.1.1'!R$76*100</f>
        <v>0.68748001650054291</v>
      </c>
      <c r="S10" s="697">
        <f>'3.3.1.1'!S10/'3.3.1.1'!S$76*100</f>
        <v>0.64769532632263072</v>
      </c>
      <c r="T10" s="697">
        <f>'3.3.1.1'!T10/'3.3.1.1'!T$76*100</f>
        <v>0.80135484179603766</v>
      </c>
    </row>
    <row r="11" spans="1:20" s="60" customFormat="1" ht="12.75" customHeight="1">
      <c r="A11" s="91">
        <v>6</v>
      </c>
      <c r="B11" s="451" t="s">
        <v>878</v>
      </c>
      <c r="C11" s="452" t="s">
        <v>38</v>
      </c>
      <c r="D11" s="269">
        <f>'3.3.1.1'!D11/'3.3.1.1'!D$76*100</f>
        <v>0.61886864363287519</v>
      </c>
      <c r="E11" s="269">
        <f>'3.3.1.1'!E11/'3.3.1.1'!E$76*100</f>
        <v>0.52370345163922138</v>
      </c>
      <c r="F11" s="269">
        <f>'3.3.1.1'!F11/'3.3.1.1'!F$76*100</f>
        <v>0.49295728592644711</v>
      </c>
      <c r="G11" s="269">
        <f>'3.3.1.1'!G11/'3.3.1.1'!G$76*100</f>
        <v>0.42128687559250189</v>
      </c>
      <c r="H11" s="269">
        <f>'3.3.1.1'!H11/'3.3.1.1'!H$76*100</f>
        <v>0.36607839052139524</v>
      </c>
      <c r="I11" s="697">
        <f>'3.3.1.1'!I11/'3.3.1.1'!I$76*100</f>
        <v>0.32496895998314218</v>
      </c>
      <c r="J11" s="697">
        <f>'3.3.1.1'!J11/'3.3.1.1'!J$76*100</f>
        <v>0.30749392231228495</v>
      </c>
      <c r="K11" s="697">
        <f>'3.3.1.1'!K11/'3.3.1.1'!K$76*100</f>
        <v>0.32261340165695984</v>
      </c>
      <c r="L11" s="697">
        <f>'3.3.1.1'!L11/'3.3.1.1'!L$76*100</f>
        <v>0.38370222839541068</v>
      </c>
      <c r="M11" s="697">
        <f>'3.3.1.1'!M11/'3.3.1.1'!M$76*100</f>
        <v>0.41079075786999725</v>
      </c>
      <c r="N11" s="697">
        <f>'3.3.1.1'!N11/'3.3.1.1'!N$76*100</f>
        <v>0.36394729611930771</v>
      </c>
      <c r="O11" s="697">
        <f>'3.3.1.1'!O11/'3.3.1.1'!O$76*100</f>
        <v>0.39208781240782431</v>
      </c>
      <c r="P11" s="697">
        <v>0.35058758485109842</v>
      </c>
      <c r="Q11" s="697">
        <f>'3.3.1.1'!Q11/'3.3.1.1'!Q$76*100</f>
        <v>0.33789449807468147</v>
      </c>
      <c r="R11" s="697">
        <f>'3.3.1.1'!R11/'3.3.1.1'!R$76*100</f>
        <v>0.35835269704410577</v>
      </c>
      <c r="S11" s="697">
        <f>'3.3.1.1'!S11/'3.3.1.1'!S$76*100</f>
        <v>0.33571514485511283</v>
      </c>
      <c r="T11" s="697">
        <f>'3.3.1.1'!T11/'3.3.1.1'!T$76*100</f>
        <v>0.50933125388904554</v>
      </c>
    </row>
    <row r="12" spans="1:20" s="60" customFormat="1" ht="12.75" customHeight="1">
      <c r="A12" s="91">
        <v>7</v>
      </c>
      <c r="B12" s="451" t="s">
        <v>210</v>
      </c>
      <c r="C12" s="452" t="s">
        <v>381</v>
      </c>
      <c r="D12" s="269">
        <f>'3.3.1.1'!D12/'3.3.1.1'!D$76*100</f>
        <v>0.15208152377741796</v>
      </c>
      <c r="E12" s="269">
        <f>'3.3.1.1'!E12/'3.3.1.1'!E$76*100</f>
        <v>0.17989313929974882</v>
      </c>
      <c r="F12" s="269">
        <f>'3.3.1.1'!F12/'3.3.1.1'!F$76*100</f>
        <v>0.16728277713273096</v>
      </c>
      <c r="G12" s="269">
        <f>'3.3.1.1'!G12/'3.3.1.1'!G$76*100</f>
        <v>0.17379437362670441</v>
      </c>
      <c r="H12" s="269">
        <f>'3.3.1.1'!H12/'3.3.1.1'!H$76*100</f>
        <v>0.17124594801252319</v>
      </c>
      <c r="I12" s="697">
        <f>'3.3.1.1'!I12/'3.3.1.1'!I$76*100</f>
        <v>0.16570697386271085</v>
      </c>
      <c r="J12" s="697">
        <f>'3.3.1.1'!J12/'3.3.1.1'!J$76*100</f>
        <v>0.15483604629713638</v>
      </c>
      <c r="K12" s="697">
        <f>'3.3.1.1'!K12/'3.3.1.1'!K$76*100</f>
        <v>0.14167001510798957</v>
      </c>
      <c r="L12" s="697">
        <f>'3.3.1.1'!L12/'3.3.1.1'!L$76*100</f>
        <v>7.0732221802456391E-2</v>
      </c>
      <c r="M12" s="697">
        <f>'3.3.1.1'!M12/'3.3.1.1'!M$76*100</f>
        <v>7.9566289665034456E-2</v>
      </c>
      <c r="N12" s="697">
        <f>'3.3.1.1'!N12/'3.3.1.1'!N$76*100</f>
        <v>0.11746952269087871</v>
      </c>
      <c r="O12" s="697">
        <f>'3.3.1.1'!O12/'3.3.1.1'!O$76*100</f>
        <v>7.617852797991076E-2</v>
      </c>
      <c r="P12" s="697">
        <v>7.3561945746127885E-2</v>
      </c>
      <c r="Q12" s="697">
        <f>'3.3.1.1'!Q12/'3.3.1.1'!Q$76*100</f>
        <v>7.2510402428813875E-2</v>
      </c>
      <c r="R12" s="697">
        <f>'3.3.1.1'!R12/'3.3.1.1'!R$76*100</f>
        <v>7.9803062289619475E-2</v>
      </c>
      <c r="S12" s="697">
        <f>'3.3.1.1'!S12/'3.3.1.1'!S$76*100</f>
        <v>7.7863088798649241E-2</v>
      </c>
      <c r="T12" s="697">
        <f>'3.3.1.1'!T12/'3.3.1.1'!T$76*100</f>
        <v>8.2684657900498004E-2</v>
      </c>
    </row>
    <row r="13" spans="1:20" s="60" customFormat="1" ht="12.75" customHeight="1">
      <c r="A13" s="91">
        <v>8</v>
      </c>
      <c r="B13" s="451" t="s">
        <v>211</v>
      </c>
      <c r="C13" s="452" t="s">
        <v>382</v>
      </c>
      <c r="D13" s="269">
        <f>'3.3.1.1'!D13/'3.3.1.1'!D$76*100</f>
        <v>0.43605742546753068</v>
      </c>
      <c r="E13" s="269">
        <f>'3.3.1.1'!E13/'3.3.1.1'!E$76*100</f>
        <v>0.38264317101899509</v>
      </c>
      <c r="F13" s="269">
        <f>'3.3.1.1'!F13/'3.3.1.1'!F$76*100</f>
        <v>0.25794492990196077</v>
      </c>
      <c r="G13" s="269">
        <f>'3.3.1.1'!G13/'3.3.1.1'!G$76*100</f>
        <v>0.25094017970220495</v>
      </c>
      <c r="H13" s="269">
        <f>'3.3.1.1'!H13/'3.3.1.1'!H$76*100</f>
        <v>0.27254628530162484</v>
      </c>
      <c r="I13" s="697">
        <f>'3.3.1.1'!I13/'3.3.1.1'!I$76*100</f>
        <v>0.25165256701039024</v>
      </c>
      <c r="J13" s="697">
        <f>'3.3.1.1'!J13/'3.3.1.1'!J$76*100</f>
        <v>0.25125724624985069</v>
      </c>
      <c r="K13" s="697">
        <f>'3.3.1.1'!K13/'3.3.1.1'!K$76*100</f>
        <v>0.24255849606927238</v>
      </c>
      <c r="L13" s="697">
        <f>'3.3.1.1'!L13/'3.3.1.1'!L$76*100</f>
        <v>0.23928048039491895</v>
      </c>
      <c r="M13" s="697">
        <f>'3.3.1.1'!M13/'3.3.1.1'!M$76*100</f>
        <v>0.29114204923386949</v>
      </c>
      <c r="N13" s="697">
        <f>'3.3.1.1'!N13/'3.3.1.1'!N$76*100</f>
        <v>0.23620680022928853</v>
      </c>
      <c r="O13" s="697">
        <f>'3.3.1.1'!O13/'3.3.1.1'!O$76*100</f>
        <v>0.22919830086003734</v>
      </c>
      <c r="P13" s="697">
        <v>0.23677838897932726</v>
      </c>
      <c r="Q13" s="697">
        <f>'3.3.1.1'!Q13/'3.3.1.1'!Q$76*100</f>
        <v>0.28575613877044237</v>
      </c>
      <c r="R13" s="697">
        <f>'3.3.1.1'!R13/'3.3.1.1'!R$76*100</f>
        <v>0.24932425716681764</v>
      </c>
      <c r="S13" s="697">
        <f>'3.3.1.1'!S13/'3.3.1.1'!S$76*100</f>
        <v>0.23411709266886854</v>
      </c>
      <c r="T13" s="697">
        <f>'3.3.1.1'!T13/'3.3.1.1'!T$76*100</f>
        <v>0.20933893000649414</v>
      </c>
    </row>
    <row r="14" spans="1:20" s="60" customFormat="1" ht="12.75" customHeight="1">
      <c r="A14" s="91">
        <v>9</v>
      </c>
      <c r="B14" s="114" t="s">
        <v>212</v>
      </c>
      <c r="C14" s="450" t="s">
        <v>75</v>
      </c>
      <c r="D14" s="269">
        <f>'3.3.1.1'!D14/'3.3.1.1'!D$76*100</f>
        <v>36.712098113426094</v>
      </c>
      <c r="E14" s="269">
        <f>'3.3.1.1'!E14/'3.3.1.1'!E$76*100</f>
        <v>35.338121028767446</v>
      </c>
      <c r="F14" s="269">
        <f>'3.3.1.1'!F14/'3.3.1.1'!F$76*100</f>
        <v>36.136547852132935</v>
      </c>
      <c r="G14" s="269">
        <f>'3.3.1.1'!G14/'3.3.1.1'!G$76*100</f>
        <v>36.446801206066837</v>
      </c>
      <c r="H14" s="269">
        <f>'3.3.1.1'!H14/'3.3.1.1'!H$76*100</f>
        <v>36.48570652272997</v>
      </c>
      <c r="I14" s="697">
        <f>'3.3.1.1'!I14/'3.3.1.1'!I$76*100</f>
        <v>37.228478949515939</v>
      </c>
      <c r="J14" s="697">
        <f>'3.3.1.1'!J14/'3.3.1.1'!J$76*100</f>
        <v>36.052483244992374</v>
      </c>
      <c r="K14" s="697">
        <f>'3.3.1.1'!K14/'3.3.1.1'!K$76*100</f>
        <v>36.289103501155886</v>
      </c>
      <c r="L14" s="697">
        <f>'3.3.1.1'!L14/'3.3.1.1'!L$76*100</f>
        <v>37.48388144678114</v>
      </c>
      <c r="M14" s="697">
        <f>'3.3.1.1'!M14/'3.3.1.1'!M$76*100</f>
        <v>38.218343631384563</v>
      </c>
      <c r="N14" s="697">
        <f>'3.3.1.1'!N14/'3.3.1.1'!N$76*100</f>
        <v>38.46651056509485</v>
      </c>
      <c r="O14" s="697">
        <f>'3.3.1.1'!O14/'3.3.1.1'!O$76*100</f>
        <v>37.871641331845836</v>
      </c>
      <c r="P14" s="697">
        <v>39.819805111733444</v>
      </c>
      <c r="Q14" s="697">
        <f>'3.3.1.1'!Q14/'3.3.1.1'!Q$76*100</f>
        <v>38.362139525441528</v>
      </c>
      <c r="R14" s="697">
        <f>'3.3.1.1'!R14/'3.3.1.1'!R$76*100</f>
        <v>36.152535805122454</v>
      </c>
      <c r="S14" s="697">
        <f>'3.3.1.1'!S14/'3.3.1.1'!S$76*100</f>
        <v>37.25804903470506</v>
      </c>
      <c r="T14" s="697">
        <f>'3.3.1.1'!T14/'3.3.1.1'!T$76*100</f>
        <v>38.874047988663271</v>
      </c>
    </row>
    <row r="15" spans="1:20" s="60" customFormat="1" ht="12.75" customHeight="1">
      <c r="A15" s="91">
        <v>10</v>
      </c>
      <c r="B15" s="451" t="s">
        <v>213</v>
      </c>
      <c r="C15" s="452" t="s">
        <v>383</v>
      </c>
      <c r="D15" s="269">
        <f>'3.3.1.1'!D15/'3.3.1.1'!D$76*100</f>
        <v>2.3657606270206624</v>
      </c>
      <c r="E15" s="269">
        <f>'3.3.1.1'!E15/'3.3.1.1'!E$76*100</f>
        <v>2.3283449883052785</v>
      </c>
      <c r="F15" s="269">
        <f>'3.3.1.1'!F15/'3.3.1.1'!F$76*100</f>
        <v>2.3132415793347678</v>
      </c>
      <c r="G15" s="269">
        <f>'3.3.1.1'!G15/'3.3.1.1'!G$76*100</f>
        <v>2.3573980189015828</v>
      </c>
      <c r="H15" s="269">
        <f>'3.3.1.1'!H15/'3.3.1.1'!H$76*100</f>
        <v>2.4112266650702416</v>
      </c>
      <c r="I15" s="697">
        <f>'3.3.1.1'!I15/'3.3.1.1'!I$76*100</f>
        <v>2.3696432654033357</v>
      </c>
      <c r="J15" s="697">
        <f>'3.3.1.1'!J15/'3.3.1.1'!J$76*100</f>
        <v>2.3623997052024008</v>
      </c>
      <c r="K15" s="697">
        <f>'3.3.1.1'!K15/'3.3.1.1'!K$76*100</f>
        <v>2.3832936424627733</v>
      </c>
      <c r="L15" s="697">
        <f>'3.3.1.1'!L15/'3.3.1.1'!L$76*100</f>
        <v>2.4898989153336277</v>
      </c>
      <c r="M15" s="697">
        <f>'3.3.1.1'!M15/'3.3.1.1'!M$76*100</f>
        <v>2.4167301456442303</v>
      </c>
      <c r="N15" s="697">
        <f>'3.3.1.1'!N15/'3.3.1.1'!N$76*100</f>
        <v>2.3969288443148624</v>
      </c>
      <c r="O15" s="697">
        <f>'3.3.1.1'!O15/'3.3.1.1'!O$76*100</f>
        <v>2.3944309714675036</v>
      </c>
      <c r="P15" s="697">
        <v>2.4508514588253862</v>
      </c>
      <c r="Q15" s="697">
        <f>'3.3.1.1'!Q15/'3.3.1.1'!Q$76*100</f>
        <v>2.4070003799184851</v>
      </c>
      <c r="R15" s="697">
        <f>'3.3.1.1'!R15/'3.3.1.1'!R$76*100</f>
        <v>2.5367302112687731</v>
      </c>
      <c r="S15" s="697">
        <f>'3.3.1.1'!S15/'3.3.1.1'!S$76*100</f>
        <v>2.4199974459518061</v>
      </c>
      <c r="T15" s="697">
        <f>'3.3.1.1'!T15/'3.3.1.1'!T$76*100</f>
        <v>2.4548330179312483</v>
      </c>
    </row>
    <row r="16" spans="1:20" s="60" customFormat="1" ht="12.75" customHeight="1">
      <c r="A16" s="91">
        <v>11</v>
      </c>
      <c r="B16" s="114" t="s">
        <v>214</v>
      </c>
      <c r="C16" s="452" t="s">
        <v>384</v>
      </c>
      <c r="D16" s="269">
        <f>'3.3.1.1'!D16/'3.3.1.1'!D$76*100</f>
        <v>0.76262818091900353</v>
      </c>
      <c r="E16" s="269">
        <f>'3.3.1.1'!E16/'3.3.1.1'!E$76*100</f>
        <v>0.73731909954916963</v>
      </c>
      <c r="F16" s="269">
        <f>'3.3.1.1'!F16/'3.3.1.1'!F$76*100</f>
        <v>0.70896548924428748</v>
      </c>
      <c r="G16" s="269">
        <f>'3.3.1.1'!G16/'3.3.1.1'!G$76*100</f>
        <v>0.70113585849590521</v>
      </c>
      <c r="H16" s="269">
        <f>'3.3.1.1'!H16/'3.3.1.1'!H$76*100</f>
        <v>0.67706293654046057</v>
      </c>
      <c r="I16" s="697">
        <f>'3.3.1.1'!I16/'3.3.1.1'!I$76*100</f>
        <v>0.67049747090983092</v>
      </c>
      <c r="J16" s="697">
        <f>'3.3.1.1'!J16/'3.3.1.1'!J$76*100</f>
        <v>0.66150501936191775</v>
      </c>
      <c r="K16" s="697">
        <f>'3.3.1.1'!K16/'3.3.1.1'!K$76*100</f>
        <v>0.62004989330734728</v>
      </c>
      <c r="L16" s="697">
        <f>'3.3.1.1'!L16/'3.3.1.1'!L$76*100</f>
        <v>0.63254741603447273</v>
      </c>
      <c r="M16" s="697">
        <f>'3.3.1.1'!M16/'3.3.1.1'!M$76*100</f>
        <v>0.58976825041691838</v>
      </c>
      <c r="N16" s="697">
        <f>'3.3.1.1'!N16/'3.3.1.1'!N$76*100</f>
        <v>0.58346496724451713</v>
      </c>
      <c r="O16" s="697">
        <f>'3.3.1.1'!O16/'3.3.1.1'!O$76*100</f>
        <v>0.59530656511445557</v>
      </c>
      <c r="P16" s="697">
        <v>0.58592856939176363</v>
      </c>
      <c r="Q16" s="697">
        <f>'3.3.1.1'!Q16/'3.3.1.1'!Q$76*100</f>
        <v>0.51754091167845628</v>
      </c>
      <c r="R16" s="697">
        <f>'3.3.1.1'!R16/'3.3.1.1'!R$76*100</f>
        <v>0.46717432897221584</v>
      </c>
      <c r="S16" s="697">
        <f>'3.3.1.1'!S16/'3.3.1.1'!S$76*100</f>
        <v>0.4498019091721972</v>
      </c>
      <c r="T16" s="697">
        <f>'3.3.1.1'!T16/'3.3.1.1'!T$76*100</f>
        <v>0.48788086042153872</v>
      </c>
    </row>
    <row r="17" spans="1:20" s="60" customFormat="1" ht="12.75" customHeight="1">
      <c r="A17" s="91">
        <v>12</v>
      </c>
      <c r="B17" s="114">
        <v>16</v>
      </c>
      <c r="C17" s="452" t="s">
        <v>385</v>
      </c>
      <c r="D17" s="269">
        <f>'3.3.1.1'!D17/'3.3.1.1'!D$76*100</f>
        <v>0.47199928975642425</v>
      </c>
      <c r="E17" s="269">
        <f>'3.3.1.1'!E17/'3.3.1.1'!E$76*100</f>
        <v>0.45343480346231063</v>
      </c>
      <c r="F17" s="269">
        <f>'3.3.1.1'!F17/'3.3.1.1'!F$76*100</f>
        <v>0.4351343723926237</v>
      </c>
      <c r="G17" s="269">
        <f>'3.3.1.1'!G17/'3.3.1.1'!G$76*100</f>
        <v>0.45381916852104859</v>
      </c>
      <c r="H17" s="269">
        <f>'3.3.1.1'!H17/'3.3.1.1'!H$76*100</f>
        <v>0.4605500228796523</v>
      </c>
      <c r="I17" s="697">
        <f>'3.3.1.1'!I17/'3.3.1.1'!I$76*100</f>
        <v>0.47965999680511306</v>
      </c>
      <c r="J17" s="697">
        <f>'3.3.1.1'!J17/'3.3.1.1'!J$76*100</f>
        <v>0.47945953130451274</v>
      </c>
      <c r="K17" s="697">
        <f>'3.3.1.1'!K17/'3.3.1.1'!K$76*100</f>
        <v>0.44842865804538723</v>
      </c>
      <c r="L17" s="697">
        <f>'3.3.1.1'!L17/'3.3.1.1'!L$76*100</f>
        <v>0.52792622363512587</v>
      </c>
      <c r="M17" s="697">
        <f>'3.3.1.1'!M17/'3.3.1.1'!M$76*100</f>
        <v>0.59948145317493995</v>
      </c>
      <c r="N17" s="697">
        <f>'3.3.1.1'!N17/'3.3.1.1'!N$76*100</f>
        <v>0.60714721347636236</v>
      </c>
      <c r="O17" s="697">
        <f>'3.3.1.1'!O17/'3.3.1.1'!O$76*100</f>
        <v>0.59447379972617709</v>
      </c>
      <c r="P17" s="697">
        <v>0.64899964882040406</v>
      </c>
      <c r="Q17" s="697">
        <f>'3.3.1.1'!Q17/'3.3.1.1'!Q$76*100</f>
        <v>0.62346758870664476</v>
      </c>
      <c r="R17" s="697">
        <f>'3.3.1.1'!R17/'3.3.1.1'!R$76*100</f>
        <v>0.62684090483083621</v>
      </c>
      <c r="S17" s="697">
        <f>'3.3.1.1'!S17/'3.3.1.1'!S$76*100</f>
        <v>0.70403142704791188</v>
      </c>
      <c r="T17" s="697">
        <f>'3.3.1.1'!T17/'3.3.1.1'!T$76*100</f>
        <v>0.78485756363923864</v>
      </c>
    </row>
    <row r="18" spans="1:20" s="60" customFormat="1" ht="12.75" customHeight="1">
      <c r="A18" s="91">
        <v>13</v>
      </c>
      <c r="B18" s="114">
        <v>17</v>
      </c>
      <c r="C18" s="452" t="s">
        <v>215</v>
      </c>
      <c r="D18" s="269">
        <f>'3.3.1.1'!D18/'3.3.1.1'!D$76*100</f>
        <v>2.0850174793962677</v>
      </c>
      <c r="E18" s="269">
        <f>'3.3.1.1'!E18/'3.3.1.1'!E$76*100</f>
        <v>1.9529228651894808</v>
      </c>
      <c r="F18" s="269">
        <f>'3.3.1.1'!F18/'3.3.1.1'!F$76*100</f>
        <v>2.009184705785767</v>
      </c>
      <c r="G18" s="269">
        <f>'3.3.1.1'!G18/'3.3.1.1'!G$76*100</f>
        <v>1.9630100129286481</v>
      </c>
      <c r="H18" s="269">
        <f>'3.3.1.1'!H18/'3.3.1.1'!H$76*100</f>
        <v>2.0861998124496299</v>
      </c>
      <c r="I18" s="697">
        <f>'3.3.1.1'!I18/'3.3.1.1'!I$76*100</f>
        <v>2.1718235391356688</v>
      </c>
      <c r="J18" s="697">
        <f>'3.3.1.1'!J18/'3.3.1.1'!J$76*100</f>
        <v>2.1003109789058625</v>
      </c>
      <c r="K18" s="697">
        <f>'3.3.1.1'!K18/'3.3.1.1'!K$76*100</f>
        <v>2.0891521384663156</v>
      </c>
      <c r="L18" s="697">
        <f>'3.3.1.1'!L18/'3.3.1.1'!L$76*100</f>
        <v>2.2180857528284355</v>
      </c>
      <c r="M18" s="697">
        <f>'3.3.1.1'!M18/'3.3.1.1'!M$76*100</f>
        <v>2.305372263683485</v>
      </c>
      <c r="N18" s="697">
        <f>'3.3.1.1'!N18/'3.3.1.1'!N$76*100</f>
        <v>3.0894634315009815</v>
      </c>
      <c r="O18" s="697">
        <f>'3.3.1.1'!O18/'3.3.1.1'!O$76*100</f>
        <v>2.5248183874252863</v>
      </c>
      <c r="P18" s="697">
        <v>2.7890964982393345</v>
      </c>
      <c r="Q18" s="697">
        <f>'3.3.1.1'!Q18/'3.3.1.1'!Q$76*100</f>
        <v>2.5956304932707632</v>
      </c>
      <c r="R18" s="697">
        <f>'3.3.1.1'!R18/'3.3.1.1'!R$76*100</f>
        <v>2.6727375052996907</v>
      </c>
      <c r="S18" s="697">
        <f>'3.3.1.1'!S18/'3.3.1.1'!S$76*100</f>
        <v>2.6386889211626228</v>
      </c>
      <c r="T18" s="697">
        <f>'3.3.1.1'!T18/'3.3.1.1'!T$76*100</f>
        <v>2.6289917659778355</v>
      </c>
    </row>
    <row r="19" spans="1:20" s="60" customFormat="1" ht="12.75" customHeight="1">
      <c r="A19" s="91">
        <v>14</v>
      </c>
      <c r="B19" s="114">
        <v>18</v>
      </c>
      <c r="C19" s="452" t="s">
        <v>386</v>
      </c>
      <c r="D19" s="269">
        <f>'3.3.1.1'!D19/'3.3.1.1'!D$76*100</f>
        <v>0.33852927854940112</v>
      </c>
      <c r="E19" s="269">
        <f>'3.3.1.1'!E19/'3.3.1.1'!E$76*100</f>
        <v>0.33756417593569749</v>
      </c>
      <c r="F19" s="269">
        <f>'3.3.1.1'!F19/'3.3.1.1'!F$76*100</f>
        <v>0.33554651007804054</v>
      </c>
      <c r="G19" s="269">
        <f>'3.3.1.1'!G19/'3.3.1.1'!G$76*100</f>
        <v>0.34433516271846393</v>
      </c>
      <c r="H19" s="269">
        <f>'3.3.1.1'!H19/'3.3.1.1'!H$76*100</f>
        <v>0.35300303867439431</v>
      </c>
      <c r="I19" s="697">
        <f>'3.3.1.1'!I19/'3.3.1.1'!I$76*100</f>
        <v>0.36919745425732736</v>
      </c>
      <c r="J19" s="697">
        <f>'3.3.1.1'!J19/'3.3.1.1'!J$76*100</f>
        <v>0.37928445413608514</v>
      </c>
      <c r="K19" s="697">
        <f>'3.3.1.1'!K19/'3.3.1.1'!K$76*100</f>
        <v>0.36947291073608879</v>
      </c>
      <c r="L19" s="697">
        <f>'3.3.1.1'!L19/'3.3.1.1'!L$76*100</f>
        <v>0.35936562871626182</v>
      </c>
      <c r="M19" s="697">
        <f>'3.3.1.1'!M19/'3.3.1.1'!M$76*100</f>
        <v>0.34821031279247289</v>
      </c>
      <c r="N19" s="697">
        <f>'3.3.1.1'!N19/'3.3.1.1'!N$76*100</f>
        <v>0.3356577946033053</v>
      </c>
      <c r="O19" s="697">
        <f>'3.3.1.1'!O19/'3.3.1.1'!O$76*100</f>
        <v>0.35465474738887132</v>
      </c>
      <c r="P19" s="697">
        <v>0.36097184085987627</v>
      </c>
      <c r="Q19" s="697">
        <f>'3.3.1.1'!Q19/'3.3.1.1'!Q$76*100</f>
        <v>0.36027212260358121</v>
      </c>
      <c r="R19" s="697">
        <f>'3.3.1.1'!R19/'3.3.1.1'!R$76*100</f>
        <v>0.32173012091523262</v>
      </c>
      <c r="S19" s="697">
        <f>'3.3.1.1'!S19/'3.3.1.1'!S$76*100</f>
        <v>0.31529276527189126</v>
      </c>
      <c r="T19" s="697">
        <f>'3.3.1.1'!T19/'3.3.1.1'!T$76*100</f>
        <v>0.33846723234664006</v>
      </c>
    </row>
    <row r="20" spans="1:20" s="60" customFormat="1" ht="12.75" customHeight="1">
      <c r="A20" s="91">
        <v>15</v>
      </c>
      <c r="B20" s="114">
        <v>19</v>
      </c>
      <c r="C20" s="452" t="s">
        <v>216</v>
      </c>
      <c r="D20" s="269">
        <f>'3.3.1.1'!D20/'3.3.1.1'!D$76*100</f>
        <v>2.6367097958002645</v>
      </c>
      <c r="E20" s="269">
        <f>'3.3.1.1'!E20/'3.3.1.1'!E$76*100</f>
        <v>2.6541196738409067</v>
      </c>
      <c r="F20" s="269">
        <f>'3.3.1.1'!F20/'3.3.1.1'!F$76*100</f>
        <v>2.4938581157995907</v>
      </c>
      <c r="G20" s="269">
        <f>'3.3.1.1'!G20/'3.3.1.1'!G$76*100</f>
        <v>2.5709919181172722</v>
      </c>
      <c r="H20" s="269">
        <f>'3.3.1.1'!H20/'3.3.1.1'!H$76*100</f>
        <v>2.4214627400369308</v>
      </c>
      <c r="I20" s="697">
        <f>'3.3.1.1'!I20/'3.3.1.1'!I$76*100</f>
        <v>2.5638271061091475</v>
      </c>
      <c r="J20" s="697">
        <f>'3.3.1.1'!J20/'3.3.1.1'!J$76*100</f>
        <v>2.3445684793996873</v>
      </c>
      <c r="K20" s="697">
        <f>'3.3.1.1'!K20/'3.3.1.1'!K$76*100</f>
        <v>2.4656140648196541</v>
      </c>
      <c r="L20" s="697">
        <f>'3.3.1.1'!L20/'3.3.1.1'!L$76*100</f>
        <v>2.4198364803962216</v>
      </c>
      <c r="M20" s="697">
        <f>'3.3.1.1'!M20/'3.3.1.1'!M$76*100</f>
        <v>2.8357544097304124</v>
      </c>
      <c r="N20" s="697">
        <f>'3.3.1.1'!N20/'3.3.1.1'!N$76*100</f>
        <v>2.9777637777863051</v>
      </c>
      <c r="O20" s="697">
        <f>'3.3.1.1'!O20/'3.3.1.1'!O$76*100</f>
        <v>2.8598556664503607</v>
      </c>
      <c r="P20" s="697">
        <v>2.7539284299680977</v>
      </c>
      <c r="Q20" s="697">
        <f>'3.3.1.1'!Q20/'3.3.1.1'!Q$76*100</f>
        <v>2.7134362449869451</v>
      </c>
      <c r="R20" s="697">
        <f>'3.3.1.1'!R20/'3.3.1.1'!R$76*100</f>
        <v>2.5062378346458662</v>
      </c>
      <c r="S20" s="697">
        <f>'3.3.1.1'!S20/'3.3.1.1'!S$76*100</f>
        <v>2.4376216750632715</v>
      </c>
      <c r="T20" s="697">
        <f>'3.3.1.1'!T20/'3.3.1.1'!T$76*100</f>
        <v>2.4797281718162321</v>
      </c>
    </row>
    <row r="21" spans="1:20" s="60" customFormat="1" ht="12.75" customHeight="1">
      <c r="A21" s="91">
        <v>16</v>
      </c>
      <c r="B21" s="451" t="s">
        <v>217</v>
      </c>
      <c r="C21" s="453" t="s">
        <v>218</v>
      </c>
      <c r="D21" s="269">
        <f>'3.3.1.1'!D21/'3.3.1.1'!D$76*100</f>
        <v>0.54588855644714118</v>
      </c>
      <c r="E21" s="269">
        <f>'3.3.1.1'!E21/'3.3.1.1'!E$76*100</f>
        <v>0.50938181046263165</v>
      </c>
      <c r="F21" s="269">
        <f>'3.3.1.1'!F21/'3.3.1.1'!F$76*100</f>
        <v>0.40647675210643724</v>
      </c>
      <c r="G21" s="269">
        <f>'3.3.1.1'!G21/'3.3.1.1'!G$76*100</f>
        <v>0.27534828751613344</v>
      </c>
      <c r="H21" s="269">
        <f>'3.3.1.1'!H21/'3.3.1.1'!H$76*100</f>
        <v>0.25008844708594224</v>
      </c>
      <c r="I21" s="697">
        <f>'3.3.1.1'!I21/'3.3.1.1'!I$76*100</f>
        <v>0.29685945064033459</v>
      </c>
      <c r="J21" s="697">
        <f>'3.3.1.1'!J21/'3.3.1.1'!J$76*100</f>
        <v>0.2481135930388082</v>
      </c>
      <c r="K21" s="697">
        <f>'3.3.1.1'!K21/'3.3.1.1'!K$76*100</f>
        <v>0.26230512263973815</v>
      </c>
      <c r="L21" s="697">
        <f>'3.3.1.1'!L21/'3.3.1.1'!L$76*100</f>
        <v>0.19538239104806734</v>
      </c>
      <c r="M21" s="697">
        <f>'3.3.1.1'!M21/'3.3.1.1'!M$76*100</f>
        <v>0.27742877140819694</v>
      </c>
      <c r="N21" s="697">
        <f>'3.3.1.1'!N21/'3.3.1.1'!N$76*100</f>
        <v>0.27222129174978738</v>
      </c>
      <c r="O21" s="697">
        <f>'3.3.1.1'!O21/'3.3.1.1'!O$76*100</f>
        <v>0.30958755078226474</v>
      </c>
      <c r="P21" s="697">
        <v>0.217982789571951</v>
      </c>
      <c r="Q21" s="697">
        <f>'3.3.1.1'!Q21/'3.3.1.1'!Q$76*100</f>
        <v>0.24771523325837966</v>
      </c>
      <c r="R21" s="697">
        <f>'3.3.1.1'!R21/'3.3.1.1'!R$76*100</f>
        <v>0.23508570374665708</v>
      </c>
      <c r="S21" s="697">
        <f>'3.3.1.1'!S21/'3.3.1.1'!S$76*100</f>
        <v>0.41759635689707875</v>
      </c>
      <c r="T21" s="697">
        <f>'3.3.1.1'!T21/'3.3.1.1'!T$76*100</f>
        <v>0.25155642035588371</v>
      </c>
    </row>
    <row r="22" spans="1:20" s="60" customFormat="1" ht="12.75" customHeight="1">
      <c r="A22" s="91">
        <v>17</v>
      </c>
      <c r="B22" s="451" t="s">
        <v>219</v>
      </c>
      <c r="C22" s="453" t="s">
        <v>220</v>
      </c>
      <c r="D22" s="269">
        <f>'3.3.1.1'!D22/'3.3.1.1'!D$76*100</f>
        <v>2.0908212393531236</v>
      </c>
      <c r="E22" s="269">
        <f>'3.3.1.1'!E22/'3.3.1.1'!E$76*100</f>
        <v>2.1447378633782752</v>
      </c>
      <c r="F22" s="269">
        <f>'3.3.1.1'!F22/'3.3.1.1'!F$76*100</f>
        <v>2.0873813636931535</v>
      </c>
      <c r="G22" s="269">
        <f>'3.3.1.1'!G22/'3.3.1.1'!G$76*100</f>
        <v>2.295643630601139</v>
      </c>
      <c r="H22" s="269">
        <f>'3.3.1.1'!H22/'3.3.1.1'!H$76*100</f>
        <v>2.1713742929509885</v>
      </c>
      <c r="I22" s="697">
        <f>'3.3.1.1'!I22/'3.3.1.1'!I$76*100</f>
        <v>2.2669676554688132</v>
      </c>
      <c r="J22" s="697">
        <f>'3.3.1.1'!J22/'3.3.1.1'!J$76*100</f>
        <v>2.096454886360879</v>
      </c>
      <c r="K22" s="697">
        <f>'3.3.1.1'!K22/'3.3.1.1'!K$76*100</f>
        <v>2.2033089421799161</v>
      </c>
      <c r="L22" s="697">
        <f>'3.3.1.1'!L22/'3.3.1.1'!L$76*100</f>
        <v>2.2244540893481544</v>
      </c>
      <c r="M22" s="697">
        <f>'3.3.1.1'!M22/'3.3.1.1'!M$76*100</f>
        <v>2.5583256383222155</v>
      </c>
      <c r="N22" s="697">
        <f>'3.3.1.1'!N22/'3.3.1.1'!N$76*100</f>
        <v>2.705542486036518</v>
      </c>
      <c r="O22" s="697">
        <f>'3.3.1.1'!O22/'3.3.1.1'!O$76*100</f>
        <v>2.5502681156680955</v>
      </c>
      <c r="P22" s="697">
        <v>2.5359456403961471</v>
      </c>
      <c r="Q22" s="697">
        <f>'3.3.1.1'!Q22/'3.3.1.1'!Q$76*100</f>
        <v>2.4657210117285659</v>
      </c>
      <c r="R22" s="697">
        <f>'3.3.1.1'!R22/'3.3.1.1'!R$76*100</f>
        <v>2.2711521308992095</v>
      </c>
      <c r="S22" s="697">
        <f>'3.3.1.1'!S22/'3.3.1.1'!S$76*100</f>
        <v>2.0200253181661925</v>
      </c>
      <c r="T22" s="697">
        <f>'3.3.1.1'!T22/'3.3.1.1'!T$76*100</f>
        <v>2.2281717514603483</v>
      </c>
    </row>
    <row r="23" spans="1:20" s="60" customFormat="1" ht="12.75" customHeight="1">
      <c r="A23" s="91">
        <v>18</v>
      </c>
      <c r="B23" s="114">
        <v>20</v>
      </c>
      <c r="C23" s="452" t="s">
        <v>221</v>
      </c>
      <c r="D23" s="269">
        <f>'3.3.1.1'!D23/'3.3.1.1'!D$76*100</f>
        <v>10.617052441634653</v>
      </c>
      <c r="E23" s="269">
        <f>'3.3.1.1'!E23/'3.3.1.1'!E$76*100</f>
        <v>10.243842722540133</v>
      </c>
      <c r="F23" s="269">
        <f>'3.3.1.1'!F23/'3.3.1.1'!F$76*100</f>
        <v>10.848718048806532</v>
      </c>
      <c r="G23" s="269">
        <f>'3.3.1.1'!G23/'3.3.1.1'!G$76*100</f>
        <v>10.638747006253965</v>
      </c>
      <c r="H23" s="269">
        <f>'3.3.1.1'!H23/'3.3.1.1'!H$76*100</f>
        <v>10.710674209927316</v>
      </c>
      <c r="I23" s="697">
        <f>'3.3.1.1'!I23/'3.3.1.1'!I$76*100</f>
        <v>11.029730141204054</v>
      </c>
      <c r="J23" s="697">
        <f>'3.3.1.1'!J23/'3.3.1.1'!J$76*100</f>
        <v>10.558995520702357</v>
      </c>
      <c r="K23" s="697">
        <f>'3.3.1.1'!K23/'3.3.1.1'!K$76*100</f>
        <v>11.103983840878557</v>
      </c>
      <c r="L23" s="697">
        <f>'3.3.1.1'!L23/'3.3.1.1'!L$76*100</f>
        <v>10.988767820566075</v>
      </c>
      <c r="M23" s="697">
        <f>'3.3.1.1'!M23/'3.3.1.1'!M$76*100</f>
        <v>11.357004533584417</v>
      </c>
      <c r="N23" s="697">
        <f>'3.3.1.1'!N23/'3.3.1.1'!N$76*100</f>
        <v>11.619945928502785</v>
      </c>
      <c r="O23" s="697">
        <f>'3.3.1.1'!O23/'3.3.1.1'!O$76*100</f>
        <v>11.036040696281081</v>
      </c>
      <c r="P23" s="697">
        <v>12.015358359308005</v>
      </c>
      <c r="Q23" s="697">
        <f>'3.3.1.1'!Q23/'3.3.1.1'!Q$76*100</f>
        <v>11.499182274586376</v>
      </c>
      <c r="R23" s="697">
        <f>'3.3.1.1'!R23/'3.3.1.1'!R$76*100</f>
        <v>11.327043195927612</v>
      </c>
      <c r="S23" s="697">
        <f>'3.3.1.1'!S23/'3.3.1.1'!S$76*100</f>
        <v>11.936190068880784</v>
      </c>
      <c r="T23" s="697">
        <f>'3.3.1.1'!T23/'3.3.1.1'!T$76*100</f>
        <v>12.489839879765622</v>
      </c>
    </row>
    <row r="24" spans="1:20" s="60" customFormat="1" ht="12.75" customHeight="1">
      <c r="A24" s="91">
        <v>19</v>
      </c>
      <c r="B24" s="114">
        <v>21</v>
      </c>
      <c r="C24" s="452" t="s">
        <v>793</v>
      </c>
      <c r="D24" s="269">
        <f>'3.3.1.1'!D24/'3.3.1.1'!D$76*100</f>
        <v>0.79053176689904603</v>
      </c>
      <c r="E24" s="269">
        <f>'3.3.1.1'!E24/'3.3.1.1'!E$76*100</f>
        <v>0.76722656049583837</v>
      </c>
      <c r="F24" s="269">
        <f>'3.3.1.1'!F24/'3.3.1.1'!F$76*100</f>
        <v>0.78736818208164538</v>
      </c>
      <c r="G24" s="269">
        <f>'3.3.1.1'!G24/'3.3.1.1'!G$76*100</f>
        <v>0.99594853956810581</v>
      </c>
      <c r="H24" s="269">
        <f>'3.3.1.1'!H24/'3.3.1.1'!H$76*100</f>
        <v>0.98764465103296384</v>
      </c>
      <c r="I24" s="697">
        <f>'3.3.1.1'!I24/'3.3.1.1'!I$76*100</f>
        <v>0.95747824466669662</v>
      </c>
      <c r="J24" s="697">
        <f>'3.3.1.1'!J24/'3.3.1.1'!J$76*100</f>
        <v>0.94295085703834935</v>
      </c>
      <c r="K24" s="697">
        <f>'3.3.1.1'!K24/'3.3.1.1'!K$76*100</f>
        <v>0.72838943327913042</v>
      </c>
      <c r="L24" s="697">
        <f>'3.3.1.1'!L24/'3.3.1.1'!L$76*100</f>
        <v>0.68981074958804145</v>
      </c>
      <c r="M24" s="697">
        <f>'3.3.1.1'!M24/'3.3.1.1'!M$76*100</f>
        <v>0.61000750119478897</v>
      </c>
      <c r="N24" s="697">
        <f>'3.3.1.1'!N24/'3.3.1.1'!N$76*100</f>
        <v>0.66990143189892914</v>
      </c>
      <c r="O24" s="697">
        <f>'3.3.1.1'!O24/'3.3.1.1'!O$76*100</f>
        <v>0.71577182626060221</v>
      </c>
      <c r="P24" s="697">
        <v>0.66702034304830693</v>
      </c>
      <c r="Q24" s="697">
        <f>'3.3.1.1'!Q24/'3.3.1.1'!Q$76*100</f>
        <v>0.67358827623099227</v>
      </c>
      <c r="R24" s="697">
        <f>'3.3.1.1'!R24/'3.3.1.1'!R$76*100</f>
        <v>0.63709040385259896</v>
      </c>
      <c r="S24" s="697">
        <f>'3.3.1.1'!S24/'3.3.1.1'!S$76*100</f>
        <v>0.56269983686208802</v>
      </c>
      <c r="T24" s="697">
        <f>'3.3.1.1'!T24/'3.3.1.1'!T$76*100</f>
        <v>0.57103348987560276</v>
      </c>
    </row>
    <row r="25" spans="1:20" s="60" customFormat="1" ht="12.75" customHeight="1">
      <c r="A25" s="91">
        <v>20</v>
      </c>
      <c r="B25" s="114">
        <v>22</v>
      </c>
      <c r="C25" s="452" t="s">
        <v>78</v>
      </c>
      <c r="D25" s="269">
        <f>'3.3.1.1'!D25/'3.3.1.1'!D$76*100</f>
        <v>1.1121700860425969</v>
      </c>
      <c r="E25" s="269">
        <f>'3.3.1.1'!E25/'3.3.1.1'!E$76*100</f>
        <v>1.0691218931387763</v>
      </c>
      <c r="F25" s="269">
        <f>'3.3.1.1'!F25/'3.3.1.1'!F$76*100</f>
        <v>1.0563351359681949</v>
      </c>
      <c r="G25" s="269">
        <f>'3.3.1.1'!G25/'3.3.1.1'!G$76*100</f>
        <v>1.1200958814323283</v>
      </c>
      <c r="H25" s="269">
        <f>'3.3.1.1'!H25/'3.3.1.1'!H$76*100</f>
        <v>1.1609919714999064</v>
      </c>
      <c r="I25" s="697">
        <f>'3.3.1.1'!I25/'3.3.1.1'!I$76*100</f>
        <v>1.1823884158434108</v>
      </c>
      <c r="J25" s="697">
        <f>'3.3.1.1'!J25/'3.3.1.1'!J$76*100</f>
        <v>1.167933748087816</v>
      </c>
      <c r="K25" s="697">
        <f>'3.3.1.1'!K25/'3.3.1.1'!K$76*100</f>
        <v>1.1600268327618168</v>
      </c>
      <c r="L25" s="697">
        <f>'3.3.1.1'!L25/'3.3.1.1'!L$76*100</f>
        <v>1.2426800140318592</v>
      </c>
      <c r="M25" s="697">
        <f>'3.3.1.1'!M25/'3.3.1.1'!M$76*100</f>
        <v>1.29953863981462</v>
      </c>
      <c r="N25" s="697">
        <f>'3.3.1.1'!N25/'3.3.1.1'!N$76*100</f>
        <v>1.2535641309139045</v>
      </c>
      <c r="O25" s="697">
        <f>'3.3.1.1'!O25/'3.3.1.1'!O$76*100</f>
        <v>1.3106251324379865</v>
      </c>
      <c r="P25" s="697">
        <v>1.3620460262223597</v>
      </c>
      <c r="Q25" s="697">
        <f>'3.3.1.1'!Q25/'3.3.1.1'!Q$76*100</f>
        <v>1.3640381188388471</v>
      </c>
      <c r="R25" s="697">
        <f>'3.3.1.1'!R25/'3.3.1.1'!R$76*100</f>
        <v>1.3131916752606458</v>
      </c>
      <c r="S25" s="697">
        <f>'3.3.1.1'!S25/'3.3.1.1'!S$76*100</f>
        <v>1.3587587968904187</v>
      </c>
      <c r="T25" s="697">
        <f>'3.3.1.1'!T25/'3.3.1.1'!T$76*100</f>
        <v>1.3359539164356453</v>
      </c>
    </row>
    <row r="26" spans="1:20" s="60" customFormat="1" ht="12.75" customHeight="1">
      <c r="A26" s="91">
        <v>21</v>
      </c>
      <c r="B26" s="114">
        <v>23</v>
      </c>
      <c r="C26" s="452" t="s">
        <v>387</v>
      </c>
      <c r="D26" s="269">
        <f>'3.3.1.1'!D26/'3.3.1.1'!D$76*100</f>
        <v>3.0622529645945371</v>
      </c>
      <c r="E26" s="269">
        <f>'3.3.1.1'!E26/'3.3.1.1'!E$76*100</f>
        <v>2.931947209188642</v>
      </c>
      <c r="F26" s="269">
        <f>'3.3.1.1'!F26/'3.3.1.1'!F$76*100</f>
        <v>2.9728976671065594</v>
      </c>
      <c r="G26" s="269">
        <v>2.9403174437909478</v>
      </c>
      <c r="H26" s="269">
        <f>'3.3.1.1'!H26/'3.3.1.1'!H$76*100</f>
        <v>2.9521448894604476</v>
      </c>
      <c r="I26" s="697">
        <f>'3.3.1.1'!I26/'3.3.1.1'!I$76*100</f>
        <v>2.8342947422127134</v>
      </c>
      <c r="J26" s="697">
        <f>'3.3.1.1'!J26/'3.3.1.1'!J$76*100</f>
        <v>2.5553063748128126</v>
      </c>
      <c r="K26" s="697">
        <f>'3.3.1.1'!K26/'3.3.1.1'!K$76*100</f>
        <v>2.439825593390331</v>
      </c>
      <c r="L26" s="697">
        <f>'3.3.1.1'!L26/'3.3.1.1'!L$76*100</f>
        <v>2.5880336175963463</v>
      </c>
      <c r="M26" s="697">
        <f>'3.3.1.1'!M26/'3.3.1.1'!M$76*100</f>
        <v>2.6134730234131593</v>
      </c>
      <c r="N26" s="697">
        <f>'3.3.1.1'!N26/'3.3.1.1'!N$76*100</f>
        <v>2.3307796648350054</v>
      </c>
      <c r="O26" s="697">
        <f>'3.3.1.1'!O26/'3.3.1.1'!O$76*100</f>
        <v>2.4522519100905313</v>
      </c>
      <c r="P26" s="697">
        <v>2.8684234316779729</v>
      </c>
      <c r="Q26" s="697">
        <f>'3.3.1.1'!Q26/'3.3.1.1'!Q$76*100</f>
        <v>2.6481711008364814</v>
      </c>
      <c r="R26" s="697">
        <f>'3.3.1.1'!R26/'3.3.1.1'!R$76*100</f>
        <v>2.5711295375579972</v>
      </c>
      <c r="S26" s="697">
        <f>'3.3.1.1'!S26/'3.3.1.1'!S$76*100</f>
        <v>2.4795940521666067</v>
      </c>
      <c r="T26" s="697">
        <f>'3.3.1.1'!T26/'3.3.1.1'!T$76*100</f>
        <v>2.6663200200164381</v>
      </c>
    </row>
    <row r="27" spans="1:20" s="60" customFormat="1" ht="12.75" customHeight="1">
      <c r="A27" s="91">
        <v>22</v>
      </c>
      <c r="B27" s="490" t="s">
        <v>747</v>
      </c>
      <c r="C27" s="453" t="s">
        <v>222</v>
      </c>
      <c r="D27" s="269">
        <f>'3.3.1.1'!D27/'3.3.1.1'!D$76*100</f>
        <v>0.99729923586571789</v>
      </c>
      <c r="E27" s="269">
        <f>'3.3.1.1'!E27/'3.3.1.1'!E$76*100</f>
        <v>0.96197963070782311</v>
      </c>
      <c r="F27" s="269">
        <f>'3.3.1.1'!F27/'3.3.1.1'!F$76*100</f>
        <v>0.97056443213843147</v>
      </c>
      <c r="G27" s="269">
        <f>'3.3.1.1'!G27/'3.3.1.1'!G$76*100</f>
        <v>0.98726042437733075</v>
      </c>
      <c r="H27" s="269">
        <f>'3.3.1.1'!H27/'3.3.1.1'!H$76*100</f>
        <v>0.97822136718769614</v>
      </c>
      <c r="I27" s="697">
        <f>'3.3.1.1'!I27/'3.3.1.1'!I$76*100</f>
        <v>0.96190932624071779</v>
      </c>
      <c r="J27" s="697">
        <f>'3.3.1.1'!J27/'3.3.1.1'!J$76*100</f>
        <v>0.92703762646911092</v>
      </c>
      <c r="K27" s="697">
        <f>'3.3.1.1'!K27/'3.3.1.1'!K$76*100</f>
        <v>0.9222570414737834</v>
      </c>
      <c r="L27" s="697">
        <f>'3.3.1.1'!L27/'3.3.1.1'!L$76*100</f>
        <v>0.91673220880785322</v>
      </c>
      <c r="M27" s="697">
        <f>'3.3.1.1'!M27/'3.3.1.1'!M$76*100</f>
        <v>0.90448347213198088</v>
      </c>
      <c r="N27" s="697">
        <f>'3.3.1.1'!N27/'3.3.1.1'!N$76*100</f>
        <v>0.82962166520859459</v>
      </c>
      <c r="O27" s="697">
        <f>'3.3.1.1'!O27/'3.3.1.1'!O$76*100</f>
        <v>0.81817095306088183</v>
      </c>
      <c r="P27" s="697">
        <v>0.86662833765480929</v>
      </c>
      <c r="Q27" s="697">
        <f>'3.3.1.1'!Q27/'3.3.1.1'!Q$76*100</f>
        <v>0.85719019307389732</v>
      </c>
      <c r="R27" s="697">
        <f>'3.3.1.1'!R27/'3.3.1.1'!R$76*100</f>
        <v>0.84379014905797478</v>
      </c>
      <c r="S27" s="697">
        <f>'3.3.1.1'!S27/'3.3.1.1'!S$76*100</f>
        <v>0.82846878160773973</v>
      </c>
      <c r="T27" s="697">
        <f>'3.3.1.1'!T27/'3.3.1.1'!T$76*100</f>
        <v>0.87148721135591722</v>
      </c>
    </row>
    <row r="28" spans="1:20" s="60" customFormat="1" ht="12.75" customHeight="1">
      <c r="A28" s="91">
        <v>23</v>
      </c>
      <c r="B28" s="451" t="s">
        <v>223</v>
      </c>
      <c r="C28" s="453" t="s">
        <v>388</v>
      </c>
      <c r="D28" s="269">
        <f>'3.3.1.1'!D28/'3.3.1.1'!D$76*100</f>
        <v>2.0649537287288187</v>
      </c>
      <c r="E28" s="269">
        <f>'3.3.1.1'!E28/'3.3.1.1'!E$76*100</f>
        <v>1.9699675784808186</v>
      </c>
      <c r="F28" s="269">
        <f>'3.3.1.1'!F28/'3.3.1.1'!F$76*100</f>
        <v>2.0023332349681282</v>
      </c>
      <c r="G28" s="269">
        <f>'3.3.1.1'!G28/'3.3.1.1'!G$76*100</f>
        <v>1.953057019413617</v>
      </c>
      <c r="H28" s="269">
        <f>'3.3.1.1'!H28/'3.3.1.1'!H$76*100</f>
        <v>1.9739235222727514</v>
      </c>
      <c r="I28" s="697">
        <f>'3.3.1.1'!I28/'3.3.1.1'!I$76*100</f>
        <v>1.872385415971995</v>
      </c>
      <c r="J28" s="697">
        <f>'3.3.1.1'!J28/'3.3.1.1'!J$76*100</f>
        <v>1.6282687483437013</v>
      </c>
      <c r="K28" s="697">
        <f>'3.3.1.1'!K28/'3.3.1.1'!K$76*100</f>
        <v>1.5175685519165474</v>
      </c>
      <c r="L28" s="697">
        <f>'3.3.1.1'!L28/'3.3.1.1'!L$76*100</f>
        <v>1.6713014087884928</v>
      </c>
      <c r="M28" s="697">
        <f>'3.3.1.1'!M28/'3.3.1.1'!M$76*100</f>
        <v>1.7089895512811784</v>
      </c>
      <c r="N28" s="697">
        <f>'3.3.1.1'!N28/'3.3.1.1'!N$76*100</f>
        <v>1.5011579996264104</v>
      </c>
      <c r="O28" s="697">
        <f>'3.3.1.1'!O28/'3.3.1.1'!O$76*100</f>
        <v>1.6340809570296495</v>
      </c>
      <c r="P28" s="697">
        <v>2.0017950940231635</v>
      </c>
      <c r="Q28" s="697">
        <f>'3.3.1.1'!Q28/'3.3.1.1'!Q$76*100</f>
        <v>1.7909809077625842</v>
      </c>
      <c r="R28" s="697">
        <f>'3.3.1.1'!R28/'3.3.1.1'!R$76*100</f>
        <v>1.7273393885000223</v>
      </c>
      <c r="S28" s="697">
        <f>'3.3.1.1'!S28/'3.3.1.1'!S$76*100</f>
        <v>1.651125270558867</v>
      </c>
      <c r="T28" s="697">
        <f>'3.3.1.1'!T28/'3.3.1.1'!T$76*100</f>
        <v>1.7948328086605205</v>
      </c>
    </row>
    <row r="29" spans="1:20" s="60" customFormat="1" ht="12.75" customHeight="1">
      <c r="A29" s="91">
        <v>24</v>
      </c>
      <c r="B29" s="114">
        <v>24</v>
      </c>
      <c r="C29" s="452" t="s">
        <v>224</v>
      </c>
      <c r="D29" s="269">
        <f>'3.3.1.1'!D29/'3.3.1.1'!D$76*100</f>
        <v>7.0556089600987786</v>
      </c>
      <c r="E29" s="269">
        <f>'3.3.1.1'!E29/'3.3.1.1'!E$76*100</f>
        <v>6.6461411224173057</v>
      </c>
      <c r="F29" s="269">
        <f>'3.3.1.1'!F29/'3.3.1.1'!F$76*100</f>
        <v>7.0389533867352956</v>
      </c>
      <c r="G29" s="269">
        <f>'3.3.1.1'!G29/'3.3.1.1'!G$76*100</f>
        <v>7.1215285600770493</v>
      </c>
      <c r="H29" s="269">
        <f>'3.3.1.1'!H29/'3.3.1.1'!H$76*100</f>
        <v>7.0022854079875367</v>
      </c>
      <c r="I29" s="697">
        <f>'3.3.1.1'!I29/'3.3.1.1'!I$76*100</f>
        <v>7.3343397070327141</v>
      </c>
      <c r="J29" s="697">
        <f>'3.3.1.1'!J29/'3.3.1.1'!J$76*100</f>
        <v>7.0171004323212767</v>
      </c>
      <c r="K29" s="697">
        <f>'3.3.1.1'!K29/'3.3.1.1'!K$76*100</f>
        <v>7.0312674353323583</v>
      </c>
      <c r="L29" s="697">
        <f>'3.3.1.1'!L29/'3.3.1.1'!L$76*100</f>
        <v>7.4655459253320284</v>
      </c>
      <c r="M29" s="697">
        <f>'3.3.1.1'!M29/'3.3.1.1'!M$76*100</f>
        <v>7.4371618929172181</v>
      </c>
      <c r="N29" s="697">
        <f>'3.3.1.1'!N29/'3.3.1.1'!N$76*100</f>
        <v>6.8836376047424164</v>
      </c>
      <c r="O29" s="697">
        <f>'3.3.1.1'!O29/'3.3.1.1'!O$76*100</f>
        <v>7.1846345589978533</v>
      </c>
      <c r="P29" s="697">
        <v>7.2339940787478589</v>
      </c>
      <c r="Q29" s="697">
        <f>'3.3.1.1'!Q29/'3.3.1.1'!Q$76*100</f>
        <v>7.0378349673371048</v>
      </c>
      <c r="R29" s="697">
        <f>'3.3.1.1'!R29/'3.3.1.1'!R$76*100</f>
        <v>5.6757107045966153</v>
      </c>
      <c r="S29" s="697">
        <f>'3.3.1.1'!S29/'3.3.1.1'!S$76*100</f>
        <v>6.4279578730705289</v>
      </c>
      <c r="T29" s="697">
        <f>'3.3.1.1'!T29/'3.3.1.1'!T$76*100</f>
        <v>6.9265251054950809</v>
      </c>
    </row>
    <row r="30" spans="1:20" s="60" customFormat="1" ht="12.75" customHeight="1">
      <c r="A30" s="91">
        <v>25</v>
      </c>
      <c r="B30" s="451" t="s">
        <v>225</v>
      </c>
      <c r="C30" s="453" t="s">
        <v>389</v>
      </c>
      <c r="D30" s="269">
        <f>'3.3.1.1'!D30/'3.3.1.1'!D$76*100</f>
        <v>5.2771401115889134</v>
      </c>
      <c r="E30" s="269">
        <f>'3.3.1.1'!E30/'3.3.1.1'!E$76*100</f>
        <v>4.9287774270547349</v>
      </c>
      <c r="F30" s="269">
        <f>'3.3.1.1'!F30/'3.3.1.1'!F$76*100</f>
        <v>5.2211423546420468</v>
      </c>
      <c r="G30" s="269">
        <f>'3.3.1.1'!G30/'3.3.1.1'!G$76*100</f>
        <v>5.2291939723763736</v>
      </c>
      <c r="H30" s="269">
        <f>'3.3.1.1'!H30/'3.3.1.1'!H$76*100</f>
        <v>5.0747425372322494</v>
      </c>
      <c r="I30" s="697">
        <f>'3.3.1.1'!I30/'3.3.1.1'!I$76*100</f>
        <v>5.4009558752498394</v>
      </c>
      <c r="J30" s="697">
        <f>'3.3.1.1'!J30/'3.3.1.1'!J$76*100</f>
        <v>5.0703632076317593</v>
      </c>
      <c r="K30" s="697">
        <f>'3.3.1.1'!K30/'3.3.1.1'!K$76*100</f>
        <v>5.0875712535200481</v>
      </c>
      <c r="L30" s="697">
        <f>'3.3.1.1'!L30/'3.3.1.1'!L$76*100</f>
        <v>5.5653353508527452</v>
      </c>
      <c r="M30" s="697">
        <f>'3.3.1.1'!M30/'3.3.1.1'!M$76*100</f>
        <v>5.4853932619224119</v>
      </c>
      <c r="N30" s="697">
        <f>'3.3.1.1'!N30/'3.3.1.1'!N$76*100</f>
        <v>4.8834699130953396</v>
      </c>
      <c r="O30" s="697">
        <f>'3.3.1.1'!O30/'3.3.1.1'!O$76*100</f>
        <v>5.2795345780939709</v>
      </c>
      <c r="P30" s="697">
        <v>5.2969784995495761</v>
      </c>
      <c r="Q30" s="697">
        <f>'3.3.1.1'!Q30/'3.3.1.1'!Q$76*100</f>
        <v>5.0723487623923331</v>
      </c>
      <c r="R30" s="697">
        <f>'3.3.1.1'!R30/'3.3.1.1'!R$76*100</f>
        <v>4.2168608245877586</v>
      </c>
      <c r="S30" s="697">
        <f>'3.3.1.1'!S30/'3.3.1.1'!S$76*100</f>
        <v>4.7974959356666247</v>
      </c>
      <c r="T30" s="697">
        <f>'3.3.1.1'!T30/'3.3.1.1'!T$76*100</f>
        <v>5.2768664626292683</v>
      </c>
    </row>
    <row r="31" spans="1:20" s="60" customFormat="1" ht="12.75" customHeight="1">
      <c r="A31" s="91">
        <v>26</v>
      </c>
      <c r="B31" s="451" t="s">
        <v>885</v>
      </c>
      <c r="C31" s="453" t="s">
        <v>79</v>
      </c>
      <c r="D31" s="269">
        <f>'3.3.1.1'!D31/'3.3.1.1'!D$76*100</f>
        <v>1.4022069905070182</v>
      </c>
      <c r="E31" s="269">
        <f>'3.3.1.1'!E31/'3.3.1.1'!E$76*100</f>
        <v>1.3452120448540006</v>
      </c>
      <c r="F31" s="269">
        <f>'3.3.1.1'!F31/'3.3.1.1'!F$76*100</f>
        <v>1.4310607755957296</v>
      </c>
      <c r="G31" s="269">
        <f>'3.3.1.1'!G31/'3.3.1.1'!G$76*100</f>
        <v>1.4864635731214242</v>
      </c>
      <c r="H31" s="269">
        <f>'3.3.1.1'!H31/'3.3.1.1'!H$76*100</f>
        <v>1.5124461613745104</v>
      </c>
      <c r="I31" s="697">
        <f>'3.3.1.1'!I31/'3.3.1.1'!I$76*100</f>
        <v>1.5107639068442</v>
      </c>
      <c r="J31" s="697">
        <f>'3.3.1.1'!J31/'3.3.1.1'!J$76*100</f>
        <v>1.5292819230558177</v>
      </c>
      <c r="K31" s="697">
        <f>'3.3.1.1'!K31/'3.3.1.1'!K$76*100</f>
        <v>1.5274558734722372</v>
      </c>
      <c r="L31" s="697">
        <f>'3.3.1.1'!L31/'3.3.1.1'!L$76*100</f>
        <v>1.4762611146765936</v>
      </c>
      <c r="M31" s="697">
        <f>'3.3.1.1'!M31/'3.3.1.1'!M$76*100</f>
        <v>1.5341395141547727</v>
      </c>
      <c r="N31" s="697">
        <f>'3.3.1.1'!N31/'3.3.1.1'!N$76*100</f>
        <v>1.5631928343412822</v>
      </c>
      <c r="O31" s="697">
        <f>'3.3.1.1'!O31/'3.3.1.1'!O$76*100</f>
        <v>1.4751211595477427</v>
      </c>
      <c r="P31" s="697">
        <v>1.4834919246698626</v>
      </c>
      <c r="Q31" s="697">
        <f>'3.3.1.1'!Q31/'3.3.1.1'!Q$76*100</f>
        <v>1.5182635796592294</v>
      </c>
      <c r="R31" s="697">
        <f>'3.3.1.1'!R31/'3.3.1.1'!R$76*100</f>
        <v>1.1149193935355306</v>
      </c>
      <c r="S31" s="697">
        <f>'3.3.1.1'!S31/'3.3.1.1'!S$76*100</f>
        <v>1.2283710804349168</v>
      </c>
      <c r="T31" s="697">
        <f>'3.3.1.1'!T31/'3.3.1.1'!T$76*100</f>
        <v>1.2533526263225454</v>
      </c>
    </row>
    <row r="32" spans="1:20" s="60" customFormat="1" ht="12.75" customHeight="1">
      <c r="A32" s="91">
        <v>27</v>
      </c>
      <c r="B32" s="451" t="s">
        <v>226</v>
      </c>
      <c r="C32" s="453" t="s">
        <v>794</v>
      </c>
      <c r="D32" s="269">
        <f>'3.3.1.1'!D32/'3.3.1.1'!D$76*100</f>
        <v>0.37626185800284634</v>
      </c>
      <c r="E32" s="269">
        <f>'3.3.1.1'!E32/'3.3.1.1'!E$76*100</f>
        <v>0.37215165050857024</v>
      </c>
      <c r="F32" s="269">
        <f>'3.3.1.1'!F32/'3.3.1.1'!F$76*100</f>
        <v>0.38675025649751826</v>
      </c>
      <c r="G32" s="269">
        <f>'3.3.1.1'!G32/'3.3.1.1'!G$76*100</f>
        <v>0.4058710145792519</v>
      </c>
      <c r="H32" s="269">
        <f>'3.3.1.1'!H32/'3.3.1.1'!H$76*100</f>
        <v>0.41509670938077725</v>
      </c>
      <c r="I32" s="697">
        <f>'3.3.1.1'!I32/'3.3.1.1'!I$76*100</f>
        <v>0.42261992493867334</v>
      </c>
      <c r="J32" s="697">
        <f>'3.3.1.1'!J32/'3.3.1.1'!J$76*100</f>
        <v>0.41745530163370015</v>
      </c>
      <c r="K32" s="697">
        <f>'3.3.1.1'!K32/'3.3.1.1'!K$76*100</f>
        <v>0.41624030834007303</v>
      </c>
      <c r="L32" s="697">
        <f>'3.3.1.1'!L32/'3.3.1.1'!L$76*100</f>
        <v>0.4239494598026905</v>
      </c>
      <c r="M32" s="697">
        <f>'3.3.1.1'!M32/'3.3.1.1'!M$76*100</f>
        <v>0.41762911684003506</v>
      </c>
      <c r="N32" s="697">
        <f>'3.3.1.1'!N32/'3.3.1.1'!N$76*100</f>
        <v>0.43697485730579472</v>
      </c>
      <c r="O32" s="697">
        <f>'3.3.1.1'!O32/'3.3.1.1'!O$76*100</f>
        <v>0.42997882135613985</v>
      </c>
      <c r="P32" s="697">
        <v>0.45352365452842097</v>
      </c>
      <c r="Q32" s="697">
        <f>'3.3.1.1'!Q32/'3.3.1.1'!Q$76*100</f>
        <v>0.44722262528554146</v>
      </c>
      <c r="R32" s="697">
        <f>'3.3.1.1'!R32/'3.3.1.1'!R$76*100</f>
        <v>0.34393048647332619</v>
      </c>
      <c r="S32" s="697">
        <f>'3.3.1.1'!S32/'3.3.1.1'!S$76*100</f>
        <v>0.40209085696898716</v>
      </c>
      <c r="T32" s="697">
        <f>'3.3.1.1'!T32/'3.3.1.1'!T$76*100</f>
        <v>0.39630601654326691</v>
      </c>
    </row>
    <row r="33" spans="1:22" s="60" customFormat="1" ht="12.75" customHeight="1">
      <c r="A33" s="91">
        <v>28</v>
      </c>
      <c r="B33" s="114">
        <v>25</v>
      </c>
      <c r="C33" s="452" t="s">
        <v>795</v>
      </c>
      <c r="D33" s="269">
        <f>'3.3.1.1'!D33/'3.3.1.1'!D$76*100</f>
        <v>1.1016757379113864</v>
      </c>
      <c r="E33" s="269">
        <f>'3.3.1.1'!E33/'3.3.1.1'!E$76*100</f>
        <v>1.0554577620803669</v>
      </c>
      <c r="F33" s="269">
        <f>'3.3.1.1'!F33/'3.3.1.1'!F$76*100</f>
        <v>1.057515222694646</v>
      </c>
      <c r="G33" s="269">
        <f>'3.3.1.1'!G33/'3.3.1.1'!G$76*100</f>
        <v>1.0987718204674934</v>
      </c>
      <c r="H33" s="269">
        <f>'3.3.1.1'!H33/'3.3.1.1'!H$76*100</f>
        <v>1.0938023781723851</v>
      </c>
      <c r="I33" s="697">
        <f>'3.3.1.1'!I33/'3.3.1.1'!I$76*100</f>
        <v>1.0962730657999626</v>
      </c>
      <c r="J33" s="697">
        <f>'3.3.1.1'!J33/'3.3.1.1'!J$76*100</f>
        <v>1.1060286697191568</v>
      </c>
      <c r="K33" s="697">
        <f>'3.3.1.1'!K33/'3.3.1.1'!K$76*100</f>
        <v>1.082212156511416</v>
      </c>
      <c r="L33" s="697">
        <f>'3.3.1.1'!L33/'3.3.1.1'!L$76*100</f>
        <v>1.2882367798322498</v>
      </c>
      <c r="M33" s="697">
        <f>'3.3.1.1'!M33/'3.3.1.1'!M$76*100</f>
        <v>1.2085749295112669</v>
      </c>
      <c r="N33" s="697">
        <f>'3.3.1.1'!N33/'3.3.1.1'!N$76*100</f>
        <v>1.175899433887672</v>
      </c>
      <c r="O33" s="697">
        <f>'3.3.1.1'!O33/'3.3.1.1'!O$76*100</f>
        <v>1.2039263613864433</v>
      </c>
      <c r="P33" s="697">
        <v>1.2421465927199367</v>
      </c>
      <c r="Q33" s="697">
        <f>'3.3.1.1'!Q33/'3.3.1.1'!Q$76*100</f>
        <v>1.256985103913407</v>
      </c>
      <c r="R33" s="697">
        <f>'3.3.1.1'!R33/'3.3.1.1'!R$76*100</f>
        <v>1.2029400087701192</v>
      </c>
      <c r="S33" s="697">
        <f>'3.3.1.1'!S33/'3.3.1.1'!S$76*100</f>
        <v>1.2140487653035001</v>
      </c>
      <c r="T33" s="697">
        <f>'3.3.1.1'!T33/'3.3.1.1'!T$76*100</f>
        <v>1.2752877705013679</v>
      </c>
    </row>
    <row r="34" spans="1:22" s="60" customFormat="1" ht="12.75" customHeight="1">
      <c r="A34" s="91">
        <v>29</v>
      </c>
      <c r="B34" s="114">
        <v>26</v>
      </c>
      <c r="C34" s="452" t="s">
        <v>390</v>
      </c>
      <c r="D34" s="269">
        <f>'3.3.1.1'!D34/'3.3.1.1'!D$76*100</f>
        <v>0.46072183591132893</v>
      </c>
      <c r="E34" s="269">
        <f>'3.3.1.1'!E34/'3.3.1.1'!E$76*100</f>
        <v>0.45524893870184269</v>
      </c>
      <c r="F34" s="269">
        <f>'3.3.1.1'!F34/'3.3.1.1'!F$76*100</f>
        <v>0.43819546853743785</v>
      </c>
      <c r="G34" s="269">
        <f>'3.3.1.1'!G34/'3.3.1.1'!G$76*100</f>
        <v>0.44052327718708451</v>
      </c>
      <c r="H34" s="269">
        <f>'3.3.1.1'!H34/'3.3.1.1'!H$76*100</f>
        <v>0.43856764963145256</v>
      </c>
      <c r="I34" s="697">
        <f>'3.3.1.1'!I34/'3.3.1.1'!I$76*100</f>
        <v>0.43789880726088143</v>
      </c>
      <c r="J34" s="697">
        <f>'3.3.1.1'!J34/'3.3.1.1'!J$76*100</f>
        <v>0.46826286940148137</v>
      </c>
      <c r="K34" s="697">
        <f>'3.3.1.1'!K34/'3.3.1.1'!K$76*100</f>
        <v>0.43681636017287179</v>
      </c>
      <c r="L34" s="697">
        <f>'3.3.1.1'!L34/'3.3.1.1'!L$76*100</f>
        <v>0.42905881914076688</v>
      </c>
      <c r="M34" s="697">
        <f>'3.3.1.1'!M34/'3.3.1.1'!M$76*100</f>
        <v>0.42617582187390934</v>
      </c>
      <c r="N34" s="697">
        <f>'3.3.1.1'!N34/'3.3.1.1'!N$76*100</f>
        <v>0.40661571280951819</v>
      </c>
      <c r="O34" s="697">
        <f>'3.3.1.1'!O34/'3.3.1.1'!O$76*100</f>
        <v>0.43667361262522281</v>
      </c>
      <c r="P34" s="697">
        <v>0.45181178344239242</v>
      </c>
      <c r="Q34" s="697">
        <f>'3.3.1.1'!Q34/'3.3.1.1'!Q$76*100</f>
        <v>0.42656604642113127</v>
      </c>
      <c r="R34" s="697">
        <f>'3.3.1.1'!R34/'3.3.1.1'!R$76*100</f>
        <v>0.39877024531199712</v>
      </c>
      <c r="S34" s="697">
        <f>'3.3.1.1'!S34/'3.3.1.1'!S$76*100</f>
        <v>0.36411549378299268</v>
      </c>
      <c r="T34" s="697">
        <f>'3.3.1.1'!T34/'3.3.1.1'!T$76*100</f>
        <v>0.39028204070204831</v>
      </c>
    </row>
    <row r="35" spans="1:22" s="60" customFormat="1" ht="12.75" customHeight="1">
      <c r="A35" s="91">
        <v>30</v>
      </c>
      <c r="B35" s="114">
        <v>27</v>
      </c>
      <c r="C35" s="452" t="s">
        <v>227</v>
      </c>
      <c r="D35" s="269">
        <f>'3.3.1.1'!D35/'3.3.1.1'!D$76*100</f>
        <v>0.64000896971484245</v>
      </c>
      <c r="E35" s="269">
        <f>'3.3.1.1'!E35/'3.3.1.1'!E$76*100</f>
        <v>0.59305680669642424</v>
      </c>
      <c r="F35" s="269">
        <f>'3.3.1.1'!F35/'3.3.1.1'!F$76*100</f>
        <v>0.56459685411006999</v>
      </c>
      <c r="G35" s="269">
        <f>'3.3.1.1'!G35/'3.3.1.1'!G$76*100</f>
        <v>0.57674437386716171</v>
      </c>
      <c r="H35" s="269">
        <f>'3.3.1.1'!H35/'3.3.1.1'!H$76*100</f>
        <v>0.57299912108193907</v>
      </c>
      <c r="I35" s="697">
        <f>'3.3.1.1'!I35/'3.3.1.1'!I$76*100</f>
        <v>0.57566956829131988</v>
      </c>
      <c r="J35" s="697">
        <f>'3.3.1.1'!J35/'3.3.1.1'!J$76*100</f>
        <v>0.58704810231075288</v>
      </c>
      <c r="K35" s="697">
        <f>'3.3.1.1'!K35/'3.3.1.1'!K$76*100</f>
        <v>0.57728634375118715</v>
      </c>
      <c r="L35" s="697">
        <f>'3.3.1.1'!L35/'3.3.1.1'!L$76*100</f>
        <v>0.59012400047271918</v>
      </c>
      <c r="M35" s="697">
        <f>'3.3.1.1'!M35/'3.3.1.1'!M$76*100</f>
        <v>0.58989941977933147</v>
      </c>
      <c r="N35" s="697">
        <f>'3.3.1.1'!N35/'3.3.1.1'!N$76*100</f>
        <v>0.57389616334053672</v>
      </c>
      <c r="O35" s="697">
        <f>'3.3.1.1'!O35/'3.3.1.1'!O$76*100</f>
        <v>0.6379423796575614</v>
      </c>
      <c r="P35" s="697">
        <v>0.65013146020201806</v>
      </c>
      <c r="Q35" s="697">
        <f>'3.3.1.1'!Q35/'3.3.1.1'!Q$76*100</f>
        <v>0.60649662317871511</v>
      </c>
      <c r="R35" s="697">
        <f>'3.3.1.1'!R35/'3.3.1.1'!R$76*100</f>
        <v>0.55794727278767309</v>
      </c>
      <c r="S35" s="697">
        <f>'3.3.1.1'!S35/'3.3.1.1'!S$76*100</f>
        <v>0.54551397979835003</v>
      </c>
      <c r="T35" s="697">
        <f>'3.3.1.1'!T35/'3.3.1.1'!T$76*100</f>
        <v>0.58501068325086569</v>
      </c>
    </row>
    <row r="36" spans="1:22" s="60" customFormat="1" ht="12.75" customHeight="1">
      <c r="A36" s="91">
        <v>31</v>
      </c>
      <c r="B36" s="114">
        <v>28</v>
      </c>
      <c r="C36" s="452" t="s">
        <v>796</v>
      </c>
      <c r="D36" s="269">
        <f>'3.3.1.1'!D36/'3.3.1.1'!D$76*100</f>
        <v>1.1886112627678245</v>
      </c>
      <c r="E36" s="269">
        <f>'3.3.1.1'!E36/'3.3.1.1'!E$76*100</f>
        <v>1.1643019986536207</v>
      </c>
      <c r="F36" s="269">
        <f>'3.3.1.1'!F36/'3.3.1.1'!F$76*100</f>
        <v>1.1010981890325502</v>
      </c>
      <c r="G36" s="269">
        <f>'3.3.1.1'!G36/'3.3.1.1'!G$76*100</f>
        <v>1.0888454889824717</v>
      </c>
      <c r="H36" s="269">
        <f>'3.3.1.1'!H36/'3.3.1.1'!H$76*100</f>
        <v>1.0801938778083304</v>
      </c>
      <c r="I36" s="697">
        <f>'3.3.1.1'!I36/'3.3.1.1'!I$76*100</f>
        <v>1.0756832586851985</v>
      </c>
      <c r="J36" s="697">
        <f>'3.3.1.1'!J36/'3.3.1.1'!J$76*100</f>
        <v>1.0783107220425912</v>
      </c>
      <c r="K36" s="697">
        <f>'3.3.1.1'!K36/'3.3.1.1'!K$76*100</f>
        <v>1.0496257373851405</v>
      </c>
      <c r="L36" s="697">
        <f>'3.3.1.1'!L36/'3.3.1.1'!L$76*100</f>
        <v>1.1215866190037136</v>
      </c>
      <c r="M36" s="697">
        <f>'3.3.1.1'!M36/'3.3.1.1'!M$76*100</f>
        <v>1.1102460325540278</v>
      </c>
      <c r="N36" s="697">
        <f>'3.3.1.1'!N36/'3.3.1.1'!N$76*100</f>
        <v>1.112454494531685</v>
      </c>
      <c r="O36" s="697">
        <f>'3.3.1.1'!O36/'3.3.1.1'!O$76*100</f>
        <v>1.1429963623780419</v>
      </c>
      <c r="P36" s="697">
        <v>1.2190200119152463</v>
      </c>
      <c r="Q36" s="697">
        <f>'3.3.1.1'!Q36/'3.3.1.1'!Q$76*100</f>
        <v>1.2658382695544961</v>
      </c>
      <c r="R36" s="697">
        <f>'3.3.1.1'!R36/'3.3.1.1'!R$76*100</f>
        <v>1.1547331846672921</v>
      </c>
      <c r="S36" s="697">
        <f>'3.3.1.1'!S36/'3.3.1.1'!S$76*100</f>
        <v>1.1665789356445033</v>
      </c>
      <c r="T36" s="697">
        <f>'3.3.1.1'!T36/'3.3.1.1'!T$76*100</f>
        <v>1.1918975018231384</v>
      </c>
    </row>
    <row r="37" spans="1:22" s="60" customFormat="1" ht="12.75" customHeight="1">
      <c r="A37" s="91">
        <v>32</v>
      </c>
      <c r="B37" s="114">
        <v>29</v>
      </c>
      <c r="C37" s="452" t="s">
        <v>228</v>
      </c>
      <c r="D37" s="269">
        <f>'3.3.1.1'!D37/'3.3.1.1'!D$76*100</f>
        <v>1.4716654444234036</v>
      </c>
      <c r="E37" s="269">
        <f>'3.3.1.1'!E37/'3.3.1.1'!E$76*100</f>
        <v>1.4162598783460172</v>
      </c>
      <c r="F37" s="269">
        <f>'3.3.1.1'!F37/'3.3.1.1'!F$76*100</f>
        <v>1.4432243041140034</v>
      </c>
      <c r="G37" s="269">
        <f>'3.3.1.1'!G37/'3.3.1.1'!G$76*100</f>
        <v>1.507454668672886</v>
      </c>
      <c r="H37" s="269">
        <f>'3.3.1.1'!H37/'3.3.1.1'!H$76*100</f>
        <v>1.5453791523401401</v>
      </c>
      <c r="I37" s="697">
        <f>'3.3.1.1'!I37/'3.3.1.1'!I$76*100</f>
        <v>1.5420855594325895</v>
      </c>
      <c r="J37" s="697">
        <f>'3.3.1.1'!J37/'3.3.1.1'!J$76*100</f>
        <v>1.5751718114394766</v>
      </c>
      <c r="K37" s="697">
        <f>'3.3.1.1'!K37/'3.3.1.1'!K$76*100</f>
        <v>1.6045973226318295</v>
      </c>
      <c r="L37" s="697">
        <f>'3.3.1.1'!L37/'3.3.1.1'!L$76*100</f>
        <v>1.7147716246971767</v>
      </c>
      <c r="M37" s="697">
        <f>'3.3.1.1'!M37/'3.3.1.1'!M$76*100</f>
        <v>1.7585156310932482</v>
      </c>
      <c r="N37" s="697">
        <f>'3.3.1.1'!N37/'3.3.1.1'!N$76*100</f>
        <v>1.7529334561579044</v>
      </c>
      <c r="O37" s="697">
        <f>'3.3.1.1'!O37/'3.3.1.1'!O$76*100</f>
        <v>1.688110678309646</v>
      </c>
      <c r="P37" s="697">
        <v>1.7731570515696589</v>
      </c>
      <c r="Q37" s="697">
        <f>'3.3.1.1'!Q37/'3.3.1.1'!Q$76*100</f>
        <v>1.6399695805494341</v>
      </c>
      <c r="R37" s="697">
        <f>'3.3.1.1'!R37/'3.3.1.1'!R$76*100</f>
        <v>1.4836502415571526</v>
      </c>
      <c r="S37" s="697">
        <f>'3.3.1.1'!S37/'3.3.1.1'!S$76*100</f>
        <v>1.5575116290730429</v>
      </c>
      <c r="T37" s="697">
        <f>'3.3.1.1'!T37/'3.3.1.1'!T$76*100</f>
        <v>1.5951244832043667</v>
      </c>
    </row>
    <row r="38" spans="1:22" s="60" customFormat="1" ht="12.75" customHeight="1">
      <c r="A38" s="91">
        <v>33</v>
      </c>
      <c r="B38" s="114">
        <v>30</v>
      </c>
      <c r="C38" s="452" t="s">
        <v>391</v>
      </c>
      <c r="D38" s="269">
        <f>'3.3.1.1'!D38/'3.3.1.1'!D$76*100</f>
        <v>0.22663739452137502</v>
      </c>
      <c r="E38" s="269">
        <f>'3.3.1.1'!E38/'3.3.1.1'!E$76*100</f>
        <v>0.22123162877307403</v>
      </c>
      <c r="F38" s="269">
        <f>'3.3.1.1'!F38/'3.3.1.1'!F$76*100</f>
        <v>0.21609884284625097</v>
      </c>
      <c r="G38" s="269">
        <f>'3.3.1.1'!G38/'3.3.1.1'!G$76*100</f>
        <v>0.20909418317116529</v>
      </c>
      <c r="H38" s="269">
        <f>'3.3.1.1'!H38/'3.3.1.1'!H$76*100</f>
        <v>0.21358807440922087</v>
      </c>
      <c r="I38" s="697">
        <f>'3.3.1.1'!I38/'3.3.1.1'!I$76*100</f>
        <v>0.21321799521542617</v>
      </c>
      <c r="J38" s="697">
        <f>'3.3.1.1'!J38/'3.3.1.1'!J$76*100</f>
        <v>0.2167111067482006</v>
      </c>
      <c r="K38" s="697">
        <f>'3.3.1.1'!K38/'3.3.1.1'!K$76*100</f>
        <v>0.22219146872593659</v>
      </c>
      <c r="L38" s="697">
        <f>'3.3.1.1'!L38/'3.3.1.1'!L$76*100</f>
        <v>0.23141634756427745</v>
      </c>
      <c r="M38" s="697">
        <f>'3.3.1.1'!M38/'3.3.1.1'!M$76*100</f>
        <v>0.23342405150444875</v>
      </c>
      <c r="N38" s="697">
        <f>'3.3.1.1'!N38/'3.3.1.1'!N$76*100</f>
        <v>0.23242541580705955</v>
      </c>
      <c r="O38" s="697">
        <f>'3.3.1.1'!O38/'3.3.1.1'!O$76*100</f>
        <v>0.23374231708929855</v>
      </c>
      <c r="P38" s="697">
        <v>0.22566251175374</v>
      </c>
      <c r="Q38" s="697">
        <f>'3.3.1.1'!Q38/'3.3.1.1'!Q$76*100</f>
        <v>0.20513953252625391</v>
      </c>
      <c r="R38" s="697">
        <f>'3.3.1.1'!R38/'3.3.1.1'!R$76*100</f>
        <v>0.19662553235352612</v>
      </c>
      <c r="S38" s="697">
        <f>'3.3.1.1'!S38/'3.3.1.1'!S$76*100</f>
        <v>0.21492852584089819</v>
      </c>
      <c r="T38" s="697">
        <f>'3.3.1.1'!T38/'3.3.1.1'!T$76*100</f>
        <v>0.2057564577726356</v>
      </c>
    </row>
    <row r="39" spans="1:22" s="58" customFormat="1" ht="12.75" customHeight="1">
      <c r="A39" s="91">
        <v>34</v>
      </c>
      <c r="B39" s="114" t="s">
        <v>229</v>
      </c>
      <c r="C39" s="452" t="s">
        <v>392</v>
      </c>
      <c r="D39" s="269">
        <f>'3.3.1.1'!D39/'3.3.1.1'!D$76*100</f>
        <v>0.28118774850341827</v>
      </c>
      <c r="E39" s="269">
        <f>'3.3.1.1'!E39/'3.3.1.1'!E$76*100</f>
        <v>0.26958480107618377</v>
      </c>
      <c r="F39" s="269">
        <f>'3.3.1.1'!F39/'3.3.1.1'!F$76*100</f>
        <v>0.27500536232724504</v>
      </c>
      <c r="G39" s="269">
        <f>'3.3.1.1'!G39/'3.3.1.1'!G$76*100</f>
        <v>0.27336367009064982</v>
      </c>
      <c r="H39" s="269">
        <f>'3.3.1.1'!H39/'3.3.1.1'!H$76*100</f>
        <v>0.27365887914449499</v>
      </c>
      <c r="I39" s="697">
        <f>'3.3.1.1'!I39/'3.3.1.1'!I$76*100</f>
        <v>0.27981292634801236</v>
      </c>
      <c r="J39" s="697">
        <f>'3.3.1.1'!J39/'3.3.1.1'!J$76*100</f>
        <v>0.31149954811382441</v>
      </c>
      <c r="K39" s="697">
        <f>'3.3.1.1'!K39/'3.3.1.1'!K$76*100</f>
        <v>0.28959454574639082</v>
      </c>
      <c r="L39" s="697">
        <f>'3.3.1.1'!L39/'3.3.1.1'!L$76*100</f>
        <v>0.307671708404192</v>
      </c>
      <c r="M39" s="697">
        <f>'3.3.1.1'!M39/'3.3.1.1'!M$76*100</f>
        <v>0.30269961471020257</v>
      </c>
      <c r="N39" s="697">
        <f>'3.3.1.1'!N39/'3.3.1.1'!N$76*100</f>
        <v>0.29204024761442088</v>
      </c>
      <c r="O39" s="697">
        <f>'3.3.1.1'!O39/'3.3.1.1'!O$76*100</f>
        <v>0.32553393852836104</v>
      </c>
      <c r="P39" s="697">
        <v>0.33257867247532946</v>
      </c>
      <c r="Q39" s="697">
        <f>'3.3.1.1'!Q39/'3.3.1.1'!Q$76*100</f>
        <v>0.30618899415378886</v>
      </c>
      <c r="R39" s="697">
        <f>'3.3.1.1'!R39/'3.3.1.1'!R$76*100</f>
        <v>0.30670166510967406</v>
      </c>
      <c r="S39" s="697">
        <f>'3.3.1.1'!S39/'3.3.1.1'!S$76*100</f>
        <v>0.29955657820779014</v>
      </c>
      <c r="T39" s="697">
        <f>'3.3.1.1'!T39/'3.3.1.1'!T$76*100</f>
        <v>0.317905951588553</v>
      </c>
      <c r="U39" s="62"/>
      <c r="V39" s="62"/>
    </row>
    <row r="40" spans="1:22" s="58" customFormat="1" ht="12.75" customHeight="1">
      <c r="A40" s="91">
        <v>35</v>
      </c>
      <c r="B40" s="114">
        <v>33</v>
      </c>
      <c r="C40" s="452" t="s">
        <v>393</v>
      </c>
      <c r="D40" s="269">
        <f>'3.3.1.1'!D40/'3.3.1.1'!D$76*100</f>
        <v>4.332884896088593E-2</v>
      </c>
      <c r="E40" s="269">
        <f>'3.3.1.1'!E40/'3.3.1.1'!E$76*100</f>
        <v>4.0994100376386386E-2</v>
      </c>
      <c r="F40" s="269">
        <f>'3.3.1.1'!F40/'3.3.1.1'!F$76*100</f>
        <v>4.0610415137425568E-2</v>
      </c>
      <c r="G40" s="269">
        <f>'3.3.1.1'!G40/'3.3.1.1'!G$76*100</f>
        <v>4.467615282260326E-2</v>
      </c>
      <c r="H40" s="269">
        <f>'3.3.1.1'!H40/'3.3.1.1'!H$76*100</f>
        <v>4.4271044582521957E-2</v>
      </c>
      <c r="I40" s="697">
        <f>'3.3.1.1'!I40/'3.3.1.1'!I$76*100</f>
        <v>4.4957684902539097E-2</v>
      </c>
      <c r="J40" s="697">
        <f>'3.3.1.1'!J40/'3.3.1.1'!J$76*100</f>
        <v>0.13963531394380507</v>
      </c>
      <c r="K40" s="697">
        <f>'3.3.1.1'!K40/'3.3.1.1'!K$76*100</f>
        <v>0.18727512275136188</v>
      </c>
      <c r="L40" s="697">
        <f>'3.3.1.1'!L40/'3.3.1.1'!L$76*100</f>
        <v>0.17851700360754363</v>
      </c>
      <c r="M40" s="697">
        <f>'3.3.1.1'!M40/'3.3.1.1'!M$76*100</f>
        <v>0.17630570399145246</v>
      </c>
      <c r="N40" s="697">
        <f>'3.3.1.1'!N40/'3.3.1.1'!N$76*100</f>
        <v>0.17199085112667231</v>
      </c>
      <c r="O40" s="697">
        <f>'3.3.1.1'!O40/'3.3.1.1'!O$76*100</f>
        <v>0.17985142023055412</v>
      </c>
      <c r="P40" s="697">
        <v>0.18867834254574772</v>
      </c>
      <c r="Q40" s="697">
        <f>'3.3.1.1'!Q40/'3.3.1.1'!Q$76*100</f>
        <v>0.21479289614961616</v>
      </c>
      <c r="R40" s="697">
        <f>'3.3.1.1'!R40/'3.3.1.1'!R$76*100</f>
        <v>0.19555123143693864</v>
      </c>
      <c r="S40" s="697">
        <f>'3.3.1.1'!S40/'3.3.1.1'!S$76*100</f>
        <v>0.16516035551386535</v>
      </c>
      <c r="T40" s="697">
        <f>'3.3.1.1'!T40/'3.3.1.1'!T$76*100</f>
        <v>0.14835207609917045</v>
      </c>
    </row>
    <row r="41" spans="1:22" s="58" customFormat="1" ht="12.75" customHeight="1">
      <c r="A41" s="91">
        <v>36</v>
      </c>
      <c r="B41" s="114" t="s">
        <v>231</v>
      </c>
      <c r="C41" s="450" t="s">
        <v>394</v>
      </c>
      <c r="D41" s="269">
        <f>'3.3.1.1'!D41/'3.3.1.1'!D$76*100</f>
        <v>0.15938350104397914</v>
      </c>
      <c r="E41" s="269">
        <f>'3.3.1.1'!E41/'3.3.1.1'!E$76*100</f>
        <v>0.17946827524111128</v>
      </c>
      <c r="F41" s="269">
        <f>'3.3.1.1'!F41/'3.3.1.1'!F$76*100</f>
        <v>0.17069943755068309</v>
      </c>
      <c r="G41" s="269">
        <f>'3.3.1.1'!G41/'3.3.1.1'!G$76*100</f>
        <v>0.17163071947797534</v>
      </c>
      <c r="H41" s="269">
        <f>'3.3.1.1'!H41/'3.3.1.1'!H$76*100</f>
        <v>0.16564072320537909</v>
      </c>
      <c r="I41" s="697">
        <f>'3.3.1.1'!I41/'3.3.1.1'!I$76*100</f>
        <v>0.16800501407261498</v>
      </c>
      <c r="J41" s="697">
        <f>'3.3.1.1'!J41/'3.3.1.1'!J$76*100</f>
        <v>0.16882208446688179</v>
      </c>
      <c r="K41" s="697">
        <f>'3.3.1.1'!K41/'3.3.1.1'!K$76*100</f>
        <v>0.17160869131847462</v>
      </c>
      <c r="L41" s="697">
        <f>'3.3.1.1'!L41/'3.3.1.1'!L$76*100</f>
        <v>0.27598036859886571</v>
      </c>
      <c r="M41" s="697">
        <f>'3.3.1.1'!M41/'3.3.1.1'!M$76*100</f>
        <v>0.26448207332889068</v>
      </c>
      <c r="N41" s="697">
        <f>'3.3.1.1'!N41/'3.3.1.1'!N$76*100</f>
        <v>0.4869751976843319</v>
      </c>
      <c r="O41" s="697">
        <f>'3.3.1.1'!O41/'3.3.1.1'!O$76*100</f>
        <v>0.42346695962955233</v>
      </c>
      <c r="P41" s="697">
        <v>0.50944001215614887</v>
      </c>
      <c r="Q41" s="697">
        <f>'3.3.1.1'!Q41/'3.3.1.1'!Q$76*100</f>
        <v>0.49472586131192053</v>
      </c>
      <c r="R41" s="697">
        <f>'3.3.1.1'!R41/'3.3.1.1'!R$76*100</f>
        <v>0.48893504856306402</v>
      </c>
      <c r="S41" s="697">
        <f>'3.3.1.1'!S41/'3.3.1.1'!S$76*100</f>
        <v>0.49976221164680001</v>
      </c>
      <c r="T41" s="697">
        <f>'3.3.1.1'!T41/'3.3.1.1'!T$76*100</f>
        <v>0.46810284059209117</v>
      </c>
    </row>
    <row r="42" spans="1:22" s="58" customFormat="1" ht="12.75" customHeight="1">
      <c r="A42" s="91">
        <v>37</v>
      </c>
      <c r="B42" s="114" t="s">
        <v>233</v>
      </c>
      <c r="C42" s="452" t="s">
        <v>395</v>
      </c>
      <c r="D42" s="269">
        <f>'3.3.1.1'!D42/'3.3.1.1'!D$76*100</f>
        <v>3.2608577917740869E-2</v>
      </c>
      <c r="E42" s="269">
        <f>'3.3.1.1'!E42/'3.3.1.1'!E$76*100</f>
        <v>3.2257001009375404E-2</v>
      </c>
      <c r="F42" s="269">
        <f>'3.3.1.1'!F42/'3.3.1.1'!F$76*100</f>
        <v>3.1961968979628538E-2</v>
      </c>
      <c r="G42" s="269">
        <f>'3.3.1.1'!G42/'3.3.1.1'!G$76*100</f>
        <v>3.2503583300612683E-2</v>
      </c>
      <c r="H42" s="269">
        <f>'3.3.1.1'!H42/'3.3.1.1'!H$76*100</f>
        <v>2.9853365297236679E-2</v>
      </c>
      <c r="I42" s="697">
        <f>'3.3.1.1'!I42/'3.3.1.1'!I$76*100</f>
        <v>2.7606234635363928E-2</v>
      </c>
      <c r="J42" s="697">
        <f>'3.3.1.1'!J42/'3.3.1.1'!J$76*100</f>
        <v>2.5604181316890746E-2</v>
      </c>
      <c r="K42" s="697">
        <f>'3.3.1.1'!K42/'3.3.1.1'!K$76*100</f>
        <v>2.8473134983121449E-2</v>
      </c>
      <c r="L42" s="697">
        <f>'3.3.1.1'!L42/'3.3.1.1'!L$76*100</f>
        <v>0.12722900976271295</v>
      </c>
      <c r="M42" s="697">
        <f>'3.3.1.1'!M42/'3.3.1.1'!M$76*100</f>
        <v>0.11940098655934756</v>
      </c>
      <c r="N42" s="697">
        <f>'3.3.1.1'!N42/'3.3.1.1'!N$76*100</f>
        <v>0.12477999579100522</v>
      </c>
      <c r="O42" s="697">
        <f>'3.3.1.1'!O42/'3.3.1.1'!O$76*100</f>
        <v>0.1226781388915041</v>
      </c>
      <c r="P42" s="697">
        <v>0.12709510216387007</v>
      </c>
      <c r="Q42" s="697">
        <f>'3.3.1.1'!Q42/'3.3.1.1'!Q$76*100</f>
        <v>0.13771627075644721</v>
      </c>
      <c r="R42" s="697">
        <f>'3.3.1.1'!R42/'3.3.1.1'!R$76*100</f>
        <v>0.16478538860566216</v>
      </c>
      <c r="S42" s="697">
        <f>'3.3.1.1'!S42/'3.3.1.1'!S$76*100</f>
        <v>0.16128230577664218</v>
      </c>
      <c r="T42" s="697">
        <f>'3.3.1.1'!T42/'3.3.1.1'!T$76*100</f>
        <v>0.16517775217401964</v>
      </c>
    </row>
    <row r="43" spans="1:22" s="58" customFormat="1" ht="12.75" customHeight="1">
      <c r="A43" s="91">
        <v>38</v>
      </c>
      <c r="B43" s="114" t="s">
        <v>234</v>
      </c>
      <c r="C43" s="452" t="s">
        <v>396</v>
      </c>
      <c r="D43" s="269">
        <f>'3.3.1.1'!D43/'3.3.1.1'!D$76*100</f>
        <v>0.12677492312623825</v>
      </c>
      <c r="E43" s="269">
        <f>'3.3.1.1'!E43/'3.3.1.1'!E$76*100</f>
        <v>0.14721127423173588</v>
      </c>
      <c r="F43" s="269">
        <f>'3.3.1.1'!F43/'3.3.1.1'!F$76*100</f>
        <v>0.13873746857105457</v>
      </c>
      <c r="G43" s="269">
        <f>'3.3.1.1'!G43/'3.3.1.1'!G$76*100</f>
        <v>0.13912713617736264</v>
      </c>
      <c r="H43" s="269">
        <f>'3.3.1.1'!H43/'3.3.1.1'!H$76*100</f>
        <v>0.13578735790814242</v>
      </c>
      <c r="I43" s="697">
        <f>'3.3.1.1'!I43/'3.3.1.1'!I$76*100</f>
        <v>0.14039877943725107</v>
      </c>
      <c r="J43" s="697">
        <f>'3.3.1.1'!J43/'3.3.1.1'!J$76*100</f>
        <v>0.14321790314999105</v>
      </c>
      <c r="K43" s="697">
        <f>'3.3.1.1'!K43/'3.3.1.1'!K$76*100</f>
        <v>0.14313555633535316</v>
      </c>
      <c r="L43" s="697">
        <f>'3.3.1.1'!L43/'3.3.1.1'!L$76*100</f>
        <v>0.14875135883615276</v>
      </c>
      <c r="M43" s="697">
        <f>'3.3.1.1'!M43/'3.3.1.1'!M$76*100</f>
        <v>0.14508108676954315</v>
      </c>
      <c r="N43" s="697">
        <f>'3.3.1.1'!N43/'3.3.1.1'!N$76*100</f>
        <v>0.36219520189332666</v>
      </c>
      <c r="O43" s="697">
        <f>'3.3.1.1'!O43/'3.3.1.1'!O$76*100</f>
        <v>0.30078882073804825</v>
      </c>
      <c r="P43" s="697">
        <v>0.38234490999227883</v>
      </c>
      <c r="Q43" s="697">
        <f>'3.3.1.1'!Q43/'3.3.1.1'!Q$76*100</f>
        <v>0.35700959055547327</v>
      </c>
      <c r="R43" s="697">
        <f>'3.3.1.1'!R43/'3.3.1.1'!R$76*100</f>
        <v>0.32414965995740186</v>
      </c>
      <c r="S43" s="697">
        <f>'3.3.1.1'!S43/'3.3.1.1'!S$76*100</f>
        <v>0.3384799058701578</v>
      </c>
      <c r="T43" s="697">
        <f>'3.3.1.1'!T43/'3.3.1.1'!T$76*100</f>
        <v>0.30292508841807148</v>
      </c>
    </row>
    <row r="44" spans="1:22" s="59" customFormat="1" ht="12.75" customHeight="1">
      <c r="A44" s="91">
        <v>39</v>
      </c>
      <c r="B44" s="114" t="s">
        <v>236</v>
      </c>
      <c r="C44" s="450" t="s">
        <v>397</v>
      </c>
      <c r="D44" s="269">
        <f>'3.3.1.1'!D44/'3.3.1.1'!D$76*100</f>
        <v>1.0826321876282421</v>
      </c>
      <c r="E44" s="269">
        <f>'3.3.1.1'!E44/'3.3.1.1'!E$76*100</f>
        <v>1.0663113424317336</v>
      </c>
      <c r="F44" s="269">
        <f>'3.3.1.1'!F44/'3.3.1.1'!F$76*100</f>
        <v>1.0758370035660785</v>
      </c>
      <c r="G44" s="269">
        <f>'3.3.1.1'!G44/'3.3.1.1'!G$76*100</f>
        <v>1.0945477869141287</v>
      </c>
      <c r="H44" s="269">
        <f>'3.3.1.1'!H44/'3.3.1.1'!H$76*100</f>
        <v>1.1086844156515907</v>
      </c>
      <c r="I44" s="697">
        <f>'3.3.1.1'!I44/'3.3.1.1'!I$76*100</f>
        <v>1.1370036566293662</v>
      </c>
      <c r="J44" s="697">
        <f>'3.3.1.1'!J44/'3.3.1.1'!J$76*100</f>
        <v>1.1120981764586246</v>
      </c>
      <c r="K44" s="697">
        <f>'3.3.1.1'!K44/'3.3.1.1'!K$76*100</f>
        <v>1.0792460960635069</v>
      </c>
      <c r="L44" s="697">
        <f>'3.3.1.1'!L44/'3.3.1.1'!L$76*100</f>
        <v>0.91251294604900501</v>
      </c>
      <c r="M44" s="697">
        <f>'3.3.1.1'!M44/'3.3.1.1'!M$76*100</f>
        <v>0.91481966028249406</v>
      </c>
      <c r="N44" s="697">
        <f>'3.3.1.1'!N44/'3.3.1.1'!N$76*100</f>
        <v>0.90457819630806513</v>
      </c>
      <c r="O44" s="697">
        <f>'3.3.1.1'!O44/'3.3.1.1'!O$76*100</f>
        <v>0.98942478202318218</v>
      </c>
      <c r="P44" s="697">
        <v>1.0147817977562623</v>
      </c>
      <c r="Q44" s="697">
        <f>'3.3.1.1'!Q44/'3.3.1.1'!Q$76*100</f>
        <v>0.99099667225504351</v>
      </c>
      <c r="R44" s="697">
        <f>'3.3.1.1'!R44/'3.3.1.1'!R$76*100</f>
        <v>1.1281762380394142</v>
      </c>
      <c r="S44" s="697">
        <f>'3.3.1.1'!S44/'3.3.1.1'!S$76*100</f>
        <v>0.9745459495678267</v>
      </c>
      <c r="T44" s="697">
        <f>'3.3.1.1'!T44/'3.3.1.1'!T$76*100</f>
        <v>0.98234605207163928</v>
      </c>
    </row>
    <row r="45" spans="1:22" s="58" customFormat="1" ht="12.75" customHeight="1">
      <c r="A45" s="91">
        <v>40</v>
      </c>
      <c r="B45" s="114">
        <v>36</v>
      </c>
      <c r="C45" s="452" t="s">
        <v>398</v>
      </c>
      <c r="D45" s="269">
        <f>'3.3.1.1'!D45/'3.3.1.1'!D$76*100</f>
        <v>0.41032598793862674</v>
      </c>
      <c r="E45" s="269">
        <f>'3.3.1.1'!E45/'3.3.1.1'!E$76*100</f>
        <v>0.3958994564457482</v>
      </c>
      <c r="F45" s="269">
        <f>'3.3.1.1'!F45/'3.3.1.1'!F$76*100</f>
        <v>0.39662270709386138</v>
      </c>
      <c r="G45" s="269">
        <f>'3.3.1.1'!G45/'3.3.1.1'!G$76*100</f>
        <v>0.39203931300838807</v>
      </c>
      <c r="H45" s="269">
        <f>'3.3.1.1'!H45/'3.3.1.1'!H$76*100</f>
        <v>0.38865911517748752</v>
      </c>
      <c r="I45" s="697">
        <f>'3.3.1.1'!I45/'3.3.1.1'!I$76*100</f>
        <v>0.40994273712038848</v>
      </c>
      <c r="J45" s="697">
        <f>'3.3.1.1'!J45/'3.3.1.1'!J$76*100</f>
        <v>0.37995135496164029</v>
      </c>
      <c r="K45" s="697">
        <f>'3.3.1.1'!K45/'3.3.1.1'!K$76*100</f>
        <v>0.3860741241188953</v>
      </c>
      <c r="L45" s="697">
        <f>'3.3.1.1'!L45/'3.3.1.1'!L$76*100</f>
        <v>0.36526908625303511</v>
      </c>
      <c r="M45" s="697">
        <f>'3.3.1.1'!M45/'3.3.1.1'!M$76*100</f>
        <v>0.35591965280883636</v>
      </c>
      <c r="N45" s="697">
        <f>'3.3.1.1'!N45/'3.3.1.1'!N$76*100</f>
        <v>0.34026231775447852</v>
      </c>
      <c r="O45" s="697">
        <f>'3.3.1.1'!O45/'3.3.1.1'!O$76*100</f>
        <v>0.35322467532541874</v>
      </c>
      <c r="P45" s="697">
        <v>0.35775785163009444</v>
      </c>
      <c r="Q45" s="697">
        <f>'3.3.1.1'!Q45/'3.3.1.1'!Q$76*100</f>
        <v>0.36254454066019876</v>
      </c>
      <c r="R45" s="697">
        <f>'3.3.1.1'!R45/'3.3.1.1'!R$76*100</f>
        <v>0.40627605940694045</v>
      </c>
      <c r="S45" s="697">
        <f>'3.3.1.1'!S45/'3.3.1.1'!S$76*100</f>
        <v>0.39596501141721008</v>
      </c>
      <c r="T45" s="697">
        <f>'3.3.1.1'!T45/'3.3.1.1'!T$76*100</f>
        <v>0.39911412683183095</v>
      </c>
    </row>
    <row r="46" spans="1:22" s="60" customFormat="1" ht="12.75" customHeight="1">
      <c r="A46" s="91">
        <v>41</v>
      </c>
      <c r="B46" s="114" t="s">
        <v>239</v>
      </c>
      <c r="C46" s="452" t="s">
        <v>399</v>
      </c>
      <c r="D46" s="269">
        <f>'3.3.1.1'!D46/'3.3.1.1'!D$76*100</f>
        <v>0.67230619968961558</v>
      </c>
      <c r="E46" s="269">
        <f>'3.3.1.1'!E46/'3.3.1.1'!E$76*100</f>
        <v>0.67041188598598545</v>
      </c>
      <c r="F46" s="269">
        <f>'3.3.1.1'!F46/'3.3.1.1'!F$76*100</f>
        <v>0.67921429647221698</v>
      </c>
      <c r="G46" s="269">
        <f>'3.3.1.1'!G46/'3.3.1.1'!G$76*100</f>
        <v>0.70250847390574045</v>
      </c>
      <c r="H46" s="269">
        <f>'3.3.1.1'!H46/'3.3.1.1'!H$76*100</f>
        <v>0.72002530047410329</v>
      </c>
      <c r="I46" s="697">
        <f>'3.3.1.1'!I46/'3.3.1.1'!I$76*100</f>
        <v>0.72706091950897755</v>
      </c>
      <c r="J46" s="697">
        <f>'3.3.1.1'!J46/'3.3.1.1'!J$76*100</f>
        <v>0.73214682149698429</v>
      </c>
      <c r="K46" s="697">
        <f>'3.3.1.1'!K46/'3.3.1.1'!K$76*100</f>
        <v>0.69317197194461166</v>
      </c>
      <c r="L46" s="697">
        <f>'3.3.1.1'!L46/'3.3.1.1'!L$76*100</f>
        <v>0.54724385979596968</v>
      </c>
      <c r="M46" s="697">
        <f>'3.3.1.1'!M46/'3.3.1.1'!M$76*100</f>
        <v>0.55890000747365753</v>
      </c>
      <c r="N46" s="697">
        <f>'3.3.1.1'!N46/'3.3.1.1'!N$76*100</f>
        <v>0.56431587855358656</v>
      </c>
      <c r="O46" s="697">
        <f>'3.3.1.1'!O46/'3.3.1.1'!O$76*100</f>
        <v>0.63620010669776339</v>
      </c>
      <c r="P46" s="697">
        <v>0.65702394612616788</v>
      </c>
      <c r="Q46" s="697">
        <f>'3.3.1.1'!Q46/'3.3.1.1'!Q$76*100</f>
        <v>0.6284521315948447</v>
      </c>
      <c r="R46" s="697">
        <f>'3.3.1.1'!R46/'3.3.1.1'!R$76*100</f>
        <v>0.7219001786324738</v>
      </c>
      <c r="S46" s="697">
        <f>'3.3.1.1'!S46/'3.3.1.1'!S$76*100</f>
        <v>0.57858093815061651</v>
      </c>
      <c r="T46" s="697">
        <f>'3.3.1.1'!T46/'3.3.1.1'!T$76*100</f>
        <v>0.58323192523980827</v>
      </c>
    </row>
    <row r="47" spans="1:22" s="60" customFormat="1" ht="12.75" customHeight="1">
      <c r="A47" s="91">
        <v>42</v>
      </c>
      <c r="B47" s="114">
        <v>37</v>
      </c>
      <c r="C47" s="453" t="s">
        <v>400</v>
      </c>
      <c r="D47" s="269">
        <f>'3.3.1.1'!D47/'3.3.1.1'!D$76*100</f>
        <v>0.10574145022823006</v>
      </c>
      <c r="E47" s="269">
        <f>'3.3.1.1'!E47/'3.3.1.1'!E$76*100</f>
        <v>0.11211682345881871</v>
      </c>
      <c r="F47" s="269">
        <f>'3.3.1.1'!F47/'3.3.1.1'!F$76*100</f>
        <v>0.11000729674652303</v>
      </c>
      <c r="G47" s="269">
        <f>'3.3.1.1'!G47/'3.3.1.1'!G$76*100</f>
        <v>0.11494326316624065</v>
      </c>
      <c r="H47" s="269">
        <f>'3.3.1.1'!H47/'3.3.1.1'!H$76*100</f>
        <v>0.11927648380141065</v>
      </c>
      <c r="I47" s="697">
        <f>'3.3.1.1'!I47/'3.3.1.1'!I$76*100</f>
        <v>0.12142040105410999</v>
      </c>
      <c r="J47" s="697">
        <f>'3.3.1.1'!J47/'3.3.1.1'!J$76*100</f>
        <v>0.13061090704005826</v>
      </c>
      <c r="K47" s="697">
        <f>'3.3.1.1'!K47/'3.3.1.1'!K$76*100</f>
        <v>0.10546016485380681</v>
      </c>
      <c r="L47" s="697">
        <f>'3.3.1.1'!L47/'3.3.1.1'!L$76*100</f>
        <v>9.7898983210164645E-2</v>
      </c>
      <c r="M47" s="697">
        <f>'3.3.1.1'!M47/'3.3.1.1'!M$76*100</f>
        <v>9.6761839432159019E-2</v>
      </c>
      <c r="N47" s="697">
        <f>'3.3.1.1'!N47/'3.3.1.1'!N$76*100</f>
        <v>9.7032060906275891E-2</v>
      </c>
      <c r="O47" s="697">
        <f>'3.3.1.1'!O47/'3.3.1.1'!O$76*100</f>
        <v>0.10442040604694917</v>
      </c>
      <c r="P47" s="697">
        <v>0.10792324188089789</v>
      </c>
      <c r="Q47" s="697">
        <f>'3.3.1.1'!Q47/'3.3.1.1'!Q$76*100</f>
        <v>0.10950063808692924</v>
      </c>
      <c r="R47" s="697">
        <f>'3.3.1.1'!R47/'3.3.1.1'!R$76*100</f>
        <v>0.1144925274593713</v>
      </c>
      <c r="S47" s="697">
        <f>'3.3.1.1'!S47/'3.3.1.1'!S$76*100</f>
        <v>0.10861373349742806</v>
      </c>
      <c r="T47" s="697">
        <f>'3.3.1.1'!T47/'3.3.1.1'!T$76*100</f>
        <v>0.11020669924893943</v>
      </c>
    </row>
    <row r="48" spans="1:22" s="60" customFormat="1" ht="12.75" customHeight="1">
      <c r="A48" s="91">
        <v>43</v>
      </c>
      <c r="B48" s="114" t="s">
        <v>242</v>
      </c>
      <c r="C48" s="453" t="s">
        <v>401</v>
      </c>
      <c r="D48" s="269">
        <f>'3.3.1.1'!D48/'3.3.1.1'!D$76*100</f>
        <v>0.56656474946138546</v>
      </c>
      <c r="E48" s="269">
        <f>'3.3.1.1'!E48/'3.3.1.1'!E$76*100</f>
        <v>0.55829506252716665</v>
      </c>
      <c r="F48" s="269">
        <f>'3.3.1.1'!F48/'3.3.1.1'!F$76*100</f>
        <v>0.569206999725694</v>
      </c>
      <c r="G48" s="269">
        <f>'3.3.1.1'!G48/'3.3.1.1'!G$76*100</f>
        <v>0.58756521073949985</v>
      </c>
      <c r="H48" s="269">
        <f>'3.3.1.1'!H48/'3.3.1.1'!H$76*100</f>
        <v>0.60074881667269264</v>
      </c>
      <c r="I48" s="697">
        <f>'3.3.1.1'!I48/'3.3.1.1'!I$76*100</f>
        <v>0.60564051845486766</v>
      </c>
      <c r="J48" s="697">
        <f>'3.3.1.1'!J48/'3.3.1.1'!J$76*100</f>
        <v>0.601535914456926</v>
      </c>
      <c r="K48" s="697">
        <f>'3.3.1.1'!K48/'3.3.1.1'!K$76*100</f>
        <v>0.58771180709080484</v>
      </c>
      <c r="L48" s="697">
        <f>'3.3.1.1'!L48/'3.3.1.1'!L$76*100</f>
        <v>0.44934487658580513</v>
      </c>
      <c r="M48" s="697">
        <f>'3.3.1.1'!M48/'3.3.1.1'!M$76*100</f>
        <v>0.46213816804149854</v>
      </c>
      <c r="N48" s="697">
        <f>'3.3.1.1'!N48/'3.3.1.1'!N$76*100</f>
        <v>0.46728381764731064</v>
      </c>
      <c r="O48" s="697">
        <f>'3.3.1.1'!O48/'3.3.1.1'!O$76*100</f>
        <v>0.53177970065081426</v>
      </c>
      <c r="P48" s="697">
        <v>0.54910070424526991</v>
      </c>
      <c r="Q48" s="697">
        <f>'3.3.1.1'!Q48/'3.3.1.1'!Q$76*100</f>
        <v>0.51895149350791547</v>
      </c>
      <c r="R48" s="697">
        <f>'3.3.1.1'!R48/'3.3.1.1'!R$76*100</f>
        <v>0.60740765117310247</v>
      </c>
      <c r="S48" s="697">
        <f>'3.3.1.1'!S48/'3.3.1.1'!S$76*100</f>
        <v>0.46996720465318853</v>
      </c>
      <c r="T48" s="697">
        <f>'3.3.1.1'!T48/'3.3.1.1'!T$76*100</f>
        <v>0.47302522599086883</v>
      </c>
    </row>
    <row r="49" spans="1:20" s="60" customFormat="1" ht="12.75" customHeight="1">
      <c r="A49" s="91">
        <v>44</v>
      </c>
      <c r="B49" s="114" t="s">
        <v>243</v>
      </c>
      <c r="C49" s="450" t="s">
        <v>859</v>
      </c>
      <c r="D49" s="269">
        <f>'3.3.1.1'!D49/'3.3.1.1'!D$76*100</f>
        <v>2.4113965740315124</v>
      </c>
      <c r="E49" s="269">
        <f>'3.3.1.1'!E49/'3.3.1.1'!E$76*100</f>
        <v>2.3844194944960968</v>
      </c>
      <c r="F49" s="269">
        <f>'3.3.1.1'!F49/'3.3.1.1'!F$76*100</f>
        <v>2.3455498100139467</v>
      </c>
      <c r="G49" s="269">
        <f>'3.3.1.1'!G49/'3.3.1.1'!G$76*100</f>
        <v>2.2922892972469717</v>
      </c>
      <c r="H49" s="269">
        <f>'3.3.1.1'!H49/'3.3.1.1'!H$76*100</f>
        <v>2.3680618583637232</v>
      </c>
      <c r="I49" s="697">
        <f>'3.3.1.1'!I49/'3.3.1.1'!I$76*100</f>
        <v>2.2162036551321536</v>
      </c>
      <c r="J49" s="697">
        <f>'3.3.1.1'!J49/'3.3.1.1'!J$76*100</f>
        <v>2.1027879487801457</v>
      </c>
      <c r="K49" s="697">
        <f>'3.3.1.1'!K49/'3.3.1.1'!K$76*100</f>
        <v>2.06540544397998</v>
      </c>
      <c r="L49" s="697">
        <f>'3.3.1.1'!L49/'3.3.1.1'!L$76*100</f>
        <v>1.9130829755803449</v>
      </c>
      <c r="M49" s="697">
        <f>'3.3.1.1'!M49/'3.3.1.1'!M$76*100</f>
        <v>1.7889239765142495</v>
      </c>
      <c r="N49" s="697">
        <f>'3.3.1.1'!N49/'3.3.1.1'!N$76*100</f>
        <v>1.7715095678807979</v>
      </c>
      <c r="O49" s="697">
        <f>'3.3.1.1'!O49/'3.3.1.1'!O$76*100</f>
        <v>1.8388747056843764</v>
      </c>
      <c r="P49" s="697">
        <v>1.7575294346446078</v>
      </c>
      <c r="Q49" s="697">
        <f>'3.3.1.1'!Q49/'3.3.1.1'!Q$76*100</f>
        <v>1.7654992302593708</v>
      </c>
      <c r="R49" s="697">
        <f>'3.3.1.1'!R49/'3.3.1.1'!R$76*100</f>
        <v>1.8639788356783795</v>
      </c>
      <c r="S49" s="697">
        <f>'3.3.1.1'!S49/'3.3.1.1'!S$76*100</f>
        <v>1.7640045996394331</v>
      </c>
      <c r="T49" s="697">
        <f>'3.3.1.1'!T49/'3.3.1.1'!T$76*100</f>
        <v>1.9223736249167374</v>
      </c>
    </row>
    <row r="50" spans="1:20" s="60" customFormat="1" ht="12.75" customHeight="1">
      <c r="A50" s="91">
        <v>45</v>
      </c>
      <c r="B50" s="114" t="s">
        <v>244</v>
      </c>
      <c r="C50" s="452" t="s">
        <v>402</v>
      </c>
      <c r="D50" s="269">
        <f>'3.3.1.1'!D50/'3.3.1.1'!D$76*100</f>
        <v>1.7483832747487646</v>
      </c>
      <c r="E50" s="269">
        <f>'3.3.1.1'!E50/'3.3.1.1'!E$76*100</f>
        <v>1.6910479026619498</v>
      </c>
      <c r="F50" s="269">
        <f>'3.3.1.1'!F50/'3.3.1.1'!F$76*100</f>
        <v>1.6740813397529895</v>
      </c>
      <c r="G50" s="269">
        <f>'3.3.1.1'!G50/'3.3.1.1'!G$76*100</f>
        <v>1.5981592341766584</v>
      </c>
      <c r="H50" s="269">
        <f>'3.3.1.1'!H50/'3.3.1.1'!H$76*100</f>
        <v>1.6763658759154056</v>
      </c>
      <c r="I50" s="697">
        <f>'3.3.1.1'!I50/'3.3.1.1'!I$76*100</f>
        <v>1.5552289467660856</v>
      </c>
      <c r="J50" s="697">
        <f>'3.3.1.1'!J50/'3.3.1.1'!J$76*100</f>
        <v>1.4415768639512552</v>
      </c>
      <c r="K50" s="697">
        <f>'3.3.1.1'!K50/'3.3.1.1'!K$76*100</f>
        <v>1.4150998299502826</v>
      </c>
      <c r="L50" s="697">
        <f>'3.3.1.1'!L50/'3.3.1.1'!L$76*100</f>
        <v>1.3083964958682326</v>
      </c>
      <c r="M50" s="697">
        <f>'3.3.1.1'!M50/'3.3.1.1'!M$76*100</f>
        <v>1.182935799545848</v>
      </c>
      <c r="N50" s="697">
        <f>'3.3.1.1'!N50/'3.3.1.1'!N$76*100</f>
        <v>1.1867452308182849</v>
      </c>
      <c r="O50" s="697">
        <f>'3.3.1.1'!O50/'3.3.1.1'!O$76*100</f>
        <v>1.2366705470649151</v>
      </c>
      <c r="P50" s="697">
        <v>1.183963405849189</v>
      </c>
      <c r="Q50" s="697">
        <f>'3.3.1.1'!Q50/'3.3.1.1'!Q$76*100</f>
        <v>1.1832842003224013</v>
      </c>
      <c r="R50" s="697">
        <f>'3.3.1.1'!R50/'3.3.1.1'!R$76*100</f>
        <v>1.1970272942806826</v>
      </c>
      <c r="S50" s="697">
        <f>'3.3.1.1'!S50/'3.3.1.1'!S$76*100</f>
        <v>1.1146799942880281</v>
      </c>
      <c r="T50" s="697">
        <f>'3.3.1.1'!T50/'3.3.1.1'!T$76*100</f>
        <v>1.2330001722174946</v>
      </c>
    </row>
    <row r="51" spans="1:20" s="60" customFormat="1" ht="12.75" customHeight="1">
      <c r="A51" s="91">
        <v>46</v>
      </c>
      <c r="B51" s="114">
        <v>43</v>
      </c>
      <c r="C51" s="452" t="s">
        <v>407</v>
      </c>
      <c r="D51" s="309">
        <f>IF(AND(ISNUMBER('3.3.1.1'!E51),('3.3.1.1'!$E51)&gt;0),'3.3.1.1'!E51/'3.3.1.1'!$E76*100,0)</f>
        <v>0.69337159183414676</v>
      </c>
      <c r="E51" s="309">
        <f>IF(AND(ISNUMBER('3.3.1.1'!F51),('3.3.1.1'!$E51)&gt;0),'3.3.1.1'!F51/'3.3.1.1'!$E76*100,0)</f>
        <v>0.66376820077146437</v>
      </c>
      <c r="F51" s="309">
        <f>IF(AND(ISNUMBER('3.3.1.1'!G51),('3.3.1.1'!$E51)&gt;0),'3.3.1.1'!G51/'3.3.1.1'!$E76*100,0)</f>
        <v>0.6810979405155515</v>
      </c>
      <c r="G51" s="309">
        <f>IF(AND(ISNUMBER('3.3.1.1'!H51),('3.3.1.1'!$E51)&gt;0),'3.3.1.1'!H51/'3.3.1.1'!$E76*100,0)</f>
        <v>0.6708309491496639</v>
      </c>
      <c r="H51" s="309">
        <f>IF(AND(ISNUMBER('3.3.1.1'!I51),('3.3.1.1'!$E51)&gt;0),'3.3.1.1'!I51/'3.3.1.1'!$E76*100,0)</f>
        <v>0.64345608916012864</v>
      </c>
      <c r="I51" s="705">
        <f>IF(AND(ISNUMBER('3.3.1.1'!J51),('3.3.1.1'!$E51)&gt;0),'3.3.1.1'!J51/'3.3.1.1'!$E76*100,0)</f>
        <v>0.65720247975494273</v>
      </c>
      <c r="J51" s="705">
        <f>IF(AND(ISNUMBER('3.3.1.1'!K51),('3.3.1.1'!$E51)&gt;0),'3.3.1.1'!K51/'3.3.1.1'!$E76*100,0)</f>
        <v>0.63607117164800275</v>
      </c>
      <c r="K51" s="705">
        <f>IF(AND(ISNUMBER('3.3.1.1'!L51),('3.3.1.1'!$E51)&gt;0),'3.3.1.1'!L51/'3.3.1.1'!$E76*100,0)</f>
        <v>0.59824771677450073</v>
      </c>
      <c r="L51" s="705">
        <f>IF(AND(ISNUMBER('3.3.1.1'!M51),('3.3.1.1'!$E51)&gt;0),'3.3.1.1'!M51/'3.3.1.1'!$E76*100,0)</f>
        <v>0.59924600035280817</v>
      </c>
      <c r="M51" s="705">
        <f>IF(AND(ISNUMBER('3.3.1.1'!N51),('3.3.1.1'!$E51)&gt;0),'3.3.1.1'!N51/'3.3.1.1'!$E76*100,0)</f>
        <v>0.58021266966209017</v>
      </c>
      <c r="N51" s="705">
        <f>IF(AND(ISNUMBER('3.3.1.1'!O51),('3.3.1.1'!$E51)&gt;0),'3.3.1.1'!O51/'3.3.1.1'!$E76*100,0)</f>
        <v>0.60754799521780667</v>
      </c>
      <c r="O51" s="705">
        <f>IF(AND(ISNUMBER('3.3.1.1'!#REF!),('3.3.1.1'!$E51)&gt;0),'3.3.1.1'!#REF!/'3.3.1.1'!$E76*100,0)</f>
        <v>0</v>
      </c>
      <c r="P51" s="705">
        <v>0</v>
      </c>
      <c r="Q51" s="732" t="s">
        <v>1155</v>
      </c>
      <c r="R51" s="732" t="s">
        <v>1155</v>
      </c>
      <c r="S51" s="732" t="s">
        <v>1155</v>
      </c>
      <c r="T51" s="732" t="s">
        <v>1155</v>
      </c>
    </row>
    <row r="52" spans="1:20" s="60" customFormat="1" ht="12.75" customHeight="1">
      <c r="A52" s="91">
        <v>47</v>
      </c>
      <c r="B52" s="114" t="s">
        <v>246</v>
      </c>
      <c r="C52" s="450" t="s">
        <v>408</v>
      </c>
      <c r="D52" s="269">
        <f>'3.3.1.1'!D52/'3.3.1.1'!D$76*100</f>
        <v>5.1431109301825506</v>
      </c>
      <c r="E52" s="269">
        <f>'3.3.1.1'!E52/'3.3.1.1'!E$76*100</f>
        <v>5.2380355670762775</v>
      </c>
      <c r="F52" s="269">
        <f>'3.3.1.1'!F52/'3.3.1.1'!F$76*100</f>
        <v>5.0917329869164787</v>
      </c>
      <c r="G52" s="269">
        <f>'3.3.1.1'!G52/'3.3.1.1'!G$76*100</f>
        <v>5.1666938056949485</v>
      </c>
      <c r="H52" s="269">
        <f>'3.3.1.1'!H52/'3.3.1.1'!H$76*100</f>
        <v>5.131126412438328</v>
      </c>
      <c r="I52" s="697">
        <f>'3.3.1.1'!I52/'3.3.1.1'!I$76*100</f>
        <v>5.1088272045097005</v>
      </c>
      <c r="J52" s="697">
        <f>'3.3.1.1'!J52/'3.3.1.1'!J$76*100</f>
        <v>5.0797100687337791</v>
      </c>
      <c r="K52" s="697">
        <f>'3.3.1.1'!K52/'3.3.1.1'!K$76*100</f>
        <v>5.0464999497520484</v>
      </c>
      <c r="L52" s="697">
        <f>'3.3.1.1'!L52/'3.3.1.1'!L$76*100</f>
        <v>4.7803627464337133</v>
      </c>
      <c r="M52" s="697">
        <f>'3.3.1.1'!M52/'3.3.1.1'!M$76*100</f>
        <v>4.7960893646888287</v>
      </c>
      <c r="N52" s="697">
        <f>'3.3.1.1'!N52/'3.3.1.1'!N$76*100</f>
        <v>4.79177234352046</v>
      </c>
      <c r="O52" s="697">
        <f>'3.3.1.1'!O52/'3.3.1.1'!O$76*100</f>
        <v>4.8909450483000692</v>
      </c>
      <c r="P52" s="697">
        <v>4.5627280123239284</v>
      </c>
      <c r="Q52" s="697">
        <f>'3.3.1.1'!Q52/'3.3.1.1'!Q$76*100</f>
        <v>4.4680304234375345</v>
      </c>
      <c r="R52" s="697">
        <f>'3.3.1.1'!R52/'3.3.1.1'!R$76*100</f>
        <v>4.3912641734607805</v>
      </c>
      <c r="S52" s="697">
        <f>'3.3.1.1'!S52/'3.3.1.1'!S$76*100</f>
        <v>4.4150912553631008</v>
      </c>
      <c r="T52" s="697">
        <f>'3.3.1.1'!T52/'3.3.1.1'!T$76*100</f>
        <v>4.2731026240699856</v>
      </c>
    </row>
    <row r="53" spans="1:20" s="60" customFormat="1" ht="12.75" customHeight="1">
      <c r="A53" s="91">
        <v>48</v>
      </c>
      <c r="B53" s="114">
        <v>45</v>
      </c>
      <c r="C53" s="452" t="s">
        <v>76</v>
      </c>
      <c r="D53" s="269">
        <f>'3.3.1.1'!D53/'3.3.1.1'!D$76*100</f>
        <v>0.73892801834756405</v>
      </c>
      <c r="E53" s="269">
        <f>'3.3.1.1'!E53/'3.3.1.1'!E$76*100</f>
        <v>0.76992999494941405</v>
      </c>
      <c r="F53" s="269">
        <f>'3.3.1.1'!F53/'3.3.1.1'!F$76*100</f>
        <v>0.76249214307641533</v>
      </c>
      <c r="G53" s="269">
        <f>'3.3.1.1'!G53/'3.3.1.1'!G$76*100</f>
        <v>0.80997963187421917</v>
      </c>
      <c r="H53" s="269">
        <f>'3.3.1.1'!H53/'3.3.1.1'!H$76*100</f>
        <v>0.81021031589485581</v>
      </c>
      <c r="I53" s="697">
        <f>'3.3.1.1'!I53/'3.3.1.1'!I$76*100</f>
        <v>0.78183272131649373</v>
      </c>
      <c r="J53" s="697">
        <f>'3.3.1.1'!J53/'3.3.1.1'!J$76*100</f>
        <v>0.78238491661299092</v>
      </c>
      <c r="K53" s="697">
        <f>'3.3.1.1'!K53/'3.3.1.1'!K$76*100</f>
        <v>0.73085600437800735</v>
      </c>
      <c r="L53" s="697">
        <f>'3.3.1.1'!L53/'3.3.1.1'!L$76*100</f>
        <v>0.66904752014737379</v>
      </c>
      <c r="M53" s="697">
        <f>'3.3.1.1'!M53/'3.3.1.1'!M$76*100</f>
        <v>0.6390284815470284</v>
      </c>
      <c r="N53" s="697">
        <f>'3.3.1.1'!N53/'3.3.1.1'!N$76*100</f>
        <v>0.62695810074876246</v>
      </c>
      <c r="O53" s="697">
        <f>'3.3.1.1'!O53/'3.3.1.1'!O$76*100</f>
        <v>0.63677109146222077</v>
      </c>
      <c r="P53" s="697">
        <v>0.62332348185175657</v>
      </c>
      <c r="Q53" s="697">
        <f>'3.3.1.1'!Q53/'3.3.1.1'!Q$76*100</f>
        <v>0.63972094704747307</v>
      </c>
      <c r="R53" s="697">
        <f>'3.3.1.1'!R53/'3.3.1.1'!R$76*100</f>
        <v>0.62636173895542635</v>
      </c>
      <c r="S53" s="697">
        <f>'3.3.1.1'!S53/'3.3.1.1'!S$76*100</f>
        <v>0.61039884962804236</v>
      </c>
      <c r="T53" s="697">
        <f>'3.3.1.1'!T53/'3.3.1.1'!T$76*100</f>
        <v>0.62491588267927434</v>
      </c>
    </row>
    <row r="54" spans="1:20" s="60" customFormat="1" ht="12.75" customHeight="1">
      <c r="A54" s="91">
        <v>49</v>
      </c>
      <c r="B54" s="114">
        <v>46</v>
      </c>
      <c r="C54" s="452" t="s">
        <v>409</v>
      </c>
      <c r="D54" s="269">
        <f>'3.3.1.1'!D54/'3.3.1.1'!D$76*100</f>
        <v>1.3992143620181412</v>
      </c>
      <c r="E54" s="269">
        <f>'3.3.1.1'!E54/'3.3.1.1'!E$76*100</f>
        <v>1.4189825935725897</v>
      </c>
      <c r="F54" s="269">
        <f>'3.3.1.1'!F54/'3.3.1.1'!F$76*100</f>
        <v>1.3911502350109584</v>
      </c>
      <c r="G54" s="269">
        <f>'3.3.1.1'!G54/'3.3.1.1'!G$76*100</f>
        <v>1.4238037789352387</v>
      </c>
      <c r="H54" s="269">
        <f>'3.3.1.1'!H54/'3.3.1.1'!H$76*100</f>
        <v>1.4176266882608561</v>
      </c>
      <c r="I54" s="697">
        <f>'3.3.1.1'!I54/'3.3.1.1'!I$76*100</f>
        <v>1.3938635936048884</v>
      </c>
      <c r="J54" s="697">
        <f>'3.3.1.1'!J54/'3.3.1.1'!J$76*100</f>
        <v>1.3827902680442841</v>
      </c>
      <c r="K54" s="697">
        <f>'3.3.1.1'!K54/'3.3.1.1'!K$76*100</f>
        <v>1.3357475422085385</v>
      </c>
      <c r="L54" s="697">
        <f>'3.3.1.1'!L54/'3.3.1.1'!L$76*100</f>
        <v>1.2746466802013323</v>
      </c>
      <c r="M54" s="697">
        <f>'3.3.1.1'!M54/'3.3.1.1'!M$76*100</f>
        <v>1.2902383243969595</v>
      </c>
      <c r="N54" s="697">
        <f>'3.3.1.1'!N54/'3.3.1.1'!N$76*100</f>
        <v>1.3112047187675193</v>
      </c>
      <c r="O54" s="697">
        <f>'3.3.1.1'!O54/'3.3.1.1'!O$76*100</f>
        <v>1.3404210811927528</v>
      </c>
      <c r="P54" s="697">
        <v>1.2935774505270261</v>
      </c>
      <c r="Q54" s="697">
        <f>'3.3.1.1'!Q54/'3.3.1.1'!Q$76*100</f>
        <v>1.3473416447225395</v>
      </c>
      <c r="R54" s="697">
        <f>'3.3.1.1'!R54/'3.3.1.1'!R$76*100</f>
        <v>1.2381768698895725</v>
      </c>
      <c r="S54" s="697">
        <f>'3.3.1.1'!S54/'3.3.1.1'!S$76*100</f>
        <v>1.2392769487076856</v>
      </c>
      <c r="T54" s="697">
        <f>'3.3.1.1'!T54/'3.3.1.1'!T$76*100</f>
        <v>1.1668449557157041</v>
      </c>
    </row>
    <row r="55" spans="1:20" s="60" customFormat="1" ht="12.75" customHeight="1">
      <c r="A55" s="91">
        <v>50</v>
      </c>
      <c r="B55" s="114">
        <v>47</v>
      </c>
      <c r="C55" s="452" t="s">
        <v>427</v>
      </c>
      <c r="D55" s="269">
        <f>'3.3.1.1'!D55/'3.3.1.1'!D$76*100</f>
        <v>3.0049685498168452</v>
      </c>
      <c r="E55" s="269">
        <f>'3.3.1.1'!E55/'3.3.1.1'!E$76*100</f>
        <v>3.0491229785542742</v>
      </c>
      <c r="F55" s="269">
        <f>'3.3.1.1'!F55/'3.3.1.1'!F$76*100</f>
        <v>2.9380906088291048</v>
      </c>
      <c r="G55" s="269">
        <f>'3.3.1.1'!G55/'3.3.1.1'!G$76*100</f>
        <v>2.9329103948854915</v>
      </c>
      <c r="H55" s="269">
        <f>'3.3.1.1'!H55/'3.3.1.1'!H$76*100</f>
        <v>2.9032894082826157</v>
      </c>
      <c r="I55" s="697">
        <f>'3.3.1.1'!I55/'3.3.1.1'!I$76*100</f>
        <v>2.9331308895883184</v>
      </c>
      <c r="J55" s="697">
        <f>'3.3.1.1'!J55/'3.3.1.1'!J$76*100</f>
        <v>2.9145348840765037</v>
      </c>
      <c r="K55" s="697">
        <f>'3.3.1.1'!K55/'3.3.1.1'!K$76*100</f>
        <v>2.979896403165502</v>
      </c>
      <c r="L55" s="697">
        <f>'3.3.1.1'!L55/'3.3.1.1'!L$76*100</f>
        <v>2.8366685460850074</v>
      </c>
      <c r="M55" s="697">
        <f>'3.3.1.1'!M55/'3.3.1.1'!M$76*100</f>
        <v>2.8668225587448406</v>
      </c>
      <c r="N55" s="697">
        <f>'3.3.1.1'!N55/'3.3.1.1'!N$76*100</f>
        <v>2.8536095240041779</v>
      </c>
      <c r="O55" s="697">
        <f>'3.3.1.1'!O55/'3.3.1.1'!O$76*100</f>
        <v>2.9137528756450961</v>
      </c>
      <c r="P55" s="697">
        <v>2.6458270799451453</v>
      </c>
      <c r="Q55" s="697">
        <f>'3.3.1.1'!Q55/'3.3.1.1'!Q$76*100</f>
        <v>2.4809678316675217</v>
      </c>
      <c r="R55" s="697">
        <f>'3.3.1.1'!R55/'3.3.1.1'!R$76*100</f>
        <v>2.5267255646157816</v>
      </c>
      <c r="S55" s="697">
        <f>'3.3.1.1'!S55/'3.3.1.1'!S$76*100</f>
        <v>2.5654154570273731</v>
      </c>
      <c r="T55" s="697">
        <f>'3.3.1.1'!T55/'3.3.1.1'!T$76*100</f>
        <v>2.4813417856750073</v>
      </c>
    </row>
    <row r="56" spans="1:20" s="60" customFormat="1" ht="12.75" customHeight="1">
      <c r="A56" s="91">
        <v>51</v>
      </c>
      <c r="B56" s="114" t="s">
        <v>247</v>
      </c>
      <c r="C56" s="450" t="s">
        <v>248</v>
      </c>
      <c r="D56" s="269">
        <f>'3.3.1.1'!D56/'3.3.1.1'!D$76*100</f>
        <v>6.4000306532870619</v>
      </c>
      <c r="E56" s="269">
        <f>'3.3.1.1'!E56/'3.3.1.1'!E$76*100</f>
        <v>6.2239711375390359</v>
      </c>
      <c r="F56" s="269">
        <f>'3.3.1.1'!F56/'3.3.1.1'!F$76*100</f>
        <v>6.4272806241644274</v>
      </c>
      <c r="G56" s="269">
        <f>'3.3.1.1'!G56/'3.3.1.1'!G$76*100</f>
        <v>6.4982963083928462</v>
      </c>
      <c r="H56" s="269">
        <f>'3.3.1.1'!H56/'3.3.1.1'!H$76*100</f>
        <v>7.0073098108132417</v>
      </c>
      <c r="I56" s="697">
        <f>'3.3.1.1'!I56/'3.3.1.1'!I$76*100</f>
        <v>7.0619542448211252</v>
      </c>
      <c r="J56" s="697">
        <f>'3.3.1.1'!J56/'3.3.1.1'!J$76*100</f>
        <v>6.9183788031113318</v>
      </c>
      <c r="K56" s="697">
        <f>'3.3.1.1'!K56/'3.3.1.1'!K$76*100</f>
        <v>6.9417744255490481</v>
      </c>
      <c r="L56" s="697">
        <f>'3.3.1.1'!L56/'3.3.1.1'!L$76*100</f>
        <v>6.9595417994647981</v>
      </c>
      <c r="M56" s="697">
        <f>'3.3.1.1'!M56/'3.3.1.1'!M$76*100</f>
        <v>6.9835359194170321</v>
      </c>
      <c r="N56" s="697">
        <f>'3.3.1.1'!N56/'3.3.1.1'!N$76*100</f>
        <v>7.2688461635808039</v>
      </c>
      <c r="O56" s="697">
        <f>'3.3.1.1'!O56/'3.3.1.1'!O$76*100</f>
        <v>7.5551381809520368</v>
      </c>
      <c r="P56" s="697">
        <v>7.8509680748589421</v>
      </c>
      <c r="Q56" s="697">
        <f>'3.3.1.1'!Q56/'3.3.1.1'!Q$76*100</f>
        <v>7.7370827426265238</v>
      </c>
      <c r="R56" s="697">
        <f>'3.3.1.1'!R56/'3.3.1.1'!R$76*100</f>
        <v>7.9382648415493948</v>
      </c>
      <c r="S56" s="697">
        <f>'3.3.1.1'!S56/'3.3.1.1'!S$76*100</f>
        <v>7.7596308132463712</v>
      </c>
      <c r="T56" s="697">
        <f>'3.3.1.1'!T56/'3.3.1.1'!T$76*100</f>
        <v>7.8291593471059215</v>
      </c>
    </row>
    <row r="57" spans="1:20" s="60" customFormat="1" ht="12.75" customHeight="1">
      <c r="A57" s="91">
        <v>52</v>
      </c>
      <c r="B57" s="114" t="s">
        <v>249</v>
      </c>
      <c r="C57" s="452" t="s">
        <v>428</v>
      </c>
      <c r="D57" s="269">
        <f>'3.3.1.1'!D57/'3.3.1.1'!D$76*100</f>
        <v>1.232906247509808</v>
      </c>
      <c r="E57" s="269">
        <f>'3.3.1.1'!E57/'3.3.1.1'!E$76*100</f>
        <v>1.1758011245357967</v>
      </c>
      <c r="F57" s="269">
        <f>'3.3.1.1'!F57/'3.3.1.1'!F$76*100</f>
        <v>1.241704463524266</v>
      </c>
      <c r="G57" s="269">
        <f>'3.3.1.1'!G57/'3.3.1.1'!G$76*100</f>
        <v>1.1638660365869022</v>
      </c>
      <c r="H57" s="269">
        <f>'3.3.1.1'!H57/'3.3.1.1'!H$76*100</f>
        <v>1.1754107854009095</v>
      </c>
      <c r="I57" s="697">
        <f>'3.3.1.1'!I57/'3.3.1.1'!I$76*100</f>
        <v>1.1449985244894414</v>
      </c>
      <c r="J57" s="697">
        <f>'3.3.1.1'!J57/'3.3.1.1'!J$76*100</f>
        <v>1.1126682467177038</v>
      </c>
      <c r="K57" s="697">
        <f>'3.3.1.1'!K57/'3.3.1.1'!K$76*100</f>
        <v>1.0954940524465584</v>
      </c>
      <c r="L57" s="697">
        <f>'3.3.1.1'!L57/'3.3.1.1'!L$76*100</f>
        <v>1.0728905148558032</v>
      </c>
      <c r="M57" s="697">
        <f>'3.3.1.1'!M57/'3.3.1.1'!M$76*100</f>
        <v>1.0444834958685747</v>
      </c>
      <c r="N57" s="697">
        <f>'3.3.1.1'!N57/'3.3.1.1'!N$76*100</f>
        <v>1.0454871371154573</v>
      </c>
      <c r="O57" s="697">
        <f>'3.3.1.1'!O57/'3.3.1.1'!O$76*100</f>
        <v>1.0580968861482898</v>
      </c>
      <c r="P57" s="697">
        <v>1.0866789373348393</v>
      </c>
      <c r="Q57" s="697">
        <f>'3.3.1.1'!Q57/'3.3.1.1'!Q$76*100</f>
        <v>1.0772610775734759</v>
      </c>
      <c r="R57" s="697">
        <f>'3.3.1.1'!R57/'3.3.1.1'!R$76*100</f>
        <v>1.093615725649606</v>
      </c>
      <c r="S57" s="697">
        <f>'3.3.1.1'!S57/'3.3.1.1'!S$76*100</f>
        <v>1.0703767648619307</v>
      </c>
      <c r="T57" s="697">
        <f>'3.3.1.1'!T57/'3.3.1.1'!T$76*100</f>
        <v>1.0768206262160356</v>
      </c>
    </row>
    <row r="58" spans="1:20" s="60" customFormat="1" ht="12.75" customHeight="1">
      <c r="A58" s="91">
        <v>53</v>
      </c>
      <c r="B58" s="114" t="s">
        <v>250</v>
      </c>
      <c r="C58" s="452" t="s">
        <v>429</v>
      </c>
      <c r="D58" s="269">
        <f>'3.3.1.1'!D58/'3.3.1.1'!D$76*100</f>
        <v>1.160945768865647</v>
      </c>
      <c r="E58" s="269">
        <f>'3.3.1.1'!E58/'3.3.1.1'!E$76*100</f>
        <v>1.1455570353952764</v>
      </c>
      <c r="F58" s="269">
        <f>'3.3.1.1'!F58/'3.3.1.1'!F$76*100</f>
        <v>1.1272582298861398</v>
      </c>
      <c r="G58" s="269">
        <f>'3.3.1.1'!G58/'3.3.1.1'!G$76*100</f>
        <v>1.1838951971321297</v>
      </c>
      <c r="H58" s="269">
        <f>'3.3.1.1'!H58/'3.3.1.1'!H$76*100</f>
        <v>1.3001041931425099</v>
      </c>
      <c r="I58" s="697">
        <f>'3.3.1.1'!I58/'3.3.1.1'!I$76*100</f>
        <v>1.3316037317882659</v>
      </c>
      <c r="J58" s="697">
        <f>'3.3.1.1'!J58/'3.3.1.1'!J$76*100</f>
        <v>1.3516854357633159</v>
      </c>
      <c r="K58" s="697">
        <f>'3.3.1.1'!K58/'3.3.1.1'!K$76*100</f>
        <v>1.3778041877627416</v>
      </c>
      <c r="L58" s="697">
        <f>'3.3.1.1'!L58/'3.3.1.1'!L$76*100</f>
        <v>1.3767397228909528</v>
      </c>
      <c r="M58" s="697">
        <f>'3.3.1.1'!M58/'3.3.1.1'!M$76*100</f>
        <v>1.3899863040200733</v>
      </c>
      <c r="N58" s="697">
        <f>'3.3.1.1'!N58/'3.3.1.1'!N$76*100</f>
        <v>1.3834050050031947</v>
      </c>
      <c r="O58" s="697">
        <f>'3.3.1.1'!O58/'3.3.1.1'!O$76*100</f>
        <v>1.4279948179532547</v>
      </c>
      <c r="P58" s="697">
        <v>1.564728234440274</v>
      </c>
      <c r="Q58" s="697">
        <f>'3.3.1.1'!Q58/'3.3.1.1'!Q$76*100</f>
        <v>1.4747796031542713</v>
      </c>
      <c r="R58" s="697">
        <f>'3.3.1.1'!R58/'3.3.1.1'!R$76*100</f>
        <v>1.4734293221523678</v>
      </c>
      <c r="S58" s="697">
        <f>'3.3.1.1'!S58/'3.3.1.1'!S$76*100</f>
        <v>1.4493238925079706</v>
      </c>
      <c r="T58" s="697">
        <f>'3.3.1.1'!T58/'3.3.1.1'!T$76*100</f>
        <v>1.5091072212639838</v>
      </c>
    </row>
    <row r="59" spans="1:20" s="60" customFormat="1" ht="12.75" customHeight="1">
      <c r="A59" s="91">
        <v>54</v>
      </c>
      <c r="B59" s="114">
        <v>50</v>
      </c>
      <c r="C59" s="452" t="s">
        <v>201</v>
      </c>
      <c r="D59" s="269">
        <f>'3.3.1.1'!D59/'3.3.1.1'!D$76*100</f>
        <v>0.58052658873989693</v>
      </c>
      <c r="E59" s="269">
        <f>'3.3.1.1'!E59/'3.3.1.1'!E$76*100</f>
        <v>0.48667783051880387</v>
      </c>
      <c r="F59" s="269">
        <f>'3.3.1.1'!F59/'3.3.1.1'!F$76*100</f>
        <v>0.50871871726485529</v>
      </c>
      <c r="G59" s="269">
        <f>'3.3.1.1'!G59/'3.3.1.1'!G$76*100</f>
        <v>0.48275995231264685</v>
      </c>
      <c r="H59" s="269">
        <f>'3.3.1.1'!H59/'3.3.1.1'!H$76*100</f>
        <v>0.52973290105830895</v>
      </c>
      <c r="I59" s="697">
        <f>'3.3.1.1'!I59/'3.3.1.1'!I$76*100</f>
        <v>0.39367194154730129</v>
      </c>
      <c r="J59" s="697">
        <f>'3.3.1.1'!J59/'3.3.1.1'!J$76*100</f>
        <v>0.36389923697717752</v>
      </c>
      <c r="K59" s="697">
        <f>'3.3.1.1'!K59/'3.3.1.1'!K$76*100</f>
        <v>0.36248508315728684</v>
      </c>
      <c r="L59" s="697">
        <f>'3.3.1.1'!L59/'3.3.1.1'!L$76*100</f>
        <v>0.36020413786376354</v>
      </c>
      <c r="M59" s="697">
        <f>'3.3.1.1'!M59/'3.3.1.1'!M$76*100</f>
        <v>0.29485364559954258</v>
      </c>
      <c r="N59" s="697">
        <f>'3.3.1.1'!N59/'3.3.1.1'!N$76*100</f>
        <v>0.2682108773132082</v>
      </c>
      <c r="O59" s="697">
        <f>'3.3.1.1'!O59/'3.3.1.1'!O$76*100</f>
        <v>0.37967182969527002</v>
      </c>
      <c r="P59" s="697">
        <v>0.27726471202363445</v>
      </c>
      <c r="Q59" s="697">
        <f>'3.3.1.1'!Q59/'3.3.1.1'!Q$76*100</f>
        <v>0.3070769416858386</v>
      </c>
      <c r="R59" s="697">
        <f>'3.3.1.1'!R59/'3.3.1.1'!R$76*100</f>
        <v>0.32543513496372073</v>
      </c>
      <c r="S59" s="697">
        <f>'3.3.1.1'!S59/'3.3.1.1'!S$76*100</f>
        <v>0.52636037969509342</v>
      </c>
      <c r="T59" s="697">
        <f>'3.3.1.1'!T59/'3.3.1.1'!T$76*100</f>
        <v>0.50183030964162756</v>
      </c>
    </row>
    <row r="60" spans="1:20" s="60" customFormat="1" ht="12.75" customHeight="1">
      <c r="A60" s="91">
        <v>55</v>
      </c>
      <c r="B60" s="114">
        <v>51</v>
      </c>
      <c r="C60" s="452" t="s">
        <v>202</v>
      </c>
      <c r="D60" s="269">
        <f>'3.3.1.1'!D60/'3.3.1.1'!D$76*100</f>
        <v>2.0961879851982852</v>
      </c>
      <c r="E60" s="269">
        <f>'3.3.1.1'!E60/'3.3.1.1'!E$76*100</f>
        <v>2.127222354608088</v>
      </c>
      <c r="F60" s="269">
        <f>'3.3.1.1'!F60/'3.3.1.1'!F$76*100</f>
        <v>2.2358815473930638</v>
      </c>
      <c r="G60" s="269">
        <f>'3.3.1.1'!G60/'3.3.1.1'!G$76*100</f>
        <v>2.3184792566858476</v>
      </c>
      <c r="H60" s="269">
        <f>'3.3.1.1'!H60/'3.3.1.1'!H$76*100</f>
        <v>2.515769492565211</v>
      </c>
      <c r="I60" s="697">
        <f>'3.3.1.1'!I60/'3.3.1.1'!I$76*100</f>
        <v>2.6537384601642908</v>
      </c>
      <c r="J60" s="697">
        <f>'3.3.1.1'!J60/'3.3.1.1'!J$76*100</f>
        <v>2.5338209637116722</v>
      </c>
      <c r="K60" s="697">
        <f>'3.3.1.1'!K60/'3.3.1.1'!K$76*100</f>
        <v>2.5499929484106376</v>
      </c>
      <c r="L60" s="697">
        <f>'3.3.1.1'!L60/'3.3.1.1'!L$76*100</f>
        <v>2.5939887911827362</v>
      </c>
      <c r="M60" s="697">
        <f>'3.3.1.1'!M60/'3.3.1.1'!M$76*100</f>
        <v>2.643873401818682</v>
      </c>
      <c r="N60" s="697">
        <f>'3.3.1.1'!N60/'3.3.1.1'!N$76*100</f>
        <v>2.9998027552155739</v>
      </c>
      <c r="O60" s="697">
        <f>'3.3.1.1'!O60/'3.3.1.1'!O$76*100</f>
        <v>3.0431594200501051</v>
      </c>
      <c r="P60" s="697">
        <v>3.2948746434734555</v>
      </c>
      <c r="Q60" s="697">
        <f>'3.3.1.1'!Q60/'3.3.1.1'!Q$76*100</f>
        <v>3.2402063158165308</v>
      </c>
      <c r="R60" s="697">
        <f>'3.3.1.1'!R60/'3.3.1.1'!R$76*100</f>
        <v>3.2789023376830579</v>
      </c>
      <c r="S60" s="697">
        <f>'3.3.1.1'!S60/'3.3.1.1'!S$76*100</f>
        <v>2.9629188253308847</v>
      </c>
      <c r="T60" s="697">
        <f>'3.3.1.1'!T60/'3.3.1.1'!T$76*100</f>
        <v>2.9741355021493452</v>
      </c>
    </row>
    <row r="61" spans="1:20" s="60" customFormat="1" ht="12.75" customHeight="1">
      <c r="A61" s="91">
        <v>56</v>
      </c>
      <c r="B61" s="114">
        <v>52</v>
      </c>
      <c r="C61" s="452" t="s">
        <v>430</v>
      </c>
      <c r="D61" s="269">
        <f>'3.3.1.1'!D61/'3.3.1.1'!D$76*100</f>
        <v>0.98448731114213428</v>
      </c>
      <c r="E61" s="269">
        <f>'3.3.1.1'!E61/'3.3.1.1'!E$76*100</f>
        <v>0.95549489151869038</v>
      </c>
      <c r="F61" s="269">
        <f>'3.3.1.1'!F61/'3.3.1.1'!F$76*100</f>
        <v>0.98205355878068257</v>
      </c>
      <c r="G61" s="269">
        <f>'3.3.1.1'!G61/'3.3.1.1'!G$76*100</f>
        <v>1.006924424337301</v>
      </c>
      <c r="H61" s="269">
        <f>'3.3.1.1'!H61/'3.3.1.1'!H$76*100</f>
        <v>1.1058549390090786</v>
      </c>
      <c r="I61" s="697">
        <f>'3.3.1.1'!I61/'3.3.1.1'!I$76*100</f>
        <v>1.1538763978711699</v>
      </c>
      <c r="J61" s="697">
        <f>'3.3.1.1'!J61/'3.3.1.1'!J$76*100</f>
        <v>1.1772064564789264</v>
      </c>
      <c r="K61" s="697">
        <f>'3.3.1.1'!K61/'3.3.1.1'!K$76*100</f>
        <v>1.1714461201130981</v>
      </c>
      <c r="L61" s="697">
        <f>'3.3.1.1'!L61/'3.3.1.1'!L$76*100</f>
        <v>1.1795424144414379</v>
      </c>
      <c r="M61" s="697">
        <f>'3.3.1.1'!M61/'3.3.1.1'!M$76*100</f>
        <v>1.2290146076594017</v>
      </c>
      <c r="N61" s="697">
        <f>'3.3.1.1'!N61/'3.3.1.1'!N$76*100</f>
        <v>1.2036757256860038</v>
      </c>
      <c r="O61" s="697">
        <f>'3.3.1.1'!O61/'3.3.1.1'!O$76*100</f>
        <v>1.2605523307209408</v>
      </c>
      <c r="P61" s="697">
        <v>1.2556277145591588</v>
      </c>
      <c r="Q61" s="697">
        <f>'3.3.1.1'!Q61/'3.3.1.1'!Q$76*100</f>
        <v>1.2755908546733905</v>
      </c>
      <c r="R61" s="697">
        <f>'3.3.1.1'!R61/'3.3.1.1'!R$76*100</f>
        <v>1.38879324341378</v>
      </c>
      <c r="S61" s="697">
        <f>'3.3.1.1'!S61/'3.3.1.1'!S$76*100</f>
        <v>1.384696386685154</v>
      </c>
      <c r="T61" s="697">
        <f>'3.3.1.1'!T61/'3.3.1.1'!T$76*100</f>
        <v>1.4032324296806957</v>
      </c>
    </row>
    <row r="62" spans="1:20" s="60" customFormat="1" ht="12.75" customHeight="1">
      <c r="A62" s="91">
        <v>57</v>
      </c>
      <c r="B62" s="114">
        <v>53</v>
      </c>
      <c r="C62" s="452" t="s">
        <v>431</v>
      </c>
      <c r="D62" s="269">
        <f>'3.3.1.1'!D62/'3.3.1.1'!D$76*100</f>
        <v>0.34497675183129034</v>
      </c>
      <c r="E62" s="269">
        <f>'3.3.1.1'!E62/'3.3.1.1'!E$76*100</f>
        <v>0.33321790096238135</v>
      </c>
      <c r="F62" s="269">
        <f>'3.3.1.1'!F62/'3.3.1.1'!F$76*100</f>
        <v>0.33166410731541984</v>
      </c>
      <c r="G62" s="269">
        <f>'3.3.1.1'!G62/'3.3.1.1'!G$76*100</f>
        <v>0.34237144133802028</v>
      </c>
      <c r="H62" s="269">
        <f>'3.3.1.1'!H62/'3.3.1.1'!H$76*100</f>
        <v>0.38043749963722368</v>
      </c>
      <c r="I62" s="697">
        <f>'3.3.1.1'!I62/'3.3.1.1'!I$76*100</f>
        <v>0.38406518896065678</v>
      </c>
      <c r="J62" s="697">
        <f>'3.3.1.1'!J62/'3.3.1.1'!J$76*100</f>
        <v>0.37909846346253606</v>
      </c>
      <c r="K62" s="697">
        <f>'3.3.1.1'!K62/'3.3.1.1'!K$76*100</f>
        <v>0.38455203365872481</v>
      </c>
      <c r="L62" s="697">
        <f>'3.3.1.1'!L62/'3.3.1.1'!L$76*100</f>
        <v>0.37617621823010505</v>
      </c>
      <c r="M62" s="697">
        <f>'3.3.1.1'!M62/'3.3.1.1'!M$76*100</f>
        <v>0.3813244644507563</v>
      </c>
      <c r="N62" s="697">
        <f>'3.3.1.1'!N62/'3.3.1.1'!N$76*100</f>
        <v>0.36826466324736556</v>
      </c>
      <c r="O62" s="697">
        <f>'3.3.1.1'!O62/'3.3.1.1'!O$76*100</f>
        <v>0.38566289638417661</v>
      </c>
      <c r="P62" s="697">
        <v>0.37179383302757946</v>
      </c>
      <c r="Q62" s="697">
        <f>'3.3.1.1'!Q62/'3.3.1.1'!Q$76*100</f>
        <v>0.3621679497230153</v>
      </c>
      <c r="R62" s="697">
        <f>'3.3.1.1'!R62/'3.3.1.1'!R$76*100</f>
        <v>0.37808907768686328</v>
      </c>
      <c r="S62" s="697">
        <f>'3.3.1.1'!S62/'3.3.1.1'!S$76*100</f>
        <v>0.36595456416533884</v>
      </c>
      <c r="T62" s="697">
        <f>'3.3.1.1'!T62/'3.3.1.1'!T$76*100</f>
        <v>0.36403325815423271</v>
      </c>
    </row>
    <row r="63" spans="1:20" s="60" customFormat="1" ht="12.75" customHeight="1">
      <c r="A63" s="91">
        <v>58</v>
      </c>
      <c r="B63" s="114" t="s">
        <v>253</v>
      </c>
      <c r="C63" s="450" t="s">
        <v>432</v>
      </c>
      <c r="D63" s="269">
        <f>'3.3.1.1'!D63/'3.3.1.1'!D$76*100</f>
        <v>1.2115518874065101</v>
      </c>
      <c r="E63" s="269">
        <f>'3.3.1.1'!E63/'3.3.1.1'!E$76*100</f>
        <v>1.3360908971679981</v>
      </c>
      <c r="F63" s="269">
        <f>'3.3.1.1'!F63/'3.3.1.1'!F$76*100</f>
        <v>1.2935862149159651</v>
      </c>
      <c r="G63" s="269">
        <f>'3.3.1.1'!G63/'3.3.1.1'!G$76*100</f>
        <v>1.2759070045785912</v>
      </c>
      <c r="H63" s="269">
        <f>'3.3.1.1'!H63/'3.3.1.1'!H$76*100</f>
        <v>1.3002176064478725</v>
      </c>
      <c r="I63" s="697">
        <f>'3.3.1.1'!I63/'3.3.1.1'!I$76*100</f>
        <v>1.3397189612165814</v>
      </c>
      <c r="J63" s="697">
        <f>'3.3.1.1'!J63/'3.3.1.1'!J$76*100</f>
        <v>1.3262372494031296</v>
      </c>
      <c r="K63" s="697">
        <f>'3.3.1.1'!K63/'3.3.1.1'!K$76*100</f>
        <v>1.3861460873062015</v>
      </c>
      <c r="L63" s="697">
        <f>'3.3.1.1'!L63/'3.3.1.1'!L$76*100</f>
        <v>1.2961901067258279</v>
      </c>
      <c r="M63" s="697">
        <f>'3.3.1.1'!M63/'3.3.1.1'!M$76*100</f>
        <v>1.322845612908282</v>
      </c>
      <c r="N63" s="697">
        <f>'3.3.1.1'!N63/'3.3.1.1'!N$76*100</f>
        <v>1.3630370787303021</v>
      </c>
      <c r="O63" s="697">
        <f>'3.3.1.1'!O63/'3.3.1.1'!O$76*100</f>
        <v>1.4180439415763393</v>
      </c>
      <c r="P63" s="697">
        <v>1.2914760678680748</v>
      </c>
      <c r="Q63" s="697">
        <f>'3.3.1.1'!Q63/'3.3.1.1'!Q$76*100</f>
        <v>1.2994954434568247</v>
      </c>
      <c r="R63" s="697">
        <f>'3.3.1.1'!R63/'3.3.1.1'!R$76*100</f>
        <v>1.3790191310464393</v>
      </c>
      <c r="S63" s="697">
        <f>'3.3.1.1'!S63/'3.3.1.1'!S$76*100</f>
        <v>1.3510000565511711</v>
      </c>
      <c r="T63" s="697">
        <f>'3.3.1.1'!T63/'3.3.1.1'!T$76*100</f>
        <v>1.2611153294811934</v>
      </c>
    </row>
    <row r="64" spans="1:20" s="60" customFormat="1" ht="12.75" customHeight="1">
      <c r="A64" s="91">
        <v>59</v>
      </c>
      <c r="B64" s="114" t="s">
        <v>767</v>
      </c>
      <c r="C64" s="450" t="s">
        <v>255</v>
      </c>
      <c r="D64" s="269">
        <f>'3.3.1.1'!D64/'3.3.1.1'!D$76*100</f>
        <v>0.77831876339936146</v>
      </c>
      <c r="E64" s="269">
        <f>'3.3.1.1'!E64/'3.3.1.1'!E$76*100</f>
        <v>0.78368090948689795</v>
      </c>
      <c r="F64" s="269">
        <f>'3.3.1.1'!F64/'3.3.1.1'!F$76*100</f>
        <v>0.80558590893866289</v>
      </c>
      <c r="G64" s="269">
        <f>'3.3.1.1'!G64/'3.3.1.1'!G$76*100</f>
        <v>0.86444491626423892</v>
      </c>
      <c r="H64" s="269">
        <f>'3.3.1.1'!H64/'3.3.1.1'!H$76*100</f>
        <v>0.9130213612086765</v>
      </c>
      <c r="I64" s="697">
        <f>'3.3.1.1'!I64/'3.3.1.1'!I$76*100</f>
        <v>0.97415415017077323</v>
      </c>
      <c r="J64" s="697">
        <f>'3.3.1.1'!J64/'3.3.1.1'!J$76*100</f>
        <v>0.98813064420626295</v>
      </c>
      <c r="K64" s="697">
        <f>'3.3.1.1'!K64/'3.3.1.1'!K$76*100</f>
        <v>0.97421173929779259</v>
      </c>
      <c r="L64" s="697">
        <f>'3.3.1.1'!L64/'3.3.1.1'!L$76*100</f>
        <v>0.91605321401399631</v>
      </c>
      <c r="M64" s="697">
        <f>'3.3.1.1'!M64/'3.3.1.1'!M$76*100</f>
        <v>0.91528932873721247</v>
      </c>
      <c r="N64" s="697">
        <f>'3.3.1.1'!N64/'3.3.1.1'!N$76*100</f>
        <v>0.88548816667963992</v>
      </c>
      <c r="O64" s="697">
        <f>'3.3.1.1'!O64/'3.3.1.1'!O$76*100</f>
        <v>0.96128951635715987</v>
      </c>
      <c r="P64" s="697">
        <v>0.96014936730867873</v>
      </c>
      <c r="Q64" s="697">
        <f>'3.3.1.1'!Q64/'3.3.1.1'!Q$76*100</f>
        <v>0.97869640967650806</v>
      </c>
      <c r="R64" s="697">
        <f>'3.3.1.1'!R64/'3.3.1.1'!R$76*100</f>
        <v>0.9987505482754464</v>
      </c>
      <c r="S64" s="697">
        <f>'3.3.1.1'!S64/'3.3.1.1'!S$76*100</f>
        <v>1.0292394759364598</v>
      </c>
      <c r="T64" s="697">
        <f>'3.3.1.1'!T64/'3.3.1.1'!T$76*100</f>
        <v>0.96148974203982862</v>
      </c>
    </row>
    <row r="65" spans="1:20" s="60" customFormat="1" ht="12.75" customHeight="1">
      <c r="A65" s="91">
        <v>60</v>
      </c>
      <c r="B65" s="114" t="s">
        <v>768</v>
      </c>
      <c r="C65" s="450" t="s">
        <v>80</v>
      </c>
      <c r="D65" s="269">
        <f>'3.3.1.1'!D65/'3.3.1.1'!D$76*100</f>
        <v>0.57551654524110862</v>
      </c>
      <c r="E65" s="269">
        <f>'3.3.1.1'!E65/'3.3.1.1'!E$76*100</f>
        <v>0.59354509184500637</v>
      </c>
      <c r="F65" s="269">
        <f>'3.3.1.1'!F65/'3.3.1.1'!F$76*100</f>
        <v>0.54679019828257214</v>
      </c>
      <c r="G65" s="269">
        <f>'3.3.1.1'!G65/'3.3.1.1'!G$76*100</f>
        <v>0.5558681179294499</v>
      </c>
      <c r="H65" s="269">
        <f>'3.3.1.1'!H65/'3.3.1.1'!H$76*100</f>
        <v>0.54446506857613297</v>
      </c>
      <c r="I65" s="697">
        <f>'3.3.1.1'!I65/'3.3.1.1'!I$76*100</f>
        <v>0.55547342946752254</v>
      </c>
      <c r="J65" s="697">
        <f>'3.3.1.1'!J65/'3.3.1.1'!J$76*100</f>
        <v>0.56033160189339459</v>
      </c>
      <c r="K65" s="697">
        <f>'3.3.1.1'!K65/'3.3.1.1'!K$76*100</f>
        <v>0.5876158307920204</v>
      </c>
      <c r="L65" s="697">
        <f>'3.3.1.1'!L65/'3.3.1.1'!L$76*100</f>
        <v>0.56310752167907652</v>
      </c>
      <c r="M65" s="697">
        <f>'3.3.1.1'!M65/'3.3.1.1'!M$76*100</f>
        <v>0.54748498872961993</v>
      </c>
      <c r="N65" s="697">
        <f>'3.3.1.1'!N65/'3.3.1.1'!N$76*100</f>
        <v>0.52717310061089806</v>
      </c>
      <c r="O65" s="697">
        <f>'3.3.1.1'!O65/'3.3.1.1'!O$76*100</f>
        <v>0.55453549242193489</v>
      </c>
      <c r="P65" s="697">
        <v>0.48706151083886368</v>
      </c>
      <c r="Q65" s="697">
        <f>'3.3.1.1'!Q65/'3.3.1.1'!Q$76*100</f>
        <v>0.48209032737600332</v>
      </c>
      <c r="R65" s="697">
        <f>'3.3.1.1'!R65/'3.3.1.1'!R$76*100</f>
        <v>0.48246533869171881</v>
      </c>
      <c r="S65" s="697">
        <f>'3.3.1.1'!S65/'3.3.1.1'!S$76*100</f>
        <v>0.48789281185977501</v>
      </c>
      <c r="T65" s="697">
        <f>'3.3.1.1'!T65/'3.3.1.1'!T$76*100</f>
        <v>0.4574007682555159</v>
      </c>
    </row>
    <row r="66" spans="1:20" s="60" customFormat="1" ht="12.75" customHeight="1">
      <c r="A66" s="91">
        <v>61</v>
      </c>
      <c r="B66" s="114" t="s">
        <v>769</v>
      </c>
      <c r="C66" s="450" t="s">
        <v>433</v>
      </c>
      <c r="D66" s="269">
        <f>'3.3.1.1'!D66/'3.3.1.1'!D$76*100</f>
        <v>0.45909040867502415</v>
      </c>
      <c r="E66" s="269">
        <f>'3.3.1.1'!E66/'3.3.1.1'!E$76*100</f>
        <v>0.45264455926089675</v>
      </c>
      <c r="F66" s="269">
        <f>'3.3.1.1'!F66/'3.3.1.1'!F$76*100</f>
        <v>0.48786571900635872</v>
      </c>
      <c r="G66" s="269">
        <f>'3.3.1.1'!G66/'3.3.1.1'!G$76*100</f>
        <v>0.52584929939290326</v>
      </c>
      <c r="H66" s="269">
        <f>'3.3.1.1'!H66/'3.3.1.1'!H$76*100</f>
        <v>0.53756379676501354</v>
      </c>
      <c r="I66" s="697">
        <f>'3.3.1.1'!I66/'3.3.1.1'!I$76*100</f>
        <v>0.57237340999983388</v>
      </c>
      <c r="J66" s="697">
        <f>'3.3.1.1'!J66/'3.3.1.1'!J$76*100</f>
        <v>0.52151481646730669</v>
      </c>
      <c r="K66" s="697">
        <f>'3.3.1.1'!K66/'3.3.1.1'!K$76*100</f>
        <v>0.54828051302070946</v>
      </c>
      <c r="L66" s="697">
        <f>'3.3.1.1'!L66/'3.3.1.1'!L$76*100</f>
        <v>0.5138979229188757</v>
      </c>
      <c r="M66" s="697">
        <f>'3.3.1.1'!M66/'3.3.1.1'!M$76*100</f>
        <v>0.51538723845718282</v>
      </c>
      <c r="N66" s="697">
        <f>'3.3.1.1'!N66/'3.3.1.1'!N$76*100</f>
        <v>0.51289745895289707</v>
      </c>
      <c r="O66" s="697">
        <f>'3.3.1.1'!O66/'3.3.1.1'!O$76*100</f>
        <v>0.53534905722801707</v>
      </c>
      <c r="P66" s="697">
        <v>0.52779010180568253</v>
      </c>
      <c r="Q66" s="697">
        <f>'3.3.1.1'!Q66/'3.3.1.1'!Q$76*100</f>
        <v>0.55830006115198527</v>
      </c>
      <c r="R66" s="697">
        <f>'3.3.1.1'!R66/'3.3.1.1'!R$76*100</f>
        <v>0.61041853982728611</v>
      </c>
      <c r="S66" s="697">
        <f>'3.3.1.1'!S66/'3.3.1.1'!S$76*100</f>
        <v>0.59905746749494759</v>
      </c>
      <c r="T66" s="697">
        <f>'3.3.1.1'!T66/'3.3.1.1'!T$76*100</f>
        <v>0.5801317880783885</v>
      </c>
    </row>
    <row r="67" spans="1:20" s="60" customFormat="1" ht="12.75" customHeight="1">
      <c r="A67" s="91">
        <v>62</v>
      </c>
      <c r="B67" s="114" t="s">
        <v>770</v>
      </c>
      <c r="C67" s="450" t="s">
        <v>256</v>
      </c>
      <c r="D67" s="269">
        <f>'3.3.1.1'!D67/'3.3.1.1'!D$76*100</f>
        <v>1.056819006498793</v>
      </c>
      <c r="E67" s="269">
        <f>'3.3.1.1'!E67/'3.3.1.1'!E$76*100</f>
        <v>1.1177753046039662</v>
      </c>
      <c r="F67" s="269">
        <f>'3.3.1.1'!F67/'3.3.1.1'!F$76*100</f>
        <v>1.1249442257319473</v>
      </c>
      <c r="G67" s="269">
        <f>'3.3.1.1'!G67/'3.3.1.1'!G$76*100</f>
        <v>1.1462094331650747</v>
      </c>
      <c r="H67" s="269">
        <f>'3.3.1.1'!H67/'3.3.1.1'!H$76*100</f>
        <v>1.189086378405924</v>
      </c>
      <c r="I67" s="697">
        <f>'3.3.1.1'!I67/'3.3.1.1'!I$76*100</f>
        <v>1.2073946121613193</v>
      </c>
      <c r="J67" s="697">
        <f>'3.3.1.1'!J67/'3.3.1.1'!J$76*100</f>
        <v>1.237520737833756</v>
      </c>
      <c r="K67" s="697">
        <f>'3.3.1.1'!K67/'3.3.1.1'!K$76*100</f>
        <v>1.2881520505985125</v>
      </c>
      <c r="L67" s="697">
        <f>'3.3.1.1'!L67/'3.3.1.1'!L$76*100</f>
        <v>1.226060870690707</v>
      </c>
      <c r="M67" s="697">
        <f>'3.3.1.1'!M67/'3.3.1.1'!M$76*100</f>
        <v>1.2408825810091111</v>
      </c>
      <c r="N67" s="697">
        <f>'3.3.1.1'!N67/'3.3.1.1'!N$76*100</f>
        <v>1.2537591961528989</v>
      </c>
      <c r="O67" s="697">
        <f>'3.3.1.1'!O67/'3.3.1.1'!O$76*100</f>
        <v>1.3293859615250589</v>
      </c>
      <c r="P67" s="697">
        <v>1.3345523083921256</v>
      </c>
      <c r="Q67" s="697">
        <f>'3.3.1.1'!Q67/'3.3.1.1'!Q$76*100</f>
        <v>1.399173262711694</v>
      </c>
      <c r="R67" s="697">
        <f>'3.3.1.1'!R67/'3.3.1.1'!R$76*100</f>
        <v>1.4876242764961145</v>
      </c>
      <c r="S67" s="697">
        <f>'3.3.1.1'!S67/'3.3.1.1'!S$76*100</f>
        <v>1.451151580514493</v>
      </c>
      <c r="T67" s="697">
        <f>'3.3.1.1'!T67/'3.3.1.1'!T$76*100</f>
        <v>1.4134143974195821</v>
      </c>
    </row>
    <row r="68" spans="1:20" s="60" customFormat="1" ht="12.75" customHeight="1">
      <c r="A68" s="91">
        <v>63</v>
      </c>
      <c r="B68" s="114" t="s">
        <v>771</v>
      </c>
      <c r="C68" s="450" t="s">
        <v>257</v>
      </c>
      <c r="D68" s="269">
        <f>'3.3.1.1'!D68/'3.3.1.1'!D$76*100</f>
        <v>0.16456066129441727</v>
      </c>
      <c r="E68" s="269">
        <f>'3.3.1.1'!E68/'3.3.1.1'!E$76*100</f>
        <v>0.17242397080029051</v>
      </c>
      <c r="F68" s="269">
        <f>'3.3.1.1'!F68/'3.3.1.1'!F$76*100</f>
        <v>0.17365558666959255</v>
      </c>
      <c r="G68" s="269">
        <f>'3.3.1.1'!G68/'3.3.1.1'!G$76*100</f>
        <v>0.19794960399372932</v>
      </c>
      <c r="H68" s="269">
        <f>'3.3.1.1'!H68/'3.3.1.1'!H$76*100</f>
        <v>0.20491964933615228</v>
      </c>
      <c r="I68" s="697">
        <f>'3.3.1.1'!I68/'3.3.1.1'!I$76*100</f>
        <v>0.1913742136277167</v>
      </c>
      <c r="J68" s="697">
        <f>'3.3.1.1'!J68/'3.3.1.1'!J$76*100</f>
        <v>0.19568598949670665</v>
      </c>
      <c r="K68" s="697">
        <f>'3.3.1.1'!K68/'3.3.1.1'!K$76*100</f>
        <v>0.20981617874106193</v>
      </c>
      <c r="L68" s="697">
        <f>'3.3.1.1'!L68/'3.3.1.1'!L$76*100</f>
        <v>0.20237505945746564</v>
      </c>
      <c r="M68" s="697">
        <f>'3.3.1.1'!M68/'3.3.1.1'!M$76*100</f>
        <v>0.21164895317963692</v>
      </c>
      <c r="N68" s="697">
        <f>'3.3.1.1'!N68/'3.3.1.1'!N$76*100</f>
        <v>0.22574529710236135</v>
      </c>
      <c r="O68" s="697">
        <f>'3.3.1.1'!O68/'3.3.1.1'!O$76*100</f>
        <v>0.1994155114114915</v>
      </c>
      <c r="P68" s="697">
        <v>0.21411501845697173</v>
      </c>
      <c r="Q68" s="697">
        <f>'3.3.1.1'!Q68/'3.3.1.1'!Q$76*100</f>
        <v>0.22640287053424571</v>
      </c>
      <c r="R68" s="697">
        <f>'3.3.1.1'!R68/'3.3.1.1'!R$76*100</f>
        <v>0.25920794383170309</v>
      </c>
      <c r="S68" s="697">
        <f>'3.3.1.1'!S68/'3.3.1.1'!S$76*100</f>
        <v>0.25209357015619782</v>
      </c>
      <c r="T68" s="697">
        <f>'3.3.1.1'!T68/'3.3.1.1'!T$76*100</f>
        <v>0.26568760716495432</v>
      </c>
    </row>
    <row r="69" spans="1:20" s="60" customFormat="1" ht="12.75" customHeight="1">
      <c r="A69" s="91">
        <v>64</v>
      </c>
      <c r="B69" s="114" t="s">
        <v>772</v>
      </c>
      <c r="C69" s="450" t="s">
        <v>434</v>
      </c>
      <c r="D69" s="269">
        <f>'3.3.1.1'!D69/'3.3.1.1'!D$76*100</f>
        <v>1.881987871633841</v>
      </c>
      <c r="E69" s="269">
        <f>'3.3.1.1'!E69/'3.3.1.1'!E$76*100</f>
        <v>1.8991433308084629</v>
      </c>
      <c r="F69" s="269">
        <f>'3.3.1.1'!F69/'3.3.1.1'!F$76*100</f>
        <v>1.8452308510133371</v>
      </c>
      <c r="G69" s="269">
        <f>'3.3.1.1'!G69/'3.3.1.1'!G$76*100</f>
        <v>1.8152333074507556</v>
      </c>
      <c r="H69" s="269">
        <f>'3.3.1.1'!H69/'3.3.1.1'!H$76*100</f>
        <v>1.7186958078645935</v>
      </c>
      <c r="I69" s="697">
        <f>'3.3.1.1'!I69/'3.3.1.1'!I$76*100</f>
        <v>1.6775975452009886</v>
      </c>
      <c r="J69" s="697">
        <f>'3.3.1.1'!J69/'3.3.1.1'!J$76*100</f>
        <v>1.6020242422348625</v>
      </c>
      <c r="K69" s="697">
        <f>'3.3.1.1'!K69/'3.3.1.1'!K$76*100</f>
        <v>1.6145523515472466</v>
      </c>
      <c r="L69" s="697">
        <f>'3.3.1.1'!L69/'3.3.1.1'!L$76*100</f>
        <v>1.5514450326606808</v>
      </c>
      <c r="M69" s="697">
        <f>'3.3.1.1'!M69/'3.3.1.1'!M$76*100</f>
        <v>1.4683821644319344</v>
      </c>
      <c r="N69" s="697">
        <f>'3.3.1.1'!N69/'3.3.1.1'!N$76*100</f>
        <v>1.4043895074328718</v>
      </c>
      <c r="O69" s="697">
        <f>'3.3.1.1'!O69/'3.3.1.1'!O$76*100</f>
        <v>1.5602093510302752</v>
      </c>
      <c r="P69" s="697">
        <v>1.4261460849949958</v>
      </c>
      <c r="Q69" s="697">
        <f>'3.3.1.1'!Q69/'3.3.1.1'!Q$76*100</f>
        <v>1.5278364920857743</v>
      </c>
      <c r="R69" s="697">
        <f>'3.3.1.1'!R69/'3.3.1.1'!R$76*100</f>
        <v>1.5449456004273241</v>
      </c>
      <c r="S69" s="697">
        <f>'3.3.1.1'!S69/'3.3.1.1'!S$76*100</f>
        <v>1.551329459292597</v>
      </c>
      <c r="T69" s="697">
        <f>'3.3.1.1'!T69/'3.3.1.1'!T$76*100</f>
        <v>1.483189476969681</v>
      </c>
    </row>
    <row r="70" spans="1:20" s="60" customFormat="1" ht="12.75" customHeight="1">
      <c r="A70" s="91">
        <v>65</v>
      </c>
      <c r="B70" s="114" t="s">
        <v>259</v>
      </c>
      <c r="C70" s="450" t="s">
        <v>298</v>
      </c>
      <c r="D70" s="269">
        <f>'3.3.1.1'!D70/'3.3.1.1'!D$76*100</f>
        <v>1.133943127031346</v>
      </c>
      <c r="E70" s="269">
        <f>'3.3.1.1'!E70/'3.3.1.1'!E$76*100</f>
        <v>1.2592557865575071</v>
      </c>
      <c r="F70" s="269">
        <f>'3.3.1.1'!F70/'3.3.1.1'!F$76*100</f>
        <v>1.165126288888235</v>
      </c>
      <c r="G70" s="269">
        <f>'3.3.1.1'!G70/'3.3.1.1'!G$76*100</f>
        <v>1.1764717809180649</v>
      </c>
      <c r="H70" s="269">
        <f>'3.3.1.1'!H70/'3.3.1.1'!H$76*100</f>
        <v>1.1471668499012597</v>
      </c>
      <c r="I70" s="697">
        <f>'3.3.1.1'!I70/'3.3.1.1'!I$76*100</f>
        <v>1.1030053742740793</v>
      </c>
      <c r="J70" s="697">
        <f>'3.3.1.1'!J70/'3.3.1.1'!J$76*100</f>
        <v>1.1721852744483439</v>
      </c>
      <c r="K70" s="697">
        <f>'3.3.1.1'!K70/'3.3.1.1'!K$76*100</f>
        <v>1.1515818672475298</v>
      </c>
      <c r="L70" s="697">
        <f>'3.3.1.1'!L70/'3.3.1.1'!L$76*100</f>
        <v>1.1679201561395136</v>
      </c>
      <c r="M70" s="697">
        <f>'3.3.1.1'!M70/'3.3.1.1'!M$76*100</f>
        <v>1.1371609958251794</v>
      </c>
      <c r="N70" s="697">
        <f>'3.3.1.1'!N70/'3.3.1.1'!N$76*100</f>
        <v>1.1194271646538256</v>
      </c>
      <c r="O70" s="697">
        <f>'3.3.1.1'!O70/'3.3.1.1'!O$76*100</f>
        <v>1.1717782502343381</v>
      </c>
      <c r="P70" s="697">
        <v>1.0486520406539739</v>
      </c>
      <c r="Q70" s="697">
        <f>'3.3.1.1'!Q70/'3.3.1.1'!Q$76*100</f>
        <v>1.1386504733011344</v>
      </c>
      <c r="R70" s="697">
        <f>'3.3.1.1'!R70/'3.3.1.1'!R$76*100</f>
        <v>1.0595738229909302</v>
      </c>
      <c r="S70" s="697">
        <f>'3.3.1.1'!S70/'3.3.1.1'!S$76*100</f>
        <v>1.0769011769531174</v>
      </c>
      <c r="T70" s="697">
        <f>'3.3.1.1'!T70/'3.3.1.1'!T$76*100</f>
        <v>0.99214383211377544</v>
      </c>
    </row>
    <row r="71" spans="1:20" s="60" customFormat="1" ht="12.75" customHeight="1">
      <c r="A71" s="91">
        <v>66</v>
      </c>
      <c r="B71" s="114" t="s">
        <v>260</v>
      </c>
      <c r="C71" s="450" t="s">
        <v>435</v>
      </c>
      <c r="D71" s="269">
        <f>'3.3.1.1'!D71/'3.3.1.1'!D$76*100</f>
        <v>1.4920611092447005</v>
      </c>
      <c r="E71" s="269">
        <f>'3.3.1.1'!E71/'3.3.1.1'!E$76*100</f>
        <v>1.6587344762637661</v>
      </c>
      <c r="F71" s="269">
        <f>'3.3.1.1'!F71/'3.3.1.1'!F$76*100</f>
        <v>1.6036711509503705</v>
      </c>
      <c r="G71" s="269">
        <f>'3.3.1.1'!G71/'3.3.1.1'!G$76*100</f>
        <v>1.6109660554650727</v>
      </c>
      <c r="H71" s="269">
        <f>'3.3.1.1'!H71/'3.3.1.1'!H$76*100</f>
        <v>1.6223231868097137</v>
      </c>
      <c r="I71" s="697">
        <f>'3.3.1.1'!I71/'3.3.1.1'!I$76*100</f>
        <v>1.618530588349711</v>
      </c>
      <c r="J71" s="697">
        <f>'3.3.1.1'!J71/'3.3.1.1'!J$76*100</f>
        <v>1.6725713859302234</v>
      </c>
      <c r="K71" s="697">
        <f>'3.3.1.1'!K71/'3.3.1.1'!K$76*100</f>
        <v>1.7301129220729567</v>
      </c>
      <c r="L71" s="697">
        <f>'3.3.1.1'!L71/'3.3.1.1'!L$76*100</f>
        <v>1.6929699597639676</v>
      </c>
      <c r="M71" s="697">
        <f>'3.3.1.1'!M71/'3.3.1.1'!M$76*100</f>
        <v>1.7143360006497084</v>
      </c>
      <c r="N71" s="697">
        <f>'3.3.1.1'!N71/'3.3.1.1'!N$76*100</f>
        <v>1.766945552277235</v>
      </c>
      <c r="O71" s="697">
        <f>'3.3.1.1'!O71/'3.3.1.1'!O$76*100</f>
        <v>1.839667314994418</v>
      </c>
      <c r="P71" s="697">
        <v>1.6979414231449397</v>
      </c>
      <c r="Q71" s="697">
        <f>'3.3.1.1'!Q71/'3.3.1.1'!Q$76*100</f>
        <v>1.8853598130291658</v>
      </c>
      <c r="R71" s="697">
        <f>'3.3.1.1'!R71/'3.3.1.1'!R$76*100</f>
        <v>1.9534873495392149</v>
      </c>
      <c r="S71" s="697">
        <f>'3.3.1.1'!S71/'3.3.1.1'!S$76*100</f>
        <v>1.9465810768932481</v>
      </c>
      <c r="T71" s="697">
        <f>'3.3.1.1'!T71/'3.3.1.1'!T$76*100</f>
        <v>1.8721503828380934</v>
      </c>
    </row>
    <row r="72" spans="1:20" s="60" customFormat="1" ht="12.75" customHeight="1">
      <c r="A72" s="91">
        <v>67</v>
      </c>
      <c r="B72" s="114" t="s">
        <v>261</v>
      </c>
      <c r="C72" s="450" t="s">
        <v>262</v>
      </c>
      <c r="D72" s="269">
        <f>'3.3.1.1'!D72/'3.3.1.1'!D$76*100</f>
        <v>1.7158641505766201</v>
      </c>
      <c r="E72" s="269">
        <f>'3.3.1.1'!E72/'3.3.1.1'!E$76*100</f>
        <v>1.7342523380852639</v>
      </c>
      <c r="F72" s="269">
        <f>'3.3.1.1'!F72/'3.3.1.1'!F$76*100</f>
        <v>1.6603345674741157</v>
      </c>
      <c r="G72" s="269">
        <f>'3.3.1.1'!G72/'3.3.1.1'!G$76*100</f>
        <v>1.770830001179523</v>
      </c>
      <c r="H72" s="269">
        <f>'3.3.1.1'!H72/'3.3.1.1'!H$76*100</f>
        <v>1.7951075618688257</v>
      </c>
      <c r="I72" s="697">
        <f>'3.3.1.1'!I72/'3.3.1.1'!I$76*100</f>
        <v>1.8037427669631456</v>
      </c>
      <c r="J72" s="697">
        <f>'3.3.1.1'!J72/'3.3.1.1'!J$76*100</f>
        <v>1.8742411469635032</v>
      </c>
      <c r="K72" s="697">
        <f>'3.3.1.1'!K72/'3.3.1.1'!K$76*100</f>
        <v>1.7599102706255365</v>
      </c>
      <c r="L72" s="697">
        <f>'3.3.1.1'!L72/'3.3.1.1'!L$76*100</f>
        <v>1.6176612955389191</v>
      </c>
      <c r="M72" s="697">
        <f>'3.3.1.1'!M72/'3.3.1.1'!M$76*100</f>
        <v>1.6212113822060579</v>
      </c>
      <c r="N72" s="697">
        <f>'3.3.1.1'!N72/'3.3.1.1'!N$76*100</f>
        <v>1.6309351347210184</v>
      </c>
      <c r="O72" s="697">
        <f>'3.3.1.1'!O72/'3.3.1.1'!O$76*100</f>
        <v>1.6165443599746643</v>
      </c>
      <c r="P72" s="697">
        <v>1.5348643081012305</v>
      </c>
      <c r="Q72" s="697">
        <f>'3.3.1.1'!Q72/'3.3.1.1'!Q$76*100</f>
        <v>1.5275789425900292</v>
      </c>
      <c r="R72" s="697">
        <f>'3.3.1.1'!R72/'3.3.1.1'!R$76*100</f>
        <v>1.5056677421040812</v>
      </c>
      <c r="S72" s="697">
        <f>'3.3.1.1'!S72/'3.3.1.1'!S$76*100</f>
        <v>1.4720526492823733</v>
      </c>
      <c r="T72" s="697">
        <f>'3.3.1.1'!T72/'3.3.1.1'!T$76*100</f>
        <v>1.2984088302303476</v>
      </c>
    </row>
    <row r="73" spans="1:20" s="60" customFormat="1" ht="6" customHeight="1">
      <c r="A73" s="82"/>
      <c r="B73" s="75"/>
      <c r="C73" s="454"/>
      <c r="D73" s="269"/>
      <c r="E73" s="269"/>
      <c r="F73" s="269"/>
      <c r="G73" s="269"/>
      <c r="H73" s="269"/>
      <c r="I73" s="697"/>
      <c r="J73" s="697"/>
      <c r="K73" s="697"/>
      <c r="L73" s="697"/>
      <c r="M73" s="697"/>
      <c r="N73" s="697"/>
      <c r="O73" s="697"/>
      <c r="P73" s="697"/>
      <c r="Q73" s="697"/>
      <c r="R73" s="697"/>
      <c r="S73" s="697"/>
      <c r="T73" s="697"/>
    </row>
    <row r="74" spans="1:20" s="60" customFormat="1" ht="12.75" customHeight="1">
      <c r="A74" s="82">
        <v>68</v>
      </c>
      <c r="B74" s="76"/>
      <c r="C74" s="361" t="s">
        <v>850</v>
      </c>
      <c r="D74" s="99">
        <f>'3.3.1.1'!D74/'3.3.1.1'!D$76*100</f>
        <v>65.554208577396949</v>
      </c>
      <c r="E74" s="99">
        <f>'3.3.1.1'!E74/'3.3.1.1'!E$76*100</f>
        <v>64.405508721217558</v>
      </c>
      <c r="F74" s="99">
        <f>'3.3.1.1'!F74/'3.3.1.1'!F$76*100</f>
        <v>64.589386767815341</v>
      </c>
      <c r="G74" s="99">
        <f>'3.3.1.1'!G74/'3.3.1.1'!G$76*100</f>
        <v>65.139791797682591</v>
      </c>
      <c r="H74" s="99">
        <f>'3.3.1.1'!H74/'3.3.1.1'!H$76*100</f>
        <v>65.646892352883668</v>
      </c>
      <c r="I74" s="699">
        <f>'3.3.1.1'!I74/'3.3.1.1'!I$76*100</f>
        <v>66.250649697018275</v>
      </c>
      <c r="J74" s="699">
        <f>'3.3.1.1'!J74/'3.3.1.1'!J$76*100</f>
        <v>64.849729528202047</v>
      </c>
      <c r="K74" s="699">
        <f>'3.3.1.1'!K74/'3.3.1.1'!K$76*100</f>
        <v>65.096496845335011</v>
      </c>
      <c r="L74" s="699">
        <f>'3.3.1.1'!L74/'3.3.1.1'!L$76*100</f>
        <v>65.260305319897896</v>
      </c>
      <c r="M74" s="699">
        <f>'3.3.1.1'!M74/'3.3.1.1'!M$76*100</f>
        <v>65.89028747398585</v>
      </c>
      <c r="N74" s="699">
        <f>'3.3.1.1'!N74/'3.3.1.1'!N$76*100</f>
        <v>66.519668261814971</v>
      </c>
      <c r="O74" s="699">
        <f>'3.3.1.1'!O74/'3.3.1.1'!O$76*100</f>
        <v>66.926565306586085</v>
      </c>
      <c r="P74" s="699">
        <f>'3.3.1.1'!P74/'3.3.1.1'!P$76*100</f>
        <v>68.173685458429063</v>
      </c>
      <c r="Q74" s="699">
        <f>'3.3.1.1'!Q74/'3.3.1.1'!Q$76*100</f>
        <v>67.05381216429619</v>
      </c>
      <c r="R74" s="699">
        <f>'3.3.1.1'!R74/'3.3.1.1'!R$76*100</f>
        <v>65.579638772302317</v>
      </c>
      <c r="S74" s="699">
        <f>'3.3.1.1'!S74/'3.3.1.1'!S$76*100</f>
        <v>66.272888975121376</v>
      </c>
      <c r="T74" s="699">
        <f>'3.3.1.1'!T74/'3.3.1.1'!T$76*100</f>
        <v>67.596644429712811</v>
      </c>
    </row>
    <row r="75" spans="1:20" s="60" customFormat="1" ht="12.75" customHeight="1">
      <c r="A75" s="82">
        <v>69</v>
      </c>
      <c r="B75" s="76"/>
      <c r="C75" s="448" t="s">
        <v>46</v>
      </c>
      <c r="D75" s="269">
        <f>'3.3.1.1'!D75/'3.3.1.1'!D$76*100</f>
        <v>34.445791422603058</v>
      </c>
      <c r="E75" s="269">
        <f>'3.3.1.1'!E75/'3.3.1.1'!E$76*100</f>
        <v>35.594491278782428</v>
      </c>
      <c r="F75" s="269">
        <f>'3.3.1.1'!F75/'3.3.1.1'!F$76*100</f>
        <v>35.410613232184666</v>
      </c>
      <c r="G75" s="269">
        <f>'3.3.1.1'!G75/'3.3.1.1'!G$76*100</f>
        <v>34.860208202317409</v>
      </c>
      <c r="H75" s="269">
        <f>'3.3.1.1'!H75/'3.3.1.1'!H$76*100</f>
        <v>34.353107647116325</v>
      </c>
      <c r="I75" s="697">
        <f>'3.3.1.1'!I75/'3.3.1.1'!I$76*100</f>
        <v>33.749350302981725</v>
      </c>
      <c r="J75" s="697">
        <f>'3.3.1.1'!J75/'3.3.1.1'!J$76*100</f>
        <v>35.150270471797953</v>
      </c>
      <c r="K75" s="697">
        <f>'3.3.1.1'!K75/'3.3.1.1'!K$76*100</f>
        <v>34.903503154664982</v>
      </c>
      <c r="L75" s="697">
        <f>'3.3.1.1'!L75/'3.3.1.1'!L$76*100</f>
        <v>34.739694680102104</v>
      </c>
      <c r="M75" s="697">
        <f>'3.3.1.1'!M75/'3.3.1.1'!M$76*100</f>
        <v>34.10971252601415</v>
      </c>
      <c r="N75" s="697">
        <f>'3.3.1.1'!N75/'3.3.1.1'!N$76*100</f>
        <v>33.480331738185036</v>
      </c>
      <c r="O75" s="697">
        <f>'3.3.1.1'!O75/'3.3.1.1'!O$76*100</f>
        <v>33.073434693413915</v>
      </c>
      <c r="P75" s="697">
        <f>'3.3.1.1'!P75/'3.3.1.1'!P$76*100</f>
        <v>31.826314541570937</v>
      </c>
      <c r="Q75" s="697">
        <f>'3.3.1.1'!Q75/'3.3.1.1'!Q$76*100</f>
        <v>32.94618783570381</v>
      </c>
      <c r="R75" s="699">
        <f>'3.3.1.1'!R75/'3.3.1.1'!R$76*100</f>
        <v>34.420361227697676</v>
      </c>
      <c r="S75" s="697">
        <f>'3.3.1.1'!S75/'3.3.1.1'!S$76*100</f>
        <v>33.727111024878631</v>
      </c>
      <c r="T75" s="697">
        <f>'3.3.1.1'!T75/'3.3.1.1'!T$76*100</f>
        <v>32.403355570287204</v>
      </c>
    </row>
    <row r="76" spans="1:20" s="60" customFormat="1" ht="12.75" customHeight="1">
      <c r="A76" s="82">
        <v>70</v>
      </c>
      <c r="B76" s="76"/>
      <c r="C76" s="361" t="s">
        <v>318</v>
      </c>
      <c r="D76" s="100">
        <f>'3.3.1.1'!D76/'3.3.1.1'!D$76*100</f>
        <v>100</v>
      </c>
      <c r="E76" s="100">
        <f>'3.3.1.1'!E76/'3.3.1.1'!E$76*100</f>
        <v>100</v>
      </c>
      <c r="F76" s="100">
        <f>'3.3.1.1'!F76/'3.3.1.1'!F$76*100</f>
        <v>100</v>
      </c>
      <c r="G76" s="100">
        <f>'3.3.1.1'!G76/'3.3.1.1'!G$76*100</f>
        <v>100</v>
      </c>
      <c r="H76" s="100">
        <f>'3.3.1.1'!H76/'3.3.1.1'!H$76*100</f>
        <v>100</v>
      </c>
      <c r="I76" s="731">
        <f>'3.3.1.1'!I76/'3.3.1.1'!I$76*100</f>
        <v>100</v>
      </c>
      <c r="J76" s="731">
        <f>'3.3.1.1'!J76/'3.3.1.1'!J$76*100</f>
        <v>100</v>
      </c>
      <c r="K76" s="731">
        <f>'3.3.1.1'!K76/'3.3.1.1'!K$76*100</f>
        <v>100</v>
      </c>
      <c r="L76" s="731">
        <f>'3.3.1.1'!L76/'3.3.1.1'!L$76*100</f>
        <v>100</v>
      </c>
      <c r="M76" s="731">
        <f>'3.3.1.1'!M76/'3.3.1.1'!M$76*100</f>
        <v>100</v>
      </c>
      <c r="N76" s="731">
        <f>'3.3.1.1'!N76/'3.3.1.1'!N$76*100</f>
        <v>100</v>
      </c>
      <c r="O76" s="731">
        <f>'3.3.1.1'!O76/'3.3.1.1'!O$76*100</f>
        <v>100</v>
      </c>
      <c r="P76" s="731">
        <v>100</v>
      </c>
      <c r="Q76" s="731">
        <f>'3.3.1.1'!Q76/'3.3.1.1'!Q$76*100</f>
        <v>100</v>
      </c>
      <c r="R76" s="731">
        <f>'3.3.1.1'!R76/'3.3.1.1'!R$76*100</f>
        <v>100</v>
      </c>
      <c r="S76" s="731">
        <f>'3.3.1.1'!S76/'3.3.1.1'!S$76*100</f>
        <v>100</v>
      </c>
      <c r="T76" s="731">
        <f>'3.3.1.1'!T76/'3.3.1.1'!T$76*100</f>
        <v>100</v>
      </c>
    </row>
    <row r="77" spans="1:20" ht="15" customHeight="1">
      <c r="A77" s="53"/>
      <c r="B77" s="59" t="s">
        <v>868</v>
      </c>
      <c r="C77" s="54"/>
      <c r="D77" s="61"/>
      <c r="E77" s="61"/>
      <c r="F77" s="61"/>
      <c r="G77" s="61"/>
      <c r="H77" s="61"/>
      <c r="I77" s="61"/>
      <c r="J77" s="61"/>
      <c r="K77" s="61"/>
      <c r="L77" s="61"/>
      <c r="M77" s="61"/>
      <c r="N77" s="61"/>
      <c r="O77" s="61"/>
      <c r="P77" s="61"/>
      <c r="Q77" s="61"/>
      <c r="R77" s="599"/>
      <c r="S77" s="61"/>
      <c r="T77" s="61"/>
    </row>
    <row r="78" spans="1:20" ht="12" customHeight="1">
      <c r="B78" s="16" t="s">
        <v>0</v>
      </c>
      <c r="C78" s="32"/>
    </row>
    <row r="79" spans="1:20" ht="12" customHeight="1">
      <c r="B79" s="16" t="s">
        <v>22</v>
      </c>
    </row>
    <row r="80" spans="1:20" ht="12" customHeight="1">
      <c r="B80" s="32"/>
      <c r="C80" s="33"/>
    </row>
    <row r="81" spans="2:3" ht="12" customHeight="1">
      <c r="B81" s="32"/>
      <c r="C81" s="33"/>
    </row>
    <row r="82" spans="2:3" ht="12" customHeight="1">
      <c r="B82" s="32"/>
      <c r="C82" s="33"/>
    </row>
    <row r="83" spans="2:3" ht="12" customHeight="1">
      <c r="B83" s="32"/>
      <c r="C83" s="33"/>
    </row>
    <row r="84" spans="2:3" ht="12" customHeight="1">
      <c r="B84" s="32"/>
      <c r="C84" s="33"/>
    </row>
    <row r="85" spans="2:3" ht="12" customHeight="1">
      <c r="B85" s="32"/>
      <c r="C85" s="33"/>
    </row>
    <row r="86" spans="2:3" ht="12" customHeight="1">
      <c r="B86" s="32"/>
      <c r="C86" s="33"/>
    </row>
    <row r="87" spans="2:3" ht="12" customHeight="1">
      <c r="B87" s="32"/>
      <c r="C87" s="33"/>
    </row>
    <row r="88" spans="2:3" ht="15" customHeight="1">
      <c r="B88" s="32"/>
      <c r="C88" s="33"/>
    </row>
    <row r="89" spans="2:3" ht="15" customHeight="1">
      <c r="B89" s="32"/>
      <c r="C89" s="33"/>
    </row>
    <row r="90" spans="2:3" ht="15" customHeight="1">
      <c r="B90" s="32"/>
      <c r="C90" s="33"/>
    </row>
    <row r="91" spans="2:3" ht="15" customHeight="1">
      <c r="B91" s="32"/>
      <c r="C91" s="33"/>
    </row>
    <row r="92" spans="2:3" ht="15" customHeight="1">
      <c r="B92" s="32"/>
      <c r="C92" s="33"/>
    </row>
    <row r="93" spans="2:3" ht="15" customHeight="1">
      <c r="B93" s="32"/>
      <c r="C93" s="33"/>
    </row>
    <row r="94" spans="2:3" ht="15" customHeight="1">
      <c r="B94" s="32"/>
      <c r="C94" s="33"/>
    </row>
    <row r="95" spans="2:3" ht="15" customHeight="1">
      <c r="B95" s="32"/>
      <c r="C95" s="33"/>
    </row>
    <row r="96" spans="2:3" ht="15" customHeight="1">
      <c r="B96" s="32"/>
      <c r="C96" s="33"/>
    </row>
    <row r="97" spans="2:3" ht="15" customHeight="1">
      <c r="B97" s="32"/>
      <c r="C97" s="33"/>
    </row>
    <row r="98" spans="2:3" ht="15" customHeight="1">
      <c r="B98" s="32"/>
      <c r="C98" s="33"/>
    </row>
    <row r="99" spans="2:3" ht="15" customHeight="1">
      <c r="B99" s="32"/>
      <c r="C99" s="33"/>
    </row>
    <row r="100" spans="2:3" ht="15" customHeight="1">
      <c r="B100" s="32"/>
      <c r="C100" s="33"/>
    </row>
    <row r="101" spans="2:3" ht="15" customHeight="1">
      <c r="B101" s="32"/>
      <c r="C101" s="33"/>
    </row>
    <row r="102" spans="2:3" ht="15" customHeight="1">
      <c r="B102" s="32"/>
      <c r="C102" s="33"/>
    </row>
    <row r="103" spans="2:3" ht="15" customHeight="1">
      <c r="B103" s="32"/>
      <c r="C103" s="33"/>
    </row>
    <row r="104" spans="2:3" ht="15" customHeight="1">
      <c r="B104" s="32"/>
      <c r="C104" s="33"/>
    </row>
    <row r="105" spans="2:3" ht="15" customHeight="1">
      <c r="B105" s="32"/>
      <c r="C105" s="33"/>
    </row>
    <row r="106" spans="2:3" ht="15" customHeight="1">
      <c r="B106" s="32"/>
      <c r="C106" s="33"/>
    </row>
    <row r="107" spans="2:3" ht="15" customHeight="1">
      <c r="B107" s="32"/>
      <c r="C107" s="33"/>
    </row>
    <row r="108" spans="2:3" ht="15" customHeight="1">
      <c r="B108" s="32"/>
      <c r="C108" s="33"/>
    </row>
    <row r="109" spans="2:3" ht="15" customHeight="1">
      <c r="B109" s="32"/>
      <c r="C109" s="33"/>
    </row>
    <row r="110" spans="2:3" ht="15" customHeight="1">
      <c r="B110" s="32"/>
      <c r="C110" s="33"/>
    </row>
    <row r="111" spans="2:3" ht="15" customHeight="1">
      <c r="B111" s="32"/>
      <c r="C111" s="33"/>
    </row>
    <row r="112" spans="2:3" ht="15" customHeight="1">
      <c r="B112" s="32"/>
      <c r="C112" s="33"/>
    </row>
    <row r="113" spans="2:3" ht="15" customHeight="1">
      <c r="B113" s="32"/>
      <c r="C113" s="33"/>
    </row>
    <row r="114" spans="2:3" ht="15" customHeight="1">
      <c r="B114" s="32"/>
      <c r="C114" s="33"/>
    </row>
    <row r="115" spans="2:3" ht="15" customHeight="1">
      <c r="B115" s="32"/>
      <c r="C115" s="33"/>
    </row>
    <row r="116" spans="2:3" ht="15" customHeight="1">
      <c r="B116" s="32"/>
      <c r="C116" s="33"/>
    </row>
    <row r="117" spans="2:3" ht="15" customHeight="1">
      <c r="B117" s="32"/>
      <c r="C117" s="33"/>
    </row>
    <row r="118" spans="2:3" ht="15" customHeight="1">
      <c r="B118" s="32"/>
      <c r="C118" s="33"/>
    </row>
    <row r="119" spans="2:3" ht="15" customHeight="1">
      <c r="B119" s="32"/>
      <c r="C119" s="33"/>
    </row>
    <row r="120" spans="2:3" ht="15" customHeight="1">
      <c r="B120" s="32"/>
      <c r="C120" s="33"/>
    </row>
    <row r="121" spans="2:3" ht="15" customHeight="1">
      <c r="B121" s="32"/>
      <c r="C121" s="33"/>
    </row>
    <row r="122" spans="2:3" ht="15" customHeight="1">
      <c r="B122" s="32"/>
      <c r="C122" s="33"/>
    </row>
    <row r="123" spans="2:3" ht="15" customHeight="1">
      <c r="B123" s="32"/>
      <c r="C123" s="33"/>
    </row>
    <row r="124" spans="2:3" ht="15" customHeight="1">
      <c r="B124" s="32"/>
      <c r="C124" s="33"/>
    </row>
    <row r="125" spans="2:3" ht="15" customHeight="1">
      <c r="B125" s="32"/>
      <c r="C125" s="33"/>
    </row>
    <row r="126" spans="2:3" ht="15" customHeight="1">
      <c r="B126" s="32"/>
      <c r="C126" s="33"/>
    </row>
    <row r="127" spans="2:3" ht="15" customHeight="1">
      <c r="B127" s="32"/>
      <c r="C127" s="33"/>
    </row>
    <row r="128" spans="2:3" ht="15" customHeight="1">
      <c r="B128" s="32"/>
      <c r="C128" s="33"/>
    </row>
    <row r="129" spans="2:3" ht="15" customHeight="1">
      <c r="B129" s="32"/>
      <c r="C129" s="33"/>
    </row>
    <row r="130" spans="2:3" ht="15" customHeight="1">
      <c r="B130" s="32"/>
      <c r="C130" s="33"/>
    </row>
    <row r="131" spans="2:3" ht="15" customHeight="1">
      <c r="B131" s="32"/>
      <c r="C131" s="33"/>
    </row>
    <row r="132" spans="2:3" ht="15" customHeight="1">
      <c r="B132" s="32"/>
      <c r="C132" s="33"/>
    </row>
    <row r="133" spans="2:3" ht="15" customHeight="1">
      <c r="B133" s="32"/>
      <c r="C133" s="33"/>
    </row>
    <row r="134" spans="2:3" ht="15" customHeight="1">
      <c r="B134" s="32"/>
      <c r="C134" s="33"/>
    </row>
    <row r="135" spans="2:3" ht="15" customHeight="1">
      <c r="B135" s="32"/>
      <c r="C135" s="33"/>
    </row>
    <row r="136" spans="2:3" ht="15" customHeight="1">
      <c r="B136" s="32"/>
      <c r="C136" s="33"/>
    </row>
    <row r="137" spans="2:3" ht="15" customHeight="1">
      <c r="B137" s="32"/>
      <c r="C137" s="33"/>
    </row>
    <row r="138" spans="2:3" ht="15" customHeight="1">
      <c r="B138" s="32"/>
      <c r="C138" s="33"/>
    </row>
    <row r="139" spans="2:3" ht="15" customHeight="1">
      <c r="B139" s="32"/>
      <c r="C139" s="33"/>
    </row>
    <row r="140" spans="2:3" ht="15" customHeight="1">
      <c r="B140" s="32"/>
      <c r="C140" s="33"/>
    </row>
    <row r="141" spans="2:3" ht="15" customHeight="1">
      <c r="B141" s="32"/>
      <c r="C141" s="33"/>
    </row>
    <row r="142" spans="2:3" ht="15" customHeight="1">
      <c r="B142" s="32"/>
      <c r="C142" s="33"/>
    </row>
    <row r="143" spans="2:3" ht="15" customHeight="1">
      <c r="B143" s="32"/>
      <c r="C143" s="33"/>
    </row>
    <row r="144" spans="2:3" ht="15" customHeight="1">
      <c r="B144" s="32"/>
      <c r="C144" s="33"/>
    </row>
    <row r="145" spans="2:3" ht="15" customHeight="1">
      <c r="B145" s="32"/>
      <c r="C145" s="33"/>
    </row>
    <row r="146" spans="2:3" ht="15" customHeight="1">
      <c r="B146" s="32"/>
      <c r="C146" s="33"/>
    </row>
    <row r="147" spans="2:3" ht="15" customHeight="1">
      <c r="B147" s="32"/>
      <c r="C147" s="33"/>
    </row>
    <row r="148" spans="2:3" ht="15" customHeight="1">
      <c r="B148" s="32"/>
      <c r="C148" s="33"/>
    </row>
    <row r="149" spans="2:3" ht="15" customHeight="1">
      <c r="B149" s="32"/>
      <c r="C149" s="33"/>
    </row>
    <row r="150" spans="2:3" ht="15" customHeight="1">
      <c r="B150" s="32"/>
      <c r="C150" s="33"/>
    </row>
    <row r="151" spans="2:3" ht="15" customHeight="1">
      <c r="B151" s="32"/>
      <c r="C151" s="33"/>
    </row>
    <row r="152" spans="2:3" ht="15" customHeight="1">
      <c r="B152" s="32"/>
      <c r="C152" s="33"/>
    </row>
    <row r="153" spans="2:3" ht="15" customHeight="1">
      <c r="B153" s="32"/>
      <c r="C153" s="33"/>
    </row>
    <row r="154" spans="2:3" ht="15" customHeight="1">
      <c r="B154" s="32"/>
      <c r="C154" s="33"/>
    </row>
    <row r="155" spans="2:3" ht="15" customHeight="1">
      <c r="B155" s="32"/>
      <c r="C155" s="33"/>
    </row>
    <row r="156" spans="2:3" ht="15" customHeight="1">
      <c r="B156" s="32"/>
      <c r="C156" s="33"/>
    </row>
    <row r="157" spans="2:3" ht="15" customHeight="1">
      <c r="B157" s="32"/>
      <c r="C157" s="33"/>
    </row>
    <row r="158" spans="2:3" ht="15" customHeight="1">
      <c r="B158" s="32"/>
      <c r="C158" s="33"/>
    </row>
    <row r="159" spans="2:3" ht="15" customHeight="1">
      <c r="B159" s="32"/>
      <c r="C159" s="33"/>
    </row>
    <row r="160" spans="2:3" ht="15" customHeight="1">
      <c r="B160" s="32"/>
      <c r="C160" s="33"/>
    </row>
    <row r="161" spans="2:3" ht="15" customHeight="1">
      <c r="B161" s="32"/>
      <c r="C161" s="33"/>
    </row>
    <row r="162" spans="2:3" ht="15" customHeight="1">
      <c r="B162" s="32"/>
      <c r="C162" s="33"/>
    </row>
    <row r="163" spans="2:3" ht="15" customHeight="1">
      <c r="B163" s="32"/>
      <c r="C163" s="33"/>
    </row>
    <row r="164" spans="2:3" ht="15" customHeight="1">
      <c r="B164" s="32"/>
      <c r="C164" s="33"/>
    </row>
    <row r="165" spans="2:3" ht="15" customHeight="1">
      <c r="B165" s="32"/>
      <c r="C165" s="33"/>
    </row>
    <row r="166" spans="2:3" ht="15" customHeight="1">
      <c r="B166" s="32"/>
      <c r="C166" s="33"/>
    </row>
    <row r="167" spans="2:3" ht="15" customHeight="1">
      <c r="B167" s="32"/>
      <c r="C167" s="33"/>
    </row>
    <row r="168" spans="2:3" ht="15" customHeight="1">
      <c r="B168" s="32"/>
      <c r="C168" s="33"/>
    </row>
    <row r="169" spans="2:3" ht="15" customHeight="1">
      <c r="B169" s="32"/>
      <c r="C169" s="33"/>
    </row>
    <row r="170" spans="2:3" ht="15" customHeight="1">
      <c r="B170" s="32"/>
      <c r="C170" s="33"/>
    </row>
    <row r="171" spans="2:3" ht="15" customHeight="1">
      <c r="B171" s="32"/>
      <c r="C171" s="33"/>
    </row>
    <row r="172" spans="2:3" ht="15" customHeight="1">
      <c r="B172" s="32"/>
      <c r="C172" s="33"/>
    </row>
    <row r="173" spans="2:3" ht="15" customHeight="1">
      <c r="B173" s="32"/>
      <c r="C173" s="33"/>
    </row>
    <row r="174" spans="2:3" ht="15" customHeight="1">
      <c r="B174" s="32"/>
      <c r="C174" s="33"/>
    </row>
    <row r="175" spans="2:3" ht="15" customHeight="1">
      <c r="B175" s="32"/>
      <c r="C175" s="33"/>
    </row>
    <row r="176" spans="2:3" ht="15" customHeight="1">
      <c r="B176" s="32"/>
      <c r="C176" s="33"/>
    </row>
    <row r="177" spans="2:3" ht="15" customHeight="1">
      <c r="B177" s="32"/>
      <c r="C177" s="33"/>
    </row>
    <row r="178" spans="2:3" ht="15" customHeight="1">
      <c r="B178" s="32"/>
      <c r="C178" s="33"/>
    </row>
    <row r="179" spans="2:3" ht="15" customHeight="1">
      <c r="B179" s="32"/>
      <c r="C179" s="33"/>
    </row>
    <row r="180" spans="2:3" ht="15" customHeight="1">
      <c r="B180" s="32"/>
      <c r="C180" s="33"/>
    </row>
    <row r="181" spans="2:3" ht="15" customHeight="1">
      <c r="B181" s="32"/>
      <c r="C181" s="33"/>
    </row>
    <row r="182" spans="2:3" ht="15" customHeight="1">
      <c r="B182" s="32"/>
      <c r="C182" s="33"/>
    </row>
    <row r="183" spans="2:3" ht="15" customHeight="1">
      <c r="B183" s="32"/>
      <c r="C183" s="33"/>
    </row>
    <row r="184" spans="2:3" ht="15" customHeight="1">
      <c r="B184" s="32"/>
      <c r="C184" s="33"/>
    </row>
    <row r="185" spans="2:3" ht="15" customHeight="1">
      <c r="B185" s="32"/>
      <c r="C185" s="33"/>
    </row>
    <row r="186" spans="2:3" ht="15" customHeight="1">
      <c r="C186" s="33"/>
    </row>
    <row r="187" spans="2:3" ht="15" customHeight="1">
      <c r="C187" s="33"/>
    </row>
    <row r="188" spans="2:3" ht="15" customHeight="1">
      <c r="C188" s="33"/>
    </row>
    <row r="189" spans="2:3" ht="15" customHeight="1">
      <c r="C189" s="33"/>
    </row>
    <row r="190" spans="2:3" ht="15" customHeight="1">
      <c r="C190" s="33"/>
    </row>
    <row r="191" spans="2:3" ht="15" customHeight="1">
      <c r="C191" s="33"/>
    </row>
    <row r="192" spans="2:3" ht="15" customHeight="1">
      <c r="C192" s="33"/>
    </row>
    <row r="193" spans="3:3" ht="15" customHeight="1">
      <c r="C193" s="33"/>
    </row>
    <row r="194" spans="3:3" ht="15" customHeight="1">
      <c r="C194" s="33"/>
    </row>
    <row r="195" spans="3:3" ht="15" customHeight="1">
      <c r="C195" s="33"/>
    </row>
    <row r="196" spans="3:3" ht="15" customHeight="1">
      <c r="C196" s="33"/>
    </row>
    <row r="197" spans="3:3" ht="15" customHeight="1">
      <c r="C197" s="33"/>
    </row>
    <row r="198" spans="3:3" ht="15" customHeight="1">
      <c r="C198" s="33"/>
    </row>
    <row r="199" spans="3:3" ht="15" customHeight="1">
      <c r="C199" s="33"/>
    </row>
    <row r="200" spans="3:3" ht="15" customHeight="1">
      <c r="C200" s="33"/>
    </row>
    <row r="201" spans="3:3" ht="15" customHeight="1">
      <c r="C201" s="33"/>
    </row>
    <row r="202" spans="3:3" ht="15" customHeight="1">
      <c r="C202" s="33"/>
    </row>
    <row r="203" spans="3:3" ht="15" customHeight="1">
      <c r="C203" s="33"/>
    </row>
    <row r="204" spans="3:3" ht="15" customHeight="1">
      <c r="C204" s="33"/>
    </row>
    <row r="205" spans="3:3" ht="15" customHeight="1">
      <c r="C205" s="33"/>
    </row>
    <row r="206" spans="3:3" ht="15" customHeight="1">
      <c r="C206" s="33"/>
    </row>
    <row r="207" spans="3:3" ht="15" customHeight="1">
      <c r="C207" s="33"/>
    </row>
    <row r="208" spans="3:3" ht="15" customHeight="1">
      <c r="C208" s="33"/>
    </row>
    <row r="209" spans="3:3" ht="15" customHeight="1">
      <c r="C209" s="33"/>
    </row>
    <row r="210" spans="3:3" ht="15" customHeight="1">
      <c r="C210" s="33"/>
    </row>
    <row r="211" spans="3:3" ht="15" customHeight="1">
      <c r="C211" s="33"/>
    </row>
    <row r="212" spans="3:3" ht="15" customHeight="1">
      <c r="C212" s="33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mergeCells count="1">
    <mergeCell ref="A2:B2"/>
  </mergeCells>
  <phoneticPr fontId="0" type="noConversion"/>
  <pageMargins left="0.59055118110236227" right="0.39370078740157483" top="0.59055118110236227" bottom="0.39370078740157483" header="0.11811023622047245" footer="0.11811023622047245"/>
  <pageSetup paperSize="9" scale="70" fitToWidth="2" orientation="portrait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 enableFormatConditionsCalculation="0"/>
  <dimension ref="A1:V1665"/>
  <sheetViews>
    <sheetView workbookViewId="0">
      <selection activeCell="I4" sqref="I4"/>
    </sheetView>
  </sheetViews>
  <sheetFormatPr baseColWidth="10" defaultRowHeight="11.25"/>
  <cols>
    <col min="1" max="1" width="3.85546875" style="22" customWidth="1"/>
    <col min="2" max="2" width="9.28515625" style="22" customWidth="1"/>
    <col min="3" max="3" width="55.7109375" style="22" customWidth="1"/>
    <col min="4" max="5" width="8.7109375" style="22" hidden="1" customWidth="1"/>
    <col min="6" max="6" width="9.5703125" style="22" hidden="1" customWidth="1"/>
    <col min="7" max="8" width="8.7109375" style="22" hidden="1" customWidth="1"/>
    <col min="9" max="11" width="8.7109375" style="22" customWidth="1"/>
    <col min="12" max="19" width="8.7109375" style="29" customWidth="1"/>
    <col min="20" max="20" width="8.7109375" style="29" hidden="1" customWidth="1"/>
    <col min="21" max="16384" width="11.42578125" style="22"/>
  </cols>
  <sheetData>
    <row r="1" spans="1:20" s="25" customFormat="1" ht="19.5" customHeight="1">
      <c r="A1" s="35" t="s">
        <v>1181</v>
      </c>
      <c r="B1" s="308"/>
      <c r="C1" s="308"/>
      <c r="E1" s="26"/>
      <c r="F1" s="26"/>
      <c r="G1" s="26"/>
      <c r="L1" s="26"/>
      <c r="M1" s="26"/>
      <c r="N1" s="36"/>
      <c r="O1" s="36"/>
      <c r="P1" s="35"/>
      <c r="Q1" s="36"/>
      <c r="R1" s="36"/>
      <c r="S1" s="36"/>
      <c r="T1" s="36"/>
    </row>
    <row r="2" spans="1:20" s="25" customFormat="1" ht="19.5" customHeight="1">
      <c r="A2" s="828" t="s">
        <v>288</v>
      </c>
      <c r="B2" s="829"/>
      <c r="C2" s="849"/>
      <c r="E2" s="26"/>
      <c r="F2" s="26"/>
      <c r="G2" s="26"/>
      <c r="K2" s="94"/>
      <c r="L2" s="26"/>
      <c r="M2" s="26"/>
      <c r="N2" s="36"/>
      <c r="O2" s="36"/>
      <c r="P2" s="87"/>
      <c r="Q2" s="36"/>
      <c r="R2" s="36"/>
      <c r="S2" s="36"/>
      <c r="T2" s="36"/>
    </row>
    <row r="3" spans="1:20" ht="12" customHeight="1">
      <c r="C3" s="28"/>
      <c r="D3" s="175"/>
      <c r="O3" s="216"/>
      <c r="P3" s="216"/>
      <c r="Q3" s="216"/>
      <c r="R3" s="216"/>
      <c r="S3" s="216"/>
      <c r="T3" s="216"/>
    </row>
    <row r="4" spans="1:20" s="29" customFormat="1" ht="30" customHeight="1">
      <c r="A4" s="49" t="s">
        <v>895</v>
      </c>
      <c r="B4" s="50" t="s">
        <v>655</v>
      </c>
      <c r="C4" s="50" t="s">
        <v>77</v>
      </c>
      <c r="D4" s="168">
        <v>1995</v>
      </c>
      <c r="E4" s="52">
        <v>1996</v>
      </c>
      <c r="F4" s="50">
        <v>1997</v>
      </c>
      <c r="G4" s="51">
        <v>1998</v>
      </c>
      <c r="H4" s="51">
        <v>1999</v>
      </c>
      <c r="I4" s="50">
        <v>2000</v>
      </c>
      <c r="J4" s="52">
        <v>2001</v>
      </c>
      <c r="K4" s="51">
        <v>2002</v>
      </c>
      <c r="L4" s="51">
        <v>2003</v>
      </c>
      <c r="M4" s="51">
        <v>2004</v>
      </c>
      <c r="N4" s="51">
        <v>2005</v>
      </c>
      <c r="O4" s="51">
        <v>2006</v>
      </c>
      <c r="P4" s="51">
        <v>2007</v>
      </c>
      <c r="Q4" s="51">
        <v>2008</v>
      </c>
      <c r="R4" s="51">
        <v>2009</v>
      </c>
      <c r="S4" s="51">
        <v>2010</v>
      </c>
      <c r="T4" s="51">
        <v>2011</v>
      </c>
    </row>
    <row r="5" spans="1:20" s="418" customFormat="1" ht="5.0999999999999996" customHeight="1">
      <c r="A5" s="286"/>
      <c r="B5" s="359"/>
      <c r="C5" s="362"/>
      <c r="D5" s="359"/>
      <c r="E5" s="359"/>
      <c r="F5" s="359"/>
      <c r="G5" s="359"/>
      <c r="H5" s="359"/>
      <c r="I5" s="359"/>
      <c r="J5" s="359"/>
      <c r="K5" s="359"/>
      <c r="L5" s="359"/>
      <c r="M5" s="359"/>
      <c r="N5" s="359"/>
      <c r="O5" s="359"/>
      <c r="P5" s="359"/>
      <c r="Q5" s="359"/>
      <c r="R5" s="359"/>
      <c r="S5" s="359"/>
      <c r="T5" s="359"/>
    </row>
    <row r="6" spans="1:20" s="60" customFormat="1" ht="12.75" customHeight="1">
      <c r="A6" s="91">
        <v>1</v>
      </c>
      <c r="B6" s="114" t="s">
        <v>206</v>
      </c>
      <c r="C6" s="450" t="s">
        <v>376</v>
      </c>
      <c r="D6" s="269"/>
      <c r="E6" s="269"/>
      <c r="F6" s="269"/>
      <c r="G6" s="269"/>
      <c r="H6" s="269"/>
      <c r="I6" s="697">
        <v>80.267511445000693</v>
      </c>
      <c r="J6" s="697">
        <v>74.126428593200771</v>
      </c>
      <c r="K6" s="697">
        <v>88.47229857200287</v>
      </c>
      <c r="L6" s="697">
        <v>94.361283080754333</v>
      </c>
      <c r="M6" s="697" t="s">
        <v>277</v>
      </c>
      <c r="N6" s="729">
        <v>100</v>
      </c>
      <c r="O6" s="697">
        <v>99.159273137427149</v>
      </c>
      <c r="P6" s="697">
        <v>86.386361389006794</v>
      </c>
      <c r="Q6" s="697">
        <v>82.299720143455588</v>
      </c>
      <c r="R6" s="697">
        <v>113.95742403269922</v>
      </c>
      <c r="S6" s="697">
        <v>115.28620650518057</v>
      </c>
      <c r="T6" s="269"/>
    </row>
    <row r="7" spans="1:20" s="60" customFormat="1" ht="12.75" customHeight="1">
      <c r="A7" s="91">
        <v>2</v>
      </c>
      <c r="B7" s="451" t="s">
        <v>876</v>
      </c>
      <c r="C7" s="452" t="s">
        <v>377</v>
      </c>
      <c r="D7" s="269"/>
      <c r="E7" s="269"/>
      <c r="F7" s="269"/>
      <c r="G7" s="269"/>
      <c r="H7" s="269"/>
      <c r="I7" s="697">
        <v>77.194182317649378</v>
      </c>
      <c r="J7" s="697">
        <v>70.948333970062933</v>
      </c>
      <c r="K7" s="697">
        <v>87.256257663525091</v>
      </c>
      <c r="L7" s="697">
        <v>93.912767744593026</v>
      </c>
      <c r="M7" s="697" t="s">
        <v>277</v>
      </c>
      <c r="N7" s="729">
        <v>100</v>
      </c>
      <c r="O7" s="697">
        <v>99.521828090202902</v>
      </c>
      <c r="P7" s="697">
        <v>88.368604542697071</v>
      </c>
      <c r="Q7" s="697">
        <v>81.534710950322179</v>
      </c>
      <c r="R7" s="697">
        <v>115.33523897792219</v>
      </c>
      <c r="S7" s="697">
        <v>118.1862894857527</v>
      </c>
      <c r="T7" s="269"/>
    </row>
    <row r="8" spans="1:20" s="60" customFormat="1" ht="12.75" customHeight="1">
      <c r="A8" s="91">
        <v>3</v>
      </c>
      <c r="B8" s="451" t="s">
        <v>877</v>
      </c>
      <c r="C8" s="452" t="s">
        <v>378</v>
      </c>
      <c r="D8" s="269"/>
      <c r="E8" s="269"/>
      <c r="F8" s="269"/>
      <c r="G8" s="269"/>
      <c r="H8" s="269"/>
      <c r="I8" s="697">
        <v>127.03897690292835</v>
      </c>
      <c r="J8" s="697">
        <v>108.73657899566594</v>
      </c>
      <c r="K8" s="697">
        <v>90.691496234572128</v>
      </c>
      <c r="L8" s="697">
        <v>84.920335129892763</v>
      </c>
      <c r="M8" s="697" t="s">
        <v>277</v>
      </c>
      <c r="N8" s="729">
        <v>100</v>
      </c>
      <c r="O8" s="697">
        <v>94.909806678304051</v>
      </c>
      <c r="P8" s="697">
        <v>79.477588436932464</v>
      </c>
      <c r="Q8" s="697">
        <v>90.830393709361644</v>
      </c>
      <c r="R8" s="697">
        <v>110.64952391984184</v>
      </c>
      <c r="S8" s="697">
        <v>93.462370487034789</v>
      </c>
      <c r="T8" s="269"/>
    </row>
    <row r="9" spans="1:20" s="60" customFormat="1" ht="12.75" customHeight="1">
      <c r="A9" s="91">
        <v>4</v>
      </c>
      <c r="B9" s="451" t="s">
        <v>207</v>
      </c>
      <c r="C9" s="452" t="s">
        <v>379</v>
      </c>
      <c r="D9" s="269"/>
      <c r="E9" s="269"/>
      <c r="F9" s="269"/>
      <c r="G9" s="269"/>
      <c r="H9" s="269"/>
      <c r="I9" s="697">
        <v>122.50608666517581</v>
      </c>
      <c r="J9" s="697">
        <v>118.74114342942607</v>
      </c>
      <c r="K9" s="697">
        <v>110.00667760849517</v>
      </c>
      <c r="L9" s="697">
        <v>106.98560998697342</v>
      </c>
      <c r="M9" s="697">
        <v>111.41145292422819</v>
      </c>
      <c r="N9" s="729">
        <v>100</v>
      </c>
      <c r="O9" s="697">
        <v>102.90833209675181</v>
      </c>
      <c r="P9" s="697">
        <v>93.461173474758141</v>
      </c>
      <c r="Q9" s="697">
        <v>96.944994683470696</v>
      </c>
      <c r="R9" s="697">
        <v>119.35223587748706</v>
      </c>
      <c r="S9" s="697">
        <v>113.55414355803124</v>
      </c>
      <c r="T9" s="269"/>
    </row>
    <row r="10" spans="1:20" s="60" customFormat="1" ht="12.75" customHeight="1">
      <c r="A10" s="91">
        <v>5</v>
      </c>
      <c r="B10" s="114" t="s">
        <v>209</v>
      </c>
      <c r="C10" s="450" t="s">
        <v>380</v>
      </c>
      <c r="D10" s="269"/>
      <c r="E10" s="269"/>
      <c r="F10" s="269"/>
      <c r="G10" s="269"/>
      <c r="H10" s="269"/>
      <c r="I10" s="697">
        <v>84.280165568085465</v>
      </c>
      <c r="J10" s="697">
        <v>84.809657806050538</v>
      </c>
      <c r="K10" s="697">
        <v>80.838979429355206</v>
      </c>
      <c r="L10" s="697">
        <v>89.716107777497172</v>
      </c>
      <c r="M10" s="697">
        <v>105.09785748708296</v>
      </c>
      <c r="N10" s="729">
        <v>100</v>
      </c>
      <c r="O10" s="697">
        <v>89.200756538754661</v>
      </c>
      <c r="P10" s="697">
        <v>78.257015322539544</v>
      </c>
      <c r="Q10" s="697">
        <v>89.113459493004271</v>
      </c>
      <c r="R10" s="697">
        <v>78.262141889883154</v>
      </c>
      <c r="S10" s="697">
        <v>80.397656652741958</v>
      </c>
      <c r="T10" s="269"/>
    </row>
    <row r="11" spans="1:20" s="60" customFormat="1" ht="12.75" customHeight="1">
      <c r="A11" s="91">
        <v>6</v>
      </c>
      <c r="B11" s="451" t="s">
        <v>878</v>
      </c>
      <c r="C11" s="452" t="s">
        <v>38</v>
      </c>
      <c r="D11" s="269"/>
      <c r="E11" s="269"/>
      <c r="F11" s="269"/>
      <c r="G11" s="269"/>
      <c r="H11" s="269"/>
      <c r="I11" s="697">
        <v>81.501326184661579</v>
      </c>
      <c r="J11" s="697">
        <v>82.06338566338944</v>
      </c>
      <c r="K11" s="697">
        <v>84.609978521424694</v>
      </c>
      <c r="L11" s="697">
        <v>102.94569874807816</v>
      </c>
      <c r="M11" s="697">
        <v>109.02620185070671</v>
      </c>
      <c r="N11" s="729">
        <v>100</v>
      </c>
      <c r="O11" s="697">
        <v>115.87949302209108</v>
      </c>
      <c r="P11" s="697">
        <v>97.697513870765832</v>
      </c>
      <c r="Q11" s="697">
        <v>103.81361644363365</v>
      </c>
      <c r="R11" s="697">
        <v>111.46456243900479</v>
      </c>
      <c r="S11" s="697">
        <v>112.2065860917544</v>
      </c>
      <c r="T11" s="269"/>
    </row>
    <row r="12" spans="1:20" s="60" customFormat="1" ht="12.75" customHeight="1">
      <c r="A12" s="91">
        <v>7</v>
      </c>
      <c r="B12" s="451" t="s">
        <v>210</v>
      </c>
      <c r="C12" s="452" t="s">
        <v>381</v>
      </c>
      <c r="D12" s="269"/>
      <c r="E12" s="269"/>
      <c r="F12" s="269"/>
      <c r="G12" s="269"/>
      <c r="H12" s="269"/>
      <c r="I12" s="697">
        <v>127.5440217190319</v>
      </c>
      <c r="J12" s="697">
        <v>120.53349728964338</v>
      </c>
      <c r="K12" s="697">
        <v>108.81257042026095</v>
      </c>
      <c r="L12" s="697" t="s">
        <v>277</v>
      </c>
      <c r="M12" s="697" t="s">
        <v>277</v>
      </c>
      <c r="N12" s="729">
        <v>100</v>
      </c>
      <c r="O12" s="697" t="s">
        <v>277</v>
      </c>
      <c r="P12" s="697" t="s">
        <v>277</v>
      </c>
      <c r="Q12" s="697" t="s">
        <v>277</v>
      </c>
      <c r="R12" s="697" t="s">
        <v>277</v>
      </c>
      <c r="S12" s="697">
        <v>85.874151155466905</v>
      </c>
      <c r="T12" s="269"/>
    </row>
    <row r="13" spans="1:20" s="60" customFormat="1" ht="12.75" customHeight="1">
      <c r="A13" s="91">
        <v>8</v>
      </c>
      <c r="B13" s="451" t="s">
        <v>211</v>
      </c>
      <c r="C13" s="452" t="s">
        <v>382</v>
      </c>
      <c r="D13" s="269"/>
      <c r="E13" s="269"/>
      <c r="F13" s="269"/>
      <c r="G13" s="269"/>
      <c r="H13" s="269"/>
      <c r="I13" s="697">
        <v>81.400877661419244</v>
      </c>
      <c r="J13" s="697">
        <v>86.053685009183056</v>
      </c>
      <c r="K13" s="697" t="s">
        <v>277</v>
      </c>
      <c r="L13" s="697">
        <v>95.763202163350826</v>
      </c>
      <c r="M13" s="697">
        <v>120.0096901213967</v>
      </c>
      <c r="N13" s="729">
        <v>100</v>
      </c>
      <c r="O13" s="697">
        <v>84.302910768654399</v>
      </c>
      <c r="P13" s="697" t="s">
        <v>277</v>
      </c>
      <c r="Q13" s="697">
        <v>100.45512997406649</v>
      </c>
      <c r="R13" s="697" t="s">
        <v>277</v>
      </c>
      <c r="S13" s="697" t="s">
        <v>277</v>
      </c>
      <c r="T13" s="269"/>
    </row>
    <row r="14" spans="1:20" s="60" customFormat="1" ht="12.75" customHeight="1">
      <c r="A14" s="91">
        <v>9</v>
      </c>
      <c r="B14" s="114" t="s">
        <v>212</v>
      </c>
      <c r="C14" s="450" t="s">
        <v>75</v>
      </c>
      <c r="D14" s="269"/>
      <c r="E14" s="269"/>
      <c r="F14" s="269"/>
      <c r="G14" s="269"/>
      <c r="H14" s="269"/>
      <c r="I14" s="697">
        <v>97.990003888922686</v>
      </c>
      <c r="J14" s="697">
        <v>96.87979345812991</v>
      </c>
      <c r="K14" s="697">
        <v>97.859993533974858</v>
      </c>
      <c r="L14" s="697">
        <v>101.62976886750839</v>
      </c>
      <c r="M14" s="697">
        <v>100.10832349141047</v>
      </c>
      <c r="N14" s="729">
        <v>100</v>
      </c>
      <c r="O14" s="697">
        <v>93.289549319226339</v>
      </c>
      <c r="P14" s="697">
        <v>89.292291021030962</v>
      </c>
      <c r="Q14" s="697">
        <v>90.194842019704211</v>
      </c>
      <c r="R14" s="697">
        <v>97.236124808033424</v>
      </c>
      <c r="S14" s="697">
        <v>93.139387482241503</v>
      </c>
      <c r="T14" s="269"/>
    </row>
    <row r="15" spans="1:20" s="60" customFormat="1" ht="12.75" customHeight="1">
      <c r="A15" s="91">
        <v>10</v>
      </c>
      <c r="B15" s="451" t="s">
        <v>213</v>
      </c>
      <c r="C15" s="452" t="s">
        <v>383</v>
      </c>
      <c r="D15" s="269"/>
      <c r="E15" s="269"/>
      <c r="F15" s="269"/>
      <c r="G15" s="269"/>
      <c r="H15" s="269"/>
      <c r="I15" s="697">
        <v>93.974675233228737</v>
      </c>
      <c r="J15" s="697">
        <v>95.684332093813993</v>
      </c>
      <c r="K15" s="697">
        <v>94.454442394997287</v>
      </c>
      <c r="L15" s="697">
        <v>99.726000236524342</v>
      </c>
      <c r="M15" s="697">
        <v>96.436910016918972</v>
      </c>
      <c r="N15" s="729">
        <v>100</v>
      </c>
      <c r="O15" s="697">
        <v>99.923489953609163</v>
      </c>
      <c r="P15" s="697">
        <v>98.009488517104231</v>
      </c>
      <c r="Q15" s="697">
        <v>100.92278164558819</v>
      </c>
      <c r="R15" s="697">
        <v>101.83393740307125</v>
      </c>
      <c r="S15" s="697">
        <v>101.98429392084766</v>
      </c>
      <c r="T15" s="269"/>
    </row>
    <row r="16" spans="1:20" s="60" customFormat="1" ht="12.75" customHeight="1">
      <c r="A16" s="91">
        <v>11</v>
      </c>
      <c r="B16" s="114" t="s">
        <v>214</v>
      </c>
      <c r="C16" s="452" t="s">
        <v>384</v>
      </c>
      <c r="D16" s="269"/>
      <c r="E16" s="269"/>
      <c r="F16" s="269"/>
      <c r="G16" s="269"/>
      <c r="H16" s="269"/>
      <c r="I16" s="697">
        <v>87.843547860704064</v>
      </c>
      <c r="J16" s="697">
        <v>93.683216724234569</v>
      </c>
      <c r="K16" s="697">
        <v>92.807084284956133</v>
      </c>
      <c r="L16" s="697">
        <v>101.31149767589065</v>
      </c>
      <c r="M16" s="697">
        <v>95.423289232198726</v>
      </c>
      <c r="N16" s="729">
        <v>100</v>
      </c>
      <c r="O16" s="697">
        <v>101.76763381843807</v>
      </c>
      <c r="P16" s="697">
        <v>96.196387512103357</v>
      </c>
      <c r="Q16" s="697">
        <v>90.47687087602047</v>
      </c>
      <c r="R16" s="697">
        <v>95.662931703146839</v>
      </c>
      <c r="S16" s="697">
        <v>89.451629788748917</v>
      </c>
      <c r="T16" s="269"/>
    </row>
    <row r="17" spans="1:20" s="60" customFormat="1" ht="12.75" customHeight="1">
      <c r="A17" s="91">
        <v>12</v>
      </c>
      <c r="B17" s="114">
        <v>16</v>
      </c>
      <c r="C17" s="452" t="s">
        <v>385</v>
      </c>
      <c r="D17" s="269"/>
      <c r="E17" s="269"/>
      <c r="F17" s="269"/>
      <c r="G17" s="269"/>
      <c r="H17" s="269"/>
      <c r="I17" s="697" t="s">
        <v>277</v>
      </c>
      <c r="J17" s="697" t="s">
        <v>277</v>
      </c>
      <c r="K17" s="697" t="s">
        <v>277</v>
      </c>
      <c r="L17" s="697">
        <v>87.395499401687331</v>
      </c>
      <c r="M17" s="697">
        <v>92.859190506897278</v>
      </c>
      <c r="N17" s="729">
        <v>100</v>
      </c>
      <c r="O17" s="697">
        <v>93.958619820421603</v>
      </c>
      <c r="P17" s="697">
        <v>96.232125500745227</v>
      </c>
      <c r="Q17" s="697">
        <v>106.99231784854975</v>
      </c>
      <c r="R17" s="697">
        <v>121.99770210418134</v>
      </c>
      <c r="S17" s="697">
        <v>127.9480255164441</v>
      </c>
      <c r="T17" s="269"/>
    </row>
    <row r="18" spans="1:20" s="60" customFormat="1" ht="12.75" customHeight="1">
      <c r="A18" s="91">
        <v>13</v>
      </c>
      <c r="B18" s="114">
        <v>17</v>
      </c>
      <c r="C18" s="452" t="s">
        <v>215</v>
      </c>
      <c r="D18" s="269"/>
      <c r="E18" s="269"/>
      <c r="F18" s="269"/>
      <c r="G18" s="269"/>
      <c r="H18" s="269"/>
      <c r="I18" s="697" t="s">
        <v>277</v>
      </c>
      <c r="J18" s="697" t="s">
        <v>277</v>
      </c>
      <c r="K18" s="697" t="s">
        <v>277</v>
      </c>
      <c r="L18" s="697" t="s">
        <v>277</v>
      </c>
      <c r="M18" s="697" t="s">
        <v>277</v>
      </c>
      <c r="N18" s="729">
        <v>100</v>
      </c>
      <c r="O18" s="697">
        <v>79.924724394203906</v>
      </c>
      <c r="P18" s="697">
        <v>83.193993501140625</v>
      </c>
      <c r="Q18" s="697">
        <v>81.10918498836584</v>
      </c>
      <c r="R18" s="697">
        <v>86.900978667376407</v>
      </c>
      <c r="S18" s="697">
        <v>93.357929620139217</v>
      </c>
      <c r="T18" s="269"/>
    </row>
    <row r="19" spans="1:20" s="60" customFormat="1" ht="12.75" customHeight="1">
      <c r="A19" s="91">
        <v>14</v>
      </c>
      <c r="B19" s="114">
        <v>18</v>
      </c>
      <c r="C19" s="452" t="s">
        <v>386</v>
      </c>
      <c r="D19" s="269"/>
      <c r="E19" s="269"/>
      <c r="F19" s="269"/>
      <c r="G19" s="269"/>
      <c r="H19" s="269"/>
      <c r="I19" s="697">
        <v>87.479496273915387</v>
      </c>
      <c r="J19" s="697">
        <v>97.797926122589317</v>
      </c>
      <c r="K19" s="697">
        <v>102.3967537206008</v>
      </c>
      <c r="L19" s="697">
        <v>116.94682016283178</v>
      </c>
      <c r="M19" s="697">
        <v>106.20644645005859</v>
      </c>
      <c r="N19" s="729">
        <v>100</v>
      </c>
      <c r="O19" s="697">
        <v>107.88719614746425</v>
      </c>
      <c r="P19" s="697">
        <v>109.69823545476032</v>
      </c>
      <c r="Q19" s="697">
        <v>116.24159586315631</v>
      </c>
      <c r="R19" s="697">
        <v>112.86386336145048</v>
      </c>
      <c r="S19" s="697">
        <v>115.08035651264721</v>
      </c>
      <c r="T19" s="269"/>
    </row>
    <row r="20" spans="1:20" s="60" customFormat="1" ht="12.75" customHeight="1">
      <c r="A20" s="91">
        <v>15</v>
      </c>
      <c r="B20" s="114">
        <v>19</v>
      </c>
      <c r="C20" s="452" t="s">
        <v>216</v>
      </c>
      <c r="D20" s="269"/>
      <c r="E20" s="269"/>
      <c r="F20" s="269"/>
      <c r="G20" s="269"/>
      <c r="H20" s="269"/>
      <c r="I20" s="697">
        <v>88.127859667053727</v>
      </c>
      <c r="J20" s="697">
        <v>84.753426878868225</v>
      </c>
      <c r="K20" s="697">
        <v>87.808828013486135</v>
      </c>
      <c r="L20" s="697">
        <v>85.51853250483974</v>
      </c>
      <c r="M20" s="697">
        <v>96.922319637894461</v>
      </c>
      <c r="N20" s="729">
        <v>100</v>
      </c>
      <c r="O20" s="697">
        <v>99.339106242699444</v>
      </c>
      <c r="P20" s="697">
        <v>93.147983586425156</v>
      </c>
      <c r="Q20" s="697">
        <v>95.516926072491202</v>
      </c>
      <c r="R20" s="697">
        <v>90.260313214594206</v>
      </c>
      <c r="S20" s="697">
        <v>97.797437603753707</v>
      </c>
      <c r="T20" s="269"/>
    </row>
    <row r="21" spans="1:20" s="60" customFormat="1" ht="12.75" customHeight="1">
      <c r="A21" s="91">
        <v>16</v>
      </c>
      <c r="B21" s="451" t="s">
        <v>217</v>
      </c>
      <c r="C21" s="453" t="s">
        <v>218</v>
      </c>
      <c r="D21" s="269"/>
      <c r="E21" s="269"/>
      <c r="F21" s="269"/>
      <c r="G21" s="269"/>
      <c r="H21" s="269"/>
      <c r="I21" s="697">
        <v>106.99328767828203</v>
      </c>
      <c r="J21" s="697">
        <v>91.302192333067211</v>
      </c>
      <c r="K21" s="697">
        <v>94.9875227854358</v>
      </c>
      <c r="L21" s="697" t="s">
        <v>277</v>
      </c>
      <c r="M21" s="697">
        <v>101.56967708429498</v>
      </c>
      <c r="N21" s="729">
        <v>100</v>
      </c>
      <c r="O21" s="697" t="s">
        <v>277</v>
      </c>
      <c r="P21" s="697" t="s">
        <v>277</v>
      </c>
      <c r="Q21" s="697">
        <v>90.445834902371004</v>
      </c>
      <c r="R21" s="697">
        <v>80.828162160738842</v>
      </c>
      <c r="S21" s="697" t="s">
        <v>277</v>
      </c>
      <c r="T21" s="269"/>
    </row>
    <row r="22" spans="1:20" s="60" customFormat="1" ht="12.75" customHeight="1">
      <c r="A22" s="91">
        <v>17</v>
      </c>
      <c r="B22" s="451" t="s">
        <v>219</v>
      </c>
      <c r="C22" s="453" t="s">
        <v>220</v>
      </c>
      <c r="D22" s="269"/>
      <c r="E22" s="269"/>
      <c r="F22" s="269"/>
      <c r="G22" s="269"/>
      <c r="H22" s="269"/>
      <c r="I22" s="697">
        <v>86.798765885070992</v>
      </c>
      <c r="J22" s="697">
        <v>83.328034180852057</v>
      </c>
      <c r="K22" s="697">
        <v>86.236379528228952</v>
      </c>
      <c r="L22" s="697">
        <v>86.42483521895781</v>
      </c>
      <c r="M22" s="697">
        <v>96.406668682936925</v>
      </c>
      <c r="N22" s="729">
        <v>100</v>
      </c>
      <c r="O22" s="697">
        <v>97.576416943596541</v>
      </c>
      <c r="P22" s="697">
        <v>94.870431628438922</v>
      </c>
      <c r="Q22" s="697">
        <v>95.993314044222601</v>
      </c>
      <c r="R22" s="697">
        <v>89.870983223853059</v>
      </c>
      <c r="S22" s="697">
        <v>90.378284198167449</v>
      </c>
      <c r="T22" s="269"/>
    </row>
    <row r="23" spans="1:20" s="60" customFormat="1" ht="12.75" customHeight="1">
      <c r="A23" s="91">
        <v>18</v>
      </c>
      <c r="B23" s="114">
        <v>20</v>
      </c>
      <c r="C23" s="452" t="s">
        <v>221</v>
      </c>
      <c r="D23" s="269"/>
      <c r="E23" s="269"/>
      <c r="F23" s="269"/>
      <c r="G23" s="269"/>
      <c r="H23" s="269"/>
      <c r="I23" s="697">
        <v>102.12573406828764</v>
      </c>
      <c r="J23" s="697">
        <v>101.04563704891345</v>
      </c>
      <c r="K23" s="697">
        <v>100.10529480201957</v>
      </c>
      <c r="L23" s="697">
        <v>105.01176621264881</v>
      </c>
      <c r="M23" s="697">
        <v>100.26834018690079</v>
      </c>
      <c r="N23" s="729">
        <v>100</v>
      </c>
      <c r="O23" s="697">
        <v>96.761298640673971</v>
      </c>
      <c r="P23" s="697">
        <v>94.872507025855427</v>
      </c>
      <c r="Q23" s="697">
        <v>93.785794452850141</v>
      </c>
      <c r="R23" s="697">
        <v>102.65600489551684</v>
      </c>
      <c r="S23" s="697">
        <v>97.589241531659269</v>
      </c>
      <c r="T23" s="269"/>
    </row>
    <row r="24" spans="1:20" s="60" customFormat="1" ht="12.75" customHeight="1">
      <c r="A24" s="91">
        <v>19</v>
      </c>
      <c r="B24" s="114">
        <v>21</v>
      </c>
      <c r="C24" s="452" t="s">
        <v>793</v>
      </c>
      <c r="D24" s="269"/>
      <c r="E24" s="269"/>
      <c r="F24" s="269"/>
      <c r="G24" s="269"/>
      <c r="H24" s="269"/>
      <c r="I24" s="697" t="s">
        <v>277</v>
      </c>
      <c r="J24" s="697" t="s">
        <v>277</v>
      </c>
      <c r="K24" s="697" t="s">
        <v>277</v>
      </c>
      <c r="L24" s="697" t="s">
        <v>277</v>
      </c>
      <c r="M24" s="697" t="s">
        <v>277</v>
      </c>
      <c r="N24" s="729" t="s">
        <v>277</v>
      </c>
      <c r="O24" s="697" t="s">
        <v>277</v>
      </c>
      <c r="P24" s="697" t="s">
        <v>277</v>
      </c>
      <c r="Q24" s="697" t="s">
        <v>277</v>
      </c>
      <c r="R24" s="697" t="s">
        <v>277</v>
      </c>
      <c r="S24" s="697" t="s">
        <v>277</v>
      </c>
      <c r="T24" s="269"/>
    </row>
    <row r="25" spans="1:20" s="60" customFormat="1" ht="12.75" customHeight="1">
      <c r="A25" s="91">
        <v>20</v>
      </c>
      <c r="B25" s="114">
        <v>22</v>
      </c>
      <c r="C25" s="452" t="s">
        <v>78</v>
      </c>
      <c r="D25" s="269"/>
      <c r="E25" s="269"/>
      <c r="F25" s="269"/>
      <c r="G25" s="269"/>
      <c r="H25" s="269"/>
      <c r="I25" s="697">
        <v>97.402234383694676</v>
      </c>
      <c r="J25" s="697">
        <v>98.422210895037182</v>
      </c>
      <c r="K25" s="697">
        <v>93.500645715300408</v>
      </c>
      <c r="L25" s="697">
        <v>103.192741449929</v>
      </c>
      <c r="M25" s="697">
        <v>103.04462529785494</v>
      </c>
      <c r="N25" s="729">
        <v>100</v>
      </c>
      <c r="O25" s="697">
        <v>101.62372064395804</v>
      </c>
      <c r="P25" s="697">
        <v>100.20656673693182</v>
      </c>
      <c r="Q25" s="697">
        <v>101.6405123592248</v>
      </c>
      <c r="R25" s="697">
        <v>103.35477094789725</v>
      </c>
      <c r="S25" s="697">
        <v>104.30592790697335</v>
      </c>
      <c r="T25" s="269"/>
    </row>
    <row r="26" spans="1:20" s="60" customFormat="1" ht="12.75" customHeight="1">
      <c r="A26" s="91">
        <v>21</v>
      </c>
      <c r="B26" s="114">
        <v>23</v>
      </c>
      <c r="C26" s="452" t="s">
        <v>387</v>
      </c>
      <c r="D26" s="269"/>
      <c r="E26" s="269"/>
      <c r="F26" s="269"/>
      <c r="G26" s="269"/>
      <c r="H26" s="269"/>
      <c r="I26" s="697">
        <v>92.265306555096487</v>
      </c>
      <c r="J26" s="697">
        <v>94.311064166821495</v>
      </c>
      <c r="K26" s="697">
        <v>95.322885753761653</v>
      </c>
      <c r="L26" s="697">
        <v>107.99350999351954</v>
      </c>
      <c r="M26" s="697">
        <v>107.1811108667921</v>
      </c>
      <c r="N26" s="729">
        <v>100</v>
      </c>
      <c r="O26" s="697">
        <v>99.182121971443934</v>
      </c>
      <c r="P26" s="697">
        <v>105.02942725015816</v>
      </c>
      <c r="Q26" s="697">
        <v>104.67506137264506</v>
      </c>
      <c r="R26" s="697">
        <v>109.72135642612852</v>
      </c>
      <c r="S26" s="697">
        <v>107.38045080185148</v>
      </c>
      <c r="T26" s="269"/>
    </row>
    <row r="27" spans="1:20" s="60" customFormat="1" ht="12.75" customHeight="1">
      <c r="A27" s="91">
        <v>22</v>
      </c>
      <c r="B27" s="114">
        <v>23.1</v>
      </c>
      <c r="C27" s="453" t="s">
        <v>222</v>
      </c>
      <c r="D27" s="269"/>
      <c r="E27" s="269"/>
      <c r="F27" s="269"/>
      <c r="G27" s="269"/>
      <c r="H27" s="269"/>
      <c r="I27" s="697">
        <v>95.502167849047936</v>
      </c>
      <c r="J27" s="697">
        <v>94.355722913123955</v>
      </c>
      <c r="K27" s="697">
        <v>93.13636084030496</v>
      </c>
      <c r="L27" s="697">
        <v>104.78802795427941</v>
      </c>
      <c r="M27" s="697">
        <v>106.51987954368917</v>
      </c>
      <c r="N27" s="729">
        <v>100</v>
      </c>
      <c r="O27" s="697">
        <v>96.352247128408223</v>
      </c>
      <c r="P27" s="697">
        <v>88.969556199272489</v>
      </c>
      <c r="Q27" s="697">
        <v>88.974483698838142</v>
      </c>
      <c r="R27" s="697">
        <v>101.07775760803071</v>
      </c>
      <c r="S27" s="697">
        <v>100.71049310378784</v>
      </c>
      <c r="T27" s="269"/>
    </row>
    <row r="28" spans="1:20" s="60" customFormat="1" ht="12.75" customHeight="1">
      <c r="A28" s="91">
        <v>23</v>
      </c>
      <c r="B28" s="451" t="s">
        <v>223</v>
      </c>
      <c r="C28" s="453" t="s">
        <v>388</v>
      </c>
      <c r="D28" s="269"/>
      <c r="E28" s="269"/>
      <c r="F28" s="269"/>
      <c r="G28" s="269"/>
      <c r="H28" s="269"/>
      <c r="I28" s="697">
        <v>92.240898445522419</v>
      </c>
      <c r="J28" s="697">
        <v>93.888697379810566</v>
      </c>
      <c r="K28" s="697">
        <v>94.772400348831781</v>
      </c>
      <c r="L28" s="697">
        <v>109.20374310114968</v>
      </c>
      <c r="M28" s="697">
        <v>108.05025909279884</v>
      </c>
      <c r="N28" s="729">
        <v>100</v>
      </c>
      <c r="O28" s="697">
        <v>101.44214115405326</v>
      </c>
      <c r="P28" s="697">
        <v>113.88137142929449</v>
      </c>
      <c r="Q28" s="697">
        <v>112.5070824658852</v>
      </c>
      <c r="R28" s="697">
        <v>114.48294297377424</v>
      </c>
      <c r="S28" s="697">
        <v>111.05051062212807</v>
      </c>
      <c r="T28" s="269"/>
    </row>
    <row r="29" spans="1:20" s="60" customFormat="1" ht="12.75" customHeight="1">
      <c r="A29" s="91">
        <v>24</v>
      </c>
      <c r="B29" s="114">
        <v>24</v>
      </c>
      <c r="C29" s="452" t="s">
        <v>224</v>
      </c>
      <c r="D29" s="269"/>
      <c r="E29" s="269"/>
      <c r="F29" s="269"/>
      <c r="G29" s="269"/>
      <c r="H29" s="269"/>
      <c r="I29" s="697">
        <v>124.47510561455999</v>
      </c>
      <c r="J29" s="697">
        <v>120.52560029414485</v>
      </c>
      <c r="K29" s="697">
        <v>118.39476879842876</v>
      </c>
      <c r="L29" s="697" t="s">
        <v>277</v>
      </c>
      <c r="M29" s="697">
        <v>117.14442498420735</v>
      </c>
      <c r="N29" s="729">
        <v>100</v>
      </c>
      <c r="O29" s="697">
        <v>98.991753502093559</v>
      </c>
      <c r="P29" s="697">
        <v>82.784452796275616</v>
      </c>
      <c r="Q29" s="697">
        <v>83.935310167515382</v>
      </c>
      <c r="R29" s="697">
        <v>92.118261802404817</v>
      </c>
      <c r="S29" s="697">
        <v>114.43380487354315</v>
      </c>
      <c r="T29" s="269"/>
    </row>
    <row r="30" spans="1:20" s="60" customFormat="1" ht="12.75" customHeight="1">
      <c r="A30" s="91">
        <v>25</v>
      </c>
      <c r="B30" s="451" t="s">
        <v>225</v>
      </c>
      <c r="C30" s="453" t="s">
        <v>389</v>
      </c>
      <c r="D30" s="269"/>
      <c r="E30" s="269"/>
      <c r="F30" s="269"/>
      <c r="G30" s="269"/>
      <c r="H30" s="269"/>
      <c r="I30" s="697" t="s">
        <v>277</v>
      </c>
      <c r="J30" s="697" t="s">
        <v>277</v>
      </c>
      <c r="K30" s="697" t="s">
        <v>277</v>
      </c>
      <c r="L30" s="697" t="s">
        <v>277</v>
      </c>
      <c r="M30" s="697" t="s">
        <v>277</v>
      </c>
      <c r="N30" s="729">
        <v>100</v>
      </c>
      <c r="O30" s="697">
        <v>101.02640727415087</v>
      </c>
      <c r="P30" s="697">
        <v>82.194529201160165</v>
      </c>
      <c r="Q30" s="697">
        <v>82.485479398324031</v>
      </c>
      <c r="R30" s="697">
        <v>103.76093362048493</v>
      </c>
      <c r="S30" s="697" t="s">
        <v>277</v>
      </c>
      <c r="T30" s="269"/>
    </row>
    <row r="31" spans="1:20" s="60" customFormat="1" ht="12.75" customHeight="1">
      <c r="A31" s="91">
        <v>26</v>
      </c>
      <c r="B31" s="451" t="s">
        <v>885</v>
      </c>
      <c r="C31" s="453" t="s">
        <v>79</v>
      </c>
      <c r="D31" s="269"/>
      <c r="E31" s="269"/>
      <c r="F31" s="269"/>
      <c r="G31" s="269"/>
      <c r="H31" s="269"/>
      <c r="I31" s="697">
        <v>81.067179868195936</v>
      </c>
      <c r="J31" s="697" t="s">
        <v>277</v>
      </c>
      <c r="K31" s="697" t="s">
        <v>277</v>
      </c>
      <c r="L31" s="697">
        <v>84.479056953515226</v>
      </c>
      <c r="M31" s="697">
        <v>84.525082383347424</v>
      </c>
      <c r="N31" s="729">
        <v>100</v>
      </c>
      <c r="O31" s="697">
        <v>88.37738502646728</v>
      </c>
      <c r="P31" s="697">
        <v>75.194197053540393</v>
      </c>
      <c r="Q31" s="697">
        <v>78.202513318894177</v>
      </c>
      <c r="R31" s="697">
        <v>60.521016830730943</v>
      </c>
      <c r="S31" s="697">
        <v>73.138855886484009</v>
      </c>
      <c r="T31" s="269"/>
    </row>
    <row r="32" spans="1:20" s="60" customFormat="1" ht="12.75" customHeight="1">
      <c r="A32" s="91">
        <v>27</v>
      </c>
      <c r="B32" s="451" t="s">
        <v>226</v>
      </c>
      <c r="C32" s="453" t="s">
        <v>794</v>
      </c>
      <c r="D32" s="269"/>
      <c r="E32" s="269"/>
      <c r="F32" s="269"/>
      <c r="G32" s="269"/>
      <c r="H32" s="269"/>
      <c r="I32" s="697">
        <v>116.33359183192746</v>
      </c>
      <c r="J32" s="697">
        <v>115.24814649699057</v>
      </c>
      <c r="K32" s="697">
        <v>104.85247900115304</v>
      </c>
      <c r="L32" s="697">
        <v>105.94699555863927</v>
      </c>
      <c r="M32" s="697">
        <v>99.857770648124998</v>
      </c>
      <c r="N32" s="729">
        <v>100</v>
      </c>
      <c r="O32" s="697">
        <v>97.042779414402361</v>
      </c>
      <c r="P32" s="697">
        <v>88.444853954686849</v>
      </c>
      <c r="Q32" s="697">
        <v>91.386634353052827</v>
      </c>
      <c r="R32" s="697">
        <v>94.108785402464306</v>
      </c>
      <c r="S32" s="697">
        <v>120.68117363973798</v>
      </c>
      <c r="T32" s="269"/>
    </row>
    <row r="33" spans="1:22" s="60" customFormat="1" ht="12.75" customHeight="1">
      <c r="A33" s="91">
        <v>28</v>
      </c>
      <c r="B33" s="114">
        <v>25</v>
      </c>
      <c r="C33" s="452" t="s">
        <v>795</v>
      </c>
      <c r="D33" s="269"/>
      <c r="E33" s="269"/>
      <c r="F33" s="269"/>
      <c r="G33" s="269"/>
      <c r="H33" s="269"/>
      <c r="I33" s="697">
        <v>92.344860811520675</v>
      </c>
      <c r="J33" s="697">
        <v>94.762691979105952</v>
      </c>
      <c r="K33" s="697">
        <v>98.143343699428627</v>
      </c>
      <c r="L33" s="697">
        <v>115.601737659599</v>
      </c>
      <c r="M33" s="697">
        <v>107.19500614013113</v>
      </c>
      <c r="N33" s="729">
        <v>100</v>
      </c>
      <c r="O33" s="697">
        <v>92.637122026150308</v>
      </c>
      <c r="P33" s="697">
        <v>89.198626554445084</v>
      </c>
      <c r="Q33" s="697">
        <v>90.492604087975224</v>
      </c>
      <c r="R33" s="697">
        <v>104.59563870409818</v>
      </c>
      <c r="S33" s="697">
        <v>95.930502704287022</v>
      </c>
      <c r="T33" s="269"/>
    </row>
    <row r="34" spans="1:22" s="60" customFormat="1" ht="12.75" customHeight="1">
      <c r="A34" s="91">
        <v>29</v>
      </c>
      <c r="B34" s="114">
        <v>26</v>
      </c>
      <c r="C34" s="452" t="s">
        <v>390</v>
      </c>
      <c r="D34" s="269"/>
      <c r="E34" s="269"/>
      <c r="F34" s="269"/>
      <c r="G34" s="269"/>
      <c r="H34" s="269"/>
      <c r="I34" s="697">
        <v>98.416329374159432</v>
      </c>
      <c r="J34" s="697" t="s">
        <v>277</v>
      </c>
      <c r="K34" s="697">
        <v>124.52700413942243</v>
      </c>
      <c r="L34" s="697">
        <v>113.52590071845252</v>
      </c>
      <c r="M34" s="697">
        <v>101.87050666688387</v>
      </c>
      <c r="N34" s="729">
        <v>100</v>
      </c>
      <c r="O34" s="697">
        <v>103.70609003281805</v>
      </c>
      <c r="P34" s="697">
        <v>87.562176158589381</v>
      </c>
      <c r="Q34" s="697">
        <v>97.796360798111479</v>
      </c>
      <c r="R34" s="697">
        <v>116.32448190285136</v>
      </c>
      <c r="S34" s="697">
        <v>91.694987941474892</v>
      </c>
      <c r="T34" s="269"/>
    </row>
    <row r="35" spans="1:22" s="60" customFormat="1" ht="12.75" customHeight="1">
      <c r="A35" s="91">
        <v>30</v>
      </c>
      <c r="B35" s="114">
        <v>27</v>
      </c>
      <c r="C35" s="452" t="s">
        <v>227</v>
      </c>
      <c r="D35" s="269"/>
      <c r="E35" s="269"/>
      <c r="F35" s="269"/>
      <c r="G35" s="269"/>
      <c r="H35" s="269"/>
      <c r="I35" s="697">
        <v>86.282806253574947</v>
      </c>
      <c r="J35" s="697">
        <v>102.42268320683117</v>
      </c>
      <c r="K35" s="697">
        <v>98.974053173741581</v>
      </c>
      <c r="L35" s="697">
        <v>102.90357522990305</v>
      </c>
      <c r="M35" s="697">
        <v>96.917024665381916</v>
      </c>
      <c r="N35" s="729">
        <v>100</v>
      </c>
      <c r="O35" s="697">
        <v>99.168468876881704</v>
      </c>
      <c r="P35" s="697">
        <v>103.92374350947455</v>
      </c>
      <c r="Q35" s="697">
        <v>94.963838424094916</v>
      </c>
      <c r="R35" s="697">
        <v>91.708345773073518</v>
      </c>
      <c r="S35" s="697">
        <v>82.977650946335984</v>
      </c>
      <c r="T35" s="269"/>
    </row>
    <row r="36" spans="1:22" s="60" customFormat="1" ht="12.75" customHeight="1">
      <c r="A36" s="91">
        <v>31</v>
      </c>
      <c r="B36" s="114">
        <v>28</v>
      </c>
      <c r="C36" s="452" t="s">
        <v>796</v>
      </c>
      <c r="D36" s="269"/>
      <c r="E36" s="269"/>
      <c r="F36" s="269"/>
      <c r="G36" s="269"/>
      <c r="H36" s="269"/>
      <c r="I36" s="697">
        <v>103.44414818922189</v>
      </c>
      <c r="J36" s="697">
        <v>102.35910780873982</v>
      </c>
      <c r="K36" s="697">
        <v>101.02237001543047</v>
      </c>
      <c r="L36" s="697">
        <v>108.94828398840207</v>
      </c>
      <c r="M36" s="697">
        <v>101.38975918393847</v>
      </c>
      <c r="N36" s="729">
        <v>100</v>
      </c>
      <c r="O36" s="697">
        <v>96.438717369752482</v>
      </c>
      <c r="P36" s="697">
        <v>89.313829561901684</v>
      </c>
      <c r="Q36" s="697">
        <v>91.262282798586867</v>
      </c>
      <c r="R36" s="697">
        <v>103.50767798487242</v>
      </c>
      <c r="S36" s="697">
        <v>96.724673520362032</v>
      </c>
      <c r="T36" s="269"/>
    </row>
    <row r="37" spans="1:22" s="60" customFormat="1" ht="12.75" customHeight="1">
      <c r="A37" s="91">
        <v>32</v>
      </c>
      <c r="B37" s="114">
        <v>29</v>
      </c>
      <c r="C37" s="452" t="s">
        <v>228</v>
      </c>
      <c r="D37" s="269"/>
      <c r="E37" s="269"/>
      <c r="F37" s="269"/>
      <c r="G37" s="269"/>
      <c r="H37" s="269"/>
      <c r="I37" s="697">
        <v>109.44778879596244</v>
      </c>
      <c r="J37" s="697">
        <v>94.29644630878029</v>
      </c>
      <c r="K37" s="697">
        <v>93.350750971186628</v>
      </c>
      <c r="L37" s="697">
        <v>93.969232050561914</v>
      </c>
      <c r="M37" s="697">
        <v>97.838185367047814</v>
      </c>
      <c r="N37" s="729">
        <v>100</v>
      </c>
      <c r="O37" s="697">
        <v>85.067943180444473</v>
      </c>
      <c r="P37" s="697">
        <v>80.21887416736179</v>
      </c>
      <c r="Q37" s="697">
        <v>91.312874599470547</v>
      </c>
      <c r="R37" s="697">
        <v>109.35724461553411</v>
      </c>
      <c r="S37" s="697">
        <v>79.663121269790409</v>
      </c>
      <c r="T37" s="269"/>
    </row>
    <row r="38" spans="1:22" s="60" customFormat="1" ht="12.75" customHeight="1">
      <c r="A38" s="91">
        <v>33</v>
      </c>
      <c r="B38" s="114">
        <v>30</v>
      </c>
      <c r="C38" s="452" t="s">
        <v>391</v>
      </c>
      <c r="D38" s="269"/>
      <c r="E38" s="269"/>
      <c r="F38" s="269"/>
      <c r="G38" s="269"/>
      <c r="H38" s="269"/>
      <c r="I38" s="697">
        <v>113.78817695456726</v>
      </c>
      <c r="J38" s="697">
        <v>98.743472298097217</v>
      </c>
      <c r="K38" s="697">
        <v>104.94535637100246</v>
      </c>
      <c r="L38" s="697">
        <v>116.77071292461909</v>
      </c>
      <c r="M38" s="697">
        <v>127.70398127318097</v>
      </c>
      <c r="N38" s="729">
        <v>100</v>
      </c>
      <c r="O38" s="697">
        <v>107.14426925123786</v>
      </c>
      <c r="P38" s="697">
        <v>94.775859637717303</v>
      </c>
      <c r="Q38" s="697">
        <v>83.535687338808557</v>
      </c>
      <c r="R38" s="697">
        <v>78.922310244243107</v>
      </c>
      <c r="S38" s="697">
        <v>82.157266966259243</v>
      </c>
      <c r="T38" s="269"/>
    </row>
    <row r="39" spans="1:22" s="58" customFormat="1" ht="12.75" customHeight="1">
      <c r="A39" s="91">
        <v>34</v>
      </c>
      <c r="B39" s="114" t="s">
        <v>229</v>
      </c>
      <c r="C39" s="452" t="s">
        <v>392</v>
      </c>
      <c r="D39" s="269"/>
      <c r="E39" s="269"/>
      <c r="F39" s="269"/>
      <c r="G39" s="269"/>
      <c r="H39" s="269"/>
      <c r="I39" s="697">
        <v>92.269131611865106</v>
      </c>
      <c r="J39" s="697">
        <v>103.57535108982476</v>
      </c>
      <c r="K39" s="697">
        <v>102.21223484534549</v>
      </c>
      <c r="L39" s="697">
        <v>106.87260554645724</v>
      </c>
      <c r="M39" s="697">
        <v>106.74766343888325</v>
      </c>
      <c r="N39" s="729">
        <v>100</v>
      </c>
      <c r="O39" s="697">
        <v>102.15458806842304</v>
      </c>
      <c r="P39" s="697">
        <v>100.84235626930665</v>
      </c>
      <c r="Q39" s="697">
        <v>94.825467565959769</v>
      </c>
      <c r="R39" s="697">
        <v>99.419872668357087</v>
      </c>
      <c r="S39" s="697">
        <v>91.759617614743192</v>
      </c>
      <c r="T39" s="269"/>
      <c r="U39" s="62"/>
      <c r="V39" s="62"/>
    </row>
    <row r="40" spans="1:22" s="58" customFormat="1" ht="12.75" customHeight="1">
      <c r="A40" s="91">
        <v>35</v>
      </c>
      <c r="B40" s="114">
        <v>33</v>
      </c>
      <c r="C40" s="452" t="s">
        <v>393</v>
      </c>
      <c r="D40" s="269"/>
      <c r="E40" s="269"/>
      <c r="F40" s="269"/>
      <c r="G40" s="269"/>
      <c r="H40" s="269"/>
      <c r="I40" s="697" t="s">
        <v>277</v>
      </c>
      <c r="J40" s="697">
        <v>97.072551265025155</v>
      </c>
      <c r="K40" s="697">
        <v>126.5331335809134</v>
      </c>
      <c r="L40" s="697">
        <v>117.97652353079715</v>
      </c>
      <c r="M40" s="697">
        <v>111.48119498953666</v>
      </c>
      <c r="N40" s="729">
        <v>100</v>
      </c>
      <c r="O40" s="697">
        <v>103.83115632370598</v>
      </c>
      <c r="P40" s="697">
        <v>92.26887691610402</v>
      </c>
      <c r="Q40" s="697">
        <v>112.18276210871652</v>
      </c>
      <c r="R40" s="697">
        <v>101.6888343851236</v>
      </c>
      <c r="S40" s="697">
        <v>91.384171566778107</v>
      </c>
      <c r="T40" s="269"/>
    </row>
    <row r="41" spans="1:22" s="58" customFormat="1" ht="12.75" customHeight="1">
      <c r="A41" s="91">
        <v>36</v>
      </c>
      <c r="B41" s="114" t="s">
        <v>231</v>
      </c>
      <c r="C41" s="450" t="s">
        <v>394</v>
      </c>
      <c r="D41" s="269"/>
      <c r="E41" s="269"/>
      <c r="F41" s="269"/>
      <c r="G41" s="269"/>
      <c r="H41" s="269"/>
      <c r="I41" s="697" t="s">
        <v>277</v>
      </c>
      <c r="J41" s="697" t="s">
        <v>277</v>
      </c>
      <c r="K41" s="697" t="s">
        <v>277</v>
      </c>
      <c r="L41" s="697" t="s">
        <v>277</v>
      </c>
      <c r="M41" s="697" t="s">
        <v>277</v>
      </c>
      <c r="N41" s="729">
        <v>100</v>
      </c>
      <c r="O41" s="697">
        <v>86.790969622123171</v>
      </c>
      <c r="P41" s="697">
        <v>99.332950639001183</v>
      </c>
      <c r="Q41" s="697">
        <v>101.52685785952946</v>
      </c>
      <c r="R41" s="697">
        <v>86.396599529877648</v>
      </c>
      <c r="S41" s="697">
        <v>90.671955594945459</v>
      </c>
      <c r="T41" s="269"/>
    </row>
    <row r="42" spans="1:22" s="58" customFormat="1" ht="12.75" customHeight="1">
      <c r="A42" s="91">
        <v>37</v>
      </c>
      <c r="B42" s="114" t="s">
        <v>233</v>
      </c>
      <c r="C42" s="452" t="s">
        <v>395</v>
      </c>
      <c r="D42" s="269"/>
      <c r="E42" s="269"/>
      <c r="F42" s="269"/>
      <c r="G42" s="269"/>
      <c r="H42" s="269"/>
      <c r="I42" s="697" t="s">
        <v>277</v>
      </c>
      <c r="J42" s="697" t="s">
        <v>277</v>
      </c>
      <c r="K42" s="697" t="s">
        <v>277</v>
      </c>
      <c r="L42" s="697">
        <v>103.87940585052222</v>
      </c>
      <c r="M42" s="697">
        <v>96.187601569219666</v>
      </c>
      <c r="N42" s="729">
        <v>100</v>
      </c>
      <c r="O42" s="697">
        <v>97.397645655046034</v>
      </c>
      <c r="P42" s="697">
        <v>96.766626035621769</v>
      </c>
      <c r="Q42" s="697">
        <v>106.82722999363739</v>
      </c>
      <c r="R42" s="697">
        <v>129.31016753650096</v>
      </c>
      <c r="S42" s="697">
        <v>127.17745784256709</v>
      </c>
      <c r="T42" s="269"/>
    </row>
    <row r="43" spans="1:22" s="58" customFormat="1" ht="12.75" customHeight="1">
      <c r="A43" s="91">
        <v>38</v>
      </c>
      <c r="B43" s="114" t="s">
        <v>234</v>
      </c>
      <c r="C43" s="452" t="s">
        <v>396</v>
      </c>
      <c r="D43" s="269"/>
      <c r="E43" s="269"/>
      <c r="F43" s="269"/>
      <c r="G43" s="269"/>
      <c r="H43" s="269"/>
      <c r="I43" s="697" t="s">
        <v>277</v>
      </c>
      <c r="J43" s="697" t="s">
        <v>277</v>
      </c>
      <c r="K43" s="697" t="s">
        <v>277</v>
      </c>
      <c r="L43" s="697" t="s">
        <v>277</v>
      </c>
      <c r="M43" s="697" t="s">
        <v>277</v>
      </c>
      <c r="N43" s="729" t="s">
        <v>277</v>
      </c>
      <c r="O43" s="697" t="s">
        <v>277</v>
      </c>
      <c r="P43" s="697" t="s">
        <v>277</v>
      </c>
      <c r="Q43" s="697" t="s">
        <v>277</v>
      </c>
      <c r="R43" s="697" t="s">
        <v>277</v>
      </c>
      <c r="S43" s="697" t="s">
        <v>277</v>
      </c>
      <c r="T43" s="269"/>
    </row>
    <row r="44" spans="1:22" s="59" customFormat="1" ht="12.75" customHeight="1">
      <c r="A44" s="91">
        <v>39</v>
      </c>
      <c r="B44" s="114" t="s">
        <v>236</v>
      </c>
      <c r="C44" s="450" t="s">
        <v>397</v>
      </c>
      <c r="D44" s="269"/>
      <c r="E44" s="269"/>
      <c r="F44" s="269"/>
      <c r="G44" s="269"/>
      <c r="H44" s="269"/>
      <c r="I44" s="697" t="s">
        <v>277</v>
      </c>
      <c r="J44" s="697" t="s">
        <v>277</v>
      </c>
      <c r="K44" s="697" t="s">
        <v>277</v>
      </c>
      <c r="L44" s="697">
        <v>106.06647129886797</v>
      </c>
      <c r="M44" s="697">
        <v>104.01427204194266</v>
      </c>
      <c r="N44" s="729">
        <v>100</v>
      </c>
      <c r="O44" s="697">
        <v>105.55163322196852</v>
      </c>
      <c r="P44" s="697">
        <v>103.81721685596501</v>
      </c>
      <c r="Q44" s="697">
        <v>98.460633174217122</v>
      </c>
      <c r="R44" s="697">
        <v>112.11174008456666</v>
      </c>
      <c r="S44" s="697">
        <v>101.61163343937507</v>
      </c>
      <c r="T44" s="269"/>
    </row>
    <row r="45" spans="1:22" s="58" customFormat="1" ht="12.75" customHeight="1">
      <c r="A45" s="91">
        <v>40</v>
      </c>
      <c r="B45" s="114">
        <v>36</v>
      </c>
      <c r="C45" s="452" t="s">
        <v>398</v>
      </c>
      <c r="D45" s="269"/>
      <c r="E45" s="269"/>
      <c r="F45" s="269"/>
      <c r="G45" s="269"/>
      <c r="H45" s="269"/>
      <c r="I45" s="697">
        <v>118.82463824171867</v>
      </c>
      <c r="J45" s="697">
        <v>112.54414293211035</v>
      </c>
      <c r="K45" s="697">
        <v>113.24973729536678</v>
      </c>
      <c r="L45" s="697">
        <v>108.21497208501587</v>
      </c>
      <c r="M45" s="697">
        <v>104.73528955887232</v>
      </c>
      <c r="N45" s="729">
        <v>100</v>
      </c>
      <c r="O45" s="697">
        <v>105.1526234488291</v>
      </c>
      <c r="P45" s="697">
        <v>102.60715994367899</v>
      </c>
      <c r="Q45" s="697">
        <v>104.05626840800608</v>
      </c>
      <c r="R45" s="697" t="s">
        <v>277</v>
      </c>
      <c r="S45" s="697" t="s">
        <v>277</v>
      </c>
      <c r="T45" s="269"/>
    </row>
    <row r="46" spans="1:22" s="60" customFormat="1" ht="12.75" customHeight="1">
      <c r="A46" s="91">
        <v>41</v>
      </c>
      <c r="B46" s="114" t="s">
        <v>239</v>
      </c>
      <c r="C46" s="452" t="s">
        <v>399</v>
      </c>
      <c r="D46" s="269"/>
      <c r="E46" s="269"/>
      <c r="F46" s="269"/>
      <c r="G46" s="269"/>
      <c r="H46" s="269"/>
      <c r="I46" s="697" t="s">
        <v>277</v>
      </c>
      <c r="J46" s="697" t="s">
        <v>277</v>
      </c>
      <c r="K46" s="697" t="s">
        <v>277</v>
      </c>
      <c r="L46" s="697">
        <v>103.32546495450818</v>
      </c>
      <c r="M46" s="697">
        <v>102.71826787602025</v>
      </c>
      <c r="N46" s="729">
        <v>100</v>
      </c>
      <c r="O46" s="697">
        <v>107.2378828946176</v>
      </c>
      <c r="P46" s="697">
        <v>106.06574117160419</v>
      </c>
      <c r="Q46" s="697">
        <v>97.702463788774622</v>
      </c>
      <c r="R46" s="697">
        <v>109.3325809991963</v>
      </c>
      <c r="S46" s="697">
        <v>91.749359585861583</v>
      </c>
      <c r="T46" s="269"/>
    </row>
    <row r="47" spans="1:22" s="60" customFormat="1" ht="12.75" customHeight="1">
      <c r="A47" s="91">
        <v>42</v>
      </c>
      <c r="B47" s="114">
        <v>37</v>
      </c>
      <c r="C47" s="453" t="s">
        <v>400</v>
      </c>
      <c r="D47" s="269"/>
      <c r="E47" s="269"/>
      <c r="F47" s="269"/>
      <c r="G47" s="269"/>
      <c r="H47" s="269"/>
      <c r="I47" s="697">
        <v>0</v>
      </c>
      <c r="J47" s="697">
        <v>0</v>
      </c>
      <c r="K47" s="697">
        <v>0</v>
      </c>
      <c r="L47" s="697">
        <v>0</v>
      </c>
      <c r="M47" s="697">
        <v>0</v>
      </c>
      <c r="N47" s="729">
        <v>0</v>
      </c>
      <c r="O47" s="697">
        <v>0</v>
      </c>
      <c r="P47" s="697">
        <v>0</v>
      </c>
      <c r="Q47" s="697">
        <v>0</v>
      </c>
      <c r="R47" s="697">
        <v>0</v>
      </c>
      <c r="S47" s="697">
        <v>0</v>
      </c>
      <c r="T47" s="269"/>
    </row>
    <row r="48" spans="1:22" s="60" customFormat="1" ht="12.75" customHeight="1">
      <c r="A48" s="91">
        <v>43</v>
      </c>
      <c r="B48" s="114" t="s">
        <v>242</v>
      </c>
      <c r="C48" s="453" t="s">
        <v>401</v>
      </c>
      <c r="D48" s="269"/>
      <c r="E48" s="269"/>
      <c r="F48" s="269"/>
      <c r="G48" s="269"/>
      <c r="H48" s="269"/>
      <c r="I48" s="697">
        <v>0</v>
      </c>
      <c r="J48" s="697">
        <v>0</v>
      </c>
      <c r="K48" s="697">
        <v>0</v>
      </c>
      <c r="L48" s="697">
        <v>0</v>
      </c>
      <c r="M48" s="697">
        <v>0</v>
      </c>
      <c r="N48" s="729">
        <v>0</v>
      </c>
      <c r="O48" s="697">
        <v>0</v>
      </c>
      <c r="P48" s="697">
        <v>0</v>
      </c>
      <c r="Q48" s="697">
        <v>0</v>
      </c>
      <c r="R48" s="697">
        <v>0</v>
      </c>
      <c r="S48" s="697">
        <v>0</v>
      </c>
      <c r="T48" s="269"/>
    </row>
    <row r="49" spans="1:20" s="60" customFormat="1" ht="12.75" customHeight="1">
      <c r="A49" s="91">
        <v>44</v>
      </c>
      <c r="B49" s="114" t="s">
        <v>243</v>
      </c>
      <c r="C49" s="450" t="s">
        <v>859</v>
      </c>
      <c r="D49" s="269"/>
      <c r="E49" s="269"/>
      <c r="F49" s="269"/>
      <c r="G49" s="269"/>
      <c r="H49" s="269"/>
      <c r="I49" s="697">
        <v>97.516305287129384</v>
      </c>
      <c r="J49" s="697">
        <v>100.664753364635</v>
      </c>
      <c r="K49" s="697">
        <v>101.44149478287238</v>
      </c>
      <c r="L49" s="697">
        <v>100.07392511922637</v>
      </c>
      <c r="M49" s="697">
        <v>97.149831893714648</v>
      </c>
      <c r="N49" s="729">
        <v>100</v>
      </c>
      <c r="O49" s="697">
        <v>101.96563624934869</v>
      </c>
      <c r="P49" s="697">
        <v>89.690851326630749</v>
      </c>
      <c r="Q49" s="697">
        <v>87.988246642023071</v>
      </c>
      <c r="R49" s="697">
        <v>86.658151513654374</v>
      </c>
      <c r="S49" s="697">
        <v>81.930654694118104</v>
      </c>
      <c r="T49" s="269"/>
    </row>
    <row r="50" spans="1:20" s="60" customFormat="1" ht="12.75" customHeight="1">
      <c r="A50" s="91">
        <v>45</v>
      </c>
      <c r="B50" s="114" t="s">
        <v>244</v>
      </c>
      <c r="C50" s="452" t="s">
        <v>402</v>
      </c>
      <c r="D50" s="269"/>
      <c r="E50" s="269"/>
      <c r="F50" s="269"/>
      <c r="G50" s="269"/>
      <c r="H50" s="269"/>
      <c r="I50" s="697">
        <v>88.709740347499888</v>
      </c>
      <c r="J50" s="697">
        <v>92.785364527838411</v>
      </c>
      <c r="K50" s="697">
        <v>92.62149750254315</v>
      </c>
      <c r="L50" s="697">
        <v>92.843390485954131</v>
      </c>
      <c r="M50" s="697">
        <v>92.12199424514354</v>
      </c>
      <c r="N50" s="729">
        <v>100</v>
      </c>
      <c r="O50" s="697">
        <v>96.270771606497078</v>
      </c>
      <c r="P50" s="697">
        <v>92.833331601424121</v>
      </c>
      <c r="Q50" s="697">
        <v>88.814752517712222</v>
      </c>
      <c r="R50" s="697">
        <v>83.452178174383135</v>
      </c>
      <c r="S50" s="697">
        <v>77.635811719760227</v>
      </c>
      <c r="T50" s="269"/>
    </row>
    <row r="51" spans="1:20" s="60" customFormat="1" ht="12.75" customHeight="1">
      <c r="A51" s="91">
        <v>46</v>
      </c>
      <c r="B51" s="114">
        <v>43</v>
      </c>
      <c r="C51" s="452" t="s">
        <v>407</v>
      </c>
      <c r="D51" s="269"/>
      <c r="E51" s="269"/>
      <c r="F51" s="269"/>
      <c r="G51" s="269"/>
      <c r="H51" s="269"/>
      <c r="I51" s="697">
        <v>93.996155757904091</v>
      </c>
      <c r="J51" s="697">
        <v>100.47230121600552</v>
      </c>
      <c r="K51" s="697">
        <v>101.81540597594217</v>
      </c>
      <c r="L51" s="697">
        <v>99.975887856285027</v>
      </c>
      <c r="M51" s="697">
        <v>101.41300711790812</v>
      </c>
      <c r="N51" s="729">
        <v>100</v>
      </c>
      <c r="O51" s="697">
        <v>103.87717222201243</v>
      </c>
      <c r="P51" s="697">
        <v>87.642328126070979</v>
      </c>
      <c r="Q51" s="697">
        <v>87.583103156186525</v>
      </c>
      <c r="R51" s="697">
        <v>93.758315664164215</v>
      </c>
      <c r="S51" s="697">
        <v>91.191769815313094</v>
      </c>
      <c r="T51" s="269"/>
    </row>
    <row r="52" spans="1:20" s="60" customFormat="1" ht="12.75" customHeight="1">
      <c r="A52" s="91">
        <v>47</v>
      </c>
      <c r="B52" s="114" t="s">
        <v>246</v>
      </c>
      <c r="C52" s="450" t="s">
        <v>408</v>
      </c>
      <c r="D52" s="269"/>
      <c r="E52" s="269"/>
      <c r="F52" s="269"/>
      <c r="G52" s="269"/>
      <c r="H52" s="269"/>
      <c r="I52" s="697">
        <v>109.19731974548685</v>
      </c>
      <c r="J52" s="697">
        <v>106.25151197277283</v>
      </c>
      <c r="K52" s="697">
        <v>105.63458995298087</v>
      </c>
      <c r="L52" s="697">
        <v>101.72583896175406</v>
      </c>
      <c r="M52" s="697">
        <v>102.15769274202684</v>
      </c>
      <c r="N52" s="729">
        <v>100</v>
      </c>
      <c r="O52" s="697">
        <v>101.38725238458892</v>
      </c>
      <c r="P52" s="697">
        <v>88.086722045580174</v>
      </c>
      <c r="Q52" s="697">
        <v>87.638487236180822</v>
      </c>
      <c r="R52" s="697">
        <v>87.025624561340948</v>
      </c>
      <c r="S52" s="697">
        <v>88.683522839880652</v>
      </c>
      <c r="T52" s="269"/>
    </row>
    <row r="53" spans="1:20" s="60" customFormat="1" ht="12.75" customHeight="1">
      <c r="A53" s="91">
        <v>48</v>
      </c>
      <c r="B53" s="114">
        <v>45</v>
      </c>
      <c r="C53" s="452" t="s">
        <v>76</v>
      </c>
      <c r="D53" s="269"/>
      <c r="E53" s="269"/>
      <c r="F53" s="269"/>
      <c r="G53" s="269"/>
      <c r="H53" s="269"/>
      <c r="I53" s="697" t="s">
        <v>277</v>
      </c>
      <c r="J53" s="697" t="s">
        <v>277</v>
      </c>
      <c r="K53" s="697">
        <v>120.83687341093076</v>
      </c>
      <c r="L53" s="697">
        <v>110.81585469100628</v>
      </c>
      <c r="M53" s="697">
        <v>105.69960134869139</v>
      </c>
      <c r="N53" s="729">
        <v>100</v>
      </c>
      <c r="O53" s="697">
        <v>100.68367447783669</v>
      </c>
      <c r="P53" s="697">
        <v>99.605475896381861</v>
      </c>
      <c r="Q53" s="697">
        <v>106.41710482866019</v>
      </c>
      <c r="R53" s="697">
        <v>109.57981518614692</v>
      </c>
      <c r="S53" s="697">
        <v>118.32078200409937</v>
      </c>
      <c r="T53" s="269"/>
    </row>
    <row r="54" spans="1:20" s="60" customFormat="1" ht="12.75" customHeight="1">
      <c r="A54" s="91">
        <v>49</v>
      </c>
      <c r="B54" s="114">
        <v>46</v>
      </c>
      <c r="C54" s="452" t="s">
        <v>409</v>
      </c>
      <c r="D54" s="269"/>
      <c r="E54" s="269"/>
      <c r="F54" s="269"/>
      <c r="G54" s="269"/>
      <c r="H54" s="269"/>
      <c r="I54" s="697">
        <v>117.86043336318808</v>
      </c>
      <c r="J54" s="697">
        <v>109.73706489577214</v>
      </c>
      <c r="K54" s="697">
        <v>108.74370732106638</v>
      </c>
      <c r="L54" s="697">
        <v>104.80660690035583</v>
      </c>
      <c r="M54" s="697">
        <v>104.12697482312201</v>
      </c>
      <c r="N54" s="729">
        <v>100</v>
      </c>
      <c r="O54" s="697">
        <v>102.13529016260053</v>
      </c>
      <c r="P54" s="697">
        <v>85.368006031940794</v>
      </c>
      <c r="Q54" s="697">
        <v>87.059460803802835</v>
      </c>
      <c r="R54" s="697">
        <v>85.239754983251416</v>
      </c>
      <c r="S54" s="697">
        <v>82.965938302993976</v>
      </c>
      <c r="T54" s="269"/>
    </row>
    <row r="55" spans="1:20" s="60" customFormat="1" ht="12.75" customHeight="1">
      <c r="A55" s="91">
        <v>50</v>
      </c>
      <c r="B55" s="114">
        <v>47</v>
      </c>
      <c r="C55" s="452" t="s">
        <v>427</v>
      </c>
      <c r="D55" s="269"/>
      <c r="E55" s="269"/>
      <c r="F55" s="269"/>
      <c r="G55" s="269"/>
      <c r="H55" s="269"/>
      <c r="I55" s="697">
        <v>90.124383748525162</v>
      </c>
      <c r="J55" s="697">
        <v>92.231875304958848</v>
      </c>
      <c r="K55" s="697">
        <v>96.173703895120369</v>
      </c>
      <c r="L55" s="697">
        <v>94.321155754310013</v>
      </c>
      <c r="M55" s="697">
        <v>97.583088445593035</v>
      </c>
      <c r="N55" s="729">
        <v>100</v>
      </c>
      <c r="O55" s="697">
        <v>100.81464474091494</v>
      </c>
      <c r="P55" s="697">
        <v>89.984997706764474</v>
      </c>
      <c r="Q55" s="697">
        <v>89.306939773041563</v>
      </c>
      <c r="R55" s="697">
        <v>83.92913474336595</v>
      </c>
      <c r="S55" s="697">
        <v>87.97118306736914</v>
      </c>
      <c r="T55" s="269"/>
    </row>
    <row r="56" spans="1:20" s="60" customFormat="1" ht="12.75" customHeight="1">
      <c r="A56" s="91">
        <v>51</v>
      </c>
      <c r="B56" s="114" t="s">
        <v>247</v>
      </c>
      <c r="C56" s="450" t="s">
        <v>248</v>
      </c>
      <c r="D56" s="269"/>
      <c r="E56" s="269"/>
      <c r="F56" s="269"/>
      <c r="G56" s="269"/>
      <c r="H56" s="269"/>
      <c r="I56" s="697">
        <v>102.67174200388551</v>
      </c>
      <c r="J56" s="697">
        <v>99.630274743191293</v>
      </c>
      <c r="K56" s="697">
        <v>97.494191312499041</v>
      </c>
      <c r="L56" s="697">
        <v>98.813051195214328</v>
      </c>
      <c r="M56" s="697">
        <v>98.755938365191156</v>
      </c>
      <c r="N56" s="729">
        <v>100</v>
      </c>
      <c r="O56" s="697">
        <v>100.32364425700121</v>
      </c>
      <c r="P56" s="697">
        <v>96.319161250779942</v>
      </c>
      <c r="Q56" s="697">
        <v>94.704059029483702</v>
      </c>
      <c r="R56" s="697">
        <v>103.60727811333523</v>
      </c>
      <c r="S56" s="697">
        <v>108.04961662656606</v>
      </c>
      <c r="T56" s="269"/>
    </row>
    <row r="57" spans="1:20" s="60" customFormat="1" ht="12.75" customHeight="1">
      <c r="A57" s="91">
        <v>52</v>
      </c>
      <c r="B57" s="114" t="s">
        <v>249</v>
      </c>
      <c r="C57" s="452" t="s">
        <v>428</v>
      </c>
      <c r="D57" s="269"/>
      <c r="E57" s="269"/>
      <c r="F57" s="269"/>
      <c r="G57" s="269"/>
      <c r="H57" s="269"/>
      <c r="I57" s="697">
        <v>81.378181253129128</v>
      </c>
      <c r="J57" s="697">
        <v>91.618676971808782</v>
      </c>
      <c r="K57" s="697">
        <v>90.599093675528053</v>
      </c>
      <c r="L57" s="697">
        <v>102.44360833008864</v>
      </c>
      <c r="M57" s="697">
        <v>111.84093008713873</v>
      </c>
      <c r="N57" s="729">
        <v>100</v>
      </c>
      <c r="O57" s="697">
        <v>94.629565382711803</v>
      </c>
      <c r="P57" s="697">
        <v>95.25871158579578</v>
      </c>
      <c r="Q57" s="697">
        <v>80.638353145356191</v>
      </c>
      <c r="R57" s="697">
        <v>104.60135000132749</v>
      </c>
      <c r="S57" s="697">
        <v>106.45668206960508</v>
      </c>
      <c r="T57" s="269"/>
    </row>
    <row r="58" spans="1:20" s="60" customFormat="1" ht="12.75" customHeight="1">
      <c r="A58" s="91">
        <v>53</v>
      </c>
      <c r="B58" s="114" t="s">
        <v>250</v>
      </c>
      <c r="C58" s="452" t="s">
        <v>429</v>
      </c>
      <c r="D58" s="269"/>
      <c r="E58" s="269"/>
      <c r="F58" s="269"/>
      <c r="G58" s="269"/>
      <c r="H58" s="269"/>
      <c r="I58" s="697">
        <v>90.43111691878299</v>
      </c>
      <c r="J58" s="697">
        <v>87.338360733454579</v>
      </c>
      <c r="K58" s="697">
        <v>90.912260876775406</v>
      </c>
      <c r="L58" s="697">
        <v>93.794792828918304</v>
      </c>
      <c r="M58" s="697">
        <v>101.36298869711295</v>
      </c>
      <c r="N58" s="729">
        <v>100</v>
      </c>
      <c r="O58" s="697">
        <v>97.211069032476445</v>
      </c>
      <c r="P58" s="697">
        <v>100.54562172455772</v>
      </c>
      <c r="Q58" s="697">
        <v>95.337159058801333</v>
      </c>
      <c r="R58" s="697">
        <v>100.30252292901895</v>
      </c>
      <c r="S58" s="697">
        <v>102.59157817582762</v>
      </c>
      <c r="T58" s="269"/>
    </row>
    <row r="59" spans="1:20" s="60" customFormat="1" ht="12.75" customHeight="1">
      <c r="A59" s="91">
        <v>54</v>
      </c>
      <c r="B59" s="114">
        <v>50</v>
      </c>
      <c r="C59" s="452" t="s">
        <v>201</v>
      </c>
      <c r="D59" s="269"/>
      <c r="E59" s="269"/>
      <c r="F59" s="269"/>
      <c r="G59" s="269"/>
      <c r="H59" s="269"/>
      <c r="I59" s="697" t="s">
        <v>277</v>
      </c>
      <c r="J59" s="697" t="s">
        <v>277</v>
      </c>
      <c r="K59" s="697" t="s">
        <v>277</v>
      </c>
      <c r="L59" s="697" t="s">
        <v>277</v>
      </c>
      <c r="M59" s="697" t="s">
        <v>277</v>
      </c>
      <c r="N59" s="729" t="s">
        <v>277</v>
      </c>
      <c r="O59" s="697" t="s">
        <v>277</v>
      </c>
      <c r="P59" s="697" t="s">
        <v>277</v>
      </c>
      <c r="Q59" s="697" t="s">
        <v>277</v>
      </c>
      <c r="R59" s="697" t="s">
        <v>277</v>
      </c>
      <c r="S59" s="697" t="s">
        <v>277</v>
      </c>
      <c r="T59" s="269"/>
    </row>
    <row r="60" spans="1:20" s="60" customFormat="1" ht="12.75" customHeight="1">
      <c r="A60" s="91">
        <v>55</v>
      </c>
      <c r="B60" s="114">
        <v>51</v>
      </c>
      <c r="C60" s="452" t="s">
        <v>202</v>
      </c>
      <c r="D60" s="269"/>
      <c r="E60" s="269"/>
      <c r="F60" s="269"/>
      <c r="G60" s="269"/>
      <c r="H60" s="269"/>
      <c r="I60" s="697" t="s">
        <v>277</v>
      </c>
      <c r="J60" s="697">
        <v>84.254709727620039</v>
      </c>
      <c r="K60" s="697">
        <v>92.698583071790225</v>
      </c>
      <c r="L60" s="697">
        <v>99.519410213526342</v>
      </c>
      <c r="M60" s="697">
        <v>91.022847399306372</v>
      </c>
      <c r="N60" s="729">
        <v>100</v>
      </c>
      <c r="O60" s="697">
        <v>90.804207293428675</v>
      </c>
      <c r="P60" s="697">
        <v>85.621993988473591</v>
      </c>
      <c r="Q60" s="697">
        <v>114.7083609583776</v>
      </c>
      <c r="R60" s="697">
        <v>128.76741341624054</v>
      </c>
      <c r="S60" s="697">
        <v>116.72434054045198</v>
      </c>
      <c r="T60" s="269"/>
    </row>
    <row r="61" spans="1:20" s="60" customFormat="1" ht="12.75" customHeight="1">
      <c r="A61" s="91">
        <v>56</v>
      </c>
      <c r="B61" s="114">
        <v>52</v>
      </c>
      <c r="C61" s="452" t="s">
        <v>430</v>
      </c>
      <c r="D61" s="269"/>
      <c r="E61" s="269"/>
      <c r="F61" s="269"/>
      <c r="G61" s="269"/>
      <c r="H61" s="269"/>
      <c r="I61" s="697" t="s">
        <v>277</v>
      </c>
      <c r="J61" s="697" t="s">
        <v>277</v>
      </c>
      <c r="K61" s="697">
        <v>111.75442624011535</v>
      </c>
      <c r="L61" s="697">
        <v>108.59622217780824</v>
      </c>
      <c r="M61" s="697">
        <v>106.26188139439992</v>
      </c>
      <c r="N61" s="729">
        <v>100</v>
      </c>
      <c r="O61" s="697">
        <v>96.931961092890646</v>
      </c>
      <c r="P61" s="697">
        <v>90.101981037997206</v>
      </c>
      <c r="Q61" s="697">
        <v>90.509161931319113</v>
      </c>
      <c r="R61" s="697">
        <v>107.07113964706005</v>
      </c>
      <c r="S61" s="697">
        <v>113.33092708757934</v>
      </c>
      <c r="T61" s="269"/>
    </row>
    <row r="62" spans="1:20" s="60" customFormat="1" ht="12.75" customHeight="1">
      <c r="A62" s="91">
        <v>57</v>
      </c>
      <c r="B62" s="114">
        <v>53</v>
      </c>
      <c r="C62" s="452" t="s">
        <v>431</v>
      </c>
      <c r="D62" s="269"/>
      <c r="E62" s="269"/>
      <c r="F62" s="269"/>
      <c r="G62" s="269"/>
      <c r="H62" s="269"/>
      <c r="I62" s="697">
        <v>89.945636041301682</v>
      </c>
      <c r="J62" s="697">
        <v>93.833192312782288</v>
      </c>
      <c r="K62" s="697">
        <v>92.594636141517682</v>
      </c>
      <c r="L62" s="697">
        <v>90.590263074597516</v>
      </c>
      <c r="M62" s="697">
        <v>98.160699547522441</v>
      </c>
      <c r="N62" s="729">
        <v>100</v>
      </c>
      <c r="O62" s="697">
        <v>108.807271783874</v>
      </c>
      <c r="P62" s="697">
        <v>98.899459070400667</v>
      </c>
      <c r="Q62" s="697">
        <v>98.17729130533111</v>
      </c>
      <c r="R62" s="697">
        <v>105.82321149721415</v>
      </c>
      <c r="S62" s="697">
        <v>119.41402138147193</v>
      </c>
      <c r="T62" s="269"/>
    </row>
    <row r="63" spans="1:20" s="60" customFormat="1" ht="12.75" customHeight="1">
      <c r="A63" s="91">
        <v>58</v>
      </c>
      <c r="B63" s="114" t="s">
        <v>253</v>
      </c>
      <c r="C63" s="450" t="s">
        <v>432</v>
      </c>
      <c r="D63" s="269"/>
      <c r="E63" s="269"/>
      <c r="F63" s="269"/>
      <c r="G63" s="269"/>
      <c r="H63" s="269"/>
      <c r="I63" s="697">
        <v>96.900737557005712</v>
      </c>
      <c r="J63" s="697">
        <v>95.375344263129364</v>
      </c>
      <c r="K63" s="697">
        <v>100.49306251656304</v>
      </c>
      <c r="L63" s="697">
        <v>96.604178000370624</v>
      </c>
      <c r="M63" s="697">
        <v>98.168891466366077</v>
      </c>
      <c r="N63" s="729">
        <v>100</v>
      </c>
      <c r="O63" s="697">
        <v>104.02121098049055</v>
      </c>
      <c r="P63" s="697">
        <v>85.477668641159511</v>
      </c>
      <c r="Q63" s="697">
        <v>88.207884619936834</v>
      </c>
      <c r="R63" s="697">
        <v>82.814971082519378</v>
      </c>
      <c r="S63" s="697">
        <v>82.396630339044307</v>
      </c>
      <c r="T63" s="269"/>
    </row>
    <row r="64" spans="1:20" s="60" customFormat="1" ht="12.75" customHeight="1">
      <c r="A64" s="91">
        <v>59</v>
      </c>
      <c r="B64" s="114" t="s">
        <v>767</v>
      </c>
      <c r="C64" s="450" t="s">
        <v>255</v>
      </c>
      <c r="D64" s="269"/>
      <c r="E64" s="269"/>
      <c r="F64" s="269"/>
      <c r="G64" s="269"/>
      <c r="H64" s="269"/>
      <c r="I64" s="697">
        <v>108.2180339235516</v>
      </c>
      <c r="J64" s="697">
        <v>103.74883956807876</v>
      </c>
      <c r="K64" s="697">
        <v>99.610105024513601</v>
      </c>
      <c r="L64" s="697">
        <v>105.70858221373392</v>
      </c>
      <c r="M64" s="697">
        <v>101.15505632507293</v>
      </c>
      <c r="N64" s="729">
        <v>100</v>
      </c>
      <c r="O64" s="697">
        <v>105.59187240405754</v>
      </c>
      <c r="P64" s="697">
        <v>97.085011239140556</v>
      </c>
      <c r="Q64" s="697">
        <v>101.83198607213684</v>
      </c>
      <c r="R64" s="697">
        <v>93.116407185643723</v>
      </c>
      <c r="S64" s="697">
        <v>106.70163919472438</v>
      </c>
      <c r="T64" s="269"/>
    </row>
    <row r="65" spans="1:20" s="60" customFormat="1" ht="12.75" customHeight="1">
      <c r="A65" s="91">
        <v>60</v>
      </c>
      <c r="B65" s="114" t="s">
        <v>768</v>
      </c>
      <c r="C65" s="450" t="s">
        <v>80</v>
      </c>
      <c r="D65" s="269"/>
      <c r="E65" s="269"/>
      <c r="F65" s="269"/>
      <c r="G65" s="269"/>
      <c r="H65" s="269"/>
      <c r="I65" s="697">
        <v>121.55005042981668</v>
      </c>
      <c r="J65" s="697">
        <v>126.98080101066367</v>
      </c>
      <c r="K65" s="697">
        <v>122.92842400545673</v>
      </c>
      <c r="L65" s="697">
        <v>109.7376071571496</v>
      </c>
      <c r="M65" s="697">
        <v>97.521818759669017</v>
      </c>
      <c r="N65" s="729">
        <v>100</v>
      </c>
      <c r="O65" s="697">
        <v>108.47382677076685</v>
      </c>
      <c r="P65" s="697">
        <v>99.290797662791817</v>
      </c>
      <c r="Q65" s="697">
        <v>109.65231835298235</v>
      </c>
      <c r="R65" s="697">
        <v>93.128979851848939</v>
      </c>
      <c r="S65" s="697">
        <v>92.90096413167349</v>
      </c>
      <c r="T65" s="269"/>
    </row>
    <row r="66" spans="1:20" s="60" customFormat="1" ht="12.75" customHeight="1">
      <c r="A66" s="91">
        <v>61</v>
      </c>
      <c r="B66" s="114" t="s">
        <v>769</v>
      </c>
      <c r="C66" s="450" t="s">
        <v>433</v>
      </c>
      <c r="D66" s="269"/>
      <c r="E66" s="269"/>
      <c r="F66" s="269"/>
      <c r="G66" s="269"/>
      <c r="H66" s="269"/>
      <c r="I66" s="697">
        <v>120.12672038249272</v>
      </c>
      <c r="J66" s="697">
        <v>107.04884255684253</v>
      </c>
      <c r="K66" s="697">
        <v>106.84513377954336</v>
      </c>
      <c r="L66" s="697">
        <v>101.64429457622957</v>
      </c>
      <c r="M66" s="697">
        <v>102.62014732612283</v>
      </c>
      <c r="N66" s="729">
        <v>100</v>
      </c>
      <c r="O66" s="697">
        <v>102.33193599028536</v>
      </c>
      <c r="P66" s="697">
        <v>91.088944124793855</v>
      </c>
      <c r="Q66" s="697">
        <v>94.230471304712012</v>
      </c>
      <c r="R66" s="697">
        <v>100.19895166094412</v>
      </c>
      <c r="S66" s="697">
        <v>105.43240562408647</v>
      </c>
      <c r="T66" s="269"/>
    </row>
    <row r="67" spans="1:20" s="60" customFormat="1" ht="12.75" customHeight="1">
      <c r="A67" s="91">
        <v>62</v>
      </c>
      <c r="B67" s="114" t="s">
        <v>770</v>
      </c>
      <c r="C67" s="450" t="s">
        <v>256</v>
      </c>
      <c r="D67" s="269"/>
      <c r="E67" s="269"/>
      <c r="F67" s="269"/>
      <c r="G67" s="269"/>
      <c r="H67" s="269"/>
      <c r="I67" s="697">
        <v>93.399060820547419</v>
      </c>
      <c r="J67" s="697">
        <v>94.732090851729879</v>
      </c>
      <c r="K67" s="697">
        <v>98.049145278156061</v>
      </c>
      <c r="L67" s="697">
        <v>94.697345468950516</v>
      </c>
      <c r="M67" s="697">
        <v>100.05127000826953</v>
      </c>
      <c r="N67" s="729">
        <v>100</v>
      </c>
      <c r="O67" s="697">
        <v>103.19139719884414</v>
      </c>
      <c r="P67" s="697">
        <v>93.6503588855998</v>
      </c>
      <c r="Q67" s="697">
        <v>96.734340975590641</v>
      </c>
      <c r="R67" s="697">
        <v>110.71802309233753</v>
      </c>
      <c r="S67" s="697">
        <v>115.15761524928507</v>
      </c>
      <c r="T67" s="269"/>
    </row>
    <row r="68" spans="1:20" s="60" customFormat="1" ht="12.75" customHeight="1">
      <c r="A68" s="91">
        <v>63</v>
      </c>
      <c r="B68" s="114" t="s">
        <v>771</v>
      </c>
      <c r="C68" s="450" t="s">
        <v>257</v>
      </c>
      <c r="D68" s="269"/>
      <c r="E68" s="269"/>
      <c r="F68" s="269"/>
      <c r="G68" s="269"/>
      <c r="H68" s="269"/>
      <c r="I68" s="697">
        <v>94.930064302769097</v>
      </c>
      <c r="J68" s="697">
        <v>97.387135816678722</v>
      </c>
      <c r="K68" s="697">
        <v>101.02731300849047</v>
      </c>
      <c r="L68" s="697">
        <v>96.517344111609304</v>
      </c>
      <c r="M68" s="697">
        <v>98.447935901741573</v>
      </c>
      <c r="N68" s="729">
        <v>100</v>
      </c>
      <c r="O68" s="697">
        <v>86.808363919083149</v>
      </c>
      <c r="P68" s="697">
        <v>81.409019729832565</v>
      </c>
      <c r="Q68" s="697">
        <v>85.086319129481396</v>
      </c>
      <c r="R68" s="697">
        <v>103.08327274498748</v>
      </c>
      <c r="S68" s="697">
        <v>102.68096299254172</v>
      </c>
      <c r="T68" s="269"/>
    </row>
    <row r="69" spans="1:20" s="60" customFormat="1" ht="12.75" customHeight="1">
      <c r="A69" s="91">
        <v>64</v>
      </c>
      <c r="B69" s="114" t="s">
        <v>772</v>
      </c>
      <c r="C69" s="450" t="s">
        <v>434</v>
      </c>
      <c r="D69" s="269"/>
      <c r="E69" s="269"/>
      <c r="F69" s="269"/>
      <c r="G69" s="269"/>
      <c r="H69" s="269"/>
      <c r="I69" s="697">
        <v>117.14440562255601</v>
      </c>
      <c r="J69" s="697">
        <v>113.98374560742919</v>
      </c>
      <c r="K69" s="697">
        <v>112.32400633358913</v>
      </c>
      <c r="L69" s="697">
        <v>109.01247065499639</v>
      </c>
      <c r="M69" s="697">
        <v>104.06861112380045</v>
      </c>
      <c r="N69" s="729">
        <v>100</v>
      </c>
      <c r="O69" s="697">
        <v>112.16462686647675</v>
      </c>
      <c r="P69" s="697">
        <v>97.5670154868465</v>
      </c>
      <c r="Q69" s="697">
        <v>103.95020741001548</v>
      </c>
      <c r="R69" s="697">
        <v>96.289721853309601</v>
      </c>
      <c r="S69" s="697">
        <v>101.74596725569994</v>
      </c>
      <c r="T69" s="269"/>
    </row>
    <row r="70" spans="1:20" s="60" customFormat="1" ht="12.75" customHeight="1">
      <c r="A70" s="91">
        <v>65</v>
      </c>
      <c r="B70" s="114" t="s">
        <v>259</v>
      </c>
      <c r="C70" s="450" t="s">
        <v>298</v>
      </c>
      <c r="D70" s="269"/>
      <c r="E70" s="269"/>
      <c r="F70" s="269"/>
      <c r="G70" s="269"/>
      <c r="H70" s="269"/>
      <c r="I70" s="697">
        <v>103.17310050358806</v>
      </c>
      <c r="J70" s="697">
        <v>110.52989943526373</v>
      </c>
      <c r="K70" s="697">
        <v>103.98350440510906</v>
      </c>
      <c r="L70" s="697">
        <v>107.77610804893551</v>
      </c>
      <c r="M70" s="697">
        <v>102.41780560673645</v>
      </c>
      <c r="N70" s="729">
        <v>100</v>
      </c>
      <c r="O70" s="697">
        <v>108.39719843040444</v>
      </c>
      <c r="P70" s="697">
        <v>90.714134978226085</v>
      </c>
      <c r="Q70" s="697">
        <v>98.222622190101703</v>
      </c>
      <c r="R70" s="697">
        <v>84.848189501249195</v>
      </c>
      <c r="S70" s="697">
        <v>91.051056249344114</v>
      </c>
      <c r="T70" s="269"/>
    </row>
    <row r="71" spans="1:20" s="60" customFormat="1" ht="12.75" customHeight="1">
      <c r="A71" s="91">
        <v>66</v>
      </c>
      <c r="B71" s="114" t="s">
        <v>260</v>
      </c>
      <c r="C71" s="450" t="s">
        <v>435</v>
      </c>
      <c r="D71" s="269"/>
      <c r="E71" s="269"/>
      <c r="F71" s="269"/>
      <c r="G71" s="269"/>
      <c r="H71" s="269"/>
      <c r="I71" s="697">
        <v>101.10217350594613</v>
      </c>
      <c r="J71" s="697">
        <v>104.48518460629204</v>
      </c>
      <c r="K71" s="697">
        <v>100.96095737942903</v>
      </c>
      <c r="L71" s="697">
        <v>98.57419279192149</v>
      </c>
      <c r="M71" s="697">
        <v>98.409549975152814</v>
      </c>
      <c r="N71" s="729">
        <v>100</v>
      </c>
      <c r="O71" s="697">
        <v>102.57171845651139</v>
      </c>
      <c r="P71" s="697">
        <v>90.35551057499876</v>
      </c>
      <c r="Q71" s="697">
        <v>98.776641220510442</v>
      </c>
      <c r="R71" s="697">
        <v>92.144183032842989</v>
      </c>
      <c r="S71" s="697">
        <v>95.356194133028609</v>
      </c>
      <c r="T71" s="269"/>
    </row>
    <row r="72" spans="1:20" s="60" customFormat="1" ht="12.75" customHeight="1">
      <c r="A72" s="91">
        <v>67</v>
      </c>
      <c r="B72" s="114" t="s">
        <v>261</v>
      </c>
      <c r="C72" s="450" t="s">
        <v>262</v>
      </c>
      <c r="D72" s="269"/>
      <c r="E72" s="269"/>
      <c r="F72" s="269"/>
      <c r="G72" s="269"/>
      <c r="H72" s="269"/>
      <c r="I72" s="697">
        <v>116.21918844923434</v>
      </c>
      <c r="J72" s="697">
        <v>121.44516273055663</v>
      </c>
      <c r="K72" s="697">
        <v>112.23581953725639</v>
      </c>
      <c r="L72" s="697">
        <v>102.95272687404164</v>
      </c>
      <c r="M72" s="697">
        <v>100.25902304686227</v>
      </c>
      <c r="N72" s="729">
        <v>100</v>
      </c>
      <c r="O72" s="697">
        <v>98.047830643994544</v>
      </c>
      <c r="P72" s="697">
        <v>86.887605899487085</v>
      </c>
      <c r="Q72" s="697">
        <v>85.70716002059801</v>
      </c>
      <c r="R72" s="697">
        <v>79.929344514264429</v>
      </c>
      <c r="S72" s="697">
        <v>83.012779011492285</v>
      </c>
      <c r="T72" s="269"/>
    </row>
    <row r="73" spans="1:20" s="60" customFormat="1" ht="5.25" customHeight="1">
      <c r="A73" s="82"/>
      <c r="B73" s="75"/>
      <c r="C73" s="83"/>
      <c r="D73" s="269"/>
      <c r="E73" s="269"/>
      <c r="F73" s="269"/>
      <c r="G73" s="269"/>
      <c r="H73" s="269"/>
      <c r="I73" s="697"/>
      <c r="J73" s="697"/>
      <c r="K73" s="697"/>
      <c r="L73" s="697"/>
      <c r="M73" s="697"/>
      <c r="N73" s="729"/>
      <c r="O73" s="697"/>
      <c r="P73" s="697"/>
      <c r="Q73" s="697"/>
      <c r="R73" s="697"/>
      <c r="S73" s="697"/>
      <c r="T73" s="269"/>
    </row>
    <row r="74" spans="1:20" s="60" customFormat="1" ht="15" customHeight="1">
      <c r="A74" s="82">
        <v>68</v>
      </c>
      <c r="B74" s="76"/>
      <c r="C74" s="361" t="s">
        <v>850</v>
      </c>
      <c r="D74" s="99"/>
      <c r="E74" s="99"/>
      <c r="F74" s="99"/>
      <c r="G74" s="99"/>
      <c r="H74" s="99"/>
      <c r="I74" s="697">
        <v>101.73140939074705</v>
      </c>
      <c r="J74" s="697">
        <v>99.784487521884742</v>
      </c>
      <c r="K74" s="697">
        <v>98.325957628583978</v>
      </c>
      <c r="L74" s="697">
        <v>99.854784966031019</v>
      </c>
      <c r="M74" s="697">
        <v>99.472824568261032</v>
      </c>
      <c r="N74" s="729">
        <v>100</v>
      </c>
      <c r="O74" s="697">
        <v>98.710193249984229</v>
      </c>
      <c r="P74" s="697">
        <v>92.935295391124882</v>
      </c>
      <c r="Q74" s="697">
        <v>92.312676770761897</v>
      </c>
      <c r="R74" s="697">
        <v>90.033255870930176</v>
      </c>
      <c r="S74" s="697">
        <v>92.954269057580859</v>
      </c>
      <c r="T74" s="269"/>
    </row>
    <row r="75" spans="1:20" ht="15" customHeight="1">
      <c r="A75" s="53"/>
      <c r="B75" s="59" t="s">
        <v>868</v>
      </c>
      <c r="C75" s="68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1"/>
      <c r="S75" s="61"/>
      <c r="T75" s="61"/>
    </row>
    <row r="76" spans="1:20" ht="15" customHeight="1">
      <c r="B76" s="16" t="s">
        <v>0</v>
      </c>
      <c r="C76" s="32"/>
    </row>
    <row r="77" spans="1:20" ht="12" customHeight="1">
      <c r="B77" s="659" t="s">
        <v>1182</v>
      </c>
      <c r="C77" s="32"/>
    </row>
    <row r="78" spans="1:20" ht="12" customHeight="1">
      <c r="B78" s="16" t="s">
        <v>22</v>
      </c>
    </row>
    <row r="79" spans="1:20" ht="12" customHeight="1">
      <c r="B79" s="32"/>
      <c r="C79" s="33"/>
    </row>
    <row r="80" spans="1:20" ht="12" customHeight="1">
      <c r="B80" s="32"/>
      <c r="C80" s="33"/>
    </row>
    <row r="81" spans="2:3" ht="12" customHeight="1">
      <c r="B81" s="32"/>
      <c r="C81" s="33"/>
    </row>
    <row r="82" spans="2:3" ht="12" customHeight="1">
      <c r="B82" s="32"/>
      <c r="C82" s="33"/>
    </row>
    <row r="83" spans="2:3" ht="12" customHeight="1">
      <c r="B83" s="32"/>
      <c r="C83" s="33"/>
    </row>
    <row r="84" spans="2:3" ht="12" customHeight="1">
      <c r="B84" s="32"/>
      <c r="C84" s="33"/>
    </row>
    <row r="85" spans="2:3" ht="12" customHeight="1">
      <c r="B85" s="32"/>
      <c r="C85" s="33"/>
    </row>
    <row r="86" spans="2:3" ht="12" customHeight="1">
      <c r="B86" s="32"/>
      <c r="C86" s="33"/>
    </row>
    <row r="87" spans="2:3" ht="15" customHeight="1">
      <c r="B87" s="32"/>
      <c r="C87" s="33"/>
    </row>
    <row r="88" spans="2:3" ht="15" customHeight="1">
      <c r="B88" s="32"/>
      <c r="C88" s="33"/>
    </row>
    <row r="89" spans="2:3" ht="15" customHeight="1">
      <c r="B89" s="32"/>
      <c r="C89" s="33"/>
    </row>
    <row r="90" spans="2:3" ht="15" customHeight="1">
      <c r="B90" s="32"/>
      <c r="C90" s="33"/>
    </row>
    <row r="91" spans="2:3" ht="15" customHeight="1">
      <c r="B91" s="32"/>
      <c r="C91" s="33"/>
    </row>
    <row r="92" spans="2:3" ht="15" customHeight="1">
      <c r="B92" s="32"/>
      <c r="C92" s="33"/>
    </row>
    <row r="93" spans="2:3" ht="15" customHeight="1">
      <c r="B93" s="32"/>
      <c r="C93" s="33"/>
    </row>
    <row r="94" spans="2:3" ht="15" customHeight="1">
      <c r="B94" s="32"/>
      <c r="C94" s="33"/>
    </row>
    <row r="95" spans="2:3" ht="15" customHeight="1">
      <c r="B95" s="32"/>
      <c r="C95" s="33"/>
    </row>
    <row r="96" spans="2:3" ht="15" customHeight="1">
      <c r="B96" s="32"/>
      <c r="C96" s="33"/>
    </row>
    <row r="97" spans="2:3" ht="15" customHeight="1">
      <c r="B97" s="32"/>
      <c r="C97" s="33"/>
    </row>
    <row r="98" spans="2:3" ht="15" customHeight="1">
      <c r="B98" s="32"/>
      <c r="C98" s="33"/>
    </row>
    <row r="99" spans="2:3" ht="15" customHeight="1">
      <c r="B99" s="32"/>
      <c r="C99" s="33"/>
    </row>
    <row r="100" spans="2:3" ht="15" customHeight="1">
      <c r="B100" s="32"/>
      <c r="C100" s="33"/>
    </row>
    <row r="101" spans="2:3" ht="15" customHeight="1">
      <c r="B101" s="32"/>
      <c r="C101" s="33"/>
    </row>
    <row r="102" spans="2:3" ht="15" customHeight="1">
      <c r="B102" s="32"/>
      <c r="C102" s="33"/>
    </row>
    <row r="103" spans="2:3" ht="15" customHeight="1">
      <c r="B103" s="32"/>
      <c r="C103" s="33"/>
    </row>
    <row r="104" spans="2:3" ht="15" customHeight="1">
      <c r="B104" s="32"/>
      <c r="C104" s="33"/>
    </row>
    <row r="105" spans="2:3" ht="15" customHeight="1">
      <c r="B105" s="32"/>
      <c r="C105" s="33"/>
    </row>
    <row r="106" spans="2:3" ht="15" customHeight="1">
      <c r="B106" s="32"/>
      <c r="C106" s="33"/>
    </row>
    <row r="107" spans="2:3" ht="15" customHeight="1">
      <c r="B107" s="32"/>
      <c r="C107" s="33"/>
    </row>
    <row r="108" spans="2:3" ht="15" customHeight="1">
      <c r="B108" s="32"/>
      <c r="C108" s="33"/>
    </row>
    <row r="109" spans="2:3" ht="15" customHeight="1">
      <c r="B109" s="32"/>
      <c r="C109" s="33"/>
    </row>
    <row r="110" spans="2:3" ht="15" customHeight="1">
      <c r="B110" s="32"/>
      <c r="C110" s="33"/>
    </row>
    <row r="111" spans="2:3" ht="15" customHeight="1">
      <c r="B111" s="32"/>
      <c r="C111" s="33"/>
    </row>
    <row r="112" spans="2:3" ht="15" customHeight="1">
      <c r="B112" s="32"/>
      <c r="C112" s="33"/>
    </row>
    <row r="113" spans="2:3" ht="15" customHeight="1">
      <c r="B113" s="32"/>
      <c r="C113" s="33"/>
    </row>
    <row r="114" spans="2:3" ht="15" customHeight="1">
      <c r="B114" s="32"/>
      <c r="C114" s="33"/>
    </row>
    <row r="115" spans="2:3" ht="15" customHeight="1">
      <c r="B115" s="32"/>
      <c r="C115" s="33"/>
    </row>
    <row r="116" spans="2:3" ht="15" customHeight="1">
      <c r="B116" s="32"/>
      <c r="C116" s="33"/>
    </row>
    <row r="117" spans="2:3" ht="15" customHeight="1">
      <c r="B117" s="32"/>
      <c r="C117" s="33"/>
    </row>
    <row r="118" spans="2:3" ht="15" customHeight="1">
      <c r="B118" s="32"/>
      <c r="C118" s="33"/>
    </row>
    <row r="119" spans="2:3" ht="15" customHeight="1">
      <c r="B119" s="32"/>
      <c r="C119" s="33"/>
    </row>
    <row r="120" spans="2:3" ht="15" customHeight="1">
      <c r="B120" s="32"/>
      <c r="C120" s="33"/>
    </row>
    <row r="121" spans="2:3" ht="15" customHeight="1">
      <c r="B121" s="32"/>
      <c r="C121" s="33"/>
    </row>
    <row r="122" spans="2:3" ht="15" customHeight="1">
      <c r="B122" s="32"/>
      <c r="C122" s="33"/>
    </row>
    <row r="123" spans="2:3" ht="15" customHeight="1">
      <c r="B123" s="32"/>
      <c r="C123" s="33"/>
    </row>
    <row r="124" spans="2:3" ht="15" customHeight="1">
      <c r="B124" s="32"/>
      <c r="C124" s="33"/>
    </row>
    <row r="125" spans="2:3" ht="15" customHeight="1">
      <c r="B125" s="32"/>
      <c r="C125" s="33"/>
    </row>
    <row r="126" spans="2:3" ht="15" customHeight="1">
      <c r="B126" s="32"/>
      <c r="C126" s="33"/>
    </row>
    <row r="127" spans="2:3" ht="15" customHeight="1">
      <c r="B127" s="32"/>
      <c r="C127" s="33"/>
    </row>
    <row r="128" spans="2:3" ht="15" customHeight="1">
      <c r="B128" s="32"/>
      <c r="C128" s="33"/>
    </row>
    <row r="129" spans="2:3" ht="15" customHeight="1">
      <c r="B129" s="32"/>
      <c r="C129" s="33"/>
    </row>
    <row r="130" spans="2:3" ht="15" customHeight="1">
      <c r="B130" s="32"/>
      <c r="C130" s="33"/>
    </row>
    <row r="131" spans="2:3" ht="15" customHeight="1">
      <c r="B131" s="32"/>
      <c r="C131" s="33"/>
    </row>
    <row r="132" spans="2:3" ht="15" customHeight="1">
      <c r="B132" s="32"/>
      <c r="C132" s="33"/>
    </row>
    <row r="133" spans="2:3" ht="15" customHeight="1">
      <c r="B133" s="32"/>
      <c r="C133" s="33"/>
    </row>
    <row r="134" spans="2:3" ht="15" customHeight="1">
      <c r="B134" s="32"/>
      <c r="C134" s="33"/>
    </row>
    <row r="135" spans="2:3" ht="15" customHeight="1">
      <c r="B135" s="32"/>
      <c r="C135" s="33"/>
    </row>
    <row r="136" spans="2:3" ht="15" customHeight="1">
      <c r="B136" s="32"/>
      <c r="C136" s="33"/>
    </row>
    <row r="137" spans="2:3" ht="15" customHeight="1">
      <c r="B137" s="32"/>
      <c r="C137" s="33"/>
    </row>
    <row r="138" spans="2:3" ht="15" customHeight="1">
      <c r="B138" s="32"/>
      <c r="C138" s="33"/>
    </row>
    <row r="139" spans="2:3" ht="15" customHeight="1">
      <c r="B139" s="32"/>
      <c r="C139" s="33"/>
    </row>
    <row r="140" spans="2:3" ht="15" customHeight="1">
      <c r="B140" s="32"/>
      <c r="C140" s="33"/>
    </row>
    <row r="141" spans="2:3" ht="15" customHeight="1">
      <c r="B141" s="32"/>
      <c r="C141" s="33"/>
    </row>
    <row r="142" spans="2:3" ht="15" customHeight="1">
      <c r="B142" s="32"/>
      <c r="C142" s="33"/>
    </row>
    <row r="143" spans="2:3" ht="15" customHeight="1">
      <c r="B143" s="32"/>
      <c r="C143" s="33"/>
    </row>
    <row r="144" spans="2:3" ht="15" customHeight="1">
      <c r="B144" s="32"/>
      <c r="C144" s="33"/>
    </row>
    <row r="145" spans="2:3" ht="15" customHeight="1">
      <c r="B145" s="32"/>
      <c r="C145" s="33"/>
    </row>
    <row r="146" spans="2:3" ht="15" customHeight="1">
      <c r="B146" s="32"/>
      <c r="C146" s="33"/>
    </row>
    <row r="147" spans="2:3" ht="15" customHeight="1">
      <c r="B147" s="32"/>
      <c r="C147" s="33"/>
    </row>
    <row r="148" spans="2:3" ht="15" customHeight="1">
      <c r="B148" s="32"/>
      <c r="C148" s="33"/>
    </row>
    <row r="149" spans="2:3" ht="15" customHeight="1">
      <c r="B149" s="32"/>
      <c r="C149" s="33"/>
    </row>
    <row r="150" spans="2:3" ht="15" customHeight="1">
      <c r="B150" s="32"/>
      <c r="C150" s="33"/>
    </row>
    <row r="151" spans="2:3" ht="15" customHeight="1">
      <c r="B151" s="32"/>
      <c r="C151" s="33"/>
    </row>
    <row r="152" spans="2:3" ht="15" customHeight="1">
      <c r="B152" s="32"/>
      <c r="C152" s="33"/>
    </row>
    <row r="153" spans="2:3" ht="15" customHeight="1">
      <c r="B153" s="32"/>
      <c r="C153" s="33"/>
    </row>
    <row r="154" spans="2:3" ht="15" customHeight="1">
      <c r="B154" s="32"/>
      <c r="C154" s="33"/>
    </row>
    <row r="155" spans="2:3" ht="15" customHeight="1">
      <c r="B155" s="32"/>
      <c r="C155" s="33"/>
    </row>
    <row r="156" spans="2:3" ht="15" customHeight="1">
      <c r="B156" s="32"/>
      <c r="C156" s="33"/>
    </row>
    <row r="157" spans="2:3" ht="15" customHeight="1">
      <c r="B157" s="32"/>
      <c r="C157" s="33"/>
    </row>
    <row r="158" spans="2:3" ht="15" customHeight="1">
      <c r="B158" s="32"/>
      <c r="C158" s="33"/>
    </row>
    <row r="159" spans="2:3" ht="15" customHeight="1">
      <c r="B159" s="32"/>
      <c r="C159" s="33"/>
    </row>
    <row r="160" spans="2:3" ht="15" customHeight="1">
      <c r="B160" s="32"/>
      <c r="C160" s="33"/>
    </row>
    <row r="161" spans="2:3" ht="15" customHeight="1">
      <c r="B161" s="32"/>
      <c r="C161" s="33"/>
    </row>
    <row r="162" spans="2:3" ht="15" customHeight="1">
      <c r="B162" s="32"/>
      <c r="C162" s="33"/>
    </row>
    <row r="163" spans="2:3" ht="15" customHeight="1">
      <c r="B163" s="32"/>
      <c r="C163" s="33"/>
    </row>
    <row r="164" spans="2:3" ht="15" customHeight="1">
      <c r="B164" s="32"/>
      <c r="C164" s="33"/>
    </row>
    <row r="165" spans="2:3" ht="15" customHeight="1">
      <c r="B165" s="32"/>
      <c r="C165" s="33"/>
    </row>
    <row r="166" spans="2:3" ht="15" customHeight="1">
      <c r="B166" s="32"/>
      <c r="C166" s="33"/>
    </row>
    <row r="167" spans="2:3" ht="15" customHeight="1">
      <c r="B167" s="32"/>
      <c r="C167" s="33"/>
    </row>
    <row r="168" spans="2:3" ht="15" customHeight="1">
      <c r="B168" s="32"/>
      <c r="C168" s="33"/>
    </row>
    <row r="169" spans="2:3" ht="15" customHeight="1">
      <c r="B169" s="32"/>
      <c r="C169" s="33"/>
    </row>
    <row r="170" spans="2:3" ht="15" customHeight="1">
      <c r="B170" s="32"/>
      <c r="C170" s="33"/>
    </row>
    <row r="171" spans="2:3" ht="15" customHeight="1">
      <c r="B171" s="32"/>
      <c r="C171" s="33"/>
    </row>
    <row r="172" spans="2:3" ht="15" customHeight="1">
      <c r="B172" s="32"/>
      <c r="C172" s="33"/>
    </row>
    <row r="173" spans="2:3" ht="15" customHeight="1">
      <c r="B173" s="32"/>
      <c r="C173" s="33"/>
    </row>
    <row r="174" spans="2:3" ht="15" customHeight="1">
      <c r="B174" s="32"/>
      <c r="C174" s="33"/>
    </row>
    <row r="175" spans="2:3" ht="15" customHeight="1">
      <c r="B175" s="32"/>
      <c r="C175" s="33"/>
    </row>
    <row r="176" spans="2:3" ht="15" customHeight="1">
      <c r="B176" s="32"/>
      <c r="C176" s="33"/>
    </row>
    <row r="177" spans="2:3" ht="15" customHeight="1">
      <c r="B177" s="32"/>
      <c r="C177" s="33"/>
    </row>
    <row r="178" spans="2:3" ht="15" customHeight="1">
      <c r="B178" s="32"/>
      <c r="C178" s="33"/>
    </row>
    <row r="179" spans="2:3" ht="15" customHeight="1">
      <c r="B179" s="32"/>
      <c r="C179" s="33"/>
    </row>
    <row r="180" spans="2:3" ht="15" customHeight="1">
      <c r="B180" s="32"/>
      <c r="C180" s="33"/>
    </row>
    <row r="181" spans="2:3" ht="15" customHeight="1">
      <c r="B181" s="32"/>
      <c r="C181" s="33"/>
    </row>
    <row r="182" spans="2:3" ht="15" customHeight="1">
      <c r="B182" s="32"/>
      <c r="C182" s="33"/>
    </row>
    <row r="183" spans="2:3" ht="15" customHeight="1">
      <c r="B183" s="32"/>
      <c r="C183" s="33"/>
    </row>
    <row r="184" spans="2:3" ht="15" customHeight="1">
      <c r="B184" s="32"/>
      <c r="C184" s="33"/>
    </row>
    <row r="185" spans="2:3" ht="15" customHeight="1">
      <c r="C185" s="33"/>
    </row>
    <row r="186" spans="2:3" ht="15" customHeight="1">
      <c r="C186" s="33"/>
    </row>
    <row r="187" spans="2:3" ht="15" customHeight="1">
      <c r="C187" s="33"/>
    </row>
    <row r="188" spans="2:3" ht="15" customHeight="1">
      <c r="C188" s="33"/>
    </row>
    <row r="189" spans="2:3" ht="15" customHeight="1">
      <c r="C189" s="33"/>
    </row>
    <row r="190" spans="2:3" ht="15" customHeight="1">
      <c r="C190" s="33"/>
    </row>
    <row r="191" spans="2:3" ht="15" customHeight="1">
      <c r="C191" s="33"/>
    </row>
    <row r="192" spans="2:3" ht="15" customHeight="1">
      <c r="C192" s="33"/>
    </row>
    <row r="193" spans="3:3" ht="15" customHeight="1">
      <c r="C193" s="33"/>
    </row>
    <row r="194" spans="3:3" ht="15" customHeight="1">
      <c r="C194" s="33"/>
    </row>
    <row r="195" spans="3:3" ht="15" customHeight="1">
      <c r="C195" s="33"/>
    </row>
    <row r="196" spans="3:3" ht="15" customHeight="1">
      <c r="C196" s="33"/>
    </row>
    <row r="197" spans="3:3" ht="15" customHeight="1">
      <c r="C197" s="33"/>
    </row>
    <row r="198" spans="3:3" ht="15" customHeight="1">
      <c r="C198" s="33"/>
    </row>
    <row r="199" spans="3:3" ht="15" customHeight="1">
      <c r="C199" s="33"/>
    </row>
    <row r="200" spans="3:3" ht="15" customHeight="1">
      <c r="C200" s="33"/>
    </row>
    <row r="201" spans="3:3" ht="15" customHeight="1">
      <c r="C201" s="33"/>
    </row>
    <row r="202" spans="3:3" ht="15" customHeight="1">
      <c r="C202" s="33"/>
    </row>
    <row r="203" spans="3:3" ht="15" customHeight="1">
      <c r="C203" s="33"/>
    </row>
    <row r="204" spans="3:3" ht="15" customHeight="1">
      <c r="C204" s="33"/>
    </row>
    <row r="205" spans="3:3" ht="15" customHeight="1">
      <c r="C205" s="33"/>
    </row>
    <row r="206" spans="3:3" ht="15" customHeight="1">
      <c r="C206" s="33"/>
    </row>
    <row r="207" spans="3:3" ht="15" customHeight="1">
      <c r="C207" s="33"/>
    </row>
    <row r="208" spans="3:3" ht="15" customHeight="1">
      <c r="C208" s="33"/>
    </row>
    <row r="209" spans="3:3" ht="15" customHeight="1">
      <c r="C209" s="33"/>
    </row>
    <row r="210" spans="3:3" ht="15" customHeight="1">
      <c r="C210" s="33"/>
    </row>
    <row r="211" spans="3:3" ht="15" customHeight="1">
      <c r="C211" s="33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mergeCells count="1">
    <mergeCell ref="A2:C2"/>
  </mergeCells>
  <phoneticPr fontId="0" type="noConversion"/>
  <pageMargins left="0.59055118110236227" right="0.39370078740157483" top="0.59055118110236227" bottom="0.39370078740157483" header="0.11811023622047245" footer="0.11811023622047245"/>
  <pageSetup paperSize="9" scale="70" fitToWidth="2" orientation="portrait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63"/>
  <sheetViews>
    <sheetView workbookViewId="0"/>
  </sheetViews>
  <sheetFormatPr baseColWidth="10" defaultRowHeight="12.75"/>
  <cols>
    <col min="1" max="1" width="3.85546875" style="1" customWidth="1"/>
    <col min="2" max="2" width="3.7109375" style="1" customWidth="1"/>
    <col min="3" max="3" width="45.7109375" style="1" customWidth="1"/>
    <col min="4" max="6" width="12.7109375" style="1" customWidth="1"/>
    <col min="7" max="7" width="14.28515625" style="13" customWidth="1"/>
    <col min="8" max="16384" width="11.42578125" style="1"/>
  </cols>
  <sheetData>
    <row r="1" spans="1:8" ht="18">
      <c r="A1" s="35" t="s">
        <v>52</v>
      </c>
      <c r="B1" s="35"/>
      <c r="C1" s="94"/>
      <c r="D1" s="94"/>
    </row>
    <row r="2" spans="1:8" ht="19.5" customHeight="1">
      <c r="A2" s="35" t="s">
        <v>902</v>
      </c>
      <c r="B2" s="85"/>
      <c r="C2" s="35"/>
      <c r="D2" s="35"/>
    </row>
    <row r="3" spans="1:8" ht="15" customHeight="1">
      <c r="A3" s="87" t="s">
        <v>64</v>
      </c>
      <c r="B3" s="87"/>
    </row>
    <row r="4" spans="1:8" ht="12" customHeight="1">
      <c r="A4" s="136"/>
      <c r="B4" s="136"/>
    </row>
    <row r="5" spans="1:8" ht="38.25">
      <c r="A5" s="49" t="s">
        <v>895</v>
      </c>
      <c r="B5" s="851" t="s">
        <v>779</v>
      </c>
      <c r="C5" s="852"/>
      <c r="D5" s="133" t="s">
        <v>739</v>
      </c>
      <c r="E5" s="133" t="s">
        <v>740</v>
      </c>
      <c r="F5" s="133" t="s">
        <v>866</v>
      </c>
      <c r="G5" s="318" t="s">
        <v>21</v>
      </c>
      <c r="H5" s="134"/>
    </row>
    <row r="6" spans="1:8" ht="20.100000000000001" customHeight="1">
      <c r="A6" s="853">
        <v>2000</v>
      </c>
      <c r="B6" s="853"/>
      <c r="C6" s="853"/>
      <c r="D6" s="853"/>
      <c r="E6" s="853"/>
      <c r="F6" s="853"/>
      <c r="G6" s="853"/>
    </row>
    <row r="7" spans="1:8" ht="15" customHeight="1">
      <c r="A7" s="74">
        <v>1</v>
      </c>
      <c r="B7" s="137" t="s">
        <v>776</v>
      </c>
      <c r="C7" s="733" t="s">
        <v>774</v>
      </c>
      <c r="D7" s="95">
        <v>5334751.1399999997</v>
      </c>
      <c r="E7" s="95">
        <v>352599.66399999999</v>
      </c>
      <c r="F7" s="95">
        <f>SUM(D7:E7)</f>
        <v>5687350.8039999995</v>
      </c>
      <c r="G7" s="95">
        <v>11616589.197999999</v>
      </c>
      <c r="H7" s="131"/>
    </row>
    <row r="8" spans="1:8" ht="15" customHeight="1">
      <c r="A8" s="74">
        <v>2</v>
      </c>
      <c r="B8" s="137" t="s">
        <v>778</v>
      </c>
      <c r="C8" s="733" t="s">
        <v>1184</v>
      </c>
      <c r="D8" s="95">
        <v>2070523</v>
      </c>
      <c r="E8" s="95">
        <v>313484</v>
      </c>
      <c r="F8" s="95">
        <f>SUM(D8:E8)</f>
        <v>2384007</v>
      </c>
      <c r="G8" s="95">
        <v>8306631</v>
      </c>
      <c r="H8" s="131"/>
    </row>
    <row r="9" spans="1:8" ht="15" customHeight="1">
      <c r="A9" s="74">
        <v>3</v>
      </c>
      <c r="B9" s="53" t="s">
        <v>777</v>
      </c>
      <c r="C9" s="734" t="s">
        <v>775</v>
      </c>
      <c r="D9" s="96">
        <f>D7-D8</f>
        <v>3264228.1399999997</v>
      </c>
      <c r="E9" s="96">
        <f>E7-E8</f>
        <v>39115.66399999999</v>
      </c>
      <c r="F9" s="96">
        <f>F7-F8</f>
        <v>3303343.8039999995</v>
      </c>
      <c r="G9" s="96">
        <f>G7-G8</f>
        <v>3309958.1979999989</v>
      </c>
    </row>
    <row r="10" spans="1:8" ht="15" customHeight="1">
      <c r="A10" s="74">
        <v>4</v>
      </c>
      <c r="B10" s="137" t="s">
        <v>776</v>
      </c>
      <c r="C10" s="734" t="s">
        <v>773</v>
      </c>
      <c r="D10" s="96">
        <v>136796</v>
      </c>
      <c r="E10" s="739" t="s">
        <v>1185</v>
      </c>
      <c r="F10" s="96">
        <f>SUM(D10:E10)</f>
        <v>136796</v>
      </c>
      <c r="G10" s="96">
        <v>565241.88599999994</v>
      </c>
    </row>
    <row r="11" spans="1:8" ht="15" customHeight="1">
      <c r="A11" s="74">
        <v>5</v>
      </c>
      <c r="B11" s="53" t="s">
        <v>777</v>
      </c>
      <c r="C11" s="734" t="s">
        <v>744</v>
      </c>
      <c r="D11" s="96">
        <f>SUM(D9:D10)</f>
        <v>3401024.1399999997</v>
      </c>
      <c r="E11" s="96">
        <f>SUM(E9:E10)</f>
        <v>39115.66399999999</v>
      </c>
      <c r="F11" s="96">
        <f>SUM(F9:F10)</f>
        <v>3440139.8039999995</v>
      </c>
      <c r="G11" s="96">
        <f>SUM(G9:G10)</f>
        <v>3875200.0839999989</v>
      </c>
    </row>
    <row r="12" spans="1:8" ht="15" customHeight="1">
      <c r="A12" s="74"/>
      <c r="B12" s="53"/>
      <c r="C12" s="735"/>
      <c r="D12" s="96"/>
      <c r="E12" s="96"/>
      <c r="F12" s="96"/>
      <c r="G12" s="21"/>
    </row>
    <row r="13" spans="1:8" ht="15" customHeight="1">
      <c r="A13" s="74">
        <v>6</v>
      </c>
      <c r="B13" s="53"/>
      <c r="C13" s="736" t="s">
        <v>867</v>
      </c>
      <c r="D13" s="60"/>
      <c r="E13" s="60"/>
      <c r="F13" s="60"/>
      <c r="G13" s="21"/>
    </row>
    <row r="14" spans="1:8" ht="15" customHeight="1">
      <c r="A14" s="74">
        <v>7</v>
      </c>
      <c r="B14" s="137" t="s">
        <v>776</v>
      </c>
      <c r="C14" s="737" t="s">
        <v>1183</v>
      </c>
      <c r="D14" s="95">
        <v>748451.6</v>
      </c>
      <c r="E14" s="95">
        <v>42650</v>
      </c>
      <c r="F14" s="95">
        <f t="shared" ref="F14:F27" si="0">SUM(D14:E14)</f>
        <v>791101.6</v>
      </c>
      <c r="G14" s="95">
        <v>2421385.5460917135</v>
      </c>
    </row>
    <row r="15" spans="1:8" ht="15" customHeight="1">
      <c r="A15" s="74">
        <v>8</v>
      </c>
      <c r="B15" s="137" t="s">
        <v>776</v>
      </c>
      <c r="C15" s="737" t="s">
        <v>721</v>
      </c>
      <c r="D15" s="95">
        <v>1430370.4699381897</v>
      </c>
      <c r="E15" s="95">
        <v>6302.1262308910518</v>
      </c>
      <c r="F15" s="95">
        <f t="shared" si="0"/>
        <v>1436672.5961690808</v>
      </c>
      <c r="G15" s="95">
        <f>G16-G14</f>
        <v>1436672.7874913835</v>
      </c>
    </row>
    <row r="16" spans="1:8" ht="15" customHeight="1">
      <c r="A16" s="74">
        <v>9</v>
      </c>
      <c r="B16" s="53" t="s">
        <v>777</v>
      </c>
      <c r="C16" s="737" t="s">
        <v>722</v>
      </c>
      <c r="D16" s="96">
        <v>2178822.4699381897</v>
      </c>
      <c r="E16" s="96">
        <v>48952.126230891052</v>
      </c>
      <c r="F16" s="96">
        <f>SUM(D16:E16)</f>
        <v>2227774.5961690806</v>
      </c>
      <c r="G16" s="96">
        <v>3858058.333583097</v>
      </c>
    </row>
    <row r="17" spans="1:7" ht="15" customHeight="1">
      <c r="A17" s="74">
        <v>10</v>
      </c>
      <c r="B17" s="53"/>
      <c r="C17" s="736" t="s">
        <v>865</v>
      </c>
      <c r="D17" s="60"/>
      <c r="E17" s="60"/>
      <c r="F17" s="60"/>
      <c r="G17" s="21"/>
    </row>
    <row r="18" spans="1:7" ht="15" customHeight="1">
      <c r="A18" s="74">
        <v>11</v>
      </c>
      <c r="B18" s="137" t="s">
        <v>776</v>
      </c>
      <c r="C18" s="737" t="s">
        <v>688</v>
      </c>
      <c r="D18" s="95">
        <v>504083</v>
      </c>
      <c r="E18" s="95">
        <v>90680</v>
      </c>
      <c r="F18" s="95">
        <f t="shared" si="0"/>
        <v>594763</v>
      </c>
      <c r="G18" s="95">
        <v>1477633</v>
      </c>
    </row>
    <row r="19" spans="1:7" ht="15" customHeight="1">
      <c r="A19" s="74">
        <v>12</v>
      </c>
      <c r="B19" s="137" t="s">
        <v>776</v>
      </c>
      <c r="C19" s="737" t="s">
        <v>721</v>
      </c>
      <c r="D19" s="95">
        <v>963355.72861913079</v>
      </c>
      <c r="E19" s="95">
        <v>13398.588794318741</v>
      </c>
      <c r="F19" s="95">
        <f t="shared" si="0"/>
        <v>976754.31741344952</v>
      </c>
      <c r="G19" s="95">
        <f>G20-G18</f>
        <v>976754.31741344975</v>
      </c>
    </row>
    <row r="20" spans="1:7" ht="15" customHeight="1">
      <c r="A20" s="74">
        <v>13</v>
      </c>
      <c r="B20" s="53" t="s">
        <v>777</v>
      </c>
      <c r="C20" s="737" t="s">
        <v>722</v>
      </c>
      <c r="D20" s="96">
        <v>1467438.7286191308</v>
      </c>
      <c r="E20" s="96">
        <v>104078.58879431874</v>
      </c>
      <c r="F20" s="96">
        <f>SUM(D20:E20)</f>
        <v>1571517.3174134495</v>
      </c>
      <c r="G20" s="96">
        <v>2454387.3174134498</v>
      </c>
    </row>
    <row r="21" spans="1:7" ht="15" customHeight="1">
      <c r="A21" s="74">
        <v>14</v>
      </c>
      <c r="B21" s="53"/>
      <c r="C21" s="736" t="s">
        <v>741</v>
      </c>
      <c r="D21" s="60"/>
      <c r="E21" s="60"/>
      <c r="F21" s="60"/>
      <c r="G21" s="21"/>
    </row>
    <row r="22" spans="1:7" ht="15" customHeight="1">
      <c r="A22" s="74">
        <v>15</v>
      </c>
      <c r="B22" s="137" t="s">
        <v>776</v>
      </c>
      <c r="C22" s="737" t="s">
        <v>688</v>
      </c>
      <c r="D22" s="95">
        <v>57276</v>
      </c>
      <c r="E22" s="739" t="s">
        <v>1185</v>
      </c>
      <c r="F22" s="95">
        <f t="shared" si="0"/>
        <v>57276</v>
      </c>
      <c r="G22" s="95">
        <v>2751332</v>
      </c>
    </row>
    <row r="23" spans="1:7" ht="15" customHeight="1">
      <c r="A23" s="74">
        <v>16</v>
      </c>
      <c r="B23" s="137" t="s">
        <v>776</v>
      </c>
      <c r="C23" s="737" t="s">
        <v>721</v>
      </c>
      <c r="D23" s="95">
        <v>109460.47121682213</v>
      </c>
      <c r="E23" s="739" t="s">
        <v>1185</v>
      </c>
      <c r="F23" s="95">
        <f t="shared" si="0"/>
        <v>109460.47121682213</v>
      </c>
      <c r="G23" s="95">
        <f>G24-G22</f>
        <v>109460.47121682204</v>
      </c>
    </row>
    <row r="24" spans="1:7" ht="15" customHeight="1">
      <c r="A24" s="74">
        <v>17</v>
      </c>
      <c r="B24" s="53" t="s">
        <v>777</v>
      </c>
      <c r="C24" s="737" t="s">
        <v>722</v>
      </c>
      <c r="D24" s="96">
        <v>166736.47121682213</v>
      </c>
      <c r="E24" s="739" t="s">
        <v>1185</v>
      </c>
      <c r="F24" s="96">
        <f>SUM(D24:E24)</f>
        <v>166736.47121682213</v>
      </c>
      <c r="G24" s="96">
        <v>2860792.471216822</v>
      </c>
    </row>
    <row r="25" spans="1:7" ht="15" customHeight="1">
      <c r="A25" s="74">
        <v>18</v>
      </c>
      <c r="B25" s="53"/>
      <c r="C25" s="736" t="s">
        <v>742</v>
      </c>
      <c r="D25" s="60"/>
      <c r="E25" s="60"/>
      <c r="F25" s="60"/>
      <c r="G25" s="21"/>
    </row>
    <row r="26" spans="1:7" ht="15" customHeight="1">
      <c r="A26" s="74">
        <v>19</v>
      </c>
      <c r="B26" s="137" t="s">
        <v>776</v>
      </c>
      <c r="C26" s="737" t="s">
        <v>688</v>
      </c>
      <c r="D26" s="95">
        <v>469800</v>
      </c>
      <c r="E26" s="95">
        <v>131400</v>
      </c>
      <c r="F26" s="95">
        <f t="shared" si="0"/>
        <v>601200</v>
      </c>
      <c r="G26" s="95">
        <v>2584225</v>
      </c>
    </row>
    <row r="27" spans="1:7" ht="15" customHeight="1">
      <c r="A27" s="74">
        <v>20</v>
      </c>
      <c r="B27" s="137" t="s">
        <v>776</v>
      </c>
      <c r="C27" s="737" t="s">
        <v>721</v>
      </c>
      <c r="D27" s="95">
        <v>897837.30319266394</v>
      </c>
      <c r="E27" s="95">
        <v>19415.246664903854</v>
      </c>
      <c r="F27" s="95">
        <f t="shared" si="0"/>
        <v>917252.54985756776</v>
      </c>
      <c r="G27" s="95">
        <f>G28-G26</f>
        <v>917252.549857568</v>
      </c>
    </row>
    <row r="28" spans="1:7" ht="15" customHeight="1">
      <c r="A28" s="74">
        <v>21</v>
      </c>
      <c r="B28" s="53" t="s">
        <v>777</v>
      </c>
      <c r="C28" s="737" t="s">
        <v>722</v>
      </c>
      <c r="D28" s="96">
        <v>1367637.3031926639</v>
      </c>
      <c r="E28" s="96">
        <v>150815.24666490385</v>
      </c>
      <c r="F28" s="96">
        <f>SUM(D28:E28)</f>
        <v>1518452.5498575678</v>
      </c>
      <c r="G28" s="96">
        <v>3501477.549857568</v>
      </c>
    </row>
    <row r="29" spans="1:7" ht="15" customHeight="1">
      <c r="A29" s="74"/>
      <c r="B29" s="53"/>
      <c r="C29" s="737"/>
      <c r="D29" s="96"/>
      <c r="E29" s="96"/>
      <c r="F29" s="96"/>
      <c r="G29" s="21"/>
    </row>
    <row r="30" spans="1:7" ht="15" customHeight="1">
      <c r="A30" s="74">
        <v>22</v>
      </c>
      <c r="B30" s="53"/>
      <c r="C30" s="734" t="s">
        <v>743</v>
      </c>
      <c r="D30" s="60"/>
      <c r="E30" s="60"/>
      <c r="F30" s="60"/>
      <c r="G30" s="21"/>
    </row>
    <row r="31" spans="1:7" ht="15" customHeight="1">
      <c r="A31" s="74">
        <v>23</v>
      </c>
      <c r="B31" s="137" t="s">
        <v>776</v>
      </c>
      <c r="C31" s="738" t="s">
        <v>688</v>
      </c>
      <c r="D31" s="96">
        <f t="shared" ref="D31:F32" si="1">SUM(D14,D18,D22,D26)</f>
        <v>1779610.6</v>
      </c>
      <c r="E31" s="96">
        <f t="shared" si="1"/>
        <v>264730</v>
      </c>
      <c r="F31" s="96">
        <f t="shared" si="1"/>
        <v>2044340.6</v>
      </c>
      <c r="G31" s="96">
        <f>G26+G22+G18+G14</f>
        <v>9234575.546091713</v>
      </c>
    </row>
    <row r="32" spans="1:7" ht="15" customHeight="1">
      <c r="A32" s="74">
        <v>24</v>
      </c>
      <c r="B32" s="137" t="s">
        <v>776</v>
      </c>
      <c r="C32" s="738" t="s">
        <v>723</v>
      </c>
      <c r="D32" s="96">
        <f t="shared" si="1"/>
        <v>3401023.9729668065</v>
      </c>
      <c r="E32" s="96">
        <f t="shared" si="1"/>
        <v>39115.961690113647</v>
      </c>
      <c r="F32" s="96">
        <f t="shared" si="1"/>
        <v>3440139.9346569199</v>
      </c>
      <c r="G32" s="96">
        <f>G33-G31</f>
        <v>3440140.1259792224</v>
      </c>
    </row>
    <row r="33" spans="1:7" ht="15" customHeight="1">
      <c r="A33" s="74">
        <v>25</v>
      </c>
      <c r="B33" s="53" t="s">
        <v>777</v>
      </c>
      <c r="C33" s="738" t="s">
        <v>722</v>
      </c>
      <c r="D33" s="96">
        <f>SUM(D16,D20,D24,D28)</f>
        <v>5180634.972966807</v>
      </c>
      <c r="E33" s="96">
        <f>SUM(E16,E20,E24,E28)</f>
        <v>303845.96169011365</v>
      </c>
      <c r="F33" s="96">
        <f>SUM(D33:E33)</f>
        <v>5484480.9346569208</v>
      </c>
      <c r="G33" s="96">
        <f>G28+G24+G20+G16</f>
        <v>12674715.672070935</v>
      </c>
    </row>
    <row r="34" spans="1:7" ht="15" customHeight="1">
      <c r="A34" s="53"/>
      <c r="B34" s="53"/>
      <c r="C34" s="140"/>
      <c r="D34" s="96"/>
      <c r="E34" s="96"/>
      <c r="F34" s="96"/>
    </row>
    <row r="35" spans="1:7" ht="20.100000000000001" customHeight="1">
      <c r="A35" s="850">
        <v>2005</v>
      </c>
      <c r="B35" s="850"/>
      <c r="C35" s="850"/>
      <c r="D35" s="850"/>
      <c r="E35" s="850"/>
      <c r="F35" s="850"/>
      <c r="G35" s="850"/>
    </row>
    <row r="36" spans="1:7" ht="15" customHeight="1">
      <c r="A36" s="74">
        <v>26</v>
      </c>
      <c r="B36" s="137" t="s">
        <v>776</v>
      </c>
      <c r="C36" s="733" t="s">
        <v>774</v>
      </c>
      <c r="D36" s="95">
        <v>5536801.1112159975</v>
      </c>
      <c r="E36" s="95">
        <v>539932.60279999999</v>
      </c>
      <c r="F36" s="95">
        <f>SUM(D36:E36)</f>
        <v>6076733.7140159979</v>
      </c>
      <c r="G36" s="95">
        <v>12357409.901447879</v>
      </c>
    </row>
    <row r="37" spans="1:7" ht="15" customHeight="1">
      <c r="A37" s="74">
        <v>27</v>
      </c>
      <c r="B37" s="137" t="s">
        <v>778</v>
      </c>
      <c r="C37" s="733" t="s">
        <v>1184</v>
      </c>
      <c r="D37" s="95">
        <v>2234066.4</v>
      </c>
      <c r="E37" s="95">
        <v>508797.24119999999</v>
      </c>
      <c r="F37" s="95">
        <f>SUM(D37:E37)</f>
        <v>2742863.6412</v>
      </c>
      <c r="G37" s="95">
        <v>8959307.3521999996</v>
      </c>
    </row>
    <row r="38" spans="1:7" ht="15" customHeight="1">
      <c r="A38" s="74">
        <v>28</v>
      </c>
      <c r="B38" s="53" t="s">
        <v>777</v>
      </c>
      <c r="C38" s="734" t="s">
        <v>775</v>
      </c>
      <c r="D38" s="96">
        <f>D36-D37</f>
        <v>3302734.7112159976</v>
      </c>
      <c r="E38" s="96">
        <f>E36-E37</f>
        <v>31135.361600000004</v>
      </c>
      <c r="F38" s="96">
        <f>F36-F37</f>
        <v>3333870.072815998</v>
      </c>
      <c r="G38" s="96">
        <f>G36-G37</f>
        <v>3398102.5492478795</v>
      </c>
    </row>
    <row r="39" spans="1:7" ht="15" customHeight="1">
      <c r="A39" s="74">
        <v>29</v>
      </c>
      <c r="B39" s="137" t="s">
        <v>776</v>
      </c>
      <c r="C39" s="734" t="s">
        <v>773</v>
      </c>
      <c r="D39" s="96">
        <v>140454</v>
      </c>
      <c r="E39" s="739" t="s">
        <v>1185</v>
      </c>
      <c r="F39" s="96">
        <f>SUM(D39:E39)</f>
        <v>140454</v>
      </c>
      <c r="G39" s="96">
        <v>611123.1766681131</v>
      </c>
    </row>
    <row r="40" spans="1:7" ht="15" customHeight="1">
      <c r="A40" s="74">
        <v>30</v>
      </c>
      <c r="B40" s="53" t="s">
        <v>777</v>
      </c>
      <c r="C40" s="734" t="s">
        <v>744</v>
      </c>
      <c r="D40" s="96">
        <f>SUM(D38:D39)</f>
        <v>3443188.7112159976</v>
      </c>
      <c r="E40" s="96">
        <f>SUM(E38:E39)</f>
        <v>31135.361600000004</v>
      </c>
      <c r="F40" s="96">
        <f>SUM(F38:F39)</f>
        <v>3474324.072815998</v>
      </c>
      <c r="G40" s="96">
        <f>SUM(G38:G39)</f>
        <v>4009225.7259159926</v>
      </c>
    </row>
    <row r="41" spans="1:7" ht="15" customHeight="1">
      <c r="A41" s="74"/>
      <c r="B41" s="53"/>
      <c r="C41" s="735"/>
      <c r="D41" s="96"/>
      <c r="E41" s="96"/>
      <c r="F41" s="96"/>
      <c r="G41" s="21"/>
    </row>
    <row r="42" spans="1:7" ht="15" customHeight="1">
      <c r="A42" s="74">
        <v>31</v>
      </c>
      <c r="B42" s="53"/>
      <c r="C42" s="736" t="s">
        <v>867</v>
      </c>
      <c r="D42" s="60"/>
      <c r="E42" s="60"/>
      <c r="F42" s="60"/>
      <c r="G42" s="21"/>
    </row>
    <row r="43" spans="1:7" ht="15" customHeight="1">
      <c r="A43" s="74">
        <v>32</v>
      </c>
      <c r="B43" s="137" t="s">
        <v>776</v>
      </c>
      <c r="C43" s="737" t="s">
        <v>1183</v>
      </c>
      <c r="D43" s="95">
        <v>822510</v>
      </c>
      <c r="E43" s="95">
        <v>113556.41300000002</v>
      </c>
      <c r="F43" s="95">
        <f>SUM(D43:E43)</f>
        <v>936066.41300000006</v>
      </c>
      <c r="G43" s="95">
        <v>2513586.0347575047</v>
      </c>
    </row>
    <row r="44" spans="1:7" ht="15" customHeight="1">
      <c r="A44" s="74">
        <v>33</v>
      </c>
      <c r="B44" s="137" t="s">
        <v>776</v>
      </c>
      <c r="C44" s="737" t="s">
        <v>721</v>
      </c>
      <c r="D44" s="95">
        <v>1519686.5180842485</v>
      </c>
      <c r="E44" s="95">
        <v>7851.4254136288218</v>
      </c>
      <c r="F44" s="95">
        <f>SUM(D44:E44)</f>
        <v>1527537.9434978773</v>
      </c>
      <c r="G44" s="95">
        <f>G45-G43</f>
        <v>1527538.0438935226</v>
      </c>
    </row>
    <row r="45" spans="1:7" ht="15" customHeight="1">
      <c r="A45" s="74">
        <v>34</v>
      </c>
      <c r="B45" s="53" t="s">
        <v>777</v>
      </c>
      <c r="C45" s="737" t="s">
        <v>722</v>
      </c>
      <c r="D45" s="96">
        <v>2342196.5180842485</v>
      </c>
      <c r="E45" s="96">
        <v>121407.83841362884</v>
      </c>
      <c r="F45" s="96">
        <f>SUM(D45:E45)</f>
        <v>2463604.3564978773</v>
      </c>
      <c r="G45" s="96">
        <v>4041124.0786510273</v>
      </c>
    </row>
    <row r="46" spans="1:7" ht="15" customHeight="1">
      <c r="A46" s="74">
        <v>35</v>
      </c>
      <c r="B46" s="53"/>
      <c r="C46" s="736" t="s">
        <v>865</v>
      </c>
      <c r="D46" s="60"/>
      <c r="E46" s="60"/>
      <c r="F46" s="60"/>
      <c r="G46" s="21"/>
    </row>
    <row r="47" spans="1:7" ht="15" customHeight="1">
      <c r="A47" s="74">
        <v>36</v>
      </c>
      <c r="B47" s="137" t="s">
        <v>776</v>
      </c>
      <c r="C47" s="737" t="s">
        <v>688</v>
      </c>
      <c r="D47" s="95">
        <v>474069.6</v>
      </c>
      <c r="E47" s="95">
        <v>183094</v>
      </c>
      <c r="F47" s="95">
        <f>SUM(D47:E47)</f>
        <v>657163.6</v>
      </c>
      <c r="G47" s="95">
        <v>1458200.3248354155</v>
      </c>
    </row>
    <row r="48" spans="1:7" ht="15" customHeight="1">
      <c r="A48" s="74">
        <v>37</v>
      </c>
      <c r="B48" s="137" t="s">
        <v>776</v>
      </c>
      <c r="C48" s="737" t="s">
        <v>721</v>
      </c>
      <c r="D48" s="95">
        <v>875900.9247851196</v>
      </c>
      <c r="E48" s="95">
        <v>12659.28816479136</v>
      </c>
      <c r="F48" s="95">
        <f>SUM(D48:E48)</f>
        <v>888560.2129499109</v>
      </c>
      <c r="G48" s="95">
        <f>G49-G47</f>
        <v>888560.21294991067</v>
      </c>
    </row>
    <row r="49" spans="1:7" ht="15" customHeight="1">
      <c r="A49" s="74">
        <v>38</v>
      </c>
      <c r="B49" s="53" t="s">
        <v>777</v>
      </c>
      <c r="C49" s="737" t="s">
        <v>722</v>
      </c>
      <c r="D49" s="96">
        <v>1349970.5247851196</v>
      </c>
      <c r="E49" s="96">
        <v>195753.28816479136</v>
      </c>
      <c r="F49" s="96">
        <f>SUM(D49:E49)</f>
        <v>1545723.812949911</v>
      </c>
      <c r="G49" s="96">
        <v>2346760.5377853261</v>
      </c>
    </row>
    <row r="50" spans="1:7" ht="15" customHeight="1">
      <c r="A50" s="74">
        <v>39</v>
      </c>
      <c r="B50" s="53"/>
      <c r="C50" s="736" t="s">
        <v>741</v>
      </c>
      <c r="D50" s="60"/>
      <c r="E50" s="60"/>
      <c r="F50" s="60"/>
      <c r="G50" s="21"/>
    </row>
    <row r="51" spans="1:7" ht="15" customHeight="1">
      <c r="A51" s="74">
        <v>40</v>
      </c>
      <c r="B51" s="137" t="s">
        <v>776</v>
      </c>
      <c r="C51" s="737" t="s">
        <v>688</v>
      </c>
      <c r="D51" s="95">
        <v>58320</v>
      </c>
      <c r="E51" s="739" t="s">
        <v>1185</v>
      </c>
      <c r="F51" s="95">
        <f>SUM(D51:E51)</f>
        <v>58320</v>
      </c>
      <c r="G51" s="95">
        <v>2586164.2244382184</v>
      </c>
    </row>
    <row r="52" spans="1:7" ht="15" customHeight="1">
      <c r="A52" s="74">
        <v>41</v>
      </c>
      <c r="B52" s="137" t="s">
        <v>776</v>
      </c>
      <c r="C52" s="737" t="s">
        <v>721</v>
      </c>
      <c r="D52" s="95">
        <v>107753.25381224227</v>
      </c>
      <c r="E52" s="739" t="s">
        <v>1185</v>
      </c>
      <c r="F52" s="95">
        <f>SUM(D52:E52)</f>
        <v>107753.25381224227</v>
      </c>
      <c r="G52" s="95">
        <f>G53-G51</f>
        <v>107753.2538122423</v>
      </c>
    </row>
    <row r="53" spans="1:7" ht="15" customHeight="1">
      <c r="A53" s="74">
        <v>42</v>
      </c>
      <c r="B53" s="53" t="s">
        <v>777</v>
      </c>
      <c r="C53" s="737" t="s">
        <v>722</v>
      </c>
      <c r="D53" s="96">
        <v>166073.25381224227</v>
      </c>
      <c r="E53" s="739" t="s">
        <v>1185</v>
      </c>
      <c r="F53" s="96">
        <f>SUM(D53:E53)</f>
        <v>166073.25381224227</v>
      </c>
      <c r="G53" s="96">
        <v>2693917.4782504607</v>
      </c>
    </row>
    <row r="54" spans="1:7" ht="15" customHeight="1">
      <c r="A54" s="74">
        <v>43</v>
      </c>
      <c r="B54" s="53"/>
      <c r="C54" s="736" t="s">
        <v>742</v>
      </c>
      <c r="D54" s="60"/>
      <c r="E54" s="60"/>
      <c r="F54" s="60"/>
      <c r="G54" s="21"/>
    </row>
    <row r="55" spans="1:7" ht="15" customHeight="1">
      <c r="A55" s="74">
        <v>44</v>
      </c>
      <c r="B55" s="137" t="s">
        <v>776</v>
      </c>
      <c r="C55" s="737" t="s">
        <v>688</v>
      </c>
      <c r="D55" s="95">
        <v>508680</v>
      </c>
      <c r="E55" s="95">
        <v>153667</v>
      </c>
      <c r="F55" s="95">
        <f>SUM(D55:E55)</f>
        <v>662347</v>
      </c>
      <c r="G55" s="95">
        <v>2590757.4224869963</v>
      </c>
    </row>
    <row r="56" spans="1:7" ht="15" customHeight="1">
      <c r="A56" s="74">
        <v>45</v>
      </c>
      <c r="B56" s="137" t="s">
        <v>776</v>
      </c>
      <c r="C56" s="737" t="s">
        <v>721</v>
      </c>
      <c r="D56" s="95">
        <v>939847.82491789083</v>
      </c>
      <c r="E56" s="95">
        <v>10624.678222219169</v>
      </c>
      <c r="F56" s="95">
        <f>SUM(D56:E56)</f>
        <v>950472.50314011006</v>
      </c>
      <c r="G56" s="95">
        <f>G57-G55</f>
        <v>950472.50314011006</v>
      </c>
    </row>
    <row r="57" spans="1:7" ht="15" customHeight="1">
      <c r="A57" s="74">
        <v>46</v>
      </c>
      <c r="B57" s="53" t="s">
        <v>777</v>
      </c>
      <c r="C57" s="737" t="s">
        <v>722</v>
      </c>
      <c r="D57" s="96">
        <v>1448527.8249178908</v>
      </c>
      <c r="E57" s="96">
        <v>164291.67822221917</v>
      </c>
      <c r="F57" s="96">
        <f>SUM(D57:E57)</f>
        <v>1612819.5031401101</v>
      </c>
      <c r="G57" s="96">
        <v>3541229.9256271063</v>
      </c>
    </row>
    <row r="58" spans="1:7" ht="15" customHeight="1">
      <c r="A58" s="74"/>
      <c r="B58" s="53"/>
      <c r="C58" s="737"/>
      <c r="D58" s="96"/>
      <c r="E58" s="96"/>
      <c r="F58" s="96"/>
      <c r="G58" s="21"/>
    </row>
    <row r="59" spans="1:7" ht="15" customHeight="1">
      <c r="A59" s="74">
        <v>47</v>
      </c>
      <c r="B59" s="53"/>
      <c r="C59" s="734" t="s">
        <v>743</v>
      </c>
      <c r="D59" s="60"/>
      <c r="E59" s="60"/>
      <c r="F59" s="60"/>
      <c r="G59" s="21"/>
    </row>
    <row r="60" spans="1:7" ht="15" customHeight="1">
      <c r="A60" s="74">
        <v>48</v>
      </c>
      <c r="B60" s="137" t="s">
        <v>776</v>
      </c>
      <c r="C60" s="738" t="s">
        <v>688</v>
      </c>
      <c r="D60" s="96">
        <f t="shared" ref="D60:F61" si="2">SUM(D43,D47,D51,D55)</f>
        <v>1863579.6</v>
      </c>
      <c r="E60" s="96">
        <f t="shared" si="2"/>
        <v>450317.413</v>
      </c>
      <c r="F60" s="96">
        <f t="shared" si="2"/>
        <v>2313897.0130000003</v>
      </c>
      <c r="G60" s="96">
        <f>G55+G51+G47+G43</f>
        <v>9148708.0065181348</v>
      </c>
    </row>
    <row r="61" spans="1:7" ht="15" customHeight="1">
      <c r="A61" s="74">
        <v>49</v>
      </c>
      <c r="B61" s="137" t="s">
        <v>776</v>
      </c>
      <c r="C61" s="738" t="s">
        <v>723</v>
      </c>
      <c r="D61" s="96">
        <f t="shared" si="2"/>
        <v>3443188.5215995014</v>
      </c>
      <c r="E61" s="96">
        <f t="shared" si="2"/>
        <v>31135.391800639351</v>
      </c>
      <c r="F61" s="96">
        <f t="shared" si="2"/>
        <v>3474323.9134001406</v>
      </c>
      <c r="G61" s="96">
        <f>G62-G60</f>
        <v>3474324.0137957856</v>
      </c>
    </row>
    <row r="62" spans="1:7" ht="15" customHeight="1">
      <c r="A62" s="74">
        <v>50</v>
      </c>
      <c r="B62" s="53" t="s">
        <v>777</v>
      </c>
      <c r="C62" s="738" t="s">
        <v>722</v>
      </c>
      <c r="D62" s="96">
        <f>SUM(D45,D49,D53,D57)</f>
        <v>5306768.121599501</v>
      </c>
      <c r="E62" s="96">
        <f>SUM(E45,E49,E53,E57)</f>
        <v>481452.80480063934</v>
      </c>
      <c r="F62" s="96">
        <f>SUM(D62:E62)</f>
        <v>5788220.9264001399</v>
      </c>
      <c r="G62" s="96">
        <f>G57+G53+G49+G45</f>
        <v>12623032.02031392</v>
      </c>
    </row>
    <row r="63" spans="1:7" ht="15" customHeight="1">
      <c r="A63" s="53"/>
      <c r="B63" s="291" t="s">
        <v>51</v>
      </c>
      <c r="C63" s="140"/>
      <c r="D63" s="96"/>
      <c r="E63" s="96"/>
      <c r="F63" s="96"/>
      <c r="G63" s="96"/>
    </row>
    <row r="64" spans="1:7" ht="15" customHeight="1">
      <c r="A64" s="53"/>
      <c r="B64" s="16" t="s">
        <v>724</v>
      </c>
      <c r="C64" s="140"/>
      <c r="D64" s="96"/>
      <c r="E64" s="96"/>
      <c r="F64" s="96"/>
      <c r="G64" s="96"/>
    </row>
    <row r="65" spans="1:7" ht="15" customHeight="1">
      <c r="A65" s="53"/>
      <c r="C65" s="140"/>
      <c r="D65" s="96"/>
      <c r="E65" s="96"/>
      <c r="F65" s="96"/>
      <c r="G65" s="96"/>
    </row>
    <row r="66" spans="1:7" ht="20.100000000000001" customHeight="1">
      <c r="A66" s="850">
        <v>2010</v>
      </c>
      <c r="B66" s="850"/>
      <c r="C66" s="850"/>
      <c r="D66" s="850"/>
      <c r="E66" s="850"/>
      <c r="F66" s="850"/>
      <c r="G66" s="850"/>
    </row>
    <row r="67" spans="1:7">
      <c r="A67" s="74">
        <v>51</v>
      </c>
      <c r="B67" s="137" t="s">
        <v>776</v>
      </c>
      <c r="C67" s="733" t="s">
        <v>774</v>
      </c>
      <c r="D67" s="95">
        <v>5510587.5904770251</v>
      </c>
      <c r="E67" s="95">
        <v>574518.18200000003</v>
      </c>
      <c r="F67" s="95">
        <f>SUM(D67:E67)</f>
        <v>6085105.7724770252</v>
      </c>
      <c r="G67" s="95">
        <v>11458109.772477025</v>
      </c>
    </row>
    <row r="68" spans="1:7">
      <c r="A68" s="74">
        <v>52</v>
      </c>
      <c r="B68" s="137" t="s">
        <v>778</v>
      </c>
      <c r="C68" s="733" t="s">
        <v>1184</v>
      </c>
      <c r="D68" s="95">
        <v>2261167.4593614433</v>
      </c>
      <c r="E68" s="95">
        <v>534604</v>
      </c>
      <c r="F68" s="95">
        <f>SUM(D68:E68)</f>
        <v>2795771.4593614433</v>
      </c>
      <c r="G68" s="95">
        <v>8167266.4593614433</v>
      </c>
    </row>
    <row r="69" spans="1:7">
      <c r="A69" s="74">
        <v>53</v>
      </c>
      <c r="B69" s="53" t="s">
        <v>777</v>
      </c>
      <c r="C69" s="734" t="s">
        <v>775</v>
      </c>
      <c r="D69" s="96">
        <f>D67-D68</f>
        <v>3249420.1311155818</v>
      </c>
      <c r="E69" s="96">
        <f>E67-E68</f>
        <v>39914.18200000003</v>
      </c>
      <c r="F69" s="96">
        <f>F67-F68</f>
        <v>3289334.3131155819</v>
      </c>
      <c r="G69" s="96">
        <f>G67-G68</f>
        <v>3290843.3131155819</v>
      </c>
    </row>
    <row r="70" spans="1:7">
      <c r="A70" s="74">
        <v>54</v>
      </c>
      <c r="B70" s="137" t="s">
        <v>776</v>
      </c>
      <c r="C70" s="734" t="s">
        <v>773</v>
      </c>
      <c r="D70" s="96">
        <v>132249.56324242274</v>
      </c>
      <c r="E70" s="739" t="s">
        <v>1185</v>
      </c>
      <c r="F70" s="96">
        <f>SUM(D70:E70)</f>
        <v>132249.56324242274</v>
      </c>
      <c r="G70" s="96">
        <v>545557.96399999992</v>
      </c>
    </row>
    <row r="71" spans="1:7">
      <c r="A71" s="74">
        <v>55</v>
      </c>
      <c r="B71" s="53" t="s">
        <v>777</v>
      </c>
      <c r="C71" s="734" t="s">
        <v>744</v>
      </c>
      <c r="D71" s="96">
        <f>SUM(D69:D70)</f>
        <v>3381669.6943580047</v>
      </c>
      <c r="E71" s="96">
        <f>SUM(E69:E70)</f>
        <v>39914.18200000003</v>
      </c>
      <c r="F71" s="96">
        <f>SUM(F69:F70)</f>
        <v>3421583.8763580048</v>
      </c>
      <c r="G71" s="96">
        <f>SUM(G69:G70)</f>
        <v>3836401.2771155816</v>
      </c>
    </row>
    <row r="72" spans="1:7">
      <c r="A72" s="74"/>
      <c r="B72" s="53"/>
      <c r="C72" s="735"/>
      <c r="D72" s="96"/>
      <c r="E72" s="96"/>
      <c r="F72" s="96"/>
      <c r="G72" s="21"/>
    </row>
    <row r="73" spans="1:7">
      <c r="A73" s="74">
        <v>56</v>
      </c>
      <c r="B73" s="53"/>
      <c r="C73" s="736" t="s">
        <v>867</v>
      </c>
      <c r="D73" s="60"/>
      <c r="E73" s="60"/>
      <c r="F73" s="60"/>
      <c r="G73" s="21"/>
    </row>
    <row r="74" spans="1:7" ht="13.5">
      <c r="A74" s="74">
        <v>57</v>
      </c>
      <c r="B74" s="137" t="s">
        <v>776</v>
      </c>
      <c r="C74" s="737" t="s">
        <v>1183</v>
      </c>
      <c r="D74" s="95">
        <v>798811.4</v>
      </c>
      <c r="E74" s="95">
        <v>145858</v>
      </c>
      <c r="F74" s="95">
        <f>SUM(D74:E74)</f>
        <v>944669.4</v>
      </c>
      <c r="G74" s="95">
        <v>2592241.7579999999</v>
      </c>
    </row>
    <row r="75" spans="1:7">
      <c r="A75" s="74">
        <v>58</v>
      </c>
      <c r="B75" s="137" t="s">
        <v>776</v>
      </c>
      <c r="C75" s="737" t="s">
        <v>721</v>
      </c>
      <c r="D75" s="95">
        <v>1422831.5301453136</v>
      </c>
      <c r="E75" s="95">
        <v>12337.208462972834</v>
      </c>
      <c r="F75" s="95">
        <f>SUM(D76:E76)</f>
        <v>2379838.7386082863</v>
      </c>
      <c r="G75" s="95">
        <f>G76-G74</f>
        <v>1435168.7387490808</v>
      </c>
    </row>
    <row r="76" spans="1:7">
      <c r="A76" s="74">
        <v>59</v>
      </c>
      <c r="B76" s="53" t="s">
        <v>777</v>
      </c>
      <c r="C76" s="737" t="s">
        <v>722</v>
      </c>
      <c r="D76" s="96">
        <v>2221643.5301453136</v>
      </c>
      <c r="E76" s="96">
        <v>158195.20846297283</v>
      </c>
      <c r="F76" s="96">
        <f>SUM(D76:E76)</f>
        <v>2379838.7386082863</v>
      </c>
      <c r="G76" s="96">
        <v>4027410.4967490807</v>
      </c>
    </row>
    <row r="77" spans="1:7">
      <c r="A77" s="74">
        <v>60</v>
      </c>
      <c r="B77" s="53"/>
      <c r="C77" s="736" t="s">
        <v>865</v>
      </c>
      <c r="D77" s="60"/>
      <c r="E77" s="60"/>
      <c r="F77" s="60"/>
      <c r="G77" s="21"/>
    </row>
    <row r="78" spans="1:7">
      <c r="A78" s="74">
        <v>61</v>
      </c>
      <c r="B78" s="137" t="s">
        <v>776</v>
      </c>
      <c r="C78" s="737" t="s">
        <v>688</v>
      </c>
      <c r="D78" s="95">
        <v>529499.04685552407</v>
      </c>
      <c r="E78" s="95">
        <v>136631</v>
      </c>
      <c r="F78" s="95">
        <f>SUM(D78:E78)</f>
        <v>666130.04685552407</v>
      </c>
      <c r="G78" s="95">
        <v>1482507</v>
      </c>
    </row>
    <row r="79" spans="1:7">
      <c r="A79" s="74">
        <v>62</v>
      </c>
      <c r="B79" s="137" t="s">
        <v>776</v>
      </c>
      <c r="C79" s="737" t="s">
        <v>721</v>
      </c>
      <c r="D79" s="95">
        <v>943135.55588212796</v>
      </c>
      <c r="E79" s="95">
        <v>11556.382324497565</v>
      </c>
      <c r="F79" s="95">
        <f>SUM(D79:E79)</f>
        <v>954691.93820662552</v>
      </c>
      <c r="G79" s="95">
        <f>G80-G78</f>
        <v>954691.93820662564</v>
      </c>
    </row>
    <row r="80" spans="1:7">
      <c r="A80" s="74">
        <v>63</v>
      </c>
      <c r="B80" s="53" t="s">
        <v>777</v>
      </c>
      <c r="C80" s="737" t="s">
        <v>722</v>
      </c>
      <c r="D80" s="96">
        <v>1472634.555882128</v>
      </c>
      <c r="E80" s="96">
        <v>148187.38232449756</v>
      </c>
      <c r="F80" s="96">
        <f>SUM(D80:E80)</f>
        <v>1620821.9382066256</v>
      </c>
      <c r="G80" s="96">
        <v>2437198.9382066256</v>
      </c>
    </row>
    <row r="81" spans="1:7">
      <c r="A81" s="74">
        <v>64</v>
      </c>
      <c r="B81" s="53"/>
      <c r="C81" s="736" t="s">
        <v>741</v>
      </c>
      <c r="D81" s="60"/>
      <c r="E81" s="60"/>
      <c r="F81" s="60"/>
      <c r="G81" s="21"/>
    </row>
    <row r="82" spans="1:7">
      <c r="A82" s="74">
        <v>65</v>
      </c>
      <c r="B82" s="137" t="s">
        <v>776</v>
      </c>
      <c r="C82" s="737" t="s">
        <v>688</v>
      </c>
      <c r="D82" s="95">
        <v>60120</v>
      </c>
      <c r="E82" s="739" t="s">
        <v>1185</v>
      </c>
      <c r="F82" s="95">
        <f>SUM(D82:E82)</f>
        <v>60120</v>
      </c>
      <c r="G82" s="95">
        <v>2559299</v>
      </c>
    </row>
    <row r="83" spans="1:7">
      <c r="A83" s="74">
        <v>66</v>
      </c>
      <c r="B83" s="137" t="s">
        <v>776</v>
      </c>
      <c r="C83" s="737" t="s">
        <v>721</v>
      </c>
      <c r="D83" s="95">
        <v>107084.82852589621</v>
      </c>
      <c r="E83" s="739" t="s">
        <v>1185</v>
      </c>
      <c r="F83" s="95">
        <f>SUM(D83:E83)</f>
        <v>107084.82852589621</v>
      </c>
      <c r="G83" s="95">
        <f>G84-G82</f>
        <v>107084.82852589618</v>
      </c>
    </row>
    <row r="84" spans="1:7">
      <c r="A84" s="74">
        <v>67</v>
      </c>
      <c r="B84" s="53" t="s">
        <v>777</v>
      </c>
      <c r="C84" s="737" t="s">
        <v>722</v>
      </c>
      <c r="D84" s="96">
        <v>167204.82852589621</v>
      </c>
      <c r="E84" s="739" t="s">
        <v>1185</v>
      </c>
      <c r="F84" s="96">
        <f>SUM(D84:E84)</f>
        <v>167204.82852589621</v>
      </c>
      <c r="G84" s="96">
        <v>2666383.8285258962</v>
      </c>
    </row>
    <row r="85" spans="1:7">
      <c r="A85" s="74">
        <v>68</v>
      </c>
      <c r="B85" s="53"/>
      <c r="C85" s="736" t="s">
        <v>742</v>
      </c>
      <c r="D85" s="60"/>
      <c r="E85" s="60"/>
      <c r="F85" s="60"/>
      <c r="G85" s="21"/>
    </row>
    <row r="86" spans="1:7">
      <c r="A86" s="74">
        <v>69</v>
      </c>
      <c r="B86" s="137" t="s">
        <v>776</v>
      </c>
      <c r="C86" s="737" t="s">
        <v>688</v>
      </c>
      <c r="D86" s="95">
        <v>510120</v>
      </c>
      <c r="E86" s="95">
        <v>189416</v>
      </c>
      <c r="F86" s="95">
        <f>SUM(D86:E86)</f>
        <v>699536</v>
      </c>
      <c r="G86" s="95">
        <v>2675664</v>
      </c>
    </row>
    <row r="87" spans="1:7">
      <c r="A87" s="74">
        <v>70</v>
      </c>
      <c r="B87" s="137" t="s">
        <v>776</v>
      </c>
      <c r="C87" s="737" t="s">
        <v>721</v>
      </c>
      <c r="D87" s="95">
        <v>908617.97617481998</v>
      </c>
      <c r="E87" s="95">
        <v>16020.988753482176</v>
      </c>
      <c r="F87" s="95">
        <f>SUM(D87:E87)</f>
        <v>924638.96492830222</v>
      </c>
      <c r="G87" s="95">
        <f>G88-G86</f>
        <v>924638.96492830245</v>
      </c>
    </row>
    <row r="88" spans="1:7" ht="12.75" customHeight="1">
      <c r="A88" s="74">
        <v>71</v>
      </c>
      <c r="B88" s="53" t="s">
        <v>777</v>
      </c>
      <c r="C88" s="737" t="s">
        <v>722</v>
      </c>
      <c r="D88" s="96">
        <v>1418737.97617482</v>
      </c>
      <c r="E88" s="96">
        <v>205436.98875348218</v>
      </c>
      <c r="F88" s="96">
        <f>SUM(D88:E88)</f>
        <v>1624174.9649283022</v>
      </c>
      <c r="G88" s="96">
        <v>3600302.9649283024</v>
      </c>
    </row>
    <row r="89" spans="1:7">
      <c r="A89" s="74"/>
      <c r="B89" s="53"/>
      <c r="C89" s="737"/>
      <c r="D89" s="96"/>
      <c r="E89" s="96"/>
      <c r="F89" s="96"/>
      <c r="G89" s="21"/>
    </row>
    <row r="90" spans="1:7">
      <c r="A90" s="74">
        <v>72</v>
      </c>
      <c r="B90" s="53"/>
      <c r="C90" s="734" t="s">
        <v>743</v>
      </c>
      <c r="D90" s="60"/>
      <c r="E90" s="60"/>
      <c r="F90" s="60"/>
      <c r="G90" s="21"/>
    </row>
    <row r="91" spans="1:7">
      <c r="A91" s="74">
        <v>73</v>
      </c>
      <c r="B91" s="137" t="s">
        <v>776</v>
      </c>
      <c r="C91" s="738" t="s">
        <v>688</v>
      </c>
      <c r="D91" s="96">
        <f>SUM(D74,D78,D82,D86)</f>
        <v>1898550.4468555241</v>
      </c>
      <c r="E91" s="96">
        <f>SUM(E74,E78,E82,E86)</f>
        <v>471905</v>
      </c>
      <c r="F91" s="96">
        <f>SUM(F74,F78,F82,F86)</f>
        <v>2370455.4468555241</v>
      </c>
      <c r="G91" s="96">
        <f>SUM(G74,G78,G82,G86)</f>
        <v>9309711.7579999994</v>
      </c>
    </row>
    <row r="92" spans="1:7">
      <c r="A92" s="74">
        <v>74</v>
      </c>
      <c r="B92" s="137" t="s">
        <v>776</v>
      </c>
      <c r="C92" s="738" t="s">
        <v>723</v>
      </c>
      <c r="D92" s="96">
        <f>SUM(D76,D79,D83,D87)</f>
        <v>4180481.8907281579</v>
      </c>
      <c r="E92" s="96">
        <f>SUM(E76,E79,E83,E87)</f>
        <v>185772.57954095257</v>
      </c>
      <c r="F92" s="96">
        <f>SUM(F76,F79,F83,F87)</f>
        <v>4366254.4702691101</v>
      </c>
      <c r="G92" s="96">
        <f>G93-G91</f>
        <v>3421584.4704099055</v>
      </c>
    </row>
    <row r="93" spans="1:7">
      <c r="A93" s="74">
        <v>75</v>
      </c>
      <c r="B93" s="53" t="s">
        <v>777</v>
      </c>
      <c r="C93" s="738" t="s">
        <v>722</v>
      </c>
      <c r="D93" s="96">
        <f>SUM(D76,D80,D84,D88)</f>
        <v>5280220.8907281579</v>
      </c>
      <c r="E93" s="96">
        <f>SUM(E76,E80,E84,E88)</f>
        <v>511819.57954095257</v>
      </c>
      <c r="F93" s="96">
        <f>SUM(D93:E93)</f>
        <v>5792040.4702691101</v>
      </c>
      <c r="G93" s="96">
        <f>G88+G84+G80+G76</f>
        <v>12731296.228409905</v>
      </c>
    </row>
    <row r="94" spans="1:7">
      <c r="A94" s="53"/>
      <c r="B94" s="53"/>
      <c r="C94" s="140"/>
      <c r="D94" s="96"/>
      <c r="E94" s="96"/>
      <c r="F94" s="96"/>
      <c r="G94" s="96"/>
    </row>
    <row r="95" spans="1:7" ht="20.100000000000001" customHeight="1">
      <c r="A95" s="850">
        <v>2011</v>
      </c>
      <c r="B95" s="850"/>
      <c r="C95" s="850"/>
      <c r="D95" s="850"/>
      <c r="E95" s="850"/>
      <c r="F95" s="850"/>
      <c r="G95" s="850"/>
    </row>
    <row r="96" spans="1:7" ht="12.75" customHeight="1">
      <c r="A96" s="74">
        <v>76</v>
      </c>
      <c r="B96" s="137" t="s">
        <v>776</v>
      </c>
      <c r="C96" s="733" t="s">
        <v>774</v>
      </c>
      <c r="D96" s="95">
        <v>5185800.37</v>
      </c>
      <c r="E96" s="95">
        <v>538983.01399999997</v>
      </c>
      <c r="F96" s="95">
        <f>SUM(D96:E96)</f>
        <v>5724783.3839999996</v>
      </c>
      <c r="G96" s="95">
        <v>11066184.384</v>
      </c>
    </row>
    <row r="97" spans="1:7" ht="12.75" customHeight="1">
      <c r="A97" s="74">
        <v>77</v>
      </c>
      <c r="B97" s="137" t="s">
        <v>778</v>
      </c>
      <c r="C97" s="733" t="s">
        <v>1184</v>
      </c>
      <c r="D97" s="95">
        <v>2191920.4919655821</v>
      </c>
      <c r="E97" s="95">
        <v>485689</v>
      </c>
      <c r="F97" s="95">
        <f>SUM(D97:E97)</f>
        <v>2677609.4919655821</v>
      </c>
      <c r="G97" s="95">
        <v>8001850.4919655826</v>
      </c>
    </row>
    <row r="98" spans="1:7" s="4" customFormat="1" ht="12.75" customHeight="1">
      <c r="A98" s="74">
        <v>78</v>
      </c>
      <c r="B98" s="53" t="s">
        <v>777</v>
      </c>
      <c r="C98" s="734" t="s">
        <v>775</v>
      </c>
      <c r="D98" s="96">
        <f>D96-D97</f>
        <v>2993879.878034418</v>
      </c>
      <c r="E98" s="96">
        <f>E96-E97</f>
        <v>53294.013999999966</v>
      </c>
      <c r="F98" s="96">
        <f>F96-F97</f>
        <v>3047173.8920344175</v>
      </c>
      <c r="G98" s="96">
        <f>G96-G97</f>
        <v>3064333.892034417</v>
      </c>
    </row>
    <row r="99" spans="1:7" s="4" customFormat="1" ht="12.75" customHeight="1">
      <c r="A99" s="74">
        <v>79</v>
      </c>
      <c r="B99" s="137" t="s">
        <v>776</v>
      </c>
      <c r="C99" s="734" t="s">
        <v>773</v>
      </c>
      <c r="D99" s="96">
        <v>125377.16515254401</v>
      </c>
      <c r="E99" s="739" t="s">
        <v>1185</v>
      </c>
      <c r="F99" s="96">
        <f>SUM(D99:E99)</f>
        <v>125377.16515254401</v>
      </c>
      <c r="G99" s="96">
        <v>556967</v>
      </c>
    </row>
    <row r="100" spans="1:7" s="4" customFormat="1" ht="12.75" customHeight="1">
      <c r="A100" s="74">
        <v>80</v>
      </c>
      <c r="B100" s="53" t="s">
        <v>777</v>
      </c>
      <c r="C100" s="734" t="s">
        <v>744</v>
      </c>
      <c r="D100" s="96">
        <f>SUM(D108:D109)</f>
        <v>2193366.5587356845</v>
      </c>
      <c r="E100" s="96">
        <f>SUM(E108:E109)</f>
        <v>108250.37313379458</v>
      </c>
      <c r="F100" s="96">
        <f>SUM(F98:F99)</f>
        <v>3172551.0571869616</v>
      </c>
      <c r="G100" s="96">
        <f>SUM(G108:G109)</f>
        <v>3054232.9318694789</v>
      </c>
    </row>
    <row r="101" spans="1:7" s="4" customFormat="1" ht="12.75" customHeight="1">
      <c r="A101" s="74"/>
      <c r="B101" s="53"/>
      <c r="C101" s="735"/>
      <c r="D101" s="96"/>
      <c r="E101" s="96"/>
      <c r="F101" s="96"/>
      <c r="G101" s="21"/>
    </row>
    <row r="102" spans="1:7" s="4" customFormat="1">
      <c r="A102" s="74">
        <v>81</v>
      </c>
      <c r="B102" s="53"/>
      <c r="C102" s="736" t="s">
        <v>867</v>
      </c>
      <c r="D102" s="60"/>
      <c r="E102" s="60"/>
      <c r="F102" s="60"/>
      <c r="G102" s="21"/>
    </row>
    <row r="103" spans="1:7" s="4" customFormat="1" ht="14.25" customHeight="1">
      <c r="A103" s="74">
        <v>82</v>
      </c>
      <c r="B103" s="137" t="s">
        <v>776</v>
      </c>
      <c r="C103" s="737" t="s">
        <v>1186</v>
      </c>
      <c r="D103" s="95">
        <v>817646</v>
      </c>
      <c r="E103" s="95">
        <v>169495</v>
      </c>
      <c r="F103" s="95">
        <f>SUM(D103:E103)</f>
        <v>987141</v>
      </c>
      <c r="G103" s="95">
        <v>2633973.7629999998</v>
      </c>
    </row>
    <row r="104" spans="1:7" s="4" customFormat="1">
      <c r="A104" s="74">
        <v>83</v>
      </c>
      <c r="B104" s="137" t="s">
        <v>776</v>
      </c>
      <c r="C104" s="737" t="s">
        <v>721</v>
      </c>
      <c r="D104" s="95">
        <v>1359283.1513775508</v>
      </c>
      <c r="E104" s="95">
        <v>21498.150968917966</v>
      </c>
      <c r="F104" s="95">
        <f>SUM(D105:E105)</f>
        <v>2367922.3023464689</v>
      </c>
      <c r="G104" s="95">
        <f>G105-G103</f>
        <v>1380781.3024872635</v>
      </c>
    </row>
    <row r="105" spans="1:7" s="4" customFormat="1">
      <c r="A105" s="74">
        <v>84</v>
      </c>
      <c r="B105" s="53" t="s">
        <v>777</v>
      </c>
      <c r="C105" s="737" t="s">
        <v>722</v>
      </c>
      <c r="D105" s="96">
        <v>2176929.1513775508</v>
      </c>
      <c r="E105" s="96">
        <v>190993.15096891797</v>
      </c>
      <c r="F105" s="96">
        <f>SUM(D105:E105)</f>
        <v>2367922.3023464689</v>
      </c>
      <c r="G105" s="96">
        <v>4014755.0654872633</v>
      </c>
    </row>
    <row r="106" spans="1:7" s="4" customFormat="1">
      <c r="A106" s="74">
        <v>85</v>
      </c>
      <c r="B106" s="53"/>
      <c r="C106" s="736" t="s">
        <v>865</v>
      </c>
      <c r="D106" s="60"/>
      <c r="E106" s="60"/>
      <c r="F106" s="60"/>
      <c r="G106" s="21"/>
    </row>
    <row r="107" spans="1:7" s="4" customFormat="1">
      <c r="A107" s="74">
        <v>86</v>
      </c>
      <c r="B107" s="137" t="s">
        <v>776</v>
      </c>
      <c r="C107" s="737" t="s">
        <v>688</v>
      </c>
      <c r="D107" s="95">
        <v>507150.62817479105</v>
      </c>
      <c r="E107" s="95">
        <v>86347</v>
      </c>
      <c r="F107" s="95">
        <f>SUM(D107:E107)</f>
        <v>593497.62817479111</v>
      </c>
      <c r="G107" s="95">
        <v>1346115</v>
      </c>
    </row>
    <row r="108" spans="1:7" s="4" customFormat="1">
      <c r="A108" s="74">
        <v>87</v>
      </c>
      <c r="B108" s="137" t="s">
        <v>776</v>
      </c>
      <c r="C108" s="737" t="s">
        <v>721</v>
      </c>
      <c r="D108" s="95">
        <v>843107.27936784225</v>
      </c>
      <c r="E108" s="95">
        <v>10951.68656689729</v>
      </c>
      <c r="F108" s="95">
        <f>SUM(D108:E108)</f>
        <v>854058.96593473956</v>
      </c>
      <c r="G108" s="95">
        <f>G109-G107</f>
        <v>854058.96593473945</v>
      </c>
    </row>
    <row r="109" spans="1:7" s="4" customFormat="1">
      <c r="A109" s="74">
        <v>88</v>
      </c>
      <c r="B109" s="53" t="s">
        <v>777</v>
      </c>
      <c r="C109" s="737" t="s">
        <v>722</v>
      </c>
      <c r="D109" s="96">
        <v>1350259.2793678422</v>
      </c>
      <c r="E109" s="96">
        <v>97298.68656689729</v>
      </c>
      <c r="F109" s="96">
        <f>SUM(D109:E109)</f>
        <v>1447557.9659347394</v>
      </c>
      <c r="G109" s="96">
        <v>2200173.9659347394</v>
      </c>
    </row>
    <row r="110" spans="1:7" s="4" customFormat="1">
      <c r="A110" s="74">
        <v>89</v>
      </c>
      <c r="B110" s="53"/>
      <c r="C110" s="736" t="s">
        <v>741</v>
      </c>
      <c r="D110" s="60"/>
      <c r="E110" s="60"/>
      <c r="F110" s="60"/>
      <c r="G110" s="21"/>
    </row>
    <row r="111" spans="1:7" s="4" customFormat="1">
      <c r="A111" s="74">
        <v>90</v>
      </c>
      <c r="B111" s="137" t="s">
        <v>776</v>
      </c>
      <c r="C111" s="737" t="s">
        <v>688</v>
      </c>
      <c r="D111" s="95">
        <v>59760</v>
      </c>
      <c r="E111" s="739" t="s">
        <v>1185</v>
      </c>
      <c r="F111" s="95">
        <f>SUM(D111:E111)</f>
        <v>59760</v>
      </c>
      <c r="G111" s="95">
        <v>2567836</v>
      </c>
    </row>
    <row r="112" spans="1:7" s="4" customFormat="1">
      <c r="A112" s="74">
        <v>91</v>
      </c>
      <c r="B112" s="137" t="s">
        <v>776</v>
      </c>
      <c r="C112" s="737" t="s">
        <v>721</v>
      </c>
      <c r="D112" s="95">
        <v>99347.120813922171</v>
      </c>
      <c r="E112" s="739" t="s">
        <v>1185</v>
      </c>
      <c r="F112" s="95">
        <f>SUM(D112:E112)</f>
        <v>99347.120813922171</v>
      </c>
      <c r="G112" s="95">
        <f>G113-G111</f>
        <v>99347.120813922025</v>
      </c>
    </row>
    <row r="113" spans="1:7" s="4" customFormat="1">
      <c r="A113" s="74">
        <v>92</v>
      </c>
      <c r="B113" s="53" t="s">
        <v>777</v>
      </c>
      <c r="C113" s="737" t="s">
        <v>722</v>
      </c>
      <c r="D113" s="96">
        <v>159107.12081392217</v>
      </c>
      <c r="E113" s="739" t="s">
        <v>1185</v>
      </c>
      <c r="F113" s="96">
        <f>SUM(D113:E113)</f>
        <v>159107.12081392217</v>
      </c>
      <c r="G113" s="96">
        <v>2667183.120813922</v>
      </c>
    </row>
    <row r="114" spans="1:7" s="4" customFormat="1">
      <c r="A114" s="74">
        <v>93</v>
      </c>
      <c r="B114" s="53"/>
      <c r="C114" s="736" t="s">
        <v>742</v>
      </c>
      <c r="D114" s="60"/>
      <c r="E114" s="60"/>
      <c r="F114" s="60"/>
      <c r="G114" s="21"/>
    </row>
    <row r="115" spans="1:7" s="4" customFormat="1">
      <c r="A115" s="74">
        <v>94</v>
      </c>
      <c r="B115" s="137" t="s">
        <v>776</v>
      </c>
      <c r="C115" s="737" t="s">
        <v>688</v>
      </c>
      <c r="D115" s="95">
        <v>491760</v>
      </c>
      <c r="E115" s="95">
        <v>164347</v>
      </c>
      <c r="F115" s="95">
        <f>SUM(D115:E115)</f>
        <v>656107</v>
      </c>
      <c r="G115" s="95">
        <v>2333445</v>
      </c>
    </row>
    <row r="116" spans="1:7" s="4" customFormat="1">
      <c r="A116" s="74">
        <v>95</v>
      </c>
      <c r="B116" s="137" t="s">
        <v>776</v>
      </c>
      <c r="C116" s="737" t="s">
        <v>721</v>
      </c>
      <c r="D116" s="95">
        <v>817519.07850492583</v>
      </c>
      <c r="E116" s="95">
        <v>20844.694456204219</v>
      </c>
      <c r="F116" s="95">
        <f>SUM(D116:E116)</f>
        <v>838363.77296113002</v>
      </c>
      <c r="G116" s="95">
        <f>G117-G115</f>
        <v>838363.7729611299</v>
      </c>
    </row>
    <row r="117" spans="1:7" s="4" customFormat="1">
      <c r="A117" s="74">
        <v>96</v>
      </c>
      <c r="B117" s="53" t="s">
        <v>777</v>
      </c>
      <c r="C117" s="737" t="s">
        <v>722</v>
      </c>
      <c r="D117" s="96">
        <v>1309279.0785049258</v>
      </c>
      <c r="E117" s="96">
        <v>185191.69445620422</v>
      </c>
      <c r="F117" s="96">
        <f>SUM(D117:E117)</f>
        <v>1494470.7729611301</v>
      </c>
      <c r="G117" s="96">
        <v>3171808.7729611299</v>
      </c>
    </row>
    <row r="118" spans="1:7" s="4" customFormat="1">
      <c r="A118" s="74"/>
      <c r="B118" s="53"/>
      <c r="C118" s="737"/>
      <c r="D118" s="96"/>
      <c r="E118" s="96"/>
      <c r="F118" s="96"/>
      <c r="G118" s="21"/>
    </row>
    <row r="119" spans="1:7" s="4" customFormat="1">
      <c r="A119" s="74">
        <v>97</v>
      </c>
      <c r="B119" s="53"/>
      <c r="C119" s="734" t="s">
        <v>743</v>
      </c>
      <c r="D119" s="60"/>
      <c r="E119" s="60"/>
      <c r="F119" s="60"/>
      <c r="G119" s="21"/>
    </row>
    <row r="120" spans="1:7" s="4" customFormat="1">
      <c r="A120" s="74">
        <v>98</v>
      </c>
      <c r="B120" s="137" t="s">
        <v>776</v>
      </c>
      <c r="C120" s="738" t="s">
        <v>688</v>
      </c>
      <c r="D120" s="96">
        <f>SUM(D113,D107,D111,D115)</f>
        <v>1217777.7489887131</v>
      </c>
      <c r="E120" s="96">
        <f>SUM(E113,E107,E111,E115)</f>
        <v>250694</v>
      </c>
      <c r="F120" s="96">
        <f>SUM(F113,F107,F111,F115)</f>
        <v>1468471.7489887131</v>
      </c>
      <c r="G120" s="96">
        <f>SUM(G103,G107,G111,G115)</f>
        <v>8881369.7630000003</v>
      </c>
    </row>
    <row r="121" spans="1:7" s="4" customFormat="1">
      <c r="A121" s="74">
        <v>99</v>
      </c>
      <c r="B121" s="137" t="s">
        <v>776</v>
      </c>
      <c r="C121" s="738" t="s">
        <v>723</v>
      </c>
      <c r="D121" s="96">
        <f>SUM(D106,D108,D112,D116)</f>
        <v>1759973.4786866903</v>
      </c>
      <c r="E121" s="96">
        <f>SUM(E106,E108,E112,E116)</f>
        <v>31796.381023101509</v>
      </c>
      <c r="F121" s="96">
        <f>SUM(F106,F108,F112,F116)</f>
        <v>1791769.8597097918</v>
      </c>
      <c r="G121" s="96">
        <f>G122-G120</f>
        <v>3172551.1621970534</v>
      </c>
    </row>
    <row r="122" spans="1:7" s="4" customFormat="1">
      <c r="A122" s="74">
        <v>100</v>
      </c>
      <c r="B122" s="53" t="s">
        <v>777</v>
      </c>
      <c r="C122" s="738" t="s">
        <v>722</v>
      </c>
      <c r="D122" s="96">
        <f>SUM(D106,D109,D113,D117)</f>
        <v>2818645.4786866903</v>
      </c>
      <c r="E122" s="96">
        <f>SUM(E106,E109,E113,E117)</f>
        <v>282490.38102310151</v>
      </c>
      <c r="F122" s="96">
        <f>SUM(D122:E122)</f>
        <v>3101135.8597097918</v>
      </c>
      <c r="G122" s="96">
        <f>G117+G113+G109+G105</f>
        <v>12053920.925197054</v>
      </c>
    </row>
    <row r="123" spans="1:7" s="4" customFormat="1">
      <c r="A123" s="1"/>
      <c r="B123" s="59" t="s">
        <v>868</v>
      </c>
      <c r="C123" s="1"/>
      <c r="D123" s="1"/>
      <c r="E123" s="1"/>
      <c r="F123" s="1"/>
      <c r="G123" s="13"/>
    </row>
    <row r="124" spans="1:7" s="4" customFormat="1">
      <c r="A124" s="1"/>
      <c r="B124" s="16" t="s">
        <v>724</v>
      </c>
      <c r="C124" s="1"/>
      <c r="D124" s="1"/>
      <c r="E124" s="1"/>
      <c r="F124" s="1"/>
      <c r="G124" s="13"/>
    </row>
    <row r="125" spans="1:7" s="4" customFormat="1">
      <c r="A125" s="1"/>
      <c r="B125" s="16"/>
      <c r="C125" s="1"/>
      <c r="D125" s="1"/>
      <c r="E125" s="1"/>
      <c r="F125" s="1"/>
      <c r="G125" s="13"/>
    </row>
    <row r="126" spans="1:7" s="4" customFormat="1" ht="18">
      <c r="A126" s="473"/>
      <c r="B126" s="59"/>
      <c r="G126" s="120"/>
    </row>
    <row r="127" spans="1:7" s="4" customFormat="1" ht="18">
      <c r="A127" s="473"/>
      <c r="B127" s="59"/>
      <c r="G127" s="120"/>
    </row>
    <row r="128" spans="1:7" s="4" customFormat="1" ht="15.75">
      <c r="A128" s="474"/>
      <c r="B128" s="59"/>
      <c r="G128" s="120"/>
    </row>
    <row r="129" spans="1:7" s="4" customFormat="1">
      <c r="B129" s="59"/>
      <c r="G129" s="120"/>
    </row>
    <row r="130" spans="1:7" s="4" customFormat="1">
      <c r="A130" s="315"/>
      <c r="B130" s="334"/>
      <c r="C130" s="334"/>
      <c r="D130" s="475"/>
      <c r="E130" s="475"/>
      <c r="F130" s="475"/>
      <c r="G130" s="134"/>
    </row>
    <row r="131" spans="1:7" s="4" customFormat="1">
      <c r="A131" s="226"/>
      <c r="B131" s="226"/>
      <c r="C131" s="226"/>
      <c r="D131" s="226"/>
      <c r="E131" s="226"/>
      <c r="F131" s="226"/>
      <c r="G131" s="226"/>
    </row>
    <row r="132" spans="1:7" s="4" customFormat="1">
      <c r="A132" s="53"/>
      <c r="B132" s="137"/>
      <c r="C132" s="138"/>
      <c r="D132" s="285"/>
      <c r="E132" s="285"/>
      <c r="F132" s="285"/>
      <c r="G132" s="285"/>
    </row>
    <row r="133" spans="1:7" s="4" customFormat="1">
      <c r="A133" s="53"/>
      <c r="B133" s="137"/>
      <c r="C133" s="138"/>
      <c r="D133" s="285"/>
      <c r="E133" s="285"/>
      <c r="F133" s="285"/>
      <c r="G133" s="285"/>
    </row>
    <row r="134" spans="1:7" s="4" customFormat="1">
      <c r="A134" s="53"/>
      <c r="B134" s="53"/>
      <c r="C134" s="135"/>
      <c r="D134" s="176"/>
      <c r="E134" s="176"/>
      <c r="F134" s="176"/>
      <c r="G134" s="176"/>
    </row>
    <row r="135" spans="1:7" s="4" customFormat="1">
      <c r="A135" s="53"/>
      <c r="B135" s="137"/>
      <c r="C135" s="135"/>
      <c r="D135" s="176"/>
      <c r="E135" s="176"/>
      <c r="F135" s="176"/>
      <c r="G135" s="176"/>
    </row>
    <row r="136" spans="1:7">
      <c r="A136" s="53"/>
      <c r="B136" s="53"/>
      <c r="C136" s="135"/>
      <c r="D136" s="176"/>
      <c r="E136" s="176"/>
      <c r="F136" s="176"/>
      <c r="G136" s="176"/>
    </row>
    <row r="137" spans="1:7">
      <c r="A137" s="53"/>
      <c r="B137" s="53"/>
      <c r="C137" s="123"/>
      <c r="D137" s="176"/>
      <c r="E137" s="176"/>
      <c r="F137" s="176"/>
      <c r="G137" s="120"/>
    </row>
    <row r="138" spans="1:7">
      <c r="A138" s="53"/>
      <c r="B138" s="53"/>
      <c r="C138" s="142"/>
      <c r="D138" s="4"/>
      <c r="E138" s="4"/>
      <c r="F138" s="4"/>
      <c r="G138" s="120"/>
    </row>
    <row r="139" spans="1:7">
      <c r="A139" s="53"/>
      <c r="B139" s="137"/>
      <c r="C139" s="219"/>
      <c r="D139" s="285"/>
      <c r="E139" s="285"/>
      <c r="F139" s="285"/>
      <c r="G139" s="285"/>
    </row>
    <row r="140" spans="1:7">
      <c r="A140" s="53"/>
      <c r="B140" s="137"/>
      <c r="C140" s="139"/>
      <c r="D140" s="285"/>
      <c r="E140" s="285"/>
      <c r="F140" s="285"/>
      <c r="G140" s="285"/>
    </row>
    <row r="141" spans="1:7">
      <c r="A141" s="53"/>
      <c r="B141" s="53"/>
      <c r="C141" s="139"/>
      <c r="D141" s="176"/>
      <c r="E141" s="176"/>
      <c r="F141" s="176"/>
      <c r="G141" s="176"/>
    </row>
    <row r="142" spans="1:7">
      <c r="A142" s="53"/>
      <c r="B142" s="53"/>
      <c r="C142" s="142"/>
      <c r="D142" s="4"/>
      <c r="E142" s="4"/>
      <c r="F142" s="4"/>
      <c r="G142" s="120"/>
    </row>
    <row r="143" spans="1:7">
      <c r="A143" s="53"/>
      <c r="B143" s="137"/>
      <c r="C143" s="139"/>
      <c r="D143" s="285"/>
      <c r="E143" s="285"/>
      <c r="F143" s="285"/>
      <c r="G143" s="285"/>
    </row>
    <row r="144" spans="1:7">
      <c r="A144" s="53"/>
      <c r="B144" s="137"/>
      <c r="C144" s="139"/>
      <c r="D144" s="285"/>
      <c r="E144" s="285"/>
      <c r="F144" s="285"/>
      <c r="G144" s="285"/>
    </row>
    <row r="145" spans="1:7">
      <c r="A145" s="53"/>
      <c r="B145" s="53"/>
      <c r="C145" s="139"/>
      <c r="D145" s="176"/>
      <c r="E145" s="176"/>
      <c r="F145" s="176"/>
      <c r="G145" s="176"/>
    </row>
    <row r="146" spans="1:7">
      <c r="A146" s="53"/>
      <c r="B146" s="53"/>
      <c r="C146" s="142"/>
      <c r="D146" s="4"/>
      <c r="E146" s="4"/>
      <c r="F146" s="4"/>
      <c r="G146" s="120"/>
    </row>
    <row r="147" spans="1:7">
      <c r="A147" s="53"/>
      <c r="B147" s="137"/>
      <c r="C147" s="139"/>
      <c r="D147" s="285"/>
      <c r="E147" s="285"/>
      <c r="F147" s="285"/>
      <c r="G147" s="285"/>
    </row>
    <row r="148" spans="1:7">
      <c r="A148" s="53"/>
      <c r="B148" s="137"/>
      <c r="C148" s="139"/>
      <c r="D148" s="285"/>
      <c r="E148" s="285"/>
      <c r="F148" s="285"/>
      <c r="G148" s="285"/>
    </row>
    <row r="149" spans="1:7">
      <c r="A149" s="53"/>
      <c r="B149" s="53"/>
      <c r="C149" s="139"/>
      <c r="D149" s="176"/>
      <c r="E149" s="176"/>
      <c r="F149" s="176"/>
      <c r="G149" s="176"/>
    </row>
    <row r="150" spans="1:7">
      <c r="A150" s="53"/>
      <c r="B150" s="53"/>
      <c r="C150" s="142"/>
      <c r="D150" s="4"/>
      <c r="E150" s="4"/>
      <c r="F150" s="4"/>
      <c r="G150" s="120"/>
    </row>
    <row r="151" spans="1:7">
      <c r="A151" s="53"/>
      <c r="B151" s="137"/>
      <c r="C151" s="139"/>
      <c r="D151" s="285"/>
      <c r="E151" s="285"/>
      <c r="F151" s="285"/>
      <c r="G151" s="285"/>
    </row>
    <row r="152" spans="1:7">
      <c r="A152" s="53"/>
      <c r="B152" s="137"/>
      <c r="C152" s="139"/>
      <c r="D152" s="285"/>
      <c r="E152" s="285"/>
      <c r="F152" s="285"/>
      <c r="G152" s="285"/>
    </row>
    <row r="153" spans="1:7">
      <c r="A153" s="53"/>
      <c r="B153" s="53"/>
      <c r="C153" s="139"/>
      <c r="D153" s="176"/>
      <c r="E153" s="176"/>
      <c r="F153" s="176"/>
      <c r="G153" s="176"/>
    </row>
    <row r="154" spans="1:7">
      <c r="A154" s="53"/>
      <c r="B154" s="53"/>
      <c r="C154" s="139"/>
      <c r="D154" s="176"/>
      <c r="E154" s="176"/>
      <c r="F154" s="176"/>
      <c r="G154" s="120"/>
    </row>
    <row r="155" spans="1:7">
      <c r="A155" s="53"/>
      <c r="B155" s="53"/>
      <c r="C155" s="135"/>
      <c r="D155" s="4"/>
      <c r="E155" s="4"/>
      <c r="F155" s="4"/>
      <c r="G155" s="120"/>
    </row>
    <row r="156" spans="1:7">
      <c r="A156" s="53"/>
      <c r="B156" s="137"/>
      <c r="C156" s="140"/>
      <c r="D156" s="176"/>
      <c r="E156" s="176"/>
      <c r="F156" s="176"/>
      <c r="G156" s="176"/>
    </row>
    <row r="157" spans="1:7">
      <c r="A157" s="53"/>
      <c r="B157" s="137"/>
      <c r="C157" s="140"/>
      <c r="D157" s="176"/>
      <c r="E157" s="176"/>
      <c r="F157" s="176"/>
      <c r="G157" s="176"/>
    </row>
    <row r="158" spans="1:7">
      <c r="A158" s="53"/>
      <c r="B158" s="53"/>
      <c r="C158" s="140"/>
      <c r="D158" s="176"/>
      <c r="E158" s="176"/>
      <c r="F158" s="176"/>
      <c r="G158" s="176"/>
    </row>
    <row r="159" spans="1:7">
      <c r="A159" s="4"/>
      <c r="B159" s="59"/>
      <c r="C159" s="4"/>
      <c r="D159" s="4"/>
      <c r="E159" s="4"/>
      <c r="F159" s="4"/>
      <c r="G159" s="120"/>
    </row>
    <row r="160" spans="1:7">
      <c r="A160" s="4"/>
      <c r="B160" s="476"/>
      <c r="C160" s="196"/>
      <c r="D160" s="4"/>
      <c r="E160" s="4"/>
      <c r="F160" s="4"/>
      <c r="G160" s="120"/>
    </row>
    <row r="161" spans="1:7">
      <c r="A161" s="4"/>
      <c r="B161" s="196"/>
      <c r="C161" s="196"/>
      <c r="D161" s="4"/>
      <c r="E161" s="4"/>
      <c r="F161" s="4"/>
      <c r="G161" s="120"/>
    </row>
    <row r="162" spans="1:7">
      <c r="A162" s="4"/>
      <c r="B162" s="4"/>
      <c r="C162" s="4"/>
      <c r="D162" s="4"/>
      <c r="E162" s="4"/>
      <c r="F162" s="4"/>
      <c r="G162" s="120"/>
    </row>
    <row r="163" spans="1:7">
      <c r="A163" s="4"/>
      <c r="B163" s="4"/>
      <c r="C163" s="4"/>
      <c r="D163" s="4"/>
      <c r="E163" s="4"/>
      <c r="F163" s="4"/>
      <c r="G163" s="120"/>
    </row>
  </sheetData>
  <mergeCells count="5">
    <mergeCell ref="A95:G95"/>
    <mergeCell ref="A66:G66"/>
    <mergeCell ref="B5:C5"/>
    <mergeCell ref="A35:G35"/>
    <mergeCell ref="A6:G6"/>
  </mergeCells>
  <phoneticPr fontId="13" type="noConversion"/>
  <pageMargins left="0.78740157480314965" right="0.39370078740157483" top="0.78740157480314965" bottom="0.39370078740157483" header="0.11811023622047245" footer="0.11811023622047245"/>
  <pageSetup paperSize="9" scale="75" fitToWidth="2" orientation="portrait" horizontalDpi="1200" verticalDpi="1200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W1664"/>
  <sheetViews>
    <sheetView workbookViewId="0"/>
  </sheetViews>
  <sheetFormatPr baseColWidth="10" defaultRowHeight="11.25"/>
  <cols>
    <col min="1" max="1" width="3.85546875" style="29" customWidth="1"/>
    <col min="2" max="2" width="10.42578125" style="29" customWidth="1"/>
    <col min="3" max="3" width="55.7109375" style="29" customWidth="1"/>
    <col min="4" max="8" width="11.85546875" style="29" hidden="1" customWidth="1"/>
    <col min="9" max="15" width="11.7109375" style="29" customWidth="1"/>
    <col min="16" max="18" width="11" style="29" customWidth="1"/>
    <col min="19" max="20" width="12" style="29" customWidth="1"/>
    <col min="21" max="21" width="3.85546875" style="29" customWidth="1"/>
    <col min="22" max="16384" width="11.42578125" style="29"/>
  </cols>
  <sheetData>
    <row r="1" spans="1:21" s="36" customFormat="1" ht="19.5" customHeight="1">
      <c r="A1" s="460" t="s">
        <v>53</v>
      </c>
      <c r="B1" s="307"/>
      <c r="C1" s="307"/>
      <c r="E1" s="179"/>
      <c r="F1" s="179"/>
      <c r="K1" s="179"/>
      <c r="M1" s="460"/>
    </row>
    <row r="2" spans="1:21" s="36" customFormat="1" ht="15" customHeight="1">
      <c r="A2" s="178" t="s">
        <v>279</v>
      </c>
      <c r="B2" s="180"/>
      <c r="C2" s="179"/>
      <c r="E2" s="179"/>
      <c r="F2" s="179"/>
      <c r="K2" s="179"/>
      <c r="M2" s="178"/>
    </row>
    <row r="3" spans="1:21" ht="15" customHeight="1">
      <c r="A3" s="180" t="s">
        <v>64</v>
      </c>
      <c r="C3" s="461"/>
      <c r="M3" s="180"/>
    </row>
    <row r="4" spans="1:21" ht="12" customHeight="1">
      <c r="A4" s="180"/>
      <c r="C4" s="181"/>
      <c r="H4" s="180"/>
      <c r="I4" s="181"/>
    </row>
    <row r="5" spans="1:21" ht="30" customHeight="1">
      <c r="A5" s="49" t="s">
        <v>895</v>
      </c>
      <c r="B5" s="50" t="s">
        <v>655</v>
      </c>
      <c r="C5" s="50" t="s">
        <v>77</v>
      </c>
      <c r="D5" s="50">
        <v>1995</v>
      </c>
      <c r="E5" s="50">
        <v>1996</v>
      </c>
      <c r="F5" s="50">
        <v>1997</v>
      </c>
      <c r="G5" s="51">
        <v>1998</v>
      </c>
      <c r="H5" s="51">
        <v>1999</v>
      </c>
      <c r="I5" s="52">
        <v>2000</v>
      </c>
      <c r="J5" s="50">
        <v>2001</v>
      </c>
      <c r="K5" s="51">
        <v>2002</v>
      </c>
      <c r="L5" s="50">
        <v>2003</v>
      </c>
      <c r="M5" s="52">
        <v>2004</v>
      </c>
      <c r="N5" s="51">
        <v>2005</v>
      </c>
      <c r="O5" s="50">
        <v>2006</v>
      </c>
      <c r="P5" s="51">
        <v>2007</v>
      </c>
      <c r="Q5" s="50">
        <v>2008</v>
      </c>
      <c r="R5" s="51">
        <v>2009</v>
      </c>
      <c r="S5" s="50">
        <v>2010</v>
      </c>
      <c r="T5" s="51">
        <v>2011</v>
      </c>
      <c r="U5" s="56" t="s">
        <v>895</v>
      </c>
    </row>
    <row r="6" spans="1:21" s="418" customFormat="1" ht="5.0999999999999996" customHeight="1">
      <c r="A6" s="286"/>
      <c r="B6" s="359"/>
      <c r="C6" s="362"/>
      <c r="D6" s="359"/>
      <c r="E6" s="359"/>
      <c r="F6" s="359"/>
      <c r="G6" s="359"/>
      <c r="H6" s="359"/>
      <c r="I6" s="359"/>
      <c r="J6" s="359"/>
      <c r="K6" s="359"/>
      <c r="L6" s="359"/>
      <c r="M6" s="359"/>
      <c r="N6" s="359"/>
      <c r="O6" s="359"/>
      <c r="P6" s="359"/>
      <c r="Q6" s="359"/>
      <c r="R6" s="359"/>
      <c r="S6" s="359"/>
      <c r="T6" s="359"/>
      <c r="U6" s="319"/>
    </row>
    <row r="7" spans="1:21" s="21" customFormat="1" ht="12.75" customHeight="1">
      <c r="A7" s="91">
        <v>1</v>
      </c>
      <c r="B7" s="114" t="s">
        <v>206</v>
      </c>
      <c r="C7" s="450" t="s">
        <v>376</v>
      </c>
      <c r="D7" s="95">
        <f>'3.3.1.1'!D6-'3.3.4.1'!D6</f>
        <v>49638.624115350307</v>
      </c>
      <c r="E7" s="95">
        <f>'3.3.1.1'!E6-'3.3.4.1'!E6</f>
        <v>48001.545000135462</v>
      </c>
      <c r="F7" s="95">
        <f>'3.3.1.1'!F6-'3.3.4.1'!F6</f>
        <v>45213.449463436409</v>
      </c>
      <c r="G7" s="95">
        <f>'3.3.1.1'!G6-'3.3.4.1'!G6</f>
        <v>43102.45974020561</v>
      </c>
      <c r="H7" s="95">
        <f>'3.3.1.1'!H6-'3.3.4.1'!H6</f>
        <v>40630.946377963759</v>
      </c>
      <c r="I7" s="95">
        <f>'3.3.1.1'!I6-'3.3.4.1'!I6</f>
        <v>38877.304107336357</v>
      </c>
      <c r="J7" s="95">
        <f>'3.3.1.1'!J6-'3.3.4.1'!J6</f>
        <v>41281.810419779154</v>
      </c>
      <c r="K7" s="95">
        <f>'3.3.1.1'!K6-'3.3.4.1'!K6</f>
        <v>38285.61941034862</v>
      </c>
      <c r="L7" s="95">
        <f>'3.3.1.1'!L6-'3.3.4.1'!L6</f>
        <v>41123.443773949402</v>
      </c>
      <c r="M7" s="95">
        <f>'3.3.1.1'!M6-'3.3.4.1'!M6</f>
        <v>38264.337350246846</v>
      </c>
      <c r="N7" s="95">
        <f>'3.3.1.1'!N6-'3.3.4.1'!N6</f>
        <v>35355.400036842795</v>
      </c>
      <c r="O7" s="95">
        <f>'3.3.1.1'!O6-'3.3.4.1'!O6</f>
        <v>38466.23396364876</v>
      </c>
      <c r="P7" s="95">
        <f>'3.3.1.1'!P6-'3.3.4.1'!P6</f>
        <v>38390.933341131866</v>
      </c>
      <c r="Q7" s="95">
        <f>'3.3.1.1'!Q6-'3.3.4.1'!Q6</f>
        <v>39016.977169348742</v>
      </c>
      <c r="R7" s="95">
        <f>'3.3.1.1'!R6-'3.3.4.1'!R6</f>
        <v>37579.306346340047</v>
      </c>
      <c r="S7" s="95">
        <f>'3.3.1.1'!S6-'3.3.4.1'!S6</f>
        <v>37481.491322314745</v>
      </c>
      <c r="T7" s="95">
        <f>'3.3.1.1'!T6-'3.3.4.1'!T6</f>
        <v>40764.960105660866</v>
      </c>
      <c r="U7" s="174">
        <v>1</v>
      </c>
    </row>
    <row r="8" spans="1:21" s="21" customFormat="1" ht="12.75" customHeight="1">
      <c r="A8" s="91">
        <v>2</v>
      </c>
      <c r="B8" s="451" t="s">
        <v>876</v>
      </c>
      <c r="C8" s="452" t="s">
        <v>377</v>
      </c>
      <c r="D8" s="95">
        <f>'3.3.1.1'!D7-'3.3.4.1'!D7</f>
        <v>45388.813732768729</v>
      </c>
      <c r="E8" s="95">
        <f>'3.3.1.1'!E7-'3.3.4.1'!E7</f>
        <v>43663.234991056379</v>
      </c>
      <c r="F8" s="95">
        <f>'3.3.1.1'!F7-'3.3.4.1'!F7</f>
        <v>41796.652286222146</v>
      </c>
      <c r="G8" s="95">
        <f>'3.3.1.1'!G7-'3.3.4.1'!G7</f>
        <v>39653.328368673741</v>
      </c>
      <c r="H8" s="95">
        <f>'3.3.1.1'!H7-'3.3.4.1'!H7</f>
        <v>37237.898478152725</v>
      </c>
      <c r="I8" s="95">
        <f>'3.3.1.1'!I7-'3.3.4.1'!I7</f>
        <v>35897.351780105295</v>
      </c>
      <c r="J8" s="95">
        <f>'3.3.1.1'!J7-'3.3.4.1'!J7</f>
        <v>38490.684292004618</v>
      </c>
      <c r="K8" s="95">
        <f>'3.3.1.1'!K7-'3.3.4.1'!K7</f>
        <v>35891.346848698246</v>
      </c>
      <c r="L8" s="95">
        <f>'3.3.1.1'!L7-'3.3.4.1'!L7</f>
        <v>39039.288425387087</v>
      </c>
      <c r="M8" s="95">
        <f>'3.3.1.1'!M7-'3.3.4.1'!M7</f>
        <v>36261.482304155739</v>
      </c>
      <c r="N8" s="95">
        <f>'3.3.1.1'!N7-'3.3.4.1'!N7</f>
        <v>33458.989956806996</v>
      </c>
      <c r="O8" s="95">
        <f>'3.3.1.1'!O7-'3.3.4.1'!O7</f>
        <v>36471.680555624218</v>
      </c>
      <c r="P8" s="95">
        <f>'3.3.1.1'!P7-'3.3.4.1'!P7</f>
        <v>36480.351870820159</v>
      </c>
      <c r="Q8" s="95">
        <f>'3.3.1.1'!Q7-'3.3.4.1'!Q7</f>
        <v>37032.830390103511</v>
      </c>
      <c r="R8" s="95">
        <f>'3.3.1.1'!R7-'3.3.4.1'!R7</f>
        <v>35557.464527516509</v>
      </c>
      <c r="S8" s="95">
        <f>'3.3.1.1'!S7-'3.3.4.1'!S7</f>
        <v>35355.072525046678</v>
      </c>
      <c r="T8" s="95">
        <f>'3.3.1.1'!T7-'3.3.4.1'!T7</f>
        <v>38648.021668157104</v>
      </c>
      <c r="U8" s="174">
        <v>2</v>
      </c>
    </row>
    <row r="9" spans="1:21" s="21" customFormat="1" ht="12.75" customHeight="1">
      <c r="A9" s="91">
        <v>3</v>
      </c>
      <c r="B9" s="451" t="s">
        <v>877</v>
      </c>
      <c r="C9" s="452" t="s">
        <v>378</v>
      </c>
      <c r="D9" s="95">
        <f>'3.3.1.1'!D8-'3.3.4.1'!D8</f>
        <v>2723.5014656073849</v>
      </c>
      <c r="E9" s="95">
        <f>'3.3.1.1'!E8-'3.3.4.1'!E8</f>
        <v>2613.7351916125831</v>
      </c>
      <c r="F9" s="95">
        <f>'3.3.1.1'!F8-'3.3.4.1'!F8</f>
        <v>2276.5689679437392</v>
      </c>
      <c r="G9" s="95">
        <f>'3.3.1.1'!G8-'3.3.4.1'!G8</f>
        <v>1960.5226916055553</v>
      </c>
      <c r="H9" s="95">
        <f>'3.3.1.1'!H8-'3.3.4.1'!H8</f>
        <v>2301.6742283850008</v>
      </c>
      <c r="I9" s="95">
        <f>'3.3.1.1'!I8-'3.3.4.1'!I8</f>
        <v>2025.9122664916245</v>
      </c>
      <c r="J9" s="95">
        <f>'3.3.1.1'!J8-'3.3.4.1'!J8</f>
        <v>1694.876802487262</v>
      </c>
      <c r="K9" s="95">
        <f>'3.3.1.1'!K8-'3.3.4.1'!K8</f>
        <v>1309.2920591646061</v>
      </c>
      <c r="L9" s="95">
        <f>'3.3.1.1'!L8-'3.3.4.1'!L8</f>
        <v>1042.0776742811631</v>
      </c>
      <c r="M9" s="95">
        <f>'3.3.1.1'!M8-'3.3.4.1'!M8</f>
        <v>1001.4275230455564</v>
      </c>
      <c r="N9" s="95">
        <f>'3.3.1.1'!N8-'3.3.4.1'!N8</f>
        <v>948.2050400179055</v>
      </c>
      <c r="O9" s="95">
        <f>'3.3.1.1'!O8-'3.3.4.1'!O8</f>
        <v>997.27670401227033</v>
      </c>
      <c r="P9" s="95">
        <f>'3.3.1.1'!P8-'3.3.4.1'!P8</f>
        <v>955.29073515584605</v>
      </c>
      <c r="Q9" s="95">
        <f>'3.3.1.1'!Q8-'3.3.4.1'!Q8</f>
        <v>992.07338962263475</v>
      </c>
      <c r="R9" s="95">
        <f>'3.3.1.1'!R8-'3.3.4.1'!R8</f>
        <v>1010.9209094117678</v>
      </c>
      <c r="S9" s="95">
        <f>'3.3.1.1'!S8-'3.3.4.1'!S8</f>
        <v>1063.2093986340346</v>
      </c>
      <c r="T9" s="95">
        <f>'3.3.1.1'!T8-'3.3.4.1'!T8</f>
        <v>1058.4692187518622</v>
      </c>
      <c r="U9" s="174">
        <v>3</v>
      </c>
    </row>
    <row r="10" spans="1:21" s="21" customFormat="1" ht="12.75" customHeight="1">
      <c r="A10" s="91">
        <v>4</v>
      </c>
      <c r="B10" s="451" t="s">
        <v>207</v>
      </c>
      <c r="C10" s="452" t="s">
        <v>379</v>
      </c>
      <c r="D10" s="95">
        <f>'3.3.1.1'!D9-'3.3.4.1'!D9</f>
        <v>1526.3089169741627</v>
      </c>
      <c r="E10" s="95">
        <f>'3.3.1.1'!E9-'3.3.4.1'!E9</f>
        <v>1724.5748174664946</v>
      </c>
      <c r="F10" s="95">
        <f>'3.3.1.1'!F9-'3.3.4.1'!F9</f>
        <v>1140.2282092705104</v>
      </c>
      <c r="G10" s="95">
        <f>'3.3.1.1'!G9-'3.3.4.1'!G9</f>
        <v>1488.608679926296</v>
      </c>
      <c r="H10" s="95">
        <f>'3.3.1.1'!H9-'3.3.4.1'!H9</f>
        <v>1091.3736714260658</v>
      </c>
      <c r="I10" s="95">
        <f>'3.3.1.1'!I9-'3.3.4.1'!I9</f>
        <v>954.04006073944038</v>
      </c>
      <c r="J10" s="95">
        <f>'3.3.1.1'!J9-'3.3.4.1'!J9</f>
        <v>1096.249325287285</v>
      </c>
      <c r="K10" s="95">
        <f>'3.3.1.1'!K9-'3.3.4.1'!K9</f>
        <v>1084.9805024857735</v>
      </c>
      <c r="L10" s="95">
        <f>'3.3.1.1'!L9-'3.3.4.1'!L9</f>
        <v>1042.0776742811631</v>
      </c>
      <c r="M10" s="95">
        <f>'3.3.1.1'!M9-'3.3.4.1'!M9</f>
        <v>1001.4275230455562</v>
      </c>
      <c r="N10" s="95">
        <f>'3.3.1.1'!N9-'3.3.4.1'!N9</f>
        <v>948.2050400179055</v>
      </c>
      <c r="O10" s="95">
        <f>'3.3.1.1'!O9-'3.3.4.1'!O9</f>
        <v>997.27670401227033</v>
      </c>
      <c r="P10" s="95">
        <f>'3.3.1.1'!P9-'3.3.4.1'!P9</f>
        <v>955.29073515584605</v>
      </c>
      <c r="Q10" s="95">
        <f>'3.3.1.1'!Q9-'3.3.4.1'!Q9</f>
        <v>992.07338962263452</v>
      </c>
      <c r="R10" s="95">
        <f>'3.3.1.1'!R9-'3.3.4.1'!R9</f>
        <v>1010.9209094117678</v>
      </c>
      <c r="S10" s="95">
        <f>'3.3.1.1'!S9-'3.3.4.1'!S9</f>
        <v>1063.2093986340346</v>
      </c>
      <c r="T10" s="95">
        <f>'3.3.1.1'!T9-'3.3.4.1'!T9</f>
        <v>1058.4692187518622</v>
      </c>
      <c r="U10" s="174">
        <v>4</v>
      </c>
    </row>
    <row r="11" spans="1:21" s="21" customFormat="1" ht="12.75" customHeight="1">
      <c r="A11" s="91">
        <v>5</v>
      </c>
      <c r="B11" s="114" t="s">
        <v>209</v>
      </c>
      <c r="C11" s="450" t="s">
        <v>380</v>
      </c>
      <c r="D11" s="95">
        <f>'3.3.1.1'!D10-'3.3.4.1'!D10</f>
        <v>20190.381048788055</v>
      </c>
      <c r="E11" s="95">
        <f>'3.3.1.1'!E10-'3.3.4.1'!E10</f>
        <v>19391.712621985993</v>
      </c>
      <c r="F11" s="95">
        <f>'3.3.1.1'!F10-'3.3.4.1'!F10</f>
        <v>13624.508766822386</v>
      </c>
      <c r="G11" s="95">
        <f>'3.3.1.1'!G10-'3.3.4.1'!G10</f>
        <v>13044.654400110026</v>
      </c>
      <c r="H11" s="95">
        <f>'3.3.1.1'!H10-'3.3.4.1'!H10</f>
        <v>13570.643426039896</v>
      </c>
      <c r="I11" s="95">
        <f>'3.3.1.1'!I10-'3.3.4.1'!I10</f>
        <v>12776.587940269179</v>
      </c>
      <c r="J11" s="95">
        <f>'3.3.1.1'!J10-'3.3.4.1'!J10</f>
        <v>13008.825865839535</v>
      </c>
      <c r="K11" s="95">
        <f>'3.3.1.1'!K10-'3.3.4.1'!K10</f>
        <v>12549.758828125399</v>
      </c>
      <c r="L11" s="95">
        <f>'3.3.1.1'!L10-'3.3.4.1'!L10</f>
        <v>13351.832431514558</v>
      </c>
      <c r="M11" s="95">
        <f>'3.3.1.1'!M10-'3.3.4.1'!M10</f>
        <v>13392.248617808131</v>
      </c>
      <c r="N11" s="95">
        <f>'3.3.1.1'!N10-'3.3.4.1'!N10</f>
        <v>13088.279179234174</v>
      </c>
      <c r="O11" s="95">
        <f>'3.3.1.1'!O10-'3.3.4.1'!O10</f>
        <v>13613.077944714692</v>
      </c>
      <c r="P11" s="95">
        <f>'3.3.1.1'!P10-'3.3.4.1'!P10</f>
        <v>13513.371905937063</v>
      </c>
      <c r="Q11" s="95">
        <f>'3.3.1.1'!Q10-'3.3.4.1'!Q10</f>
        <v>16008.03107101153</v>
      </c>
      <c r="R11" s="95">
        <f>'3.3.1.1'!R10-'3.3.4.1'!R10</f>
        <v>13921.156551007341</v>
      </c>
      <c r="S11" s="95">
        <f>'3.3.1.1'!S10-'3.3.4.1'!S10</f>
        <v>13739.727482853777</v>
      </c>
      <c r="T11" s="95">
        <f>'3.3.1.1'!T10-'3.3.4.1'!T10</f>
        <v>11424.56755841033</v>
      </c>
      <c r="U11" s="174">
        <v>5</v>
      </c>
    </row>
    <row r="12" spans="1:21" s="21" customFormat="1" ht="12.75" customHeight="1">
      <c r="A12" s="91">
        <v>6</v>
      </c>
      <c r="B12" s="451" t="s">
        <v>878</v>
      </c>
      <c r="C12" s="452" t="s">
        <v>38</v>
      </c>
      <c r="D12" s="95">
        <f>'3.3.1.1'!D11-'3.3.4.1'!D11</f>
        <v>0</v>
      </c>
      <c r="E12" s="95">
        <f>'3.3.1.1'!E11-'3.3.4.1'!E11</f>
        <v>0</v>
      </c>
      <c r="F12" s="95">
        <f>'3.3.1.1'!F11-'3.3.4.1'!F11</f>
        <v>0</v>
      </c>
      <c r="G12" s="95">
        <f>'3.3.1.1'!G11-'3.3.4.1'!G11</f>
        <v>0</v>
      </c>
      <c r="H12" s="95">
        <f>'3.3.1.1'!H11-'3.3.4.1'!H11</f>
        <v>0</v>
      </c>
      <c r="I12" s="739" t="s">
        <v>1185</v>
      </c>
      <c r="J12" s="739" t="s">
        <v>1185</v>
      </c>
      <c r="K12" s="739" t="s">
        <v>1185</v>
      </c>
      <c r="L12" s="739" t="s">
        <v>1185</v>
      </c>
      <c r="M12" s="739" t="s">
        <v>1185</v>
      </c>
      <c r="N12" s="739" t="s">
        <v>1185</v>
      </c>
      <c r="O12" s="739" t="s">
        <v>1185</v>
      </c>
      <c r="P12" s="739" t="s">
        <v>1185</v>
      </c>
      <c r="Q12" s="739" t="s">
        <v>1185</v>
      </c>
      <c r="R12" s="739" t="s">
        <v>1185</v>
      </c>
      <c r="S12" s="739" t="s">
        <v>1185</v>
      </c>
      <c r="T12" s="739" t="s">
        <v>1185</v>
      </c>
      <c r="U12" s="174">
        <v>6</v>
      </c>
    </row>
    <row r="13" spans="1:21" s="21" customFormat="1" ht="12.75" customHeight="1">
      <c r="A13" s="91">
        <v>7</v>
      </c>
      <c r="B13" s="451" t="s">
        <v>210</v>
      </c>
      <c r="C13" s="452" t="s">
        <v>381</v>
      </c>
      <c r="D13" s="95">
        <f>'3.3.1.1'!D12-'3.3.4.1'!D12</f>
        <v>0</v>
      </c>
      <c r="E13" s="95">
        <f>'3.3.1.1'!E12-'3.3.4.1'!E12</f>
        <v>0</v>
      </c>
      <c r="F13" s="95">
        <f>'3.3.1.1'!F12-'3.3.4.1'!F12</f>
        <v>0</v>
      </c>
      <c r="G13" s="95">
        <f>'3.3.1.1'!G12-'3.3.4.1'!G12</f>
        <v>0</v>
      </c>
      <c r="H13" s="95">
        <f>'3.3.1.1'!H12-'3.3.4.1'!H12</f>
        <v>0</v>
      </c>
      <c r="I13" s="95">
        <f>'3.3.1.1'!I12-'3.3.4.1'!I12</f>
        <v>-1.6128316591675684</v>
      </c>
      <c r="J13" s="739" t="s">
        <v>1185</v>
      </c>
      <c r="K13" s="95">
        <f>'3.3.1.1'!K12-'3.3.4.1'!K12</f>
        <v>4.5049494570776005</v>
      </c>
      <c r="L13" s="95">
        <f>'3.3.1.1'!L12-'3.3.4.1'!L12</f>
        <v>3.5878187831222021</v>
      </c>
      <c r="M13" s="95">
        <f>'3.3.1.1'!M12-'3.3.4.1'!M12</f>
        <v>3.495054519518817</v>
      </c>
      <c r="N13" s="95">
        <f>'3.3.1.1'!N12-'3.3.4.1'!N12</f>
        <v>3.3508623717825685</v>
      </c>
      <c r="O13" s="95">
        <f>'3.3.1.1'!O12-'3.3.4.1'!O12</f>
        <v>3.5312848036828655</v>
      </c>
      <c r="P13" s="95">
        <f>'3.3.1.1'!P12-'3.3.4.1'!P12</f>
        <v>3.4354883249870909</v>
      </c>
      <c r="Q13" s="95">
        <f>'3.3.1.1'!Q12-'3.3.4.1'!Q12</f>
        <v>3.5421882638529496</v>
      </c>
      <c r="R13" s="95">
        <f>'3.3.1.1'!R12-'3.3.4.1'!R12</f>
        <v>3.4042396803433803</v>
      </c>
      <c r="S13" s="739" t="s">
        <v>1185</v>
      </c>
      <c r="T13" s="739" t="s">
        <v>1185</v>
      </c>
      <c r="U13" s="174">
        <v>7</v>
      </c>
    </row>
    <row r="14" spans="1:21" s="21" customFormat="1" ht="12.75" customHeight="1">
      <c r="A14" s="91">
        <v>8</v>
      </c>
      <c r="B14" s="451" t="s">
        <v>211</v>
      </c>
      <c r="C14" s="452" t="s">
        <v>382</v>
      </c>
      <c r="D14" s="95">
        <f>'3.3.1.1'!D13-'3.3.4.1'!D13</f>
        <v>20190.381048788055</v>
      </c>
      <c r="E14" s="95">
        <f>'3.3.1.1'!E13-'3.3.4.1'!E13</f>
        <v>19391.712621985986</v>
      </c>
      <c r="F14" s="95">
        <f>'3.3.1.1'!F13-'3.3.4.1'!F13</f>
        <v>13624.508766822401</v>
      </c>
      <c r="G14" s="95">
        <f>'3.3.1.1'!G13-'3.3.4.1'!G13</f>
        <v>13044.654400110034</v>
      </c>
      <c r="H14" s="95">
        <f>'3.3.1.1'!H13-'3.3.4.1'!H13</f>
        <v>13570.643426039893</v>
      </c>
      <c r="I14" s="95">
        <f>'3.3.1.1'!I13-'3.3.4.1'!I13</f>
        <v>12778.20077192835</v>
      </c>
      <c r="J14" s="95">
        <f>'3.3.1.1'!J13-'3.3.4.1'!J13</f>
        <v>13008.825865839543</v>
      </c>
      <c r="K14" s="95">
        <f>'3.3.1.1'!K13-'3.3.4.1'!K13</f>
        <v>12545.253878668336</v>
      </c>
      <c r="L14" s="95">
        <f>'3.3.1.1'!L13-'3.3.4.1'!L13</f>
        <v>13348.244612731443</v>
      </c>
      <c r="M14" s="95">
        <f>'3.3.1.1'!M13-'3.3.4.1'!M13</f>
        <v>13388.753563288625</v>
      </c>
      <c r="N14" s="95">
        <f>'3.3.1.1'!N13-'3.3.4.1'!N13</f>
        <v>13084.928316862402</v>
      </c>
      <c r="O14" s="95">
        <f>'3.3.1.1'!O13-'3.3.4.1'!O13</f>
        <v>13609.546659911011</v>
      </c>
      <c r="P14" s="95">
        <f>'3.3.1.1'!P13-'3.3.4.1'!P13</f>
        <v>13509.936417612091</v>
      </c>
      <c r="Q14" s="95">
        <f>'3.3.1.1'!Q13-'3.3.4.1'!Q13</f>
        <v>16004.488882747672</v>
      </c>
      <c r="R14" s="95">
        <f>'3.3.1.1'!R13-'3.3.4.1'!R13</f>
        <v>13917.752311326996</v>
      </c>
      <c r="S14" s="95">
        <f>'3.3.1.1'!S13-'3.3.4.1'!S13</f>
        <v>13739.727482853767</v>
      </c>
      <c r="T14" s="95">
        <f>'3.3.1.1'!T13-'3.3.4.1'!T13</f>
        <v>11424.567558410323</v>
      </c>
      <c r="U14" s="174">
        <v>6</v>
      </c>
    </row>
    <row r="15" spans="1:21" s="21" customFormat="1" ht="12.75" customHeight="1">
      <c r="A15" s="91">
        <v>9</v>
      </c>
      <c r="B15" s="114" t="s">
        <v>212</v>
      </c>
      <c r="C15" s="450" t="s">
        <v>75</v>
      </c>
      <c r="D15" s="95">
        <f>'3.3.1.1'!D14-'3.3.4.1'!D14</f>
        <v>1453903.2566812383</v>
      </c>
      <c r="E15" s="95">
        <f>'3.3.1.1'!E14-'3.3.4.1'!E14</f>
        <v>1448706.842059731</v>
      </c>
      <c r="F15" s="95">
        <f>'3.3.1.1'!F14-'3.3.4.1'!F14</f>
        <v>1472471.4839038397</v>
      </c>
      <c r="G15" s="95">
        <f>'3.3.1.1'!G14-'3.3.4.1'!G14</f>
        <v>1472443.037357972</v>
      </c>
      <c r="H15" s="95">
        <f>'3.3.1.1'!H14-'3.3.4.1'!H14</f>
        <v>1477461.782300537</v>
      </c>
      <c r="I15" s="95">
        <f>'3.3.1.1'!I14-'3.3.4.1'!I14</f>
        <v>1499334.8020759462</v>
      </c>
      <c r="J15" s="95">
        <f>'3.3.1.1'!J14-'3.3.4.1'!J14</f>
        <v>1534947.9032557383</v>
      </c>
      <c r="K15" s="95">
        <f>'3.3.1.1'!K14-'3.3.4.1'!K14</f>
        <v>1510384.9408222102</v>
      </c>
      <c r="L15" s="95">
        <f>'3.3.1.1'!L14-'3.3.4.1'!L14</f>
        <v>1567154.9676615135</v>
      </c>
      <c r="M15" s="95">
        <f>'3.3.1.1'!M14-'3.3.4.1'!M14</f>
        <v>1562411.043536636</v>
      </c>
      <c r="N15" s="95">
        <f>'3.3.1.1'!N14-'3.3.4.1'!N14</f>
        <v>1579115.5829120176</v>
      </c>
      <c r="O15" s="95">
        <f>'3.3.1.1'!O14-'3.3.4.1'!O14</f>
        <v>1631871.0969914822</v>
      </c>
      <c r="P15" s="95">
        <f>'3.3.1.1'!P14-'3.3.4.1'!P14</f>
        <v>1651780.7235994986</v>
      </c>
      <c r="Q15" s="95">
        <f>'3.3.1.1'!Q14-'3.3.4.1'!Q14</f>
        <v>1604637.2096874444</v>
      </c>
      <c r="R15" s="95">
        <f>'3.3.1.1'!R14-'3.3.4.1'!R14</f>
        <v>1370920.1344899978</v>
      </c>
      <c r="S15" s="95">
        <f>'3.3.1.1'!S14-'3.3.4.1'!S14</f>
        <v>1475066.1780972863</v>
      </c>
      <c r="T15" s="95">
        <f>'3.3.1.1'!T14-'3.3.4.1'!T14</f>
        <v>1414490.2305955179</v>
      </c>
      <c r="U15" s="174">
        <v>9</v>
      </c>
    </row>
    <row r="16" spans="1:21" s="21" customFormat="1" ht="12.75" customHeight="1">
      <c r="A16" s="91">
        <v>10</v>
      </c>
      <c r="B16" s="451" t="s">
        <v>213</v>
      </c>
      <c r="C16" s="452" t="s">
        <v>383</v>
      </c>
      <c r="D16" s="95">
        <f>'3.3.1.1'!D15-'3.3.4.1'!D15</f>
        <v>109246.13123772637</v>
      </c>
      <c r="E16" s="95">
        <f>'3.3.1.1'!E15-'3.3.4.1'!E15</f>
        <v>110485.99294606212</v>
      </c>
      <c r="F16" s="95">
        <f>'3.3.1.1'!F15-'3.3.4.1'!F15</f>
        <v>110313.83215601486</v>
      </c>
      <c r="G16" s="95">
        <f>'3.3.1.1'!G15-'3.3.4.1'!G15</f>
        <v>112607.55341661544</v>
      </c>
      <c r="H16" s="95">
        <f>'3.3.1.1'!H15-'3.3.4.1'!H15</f>
        <v>115362.27050476903</v>
      </c>
      <c r="I16" s="95">
        <f>'3.3.1.1'!I15-'3.3.4.1'!I15</f>
        <v>116520.09468214322</v>
      </c>
      <c r="J16" s="95">
        <f>'3.3.1.1'!J15-'3.3.4.1'!J15</f>
        <v>118793.57111429545</v>
      </c>
      <c r="K16" s="95">
        <f>'3.3.1.1'!K15-'3.3.4.1'!K15</f>
        <v>118187.07317767569</v>
      </c>
      <c r="L16" s="95">
        <f>'3.3.1.1'!L15-'3.3.4.1'!L15</f>
        <v>132984.72789159953</v>
      </c>
      <c r="M16" s="95">
        <f>'3.3.1.1'!M15-'3.3.4.1'!M15</f>
        <v>125037.83199525956</v>
      </c>
      <c r="N16" s="95">
        <f>'3.3.1.1'!N15-'3.3.4.1'!N15</f>
        <v>123885.26774688339</v>
      </c>
      <c r="O16" s="95">
        <f>'3.3.1.1'!O15-'3.3.4.1'!O15</f>
        <v>132608.97258790594</v>
      </c>
      <c r="P16" s="95">
        <f>'3.3.1.1'!P15-'3.3.4.1'!P15</f>
        <v>124463.26014170711</v>
      </c>
      <c r="Q16" s="95">
        <f>'3.3.1.1'!Q15-'3.3.4.1'!Q15</f>
        <v>128061.07478477794</v>
      </c>
      <c r="R16" s="95">
        <f>'3.3.1.1'!R15-'3.3.4.1'!R15</f>
        <v>126988.90174595403</v>
      </c>
      <c r="S16" s="95">
        <f>'3.3.1.1'!S15-'3.3.4.1'!S15</f>
        <v>122061.66560532301</v>
      </c>
      <c r="T16" s="95">
        <f>'3.3.1.1'!T15-'3.3.4.1'!T15</f>
        <v>114405.54457452678</v>
      </c>
      <c r="U16" s="174">
        <v>10</v>
      </c>
    </row>
    <row r="17" spans="1:21" s="21" customFormat="1" ht="12.75" customHeight="1">
      <c r="A17" s="91">
        <v>11</v>
      </c>
      <c r="B17" s="114" t="s">
        <v>214</v>
      </c>
      <c r="C17" s="452" t="s">
        <v>384</v>
      </c>
      <c r="D17" s="95">
        <f>'3.3.1.1'!D16-'3.3.4.1'!D16</f>
        <v>43987.651371597443</v>
      </c>
      <c r="E17" s="95">
        <f>'3.3.1.1'!E16-'3.3.4.1'!E16</f>
        <v>44581.088245422034</v>
      </c>
      <c r="F17" s="95">
        <f>'3.3.1.1'!F16-'3.3.4.1'!F16</f>
        <v>43267.167312889069</v>
      </c>
      <c r="G17" s="95">
        <f>'3.3.1.1'!G16-'3.3.4.1'!G16</f>
        <v>43214.427622292111</v>
      </c>
      <c r="H17" s="95">
        <f>'3.3.1.1'!H16-'3.3.4.1'!H16</f>
        <v>43642.893794673706</v>
      </c>
      <c r="I17" s="95">
        <f>'3.3.1.1'!I16-'3.3.4.1'!I16</f>
        <v>43895.225990301522</v>
      </c>
      <c r="J17" s="95">
        <f>'3.3.1.1'!J16-'3.3.4.1'!J16</f>
        <v>42744.866763367063</v>
      </c>
      <c r="K17" s="95">
        <f>'3.3.1.1'!K16-'3.3.4.1'!K16</f>
        <v>44823.50710209419</v>
      </c>
      <c r="L17" s="95">
        <f>'3.3.1.1'!L16-'3.3.4.1'!L16</f>
        <v>46461.016546238898</v>
      </c>
      <c r="M17" s="95">
        <f>'3.3.1.1'!M16-'3.3.4.1'!M16</f>
        <v>44618.898759463125</v>
      </c>
      <c r="N17" s="95">
        <f>'3.3.1.1'!N16-'3.3.4.1'!N16</f>
        <v>43807.000596662969</v>
      </c>
      <c r="O17" s="95">
        <f>'3.3.1.1'!O16-'3.3.4.1'!O16</f>
        <v>52728.085672095214</v>
      </c>
      <c r="P17" s="95">
        <f>'3.3.1.1'!P16-'3.3.4.1'!P16</f>
        <v>49425.824258738772</v>
      </c>
      <c r="Q17" s="95">
        <f>'3.3.1.1'!Q16-'3.3.4.1'!Q16</f>
        <v>43637.055527902761</v>
      </c>
      <c r="R17" s="95">
        <f>'3.3.1.1'!R16-'3.3.4.1'!R16</f>
        <v>38190.687188639778</v>
      </c>
      <c r="S17" s="95">
        <f>'3.3.1.1'!S16-'3.3.4.1'!S16</f>
        <v>39482.93206932256</v>
      </c>
      <c r="T17" s="95">
        <f>'3.3.1.1'!T16-'3.3.4.1'!T16</f>
        <v>39724.685908758052</v>
      </c>
      <c r="U17" s="174">
        <v>11</v>
      </c>
    </row>
    <row r="18" spans="1:21" s="21" customFormat="1" ht="12.75" customHeight="1">
      <c r="A18" s="91">
        <v>12</v>
      </c>
      <c r="B18" s="114">
        <v>16</v>
      </c>
      <c r="C18" s="452" t="s">
        <v>385</v>
      </c>
      <c r="D18" s="95">
        <f>'3.3.1.1'!D17-'3.3.4.1'!D17</f>
        <v>27344.107172928234</v>
      </c>
      <c r="E18" s="95">
        <f>'3.3.1.1'!E17-'3.3.4.1'!E17</f>
        <v>27126.603953040671</v>
      </c>
      <c r="F18" s="95">
        <f>'3.3.1.1'!F17-'3.3.4.1'!F17</f>
        <v>25419.919803312689</v>
      </c>
      <c r="G18" s="95">
        <f>'3.3.1.1'!G17-'3.3.4.1'!G17</f>
        <v>25016.710264829358</v>
      </c>
      <c r="H18" s="95">
        <f>'3.3.1.1'!H17-'3.3.4.1'!H17</f>
        <v>24092.999181552295</v>
      </c>
      <c r="I18" s="95">
        <f>'3.3.1.1'!I17-'3.3.4.1'!I17</f>
        <v>24881.176209254372</v>
      </c>
      <c r="J18" s="95">
        <f>'3.3.1.1'!J17-'3.3.4.1'!J17</f>
        <v>26447.098395511886</v>
      </c>
      <c r="K18" s="95">
        <f>'3.3.1.1'!K17-'3.3.4.1'!K17</f>
        <v>24606.167133830408</v>
      </c>
      <c r="L18" s="95">
        <f>'3.3.1.1'!L17-'3.3.4.1'!L17</f>
        <v>23558.00381021115</v>
      </c>
      <c r="M18" s="95">
        <f>'3.3.1.1'!M17-'3.3.4.1'!M17</f>
        <v>22765.980330560902</v>
      </c>
      <c r="N18" s="95">
        <f>'3.3.1.1'!N17-'3.3.4.1'!N17</f>
        <v>21755.477150219638</v>
      </c>
      <c r="O18" s="95">
        <f>'3.3.1.1'!O17-'3.3.4.1'!O17</f>
        <v>26284.798811466477</v>
      </c>
      <c r="P18" s="95">
        <f>'3.3.1.1'!P17-'3.3.4.1'!P17</f>
        <v>24425.957553051718</v>
      </c>
      <c r="Q18" s="95">
        <f>'3.3.1.1'!Q17-'3.3.4.1'!Q17</f>
        <v>20913.032473598039</v>
      </c>
      <c r="R18" s="95">
        <f>'3.3.1.1'!R17-'3.3.4.1'!R17</f>
        <v>13433.526462419482</v>
      </c>
      <c r="S18" s="95">
        <f>'3.3.1.1'!S17-'3.3.4.1'!S17</f>
        <v>15259.248101184843</v>
      </c>
      <c r="T18" s="95">
        <f>'3.3.1.1'!T17-'3.3.4.1'!T17</f>
        <v>20695.482315751593</v>
      </c>
      <c r="U18" s="174">
        <v>12</v>
      </c>
    </row>
    <row r="19" spans="1:21" s="21" customFormat="1" ht="12.75" customHeight="1">
      <c r="A19" s="91">
        <v>13</v>
      </c>
      <c r="B19" s="114">
        <v>17</v>
      </c>
      <c r="C19" s="452" t="s">
        <v>215</v>
      </c>
      <c r="D19" s="95">
        <f>'3.3.1.1'!D18-'3.3.4.1'!D18</f>
        <v>119957.56447287888</v>
      </c>
      <c r="E19" s="95">
        <f>'3.3.1.1'!E18-'3.3.4.1'!E18</f>
        <v>118347.6208961081</v>
      </c>
      <c r="F19" s="95">
        <f>'3.3.1.1'!F18-'3.3.4.1'!F18</f>
        <v>120508.45502975973</v>
      </c>
      <c r="G19" s="95">
        <f>'3.3.1.1'!G18-'3.3.4.1'!G18</f>
        <v>118997.83024962884</v>
      </c>
      <c r="H19" s="95">
        <f>'3.3.1.1'!H18-'3.3.4.1'!H18</f>
        <v>121329.33752795286</v>
      </c>
      <c r="I19" s="95">
        <f>'3.3.1.1'!I18-'3.3.4.1'!I18</f>
        <v>129400.69737430598</v>
      </c>
      <c r="J19" s="95">
        <f>'3.3.1.1'!J18-'3.3.4.1'!J18</f>
        <v>129262.15474297566</v>
      </c>
      <c r="K19" s="95">
        <f>'3.3.1.1'!K18-'3.3.4.1'!K18</f>
        <v>129097.78317671511</v>
      </c>
      <c r="L19" s="95">
        <f>'3.3.1.1'!L18-'3.3.4.1'!L18</f>
        <v>123678.62525879679</v>
      </c>
      <c r="M19" s="95">
        <f>'3.3.1.1'!M18-'3.3.4.1'!M18</f>
        <v>135114.74680894162</v>
      </c>
      <c r="N19" s="95">
        <f>'3.3.1.1'!N18-'3.3.4.1'!N18</f>
        <v>146003.40328505461</v>
      </c>
      <c r="O19" s="95">
        <f>'3.3.1.1'!O18-'3.3.4.1'!O18</f>
        <v>148345.6170213662</v>
      </c>
      <c r="P19" s="95">
        <f>'3.3.1.1'!P18-'3.3.4.1'!P18</f>
        <v>151943.55538821028</v>
      </c>
      <c r="Q19" s="95">
        <f>'3.3.1.1'!Q18-'3.3.4.1'!Q18</f>
        <v>140326.90820392579</v>
      </c>
      <c r="R19" s="95">
        <f>'3.3.1.1'!R18-'3.3.4.1'!R18</f>
        <v>137398.53284261806</v>
      </c>
      <c r="S19" s="95">
        <f>'3.3.1.1'!S18-'3.3.4.1'!S18</f>
        <v>136780.41814358981</v>
      </c>
      <c r="T19" s="95">
        <f>'3.3.1.1'!T18-'3.3.4.1'!T18</f>
        <v>127604.70873101926</v>
      </c>
      <c r="U19" s="174">
        <v>13</v>
      </c>
    </row>
    <row r="20" spans="1:21" s="21" customFormat="1" ht="12.75" customHeight="1">
      <c r="A20" s="91">
        <v>14</v>
      </c>
      <c r="B20" s="114">
        <v>18</v>
      </c>
      <c r="C20" s="452" t="s">
        <v>386</v>
      </c>
      <c r="D20" s="95">
        <f>'3.3.1.1'!D19-'3.3.4.1'!D19</f>
        <v>27329.811527420337</v>
      </c>
      <c r="E20" s="95">
        <f>'3.3.1.1'!E19-'3.3.4.1'!E19</f>
        <v>27868.839067514076</v>
      </c>
      <c r="F20" s="95">
        <f>'3.3.1.1'!F19-'3.3.4.1'!F19</f>
        <v>27382.407537045343</v>
      </c>
      <c r="G20" s="95">
        <f>'3.3.1.1'!G19-'3.3.4.1'!G19</f>
        <v>27093.754327642971</v>
      </c>
      <c r="H20" s="95">
        <f>'3.3.1.1'!H19-'3.3.4.1'!H19</f>
        <v>26793.82111148832</v>
      </c>
      <c r="I20" s="95">
        <f>'3.3.1.1'!I19-'3.3.4.1'!I19</f>
        <v>24621.324810229577</v>
      </c>
      <c r="J20" s="95">
        <f>'3.3.1.1'!J19-'3.3.4.1'!J19</f>
        <v>26192.037954602358</v>
      </c>
      <c r="K20" s="95">
        <f>'3.3.1.1'!K19-'3.3.4.1'!K19</f>
        <v>24196.322575847826</v>
      </c>
      <c r="L20" s="95">
        <f>'3.3.1.1'!L19-'3.3.4.1'!L19</f>
        <v>24325.412689104476</v>
      </c>
      <c r="M20" s="95">
        <f>'3.3.1.1'!M19-'3.3.4.1'!M19</f>
        <v>19611.260312797334</v>
      </c>
      <c r="N20" s="95">
        <f>'3.3.1.1'!N19-'3.3.4.1'!N19</f>
        <v>16873.5513445283</v>
      </c>
      <c r="O20" s="95">
        <f>'3.3.1.1'!O19-'3.3.4.1'!O19</f>
        <v>25462.676629293797</v>
      </c>
      <c r="P20" s="95">
        <f>'3.3.1.1'!P19-'3.3.4.1'!P19</f>
        <v>25790.398570877471</v>
      </c>
      <c r="Q20" s="95">
        <f>'3.3.1.1'!Q19-'3.3.4.1'!Q19</f>
        <v>26014.684494091165</v>
      </c>
      <c r="R20" s="95">
        <f>'3.3.1.1'!R19-'3.3.4.1'!R19</f>
        <v>20295.604938969311</v>
      </c>
      <c r="S20" s="95">
        <f>'3.3.1.1'!S19-'3.3.4.1'!S19</f>
        <v>18423.223879908372</v>
      </c>
      <c r="T20" s="95">
        <f>'3.3.1.1'!T19-'3.3.4.1'!T19</f>
        <v>18090.805015024165</v>
      </c>
      <c r="U20" s="174">
        <v>14</v>
      </c>
    </row>
    <row r="21" spans="1:21" s="21" customFormat="1" ht="12.75" customHeight="1">
      <c r="A21" s="91">
        <v>15</v>
      </c>
      <c r="B21" s="114">
        <v>19</v>
      </c>
      <c r="C21" s="452" t="s">
        <v>216</v>
      </c>
      <c r="D21" s="95">
        <f>'3.3.1.1'!D20-'3.3.4.1'!D20</f>
        <v>0</v>
      </c>
      <c r="E21" s="95">
        <f>'3.3.1.1'!E20-'3.3.4.1'!E20</f>
        <v>0</v>
      </c>
      <c r="F21" s="95">
        <f>'3.3.1.1'!F20-'3.3.4.1'!F20</f>
        <v>0</v>
      </c>
      <c r="G21" s="95">
        <f>'3.3.1.1'!G20-'3.3.4.1'!G20</f>
        <v>0</v>
      </c>
      <c r="H21" s="95">
        <f>'3.3.1.1'!H20-'3.3.4.1'!H20</f>
        <v>0</v>
      </c>
      <c r="I21" s="739" t="s">
        <v>1185</v>
      </c>
      <c r="J21" s="739" t="s">
        <v>1185</v>
      </c>
      <c r="K21" s="739" t="s">
        <v>1185</v>
      </c>
      <c r="L21" s="739" t="s">
        <v>1185</v>
      </c>
      <c r="M21" s="739" t="s">
        <v>1185</v>
      </c>
      <c r="N21" s="739" t="s">
        <v>1185</v>
      </c>
      <c r="O21" s="739" t="s">
        <v>1185</v>
      </c>
      <c r="P21" s="739" t="s">
        <v>1185</v>
      </c>
      <c r="Q21" s="739" t="s">
        <v>1185</v>
      </c>
      <c r="R21" s="739" t="s">
        <v>1185</v>
      </c>
      <c r="S21" s="739" t="s">
        <v>1185</v>
      </c>
      <c r="T21" s="739" t="s">
        <v>1185</v>
      </c>
      <c r="U21" s="174">
        <v>15</v>
      </c>
    </row>
    <row r="22" spans="1:21" s="21" customFormat="1" ht="12.75" customHeight="1">
      <c r="A22" s="91">
        <v>16</v>
      </c>
      <c r="B22" s="451" t="s">
        <v>217</v>
      </c>
      <c r="C22" s="453" t="s">
        <v>218</v>
      </c>
      <c r="D22" s="95">
        <f>'3.3.1.1'!D21-'3.3.4.1'!D21</f>
        <v>0</v>
      </c>
      <c r="E22" s="95">
        <f>'3.3.1.1'!E21-'3.3.4.1'!E21</f>
        <v>0</v>
      </c>
      <c r="F22" s="95">
        <f>'3.3.1.1'!F21-'3.3.4.1'!F21</f>
        <v>0</v>
      </c>
      <c r="G22" s="95">
        <f>'3.3.1.1'!G21-'3.3.4.1'!G21</f>
        <v>0</v>
      </c>
      <c r="H22" s="95">
        <f>'3.3.1.1'!H21-'3.3.4.1'!H21</f>
        <v>0</v>
      </c>
      <c r="I22" s="739" t="s">
        <v>1185</v>
      </c>
      <c r="J22" s="739" t="s">
        <v>1185</v>
      </c>
      <c r="K22" s="739" t="s">
        <v>1185</v>
      </c>
      <c r="L22" s="739" t="s">
        <v>1185</v>
      </c>
      <c r="M22" s="739" t="s">
        <v>1185</v>
      </c>
      <c r="N22" s="739" t="s">
        <v>1185</v>
      </c>
      <c r="O22" s="739" t="s">
        <v>1185</v>
      </c>
      <c r="P22" s="739" t="s">
        <v>1185</v>
      </c>
      <c r="Q22" s="739" t="s">
        <v>1185</v>
      </c>
      <c r="R22" s="739" t="s">
        <v>1185</v>
      </c>
      <c r="S22" s="739" t="s">
        <v>1185</v>
      </c>
      <c r="T22" s="739" t="s">
        <v>1185</v>
      </c>
      <c r="U22" s="174">
        <v>16</v>
      </c>
    </row>
    <row r="23" spans="1:21" s="21" customFormat="1" ht="12.75" customHeight="1">
      <c r="A23" s="91">
        <v>17</v>
      </c>
      <c r="B23" s="451" t="s">
        <v>219</v>
      </c>
      <c r="C23" s="453" t="s">
        <v>220</v>
      </c>
      <c r="D23" s="95">
        <f>'3.3.1.1'!D22-'3.3.4.1'!D22</f>
        <v>0</v>
      </c>
      <c r="E23" s="95">
        <f>'3.3.1.1'!E22-'3.3.4.1'!E22</f>
        <v>0</v>
      </c>
      <c r="F23" s="95">
        <f>'3.3.1.1'!F22-'3.3.4.1'!F22</f>
        <v>0</v>
      </c>
      <c r="G23" s="95">
        <f>'3.3.1.1'!G22-'3.3.4.1'!G22</f>
        <v>0</v>
      </c>
      <c r="H23" s="95">
        <f>'3.3.1.1'!H22-'3.3.4.1'!H22</f>
        <v>0</v>
      </c>
      <c r="I23" s="739" t="s">
        <v>1185</v>
      </c>
      <c r="J23" s="739" t="s">
        <v>1185</v>
      </c>
      <c r="K23" s="739" t="s">
        <v>1185</v>
      </c>
      <c r="L23" s="739" t="s">
        <v>1185</v>
      </c>
      <c r="M23" s="739" t="s">
        <v>1185</v>
      </c>
      <c r="N23" s="739" t="s">
        <v>1185</v>
      </c>
      <c r="O23" s="739" t="s">
        <v>1185</v>
      </c>
      <c r="P23" s="739" t="s">
        <v>1185</v>
      </c>
      <c r="Q23" s="739" t="s">
        <v>1185</v>
      </c>
      <c r="R23" s="739" t="s">
        <v>1185</v>
      </c>
      <c r="S23" s="739" t="s">
        <v>1185</v>
      </c>
      <c r="T23" s="739" t="s">
        <v>1185</v>
      </c>
      <c r="U23" s="174">
        <v>17</v>
      </c>
    </row>
    <row r="24" spans="1:21" s="21" customFormat="1" ht="12.75" customHeight="1">
      <c r="A24" s="91">
        <v>18</v>
      </c>
      <c r="B24" s="114">
        <v>20</v>
      </c>
      <c r="C24" s="452" t="s">
        <v>221</v>
      </c>
      <c r="D24" s="95">
        <f>'3.3.1.1'!D23-'3.3.4.1'!D23</f>
        <v>258403.41316731065</v>
      </c>
      <c r="E24" s="95">
        <f>'3.3.1.1'!E23-'3.3.4.1'!E23</f>
        <v>262909.11434471351</v>
      </c>
      <c r="F24" s="95">
        <f>'3.3.1.1'!F23-'3.3.4.1'!F23</f>
        <v>275480.04193151928</v>
      </c>
      <c r="G24" s="95">
        <f>'3.3.1.1'!G23-'3.3.4.1'!G23</f>
        <v>259023.4146761382</v>
      </c>
      <c r="H24" s="95">
        <f>'3.3.1.1'!H23-'3.3.4.1'!H23</f>
        <v>257709.29188551032</v>
      </c>
      <c r="I24" s="95">
        <f>'3.3.1.1'!I23-'3.3.4.1'!I23</f>
        <v>257035.62481590384</v>
      </c>
      <c r="J24" s="95">
        <f>'3.3.1.1'!J23-'3.3.4.1'!J23</f>
        <v>254903.63411289663</v>
      </c>
      <c r="K24" s="95">
        <f>'3.3.1.1'!K23-'3.3.4.1'!K23</f>
        <v>266066.56796529889</v>
      </c>
      <c r="L24" s="95">
        <f>'3.3.1.1'!L23-'3.3.4.1'!L23</f>
        <v>271454.95350056957</v>
      </c>
      <c r="M24" s="95">
        <f>'3.3.1.1'!M23-'3.3.4.1'!M23</f>
        <v>274524.60630729236</v>
      </c>
      <c r="N24" s="95">
        <f>'3.3.1.1'!N23-'3.3.4.1'!N23</f>
        <v>285958.00028585852</v>
      </c>
      <c r="O24" s="95">
        <f>'3.3.1.1'!O23-'3.3.4.1'!O23</f>
        <v>270188.25300625083</v>
      </c>
      <c r="P24" s="95">
        <f>'3.3.1.1'!P23-'3.3.4.1'!P23</f>
        <v>299798.10249351198</v>
      </c>
      <c r="Q24" s="95">
        <f>'3.3.1.1'!Q23-'3.3.4.1'!Q23</f>
        <v>274464.02051290055</v>
      </c>
      <c r="R24" s="95">
        <f>'3.3.1.1'!R23-'3.3.4.1'!R23</f>
        <v>234895.03576901881</v>
      </c>
      <c r="S24" s="95">
        <f>'3.3.1.1'!S23-'3.3.4.1'!S23</f>
        <v>273839.85358834197</v>
      </c>
      <c r="T24" s="95">
        <f>'3.3.1.1'!T23-'3.3.4.1'!T23</f>
        <v>260287.84869182366</v>
      </c>
      <c r="U24" s="174">
        <v>18</v>
      </c>
    </row>
    <row r="25" spans="1:21" s="21" customFormat="1" ht="12.75" customHeight="1">
      <c r="A25" s="91">
        <v>19</v>
      </c>
      <c r="B25" s="114">
        <v>21</v>
      </c>
      <c r="C25" s="452" t="s">
        <v>793</v>
      </c>
      <c r="D25" s="95">
        <f>'3.3.1.1'!D24-'3.3.4.1'!D24</f>
        <v>73828.563623265916</v>
      </c>
      <c r="E25" s="95">
        <f>'3.3.1.1'!E24-'3.3.4.1'!E24</f>
        <v>72033.642849195981</v>
      </c>
      <c r="F25" s="95">
        <f>'3.3.1.1'!F24-'3.3.4.1'!F24</f>
        <v>73575.770247351116</v>
      </c>
      <c r="G25" s="95">
        <f>'3.3.1.1'!G24-'3.3.4.1'!G24</f>
        <v>83536.980908042926</v>
      </c>
      <c r="H25" s="95">
        <f>'3.3.1.1'!H24-'3.3.4.1'!H24</f>
        <v>83508.153772466743</v>
      </c>
      <c r="I25" s="95">
        <f>'3.3.1.1'!I24-'3.3.4.1'!I24</f>
        <v>80275.869369974971</v>
      </c>
      <c r="J25" s="95">
        <f>'3.3.1.1'!J24-'3.3.4.1'!J24</f>
        <v>80035.352550274794</v>
      </c>
      <c r="K25" s="95">
        <f>'3.3.1.1'!K24-'3.3.4.1'!K24</f>
        <v>66599.412968176664</v>
      </c>
      <c r="L25" s="95">
        <f>'3.3.1.1'!L24-'3.3.4.1'!L24</f>
        <v>69441.454930154927</v>
      </c>
      <c r="M25" s="95">
        <f>'3.3.1.1'!M24-'3.3.4.1'!M24</f>
        <v>60771.073453282566</v>
      </c>
      <c r="N25" s="95">
        <f>'3.3.1.1'!N24-'3.3.4.1'!N24</f>
        <v>64072.257006377156</v>
      </c>
      <c r="O25" s="95">
        <f>'3.3.1.1'!O24-'3.3.4.1'!O24</f>
        <v>64530.966344838191</v>
      </c>
      <c r="P25" s="95">
        <f>'3.3.1.1'!P24-'3.3.4.1'!P24</f>
        <v>64568.80627559284</v>
      </c>
      <c r="Q25" s="95">
        <f>'3.3.1.1'!Q24-'3.3.4.1'!Q24</f>
        <v>67464.28132526319</v>
      </c>
      <c r="R25" s="95">
        <f>'3.3.1.1'!R24-'3.3.4.1'!R24</f>
        <v>58267.124752185162</v>
      </c>
      <c r="S25" s="95">
        <f>'3.3.1.1'!S24-'3.3.4.1'!S24</f>
        <v>60612.831235214049</v>
      </c>
      <c r="T25" s="95">
        <f>'3.3.1.1'!T24-'3.3.4.1'!T24</f>
        <v>58433.552241838319</v>
      </c>
      <c r="U25" s="174">
        <v>19</v>
      </c>
    </row>
    <row r="26" spans="1:21" s="21" customFormat="1" ht="12.75" customHeight="1">
      <c r="A26" s="91">
        <v>20</v>
      </c>
      <c r="B26" s="114">
        <v>22</v>
      </c>
      <c r="C26" s="452" t="s">
        <v>78</v>
      </c>
      <c r="D26" s="95">
        <f>'3.3.1.1'!D25-'3.3.4.1'!D25</f>
        <v>80883.963343257463</v>
      </c>
      <c r="E26" s="95">
        <f>'3.3.1.1'!E25-'3.3.4.1'!E25</f>
        <v>80725.986172070989</v>
      </c>
      <c r="F26" s="95">
        <f>'3.3.1.1'!F25-'3.3.4.1'!F25</f>
        <v>79295.28519332323</v>
      </c>
      <c r="G26" s="95">
        <v>83904.135830108571</v>
      </c>
      <c r="H26" s="95">
        <f>'3.3.1.1'!H25-'3.3.4.1'!H25</f>
        <v>86415.11716388198</v>
      </c>
      <c r="I26" s="95">
        <f>'3.3.1.1'!I25-'3.3.4.1'!I25</f>
        <v>89510.502508668142</v>
      </c>
      <c r="J26" s="95">
        <f>'3.3.1.1'!J25-'3.3.4.1'!J25</f>
        <v>91074.981650401984</v>
      </c>
      <c r="K26" s="95">
        <f>'3.3.1.1'!K25-'3.3.4.1'!K25</f>
        <v>89603.06212286462</v>
      </c>
      <c r="L26" s="95">
        <f>'3.3.1.1'!L25-'3.3.4.1'!L25</f>
        <v>93532.157296652673</v>
      </c>
      <c r="M26" s="95">
        <f>'3.3.1.1'!M25-'3.3.4.1'!M25</f>
        <v>98409.159444600533</v>
      </c>
      <c r="N26" s="95">
        <f>'3.3.1.1'!N25-'3.3.4.1'!N25</f>
        <v>94746.543552567236</v>
      </c>
      <c r="O26" s="95">
        <f>'3.3.1.1'!O25-'3.3.4.1'!O25</f>
        <v>103360.27259397188</v>
      </c>
      <c r="P26" s="95">
        <f>'3.3.1.1'!P25-'3.3.4.1'!P25</f>
        <v>102941.88090414462</v>
      </c>
      <c r="Q26" s="95">
        <f>'3.3.1.1'!Q25-'3.3.4.1'!Q25</f>
        <v>104262.44299752158</v>
      </c>
      <c r="R26" s="95">
        <f>'3.3.1.1'!R25-'3.3.4.1'!R25</f>
        <v>94062.245004146738</v>
      </c>
      <c r="S26" s="95">
        <f>'3.3.1.1'!S25-'3.3.4.1'!S25</f>
        <v>100780.80097682019</v>
      </c>
      <c r="T26" s="95">
        <f>'3.3.1.1'!T25-'3.3.4.1'!T25</f>
        <v>93893.221042493155</v>
      </c>
      <c r="U26" s="174">
        <v>20</v>
      </c>
    </row>
    <row r="27" spans="1:21" s="21" customFormat="1" ht="12.75" customHeight="1">
      <c r="A27" s="91">
        <v>21</v>
      </c>
      <c r="B27" s="114">
        <v>23</v>
      </c>
      <c r="C27" s="452" t="s">
        <v>387</v>
      </c>
      <c r="D27" s="95">
        <f>'3.3.1.1'!D26-'3.3.4.1'!D26</f>
        <v>98377.466947624693</v>
      </c>
      <c r="E27" s="95">
        <f>'3.3.1.1'!E26-'3.3.4.1'!E26</f>
        <v>98728.938805158075</v>
      </c>
      <c r="F27" s="95">
        <f>'3.3.1.1'!F26-'3.3.4.1'!F26</f>
        <v>96925.757652042434</v>
      </c>
      <c r="G27" s="95">
        <f>'3.3.1.1'!G26-'3.3.4.1'!G26</f>
        <v>95217.016525017389</v>
      </c>
      <c r="H27" s="95">
        <f>'3.3.1.1'!H26-'3.3.4.1'!H26</f>
        <v>95577.894213901658</v>
      </c>
      <c r="I27" s="95">
        <f>'3.3.1.1'!I26-'3.3.4.1'!I26</f>
        <v>93632.564426553436</v>
      </c>
      <c r="J27" s="95">
        <f>'3.3.1.1'!J26-'3.3.4.1'!J26</f>
        <v>90870.23874153709</v>
      </c>
      <c r="K27" s="95">
        <f>'3.3.1.1'!K26-'3.3.4.1'!K26</f>
        <v>84935.206886820553</v>
      </c>
      <c r="L27" s="95">
        <f>'3.3.1.1'!L26-'3.3.4.1'!L26</f>
        <v>85382.086134794692</v>
      </c>
      <c r="M27" s="95">
        <f>'3.3.1.1'!M26-'3.3.4.1'!M26</f>
        <v>85099.870659780165</v>
      </c>
      <c r="N27" s="95">
        <f>'3.3.1.1'!N26-'3.3.4.1'!N26</f>
        <v>84595.1907754126</v>
      </c>
      <c r="O27" s="95">
        <f>'3.3.1.1'!O26-'3.3.4.1'!O26</f>
        <v>89421.002385853149</v>
      </c>
      <c r="P27" s="95">
        <f>'3.3.1.1'!P26-'3.3.4.1'!P26</f>
        <v>96520.953409036447</v>
      </c>
      <c r="Q27" s="95">
        <f>'3.3.1.1'!Q26-'3.3.4.1'!Q26</f>
        <v>86705.373656872718</v>
      </c>
      <c r="R27" s="95">
        <f>'3.3.1.1'!R26-'3.3.4.1'!R26</f>
        <v>78037.108996373601</v>
      </c>
      <c r="S27" s="95">
        <f>'3.3.1.1'!S26-'3.3.4.1'!S26</f>
        <v>79534.818352537928</v>
      </c>
      <c r="T27" s="95">
        <f>'3.3.1.1'!T26-'3.3.4.1'!T26</f>
        <v>76527.18836276466</v>
      </c>
      <c r="U27" s="174">
        <v>21</v>
      </c>
    </row>
    <row r="28" spans="1:21" s="21" customFormat="1" ht="12.75" customHeight="1">
      <c r="A28" s="91">
        <v>22</v>
      </c>
      <c r="B28" s="114">
        <v>23.1</v>
      </c>
      <c r="C28" s="453" t="s">
        <v>222</v>
      </c>
      <c r="D28" s="95">
        <f>'3.3.1.1'!D27-'3.3.4.1'!D27</f>
        <v>36859.039724347182</v>
      </c>
      <c r="E28" s="95">
        <f>'3.3.1.1'!E27-'3.3.4.1'!E27</f>
        <v>37096.115244056258</v>
      </c>
      <c r="F28" s="95">
        <f>'3.3.1.1'!F27-'3.3.4.1'!F27</f>
        <v>37066.576865210314</v>
      </c>
      <c r="G28" s="95">
        <f>'3.3.1.1'!G27-'3.3.4.1'!G27</f>
        <v>36934.33991573086</v>
      </c>
      <c r="H28" s="95">
        <f>'3.3.1.1'!H27-'3.3.4.1'!H27</f>
        <v>37032.783785001651</v>
      </c>
      <c r="I28" s="95">
        <f>'3.3.1.1'!I27-'3.3.4.1'!I27</f>
        <v>37263.770913644636</v>
      </c>
      <c r="J28" s="95">
        <f>'3.3.1.1'!J27-'3.3.4.1'!J27</f>
        <v>37596.016957923333</v>
      </c>
      <c r="K28" s="95">
        <f>'3.3.1.1'!K27-'3.3.4.1'!K27</f>
        <v>35421.478734313539</v>
      </c>
      <c r="L28" s="95">
        <f>'3.3.1.1'!L27-'3.3.4.1'!L27</f>
        <v>35268.19926331981</v>
      </c>
      <c r="M28" s="95">
        <f>'3.3.1.1'!M27-'3.3.4.1'!M27</f>
        <v>36678.870010492727</v>
      </c>
      <c r="N28" s="95">
        <f>'3.3.1.1'!N27-'3.3.4.1'!N27</f>
        <v>32716.700105365555</v>
      </c>
      <c r="O28" s="95">
        <f>'3.3.1.1'!O27-'3.3.4.1'!O27</f>
        <v>37688.901705474156</v>
      </c>
      <c r="P28" s="95">
        <f>'3.3.1.1'!P27-'3.3.4.1'!P27</f>
        <v>36457.131311096062</v>
      </c>
      <c r="Q28" s="95">
        <f>'3.3.1.1'!Q27-'3.3.4.1'!Q27</f>
        <v>32755.615070921209</v>
      </c>
      <c r="R28" s="95">
        <f>'3.3.1.1'!R27-'3.3.4.1'!R27</f>
        <v>31306.956576877157</v>
      </c>
      <c r="S28" s="95">
        <f>'3.3.1.1'!S27-'3.3.4.1'!S27</f>
        <v>32311.931887172919</v>
      </c>
      <c r="T28" s="95">
        <f>'3.3.1.1'!T27-'3.3.4.1'!T27</f>
        <v>30617.006950366573</v>
      </c>
      <c r="U28" s="174">
        <v>22</v>
      </c>
    </row>
    <row r="29" spans="1:21" s="21" customFormat="1" ht="12.75" customHeight="1">
      <c r="A29" s="91">
        <v>23</v>
      </c>
      <c r="B29" s="451" t="s">
        <v>223</v>
      </c>
      <c r="C29" s="453" t="s">
        <v>388</v>
      </c>
      <c r="D29" s="95">
        <f>'3.3.1.1'!D28-'3.3.4.1'!D28</f>
        <v>61518.427223277511</v>
      </c>
      <c r="E29" s="95">
        <f>'3.3.1.1'!E28-'3.3.4.1'!E28</f>
        <v>61632.823561101803</v>
      </c>
      <c r="F29" s="95">
        <f>'3.3.1.1'!F28-'3.3.4.1'!F28</f>
        <v>59859.180786832148</v>
      </c>
      <c r="G29" s="95">
        <f>'3.3.1.1'!G28-'3.3.4.1'!G28</f>
        <v>58282.676609286515</v>
      </c>
      <c r="H29" s="95">
        <f>'3.3.1.1'!H28-'3.3.4.1'!H28</f>
        <v>58545.110428899992</v>
      </c>
      <c r="I29" s="95">
        <f>'3.3.1.1'!I28-'3.3.4.1'!I28</f>
        <v>56368.793512908771</v>
      </c>
      <c r="J29" s="95">
        <f>'3.3.1.1'!J28-'3.3.4.1'!J28</f>
        <v>53274.221783613757</v>
      </c>
      <c r="K29" s="95">
        <f>'3.3.1.1'!K28-'3.3.4.1'!K28</f>
        <v>49513.728152507014</v>
      </c>
      <c r="L29" s="95">
        <f>'3.3.1.1'!L28-'3.3.4.1'!L28</f>
        <v>50113.886871474882</v>
      </c>
      <c r="M29" s="95">
        <f>'3.3.1.1'!M28-'3.3.4.1'!M28</f>
        <v>48421.000649287453</v>
      </c>
      <c r="N29" s="95">
        <f>'3.3.1.1'!N28-'3.3.4.1'!N28</f>
        <v>51878.490670047031</v>
      </c>
      <c r="O29" s="95">
        <f>'3.3.1.1'!O28-'3.3.4.1'!O28</f>
        <v>51732.100680378993</v>
      </c>
      <c r="P29" s="95">
        <f>'3.3.1.1'!P28-'3.3.4.1'!P28</f>
        <v>60063.822097940341</v>
      </c>
      <c r="Q29" s="95">
        <f>'3.3.1.1'!Q28-'3.3.4.1'!Q28</f>
        <v>53949.758585951553</v>
      </c>
      <c r="R29" s="95">
        <f>'3.3.1.1'!R28-'3.3.4.1'!R28</f>
        <v>46730.152419496444</v>
      </c>
      <c r="S29" s="95">
        <f>'3.3.1.1'!S28-'3.3.4.1'!S28</f>
        <v>47222.886465365038</v>
      </c>
      <c r="T29" s="95">
        <f>'3.3.1.1'!T28-'3.3.4.1'!T28</f>
        <v>45910.181412398088</v>
      </c>
      <c r="U29" s="174">
        <v>23</v>
      </c>
    </row>
    <row r="30" spans="1:21" s="21" customFormat="1" ht="12.75" customHeight="1">
      <c r="A30" s="91">
        <v>24</v>
      </c>
      <c r="B30" s="114">
        <v>24</v>
      </c>
      <c r="C30" s="452" t="s">
        <v>224</v>
      </c>
      <c r="D30" s="95">
        <f>'3.3.1.1'!D29-'3.3.4.1'!D29</f>
        <v>287190.74642178917</v>
      </c>
      <c r="E30" s="95">
        <f>'3.3.1.1'!E29-'3.3.4.1'!E29</f>
        <v>281994.61775656708</v>
      </c>
      <c r="F30" s="95">
        <f>'3.3.1.1'!F29-'3.3.4.1'!F29</f>
        <v>293931.6013412344</v>
      </c>
      <c r="G30" s="95">
        <f>'3.3.1.1'!G29-'3.3.4.1'!G29</f>
        <v>293548.46103335742</v>
      </c>
      <c r="H30" s="95">
        <f>'3.3.1.1'!H29-'3.3.4.1'!H29</f>
        <v>290994.48765672604</v>
      </c>
      <c r="I30" s="95">
        <f>'3.3.1.1'!I29-'3.3.4.1'!I29</f>
        <v>299423.57641739235</v>
      </c>
      <c r="J30" s="95">
        <f>'3.3.1.1'!J29-'3.3.4.1'!J29</f>
        <v>304218.7574781701</v>
      </c>
      <c r="K30" s="95">
        <f>'3.3.1.1'!K29-'3.3.4.1'!K29</f>
        <v>297213.81718412042</v>
      </c>
      <c r="L30" s="95">
        <f>'3.3.1.1'!L29-'3.3.4.1'!L29</f>
        <v>310883.22516224207</v>
      </c>
      <c r="M30" s="95">
        <f>'3.3.1.1'!M29-'3.3.4.1'!M29</f>
        <v>314342.71350461536</v>
      </c>
      <c r="N30" s="95">
        <f>'3.3.1.1'!N29-'3.3.4.1'!N29</f>
        <v>318151.75841665908</v>
      </c>
      <c r="O30" s="95">
        <f>'3.3.1.1'!O29-'3.3.4.1'!O29</f>
        <v>328613.15557912493</v>
      </c>
      <c r="P30" s="95">
        <f>'3.3.1.1'!P29-'3.3.4.1'!P29</f>
        <v>316760.34228543984</v>
      </c>
      <c r="Q30" s="95">
        <f>'3.3.1.1'!Q29-'3.3.4.1'!Q29</f>
        <v>321216.89834020031</v>
      </c>
      <c r="R30" s="95">
        <f>'3.3.1.1'!R29-'3.3.4.1'!R29</f>
        <v>235382.74311883212</v>
      </c>
      <c r="S30" s="95">
        <f>'3.3.1.1'!S29-'3.3.4.1'!S29</f>
        <v>279464.23508162668</v>
      </c>
      <c r="T30" s="95">
        <f>'3.3.1.1'!T29-'3.3.4.1'!T29</f>
        <v>268808.49807748187</v>
      </c>
      <c r="U30" s="174">
        <v>24</v>
      </c>
    </row>
    <row r="31" spans="1:21" s="21" customFormat="1" ht="12.75" customHeight="1">
      <c r="A31" s="91">
        <v>25</v>
      </c>
      <c r="B31" s="451" t="s">
        <v>225</v>
      </c>
      <c r="C31" s="453" t="s">
        <v>389</v>
      </c>
      <c r="D31" s="95">
        <f>'3.3.1.1'!D30-'3.3.4.1'!D30</f>
        <v>155422.73223297787</v>
      </c>
      <c r="E31" s="95">
        <f>'3.3.1.1'!E30-'3.3.4.1'!E30</f>
        <v>151531.62201647891</v>
      </c>
      <c r="F31" s="95">
        <f>'3.3.1.1'!F30-'3.3.4.1'!F30</f>
        <v>160245.28241113573</v>
      </c>
      <c r="G31" s="95">
        <f>'3.3.1.1'!G30-'3.3.4.1'!G30</f>
        <v>155726.08380596328</v>
      </c>
      <c r="H31" s="95">
        <f>'3.3.1.1'!H30-'3.3.4.1'!H30</f>
        <v>151229.70508239407</v>
      </c>
      <c r="I31" s="95">
        <f>'3.3.1.1'!I30-'3.3.4.1'!I30</f>
        <v>159214.20493518445</v>
      </c>
      <c r="J31" s="95">
        <f>'3.3.1.1'!J30-'3.3.4.1'!J30</f>
        <v>159561.77821075532</v>
      </c>
      <c r="K31" s="95">
        <f>'3.3.1.1'!K30-'3.3.4.1'!K30</f>
        <v>156544.48131258972</v>
      </c>
      <c r="L31" s="95">
        <f>'3.3.1.1'!L30-'3.3.4.1'!L30</f>
        <v>170727.41940067452</v>
      </c>
      <c r="M31" s="95">
        <f>'3.3.1.1'!M30-'3.3.4.1'!M30</f>
        <v>171370.41805401468</v>
      </c>
      <c r="N31" s="95">
        <f>'3.3.1.1'!N30-'3.3.4.1'!N30</f>
        <v>166172.89749699517</v>
      </c>
      <c r="O31" s="95">
        <f>'3.3.1.1'!O30-'3.3.4.1'!O30</f>
        <v>182437.44091541192</v>
      </c>
      <c r="P31" s="95">
        <f>'3.3.1.1'!P30-'3.3.4.1'!P30</f>
        <v>177896.90597807581</v>
      </c>
      <c r="Q31" s="95">
        <f>'3.3.1.1'!Q30-'3.3.4.1'!Q30</f>
        <v>177331.32470946875</v>
      </c>
      <c r="R31" s="95">
        <f>'3.3.1.1'!R30-'3.3.4.1'!R30</f>
        <v>140770.64428575349</v>
      </c>
      <c r="S31" s="95">
        <f>'3.3.1.1'!S30-'3.3.4.1'!S30</f>
        <v>167546.45888254803</v>
      </c>
      <c r="T31" s="95">
        <f>'3.3.1.1'!T30-'3.3.4.1'!T30</f>
        <v>163681.16792861442</v>
      </c>
      <c r="U31" s="174">
        <v>25</v>
      </c>
    </row>
    <row r="32" spans="1:21" s="21" customFormat="1" ht="12.75" customHeight="1">
      <c r="A32" s="91">
        <v>26</v>
      </c>
      <c r="B32" s="451" t="s">
        <v>885</v>
      </c>
      <c r="C32" s="453" t="s">
        <v>79</v>
      </c>
      <c r="D32" s="95">
        <f>'3.3.1.1'!D31-'3.3.4.1'!D31</f>
        <v>109334.86713484266</v>
      </c>
      <c r="E32" s="95">
        <f>'3.3.1.1'!E31-'3.3.4.1'!E31</f>
        <v>108497.89754067308</v>
      </c>
      <c r="F32" s="95">
        <f>'3.3.1.1'!F31-'3.3.4.1'!F31</f>
        <v>111276.81184034731</v>
      </c>
      <c r="G32" s="95">
        <f>'3.3.1.1'!G31-'3.3.4.1'!G31</f>
        <v>115099.30226866316</v>
      </c>
      <c r="H32" s="95">
        <f>'3.3.1.1'!H31-'3.3.4.1'!H31</f>
        <v>116727.0134538557</v>
      </c>
      <c r="I32" s="95">
        <f>'3.3.1.1'!I31-'3.3.4.1'!I31</f>
        <v>117627.4554497511</v>
      </c>
      <c r="J32" s="95">
        <f>'3.3.1.1'!J31-'3.3.4.1'!J31</f>
        <v>121749.88843184932</v>
      </c>
      <c r="K32" s="95">
        <f>'3.3.1.1'!K31-'3.3.4.1'!K31</f>
        <v>118512.19369619209</v>
      </c>
      <c r="L32" s="95">
        <f>'3.3.1.1'!L31-'3.3.4.1'!L31</f>
        <v>119173.42646927251</v>
      </c>
      <c r="M32" s="95">
        <f>'3.3.1.1'!M31-'3.3.4.1'!M31</f>
        <v>122745.37026166021</v>
      </c>
      <c r="N32" s="95">
        <f>'3.3.1.1'!N31-'3.3.4.1'!N31</f>
        <v>134939.54477286621</v>
      </c>
      <c r="O32" s="95">
        <f>'3.3.1.1'!O31-'3.3.4.1'!O31</f>
        <v>132788.50344854646</v>
      </c>
      <c r="P32" s="95">
        <f>'3.3.1.1'!P31-'3.3.4.1'!P31</f>
        <v>122939.94513781024</v>
      </c>
      <c r="Q32" s="95">
        <f>'3.3.1.1'!Q31-'3.3.4.1'!Q31</f>
        <v>127094.41914390822</v>
      </c>
      <c r="R32" s="95">
        <f>'3.3.1.1'!R31-'3.3.4.1'!R31</f>
        <v>85595.721314550377</v>
      </c>
      <c r="S32" s="95">
        <f>'3.3.1.1'!S31-'3.3.4.1'!S31</f>
        <v>100695.93856059559</v>
      </c>
      <c r="T32" s="95">
        <f>'3.3.1.1'!T31-'3.3.4.1'!T31</f>
        <v>97320.594781071661</v>
      </c>
      <c r="U32" s="174">
        <v>26</v>
      </c>
    </row>
    <row r="33" spans="1:23" s="21" customFormat="1" ht="12.75" customHeight="1">
      <c r="A33" s="91">
        <v>27</v>
      </c>
      <c r="B33" s="451" t="s">
        <v>226</v>
      </c>
      <c r="C33" s="453" t="s">
        <v>794</v>
      </c>
      <c r="D33" s="95">
        <f>'3.3.1.1'!D32-'3.3.4.1'!D32</f>
        <v>22433.147053968645</v>
      </c>
      <c r="E33" s="95">
        <f>'3.3.1.1'!E32-'3.3.4.1'!E32</f>
        <v>21965.098199415173</v>
      </c>
      <c r="F33" s="95">
        <f>'3.3.1.1'!F32-'3.3.4.1'!F32</f>
        <v>22409.507089751271</v>
      </c>
      <c r="G33" s="95">
        <f>'3.3.1.1'!G32-'3.3.4.1'!G32</f>
        <v>22723.074958731042</v>
      </c>
      <c r="H33" s="95">
        <f>'3.3.1.1'!H32-'3.3.4.1'!H32</f>
        <v>23037.769120476267</v>
      </c>
      <c r="I33" s="95">
        <f>'3.3.1.1'!I32-'3.3.4.1'!I32</f>
        <v>22581.916032456771</v>
      </c>
      <c r="J33" s="95">
        <f>'3.3.1.1'!J32-'3.3.4.1'!J32</f>
        <v>22907.090835565519</v>
      </c>
      <c r="K33" s="95">
        <f>'3.3.1.1'!K32-'3.3.4.1'!K32</f>
        <v>22157.142175338595</v>
      </c>
      <c r="L33" s="95">
        <f>'3.3.1.1'!L32-'3.3.4.1'!L32</f>
        <v>20982.379292295213</v>
      </c>
      <c r="M33" s="95">
        <f>'3.3.1.1'!M32-'3.3.4.1'!M32</f>
        <v>20226.925188940542</v>
      </c>
      <c r="N33" s="95">
        <f>'3.3.1.1'!N32-'3.3.4.1'!N32</f>
        <v>17039.316146797588</v>
      </c>
      <c r="O33" s="95">
        <f>'3.3.1.1'!O32-'3.3.4.1'!O32</f>
        <v>13387.211215166652</v>
      </c>
      <c r="P33" s="95">
        <f>'3.3.1.1'!P32-'3.3.4.1'!P32</f>
        <v>15923.491169553883</v>
      </c>
      <c r="Q33" s="95">
        <f>'3.3.1.1'!Q32-'3.3.4.1'!Q32</f>
        <v>16791.15448682334</v>
      </c>
      <c r="R33" s="95">
        <f>'3.3.1.1'!R32-'3.3.4.1'!R32</f>
        <v>9016.3775185282575</v>
      </c>
      <c r="S33" s="95">
        <f>'3.3.1.1'!S32-'3.3.4.1'!S32</f>
        <v>11221.83763848299</v>
      </c>
      <c r="T33" s="95">
        <f>'3.3.1.1'!T32-'3.3.4.1'!T32</f>
        <v>7806.7353677957435</v>
      </c>
      <c r="U33" s="174">
        <v>27</v>
      </c>
    </row>
    <row r="34" spans="1:23" s="21" customFormat="1" ht="12.75" customHeight="1">
      <c r="A34" s="91">
        <v>28</v>
      </c>
      <c r="B34" s="114">
        <v>25</v>
      </c>
      <c r="C34" s="452" t="s">
        <v>795</v>
      </c>
      <c r="D34" s="95">
        <f>'3.3.1.1'!D33-'3.3.4.1'!D33</f>
        <v>62858.961238971824</v>
      </c>
      <c r="E34" s="95">
        <f>'3.3.1.1'!E33-'3.3.4.1'!E33</f>
        <v>60523.523599254549</v>
      </c>
      <c r="F34" s="95">
        <f>'3.3.1.1'!F33-'3.3.4.1'!F33</f>
        <v>61665.538221704759</v>
      </c>
      <c r="G34" s="95">
        <f>'3.3.1.1'!G33-'3.3.4.1'!G33</f>
        <v>61880.369909556743</v>
      </c>
      <c r="H34" s="95">
        <f>'3.3.1.1'!H33-'3.3.4.1'!H33</f>
        <v>60656.061804758181</v>
      </c>
      <c r="I34" s="95">
        <f>'3.3.1.1'!I33-'3.3.4.1'!I33</f>
        <v>62499.036578970627</v>
      </c>
      <c r="J34" s="95">
        <f>'3.3.1.1'!J33-'3.3.4.1'!J33</f>
        <v>64697.142369457331</v>
      </c>
      <c r="K34" s="95">
        <f>'3.3.1.1'!K33-'3.3.4.1'!K33</f>
        <v>64208.196227806067</v>
      </c>
      <c r="L34" s="95">
        <f>'3.3.1.1'!L33-'3.3.4.1'!L33</f>
        <v>74839.994236740822</v>
      </c>
      <c r="M34" s="95">
        <f>'3.3.1.1'!M33-'3.3.4.1'!M33</f>
        <v>65918.310112075764</v>
      </c>
      <c r="N34" s="95">
        <f>'3.3.1.1'!N33-'3.3.4.1'!N33</f>
        <v>64950.839783598931</v>
      </c>
      <c r="O34" s="95">
        <f>'3.3.1.1'!O33-'3.3.4.1'!O33</f>
        <v>70082.804399121233</v>
      </c>
      <c r="P34" s="95">
        <f>'3.3.1.1'!P33-'3.3.4.1'!P33</f>
        <v>71798.470674275086</v>
      </c>
      <c r="Q34" s="95">
        <f>'3.3.1.1'!Q33-'3.3.4.1'!Q33</f>
        <v>74420.091573539496</v>
      </c>
      <c r="R34" s="95">
        <f>'3.3.1.1'!R33-'3.3.4.1'!R33</f>
        <v>61806.308613100118</v>
      </c>
      <c r="S34" s="95">
        <f>'3.3.1.1'!S33-'3.3.4.1'!S33</f>
        <v>67663.179804944259</v>
      </c>
      <c r="T34" s="95">
        <f>'3.3.1.1'!T33-'3.3.4.1'!T33</f>
        <v>66526.65859500409</v>
      </c>
      <c r="U34" s="174">
        <v>28</v>
      </c>
    </row>
    <row r="35" spans="1:23" s="21" customFormat="1" ht="12.75" customHeight="1">
      <c r="A35" s="91">
        <v>29</v>
      </c>
      <c r="B35" s="114">
        <v>26</v>
      </c>
      <c r="C35" s="452" t="s">
        <v>390</v>
      </c>
      <c r="D35" s="95">
        <f>'3.3.1.1'!D34-'3.3.4.1'!D34</f>
        <v>25164.505297861593</v>
      </c>
      <c r="E35" s="95">
        <f>'3.3.1.1'!E34-'3.3.4.1'!E34</f>
        <v>25381.039190751442</v>
      </c>
      <c r="F35" s="95">
        <f>'3.3.1.1'!F34-'3.3.4.1'!F34</f>
        <v>24750.518650414291</v>
      </c>
      <c r="G35" s="95">
        <f>'3.3.1.1'!G34-'3.3.4.1'!G34</f>
        <v>24555.866036982865</v>
      </c>
      <c r="H35" s="95">
        <f>'3.3.1.1'!H34-'3.3.4.1'!H34</f>
        <v>24294.313840197923</v>
      </c>
      <c r="I35" s="95">
        <f>'3.3.1.1'!I34-'3.3.4.1'!I34</f>
        <v>26783.955343353518</v>
      </c>
      <c r="J35" s="95">
        <f>'3.3.1.1'!J34-'3.3.4.1'!J34</f>
        <v>28689.175357166438</v>
      </c>
      <c r="K35" s="95">
        <f>'3.3.1.1'!K34-'3.3.4.1'!K34</f>
        <v>26239.987384612134</v>
      </c>
      <c r="L35" s="95">
        <f>'3.3.1.1'!L34-'3.3.4.1'!L34</f>
        <v>26585.546441718092</v>
      </c>
      <c r="M35" s="95">
        <f>'3.3.1.1'!M34-'3.3.4.1'!M34</f>
        <v>27836.431848218519</v>
      </c>
      <c r="N35" s="95">
        <f>'3.3.1.1'!N34-'3.3.4.1'!N34</f>
        <v>26320.734034618203</v>
      </c>
      <c r="O35" s="95">
        <f>'3.3.1.1'!O34-'3.3.4.1'!O34</f>
        <v>31170.078197477618</v>
      </c>
      <c r="P35" s="95">
        <f>'3.3.1.1'!P34-'3.3.4.1'!P34</f>
        <v>23327.713767758978</v>
      </c>
      <c r="Q35" s="95">
        <f>'3.3.1.1'!Q34-'3.3.4.1'!Q34</f>
        <v>23492.871620884005</v>
      </c>
      <c r="R35" s="95">
        <f>'3.3.1.1'!R34-'3.3.4.1'!R34</f>
        <v>25774.067805547329</v>
      </c>
      <c r="S35" s="95">
        <f>'3.3.1.1'!S34-'3.3.4.1'!S34</f>
        <v>22721.609477852926</v>
      </c>
      <c r="T35" s="95">
        <f>'3.3.1.1'!T34-'3.3.4.1'!T34</f>
        <v>21022.701979265679</v>
      </c>
      <c r="U35" s="174">
        <v>29</v>
      </c>
    </row>
    <row r="36" spans="1:23" s="21" customFormat="1" ht="12.75" customHeight="1">
      <c r="A36" s="91">
        <v>30</v>
      </c>
      <c r="B36" s="114">
        <v>27</v>
      </c>
      <c r="C36" s="452" t="s">
        <v>227</v>
      </c>
      <c r="D36" s="95">
        <f>'3.3.1.1'!D35-'3.3.4.1'!D35</f>
        <v>44447.309429514586</v>
      </c>
      <c r="E36" s="95">
        <f>'3.3.1.1'!E35-'3.3.4.1'!E35</f>
        <v>44812.643232490023</v>
      </c>
      <c r="F36" s="95">
        <f>'3.3.1.1'!F35-'3.3.4.1'!F35</f>
        <v>44089.134342026162</v>
      </c>
      <c r="G36" s="95">
        <f>'3.3.1.1'!G35-'3.3.4.1'!G35</f>
        <v>43845.810427851728</v>
      </c>
      <c r="H36" s="95">
        <f>'3.3.1.1'!H35-'3.3.4.1'!H35</f>
        <v>44844.359260020639</v>
      </c>
      <c r="I36" s="95">
        <f>'3.3.1.1'!I35-'3.3.4.1'!I35</f>
        <v>46591.895174067817</v>
      </c>
      <c r="J36" s="95">
        <f>'3.3.1.1'!J35-'3.3.4.1'!J35</f>
        <v>50499.708503272683</v>
      </c>
      <c r="K36" s="95">
        <f>'3.3.1.1'!K35-'3.3.4.1'!K35</f>
        <v>46063.014322604351</v>
      </c>
      <c r="L36" s="95">
        <f>'3.3.1.1'!L35-'3.3.4.1'!L35</f>
        <v>46775.692430289804</v>
      </c>
      <c r="M36" s="95">
        <f>'3.3.1.1'!M35-'3.3.4.1'!M35</f>
        <v>49869.947563554233</v>
      </c>
      <c r="N36" s="95">
        <f>'3.3.1.1'!N35-'3.3.4.1'!N35</f>
        <v>49751.418465819152</v>
      </c>
      <c r="O36" s="95">
        <f>'3.3.1.1'!O35-'3.3.4.1'!O35</f>
        <v>57672.785576776332</v>
      </c>
      <c r="P36" s="95">
        <f>'3.3.1.1'!P35-'3.3.4.1'!P35</f>
        <v>53904.742516929531</v>
      </c>
      <c r="Q36" s="95">
        <f>'3.3.1.1'!Q35-'3.3.4.1'!Q35</f>
        <v>52822.570566556067</v>
      </c>
      <c r="R36" s="95">
        <f>'3.3.1.1'!R35-'3.3.4.1'!R35</f>
        <v>45058.711079830828</v>
      </c>
      <c r="S36" s="95">
        <f>'3.3.1.1'!S35-'3.3.4.1'!S35</f>
        <v>44740.773674895034</v>
      </c>
      <c r="T36" s="95">
        <f>'3.3.1.1'!T35-'3.3.4.1'!T35</f>
        <v>43802.832692153155</v>
      </c>
      <c r="U36" s="174">
        <v>30</v>
      </c>
      <c r="V36" s="182"/>
    </row>
    <row r="37" spans="1:23" s="21" customFormat="1" ht="12.75" customHeight="1">
      <c r="A37" s="91">
        <v>31</v>
      </c>
      <c r="B37" s="114">
        <v>28</v>
      </c>
      <c r="C37" s="452" t="s">
        <v>796</v>
      </c>
      <c r="D37" s="95">
        <f>'3.3.1.1'!D36-'3.3.4.1'!D36</f>
        <v>66943.516667636766</v>
      </c>
      <c r="E37" s="95">
        <f>'3.3.1.1'!E36-'3.3.4.1'!E36</f>
        <v>67278.120256865353</v>
      </c>
      <c r="F37" s="95">
        <f>'3.3.1.1'!F36-'3.3.4.1'!F36</f>
        <v>65565.157938985736</v>
      </c>
      <c r="G37" s="95">
        <f>'3.3.1.1'!G36-'3.3.4.1'!G36</f>
        <v>65067.976657463601</v>
      </c>
      <c r="H37" s="95">
        <f>'3.3.1.1'!H36-'3.3.4.1'!H36</f>
        <v>65022.547244775138</v>
      </c>
      <c r="I37" s="95">
        <f>'3.3.1.1'!I36-'3.3.4.1'!I36</f>
        <v>67578.137120770771</v>
      </c>
      <c r="J37" s="95">
        <f>'3.3.1.1'!J36-'3.3.4.1'!J36</f>
        <v>68989.414339075316</v>
      </c>
      <c r="K37" s="95">
        <f>'3.3.1.1'!K36-'3.3.4.1'!K36</f>
        <v>66062.360809951308</v>
      </c>
      <c r="L37" s="95">
        <f>'3.3.1.1'!L36-'3.3.4.1'!L36</f>
        <v>69707.134106119076</v>
      </c>
      <c r="M37" s="95">
        <f>'3.3.1.1'!M36-'3.3.4.1'!M36</f>
        <v>69768.442130277734</v>
      </c>
      <c r="N37" s="95">
        <f>'3.3.1.1'!N36-'3.3.4.1'!N36</f>
        <v>69421.220577741376</v>
      </c>
      <c r="O37" s="95">
        <f>'3.3.1.1'!O36-'3.3.4.1'!O36</f>
        <v>73550.927041221963</v>
      </c>
      <c r="P37" s="95">
        <f>'3.3.1.1'!P36-'3.3.4.1'!P36</f>
        <v>74942.602621297134</v>
      </c>
      <c r="Q37" s="95">
        <f>'3.3.1.1'!Q36-'3.3.4.1'!Q36</f>
        <v>82395.951848150275</v>
      </c>
      <c r="R37" s="95">
        <f>'3.3.1.1'!R36-'3.3.4.1'!R36</f>
        <v>69174.110480133619</v>
      </c>
      <c r="S37" s="95">
        <f>'3.3.1.1'!S36-'3.3.4.1'!S36</f>
        <v>73897.340673910076</v>
      </c>
      <c r="T37" s="95">
        <f>'3.3.1.1'!T36-'3.3.4.1'!T36</f>
        <v>72210.125173408582</v>
      </c>
      <c r="U37" s="174">
        <v>31</v>
      </c>
    </row>
    <row r="38" spans="1:23" s="21" customFormat="1" ht="12.75" customHeight="1">
      <c r="A38" s="91">
        <v>32</v>
      </c>
      <c r="B38" s="114">
        <v>29</v>
      </c>
      <c r="C38" s="452" t="s">
        <v>228</v>
      </c>
      <c r="D38" s="95">
        <f>'3.3.1.1'!D37-'3.3.4.1'!D37</f>
        <v>95600.46102765153</v>
      </c>
      <c r="E38" s="95">
        <f>'3.3.1.1'!E37-'3.3.4.1'!E37</f>
        <v>93388.383588946279</v>
      </c>
      <c r="F38" s="95">
        <f>'3.3.1.1'!F37-'3.3.4.1'!F37</f>
        <v>95622.478137186205</v>
      </c>
      <c r="G38" s="95">
        <f>'3.3.1.1'!G37-'3.3.4.1'!G37</f>
        <v>99160.600420059694</v>
      </c>
      <c r="H38" s="95">
        <f>'3.3.1.1'!H37-'3.3.4.1'!H37</f>
        <v>101541.07083458746</v>
      </c>
      <c r="I38" s="95">
        <f>'3.3.1.1'!I37-'3.3.4.1'!I37</f>
        <v>104480.37131707818</v>
      </c>
      <c r="J38" s="95">
        <f>'3.3.1.1'!J37-'3.3.4.1'!J37</f>
        <v>109821.02802104024</v>
      </c>
      <c r="K38" s="95">
        <f>'3.3.1.1'!K37-'3.3.4.1'!K37</f>
        <v>109460.08297145423</v>
      </c>
      <c r="L38" s="95">
        <f>'3.3.1.1'!L37-'3.3.4.1'!L37</f>
        <v>115950.13354489414</v>
      </c>
      <c r="M38" s="95">
        <f>'3.3.1.1'!M37-'3.3.4.1'!M37</f>
        <v>117580.27536303381</v>
      </c>
      <c r="N38" s="95">
        <f>'3.3.1.1'!N37-'3.3.4.1'!N37</f>
        <v>119348.54013284374</v>
      </c>
      <c r="O38" s="95">
        <f>'3.3.1.1'!O37-'3.3.4.1'!O37</f>
        <v>116162.16346139269</v>
      </c>
      <c r="P38" s="95">
        <f>'3.3.1.1'!P37-'3.3.4.1'!P37</f>
        <v>116917.97994258997</v>
      </c>
      <c r="Q38" s="95">
        <f>'3.3.1.1'!Q37-'3.3.4.1'!Q37</f>
        <v>107782.08072049373</v>
      </c>
      <c r="R38" s="95">
        <f>'3.3.1.1'!R37-'3.3.4.1'!R37</f>
        <v>91639.333976743263</v>
      </c>
      <c r="S38" s="95">
        <f>'3.3.1.1'!S37-'3.3.4.1'!S37</f>
        <v>100461.67728571287</v>
      </c>
      <c r="T38" s="95">
        <f>'3.3.1.1'!T37-'3.3.4.1'!T37</f>
        <v>96034.104772029314</v>
      </c>
      <c r="U38" s="174">
        <v>32</v>
      </c>
    </row>
    <row r="39" spans="1:23" s="21" customFormat="1" ht="12.75" customHeight="1">
      <c r="A39" s="91">
        <v>33</v>
      </c>
      <c r="B39" s="114">
        <v>30</v>
      </c>
      <c r="C39" s="452" t="s">
        <v>391</v>
      </c>
      <c r="D39" s="95">
        <f>'3.3.1.1'!D38-'3.3.4.1'!D38</f>
        <v>12053.31881996357</v>
      </c>
      <c r="E39" s="95">
        <f>'3.3.1.1'!E38-'3.3.4.1'!E38</f>
        <v>11769.67709062183</v>
      </c>
      <c r="F39" s="95">
        <f>'3.3.1.1'!F38-'3.3.4.1'!F38</f>
        <v>12288.160119009004</v>
      </c>
      <c r="G39" s="95">
        <f>'3.3.1.1'!G38-'3.3.4.1'!G38</f>
        <v>13236.212852772729</v>
      </c>
      <c r="H39" s="95">
        <f>'3.3.1.1'!H38-'3.3.4.1'!H38</f>
        <v>13361.351782666043</v>
      </c>
      <c r="I39" s="95">
        <f>'3.3.1.1'!I38-'3.3.4.1'!I38</f>
        <v>13599.486450004249</v>
      </c>
      <c r="J39" s="95">
        <f>'3.3.1.1'!J38-'3.3.4.1'!J38</f>
        <v>14346.31290947993</v>
      </c>
      <c r="K39" s="95">
        <f>'3.3.1.1'!K38-'3.3.4.1'!K38</f>
        <v>14512.524626200258</v>
      </c>
      <c r="L39" s="95">
        <f>'3.3.1.1'!L38-'3.3.4.1'!L38</f>
        <v>11585.839109516208</v>
      </c>
      <c r="M39" s="95">
        <f>'3.3.1.1'!M38-'3.3.4.1'!M38</f>
        <v>12278.268135632054</v>
      </c>
      <c r="N39" s="95">
        <f>'3.3.1.1'!N38-'3.3.4.1'!N38</f>
        <v>12221.021753583798</v>
      </c>
      <c r="O39" s="95">
        <f>'3.3.1.1'!O38-'3.3.4.1'!O38</f>
        <v>16660.446759983493</v>
      </c>
      <c r="P39" s="95">
        <f>'3.3.1.1'!P38-'3.3.4.1'!P38</f>
        <v>16957.835329463363</v>
      </c>
      <c r="Q39" s="95">
        <f>'3.3.1.1'!Q38-'3.3.4.1'!Q38</f>
        <v>16612.044679167524</v>
      </c>
      <c r="R39" s="95">
        <f>'3.3.1.1'!R38-'3.3.4.1'!R38</f>
        <v>13647.209847490458</v>
      </c>
      <c r="S39" s="95">
        <f>'3.3.1.1'!S38-'3.3.4.1'!S38</f>
        <v>15383.180665055392</v>
      </c>
      <c r="T39" s="95">
        <f>'3.3.1.1'!T38-'3.3.4.1'!T38</f>
        <v>14515.988143762743</v>
      </c>
      <c r="U39" s="174">
        <v>33</v>
      </c>
    </row>
    <row r="40" spans="1:23" s="172" customFormat="1" ht="12.75" customHeight="1">
      <c r="A40" s="91">
        <v>34</v>
      </c>
      <c r="B40" s="114" t="s">
        <v>229</v>
      </c>
      <c r="C40" s="452" t="s">
        <v>392</v>
      </c>
      <c r="D40" s="95">
        <f>'3.3.1.1'!D39-'3.3.4.1'!D39</f>
        <v>18539.131957897636</v>
      </c>
      <c r="E40" s="95">
        <f>'3.3.1.1'!E39-'3.3.4.1'!E39</f>
        <v>18978.881613130372</v>
      </c>
      <c r="F40" s="95">
        <f>'3.3.1.1'!F39-'3.3.4.1'!F39</f>
        <v>20628.971438266315</v>
      </c>
      <c r="G40" s="95">
        <f>'3.3.1.1'!G39-'3.3.4.1'!G39</f>
        <v>20757.258944152476</v>
      </c>
      <c r="H40" s="95">
        <f>'3.3.1.1'!H39-'3.3.4.1'!H39</f>
        <v>20528.953438365395</v>
      </c>
      <c r="I40" s="95">
        <f>'3.3.1.1'!I39-'3.3.4.1'!I39</f>
        <v>23349.383678445105</v>
      </c>
      <c r="J40" s="95">
        <f>'3.3.1.1'!J39-'3.3.4.1'!J39</f>
        <v>24606.941762617294</v>
      </c>
      <c r="K40" s="95">
        <f>'3.3.1.1'!K39-'3.3.4.1'!K39</f>
        <v>23200.095413743613</v>
      </c>
      <c r="L40" s="95">
        <f>'3.3.1.1'!L39-'3.3.4.1'!L39</f>
        <v>25292.615109224214</v>
      </c>
      <c r="M40" s="95">
        <f>'3.3.1.1'!M39-'3.3.4.1'!M39</f>
        <v>24515.994633413258</v>
      </c>
      <c r="N40" s="95">
        <f>'3.3.1.1'!N39-'3.3.4.1'!N39</f>
        <v>24126.250011019369</v>
      </c>
      <c r="O40" s="95">
        <f>'3.3.1.1'!O39-'3.3.4.1'!O39</f>
        <v>14212.772672074054</v>
      </c>
      <c r="P40" s="95">
        <f>'3.3.1.1'!P39-'3.3.4.1'!P39</f>
        <v>21121.24938975507</v>
      </c>
      <c r="Q40" s="95">
        <f>'3.3.1.1'!Q39-'3.3.4.1'!Q39</f>
        <v>18192.704328441527</v>
      </c>
      <c r="R40" s="95">
        <f>'3.3.1.1'!R39-'3.3.4.1'!R39</f>
        <v>14759.066652055015</v>
      </c>
      <c r="S40" s="95">
        <f>'3.3.1.1'!S39-'3.3.4.1'!S39</f>
        <v>17428.413758470058</v>
      </c>
      <c r="T40" s="95">
        <f>'3.3.1.1'!T39-'3.3.4.1'!T39</f>
        <v>17504.73210909577</v>
      </c>
      <c r="U40" s="174">
        <v>34</v>
      </c>
      <c r="V40" s="183"/>
      <c r="W40" s="183"/>
    </row>
    <row r="41" spans="1:23" s="172" customFormat="1" ht="12.75" customHeight="1">
      <c r="A41" s="91">
        <v>35</v>
      </c>
      <c r="B41" s="114">
        <v>33</v>
      </c>
      <c r="C41" s="452" t="s">
        <v>393</v>
      </c>
      <c r="D41" s="95">
        <f>'3.3.1.1'!D40-'3.3.4.1'!D40</f>
        <v>1746.6329559421229</v>
      </c>
      <c r="E41" s="95">
        <f>'3.3.1.1'!E40-'3.3.4.1'!E40</f>
        <v>1772.1284518187776</v>
      </c>
      <c r="F41" s="95">
        <f>'3.3.1.1'!F40-'3.3.4.1'!F40</f>
        <v>1761.286851754995</v>
      </c>
      <c r="G41" s="95">
        <f>'3.3.1.1'!G40-'3.3.4.1'!G40</f>
        <v>1778.6572554590111</v>
      </c>
      <c r="H41" s="95">
        <f>'3.3.1.1'!H40-'3.3.4.1'!H40</f>
        <v>1786.8572822419274</v>
      </c>
      <c r="I41" s="95">
        <f>'3.3.1.1'!I40-'3.3.4.1'!I40</f>
        <v>-4744.1201914696994</v>
      </c>
      <c r="J41" s="95">
        <f>'3.3.1.1'!J40-'3.3.4.1'!J40</f>
        <v>8755.4864895950632</v>
      </c>
      <c r="K41" s="95">
        <f>'3.3.1.1'!K40-'3.3.4.1'!K40</f>
        <v>15309.758772394915</v>
      </c>
      <c r="L41" s="95">
        <f>'3.3.1.1'!L40-'3.3.4.1'!L40</f>
        <v>14716.349462646016</v>
      </c>
      <c r="M41" s="95">
        <f>'3.3.1.1'!M40-'3.3.4.1'!M40</f>
        <v>14347.232173836208</v>
      </c>
      <c r="N41" s="95">
        <f>'3.3.1.1'!N40-'3.3.4.1'!N40</f>
        <v>13127.107992567631</v>
      </c>
      <c r="O41" s="95">
        <f>'3.3.1.1'!O40-'3.3.4.1'!O40</f>
        <v>13779.772717767048</v>
      </c>
      <c r="P41" s="95">
        <f>'3.3.1.1'!P40-'3.3.4.1'!P40</f>
        <v>16171.048077117212</v>
      </c>
      <c r="Q41" s="95">
        <f>'3.3.1.1'!Q40-'3.3.4.1'!Q40</f>
        <v>15853.122033156198</v>
      </c>
      <c r="R41" s="95">
        <f>'3.3.1.1'!R40-'3.3.4.1'!R40</f>
        <v>12109.815215940152</v>
      </c>
      <c r="S41" s="95">
        <f>'3.3.1.1'!S40-'3.3.4.1'!S40</f>
        <v>6529.9757225784415</v>
      </c>
      <c r="T41" s="95">
        <f>'3.3.1.1'!T40-'3.3.4.1'!T40</f>
        <v>4401.5521693167539</v>
      </c>
      <c r="U41" s="174">
        <v>35</v>
      </c>
    </row>
    <row r="42" spans="1:23" s="172" customFormat="1" ht="12.75" customHeight="1">
      <c r="A42" s="91">
        <v>36</v>
      </c>
      <c r="B42" s="114" t="s">
        <v>231</v>
      </c>
      <c r="C42" s="450" t="s">
        <v>394</v>
      </c>
      <c r="D42" s="95">
        <f>'3.3.1.1'!D41-'3.3.4.1'!D41</f>
        <v>-3308953.2055437956</v>
      </c>
      <c r="E42" s="95">
        <f>'3.3.1.1'!E41-'3.3.4.1'!E41</f>
        <v>-3413512.9684778485</v>
      </c>
      <c r="F42" s="95">
        <f>'3.3.1.1'!F41-'3.3.4.1'!F41</f>
        <v>-3372781.8671950893</v>
      </c>
      <c r="G42" s="95">
        <f>'3.3.1.1'!G41-'3.3.4.1'!G41</f>
        <v>-3331085.6156596025</v>
      </c>
      <c r="H42" s="95">
        <f>'3.3.1.1'!H41-'3.3.4.1'!H41</f>
        <v>-3340896.558992778</v>
      </c>
      <c r="I42" s="95">
        <f>'3.3.1.1'!I41-'3.3.4.1'!I41</f>
        <v>-3427949.235577778</v>
      </c>
      <c r="J42" s="95">
        <f>'3.3.1.1'!J41-'3.3.4.1'!J41</f>
        <v>-3488019.5725678816</v>
      </c>
      <c r="K42" s="95">
        <f>'3.3.1.1'!K41-'3.3.4.1'!K41</f>
        <v>-3445422.0990718529</v>
      </c>
      <c r="L42" s="95">
        <f>'3.3.1.1'!L41-'3.3.4.1'!L41</f>
        <v>-3451960.112487826</v>
      </c>
      <c r="M42" s="95">
        <f>'3.3.1.1'!M41-'3.3.4.1'!M41</f>
        <v>-3443709.5932816439</v>
      </c>
      <c r="N42" s="95">
        <f>'3.3.1.1'!N41-'3.3.4.1'!N41</f>
        <v>-3461688.0057507628</v>
      </c>
      <c r="O42" s="95">
        <f>'3.3.1.1'!O41-'3.3.4.1'!O41</f>
        <v>-3593977.4475850044</v>
      </c>
      <c r="P42" s="95">
        <f>'3.3.1.1'!P41-'3.3.4.1'!P41</f>
        <v>-3568127.8237962881</v>
      </c>
      <c r="Q42" s="95">
        <f>'3.3.1.1'!Q41-'3.3.4.1'!Q41</f>
        <v>-3493974.8051722622</v>
      </c>
      <c r="R42" s="95">
        <f>'3.3.1.1'!R41-'3.3.4.1'!R41</f>
        <v>-3258717.8167081648</v>
      </c>
      <c r="S42" s="95">
        <f>'3.3.1.1'!S41-'3.3.4.1'!S41</f>
        <v>-3407381.0844265795</v>
      </c>
      <c r="T42" s="95">
        <f>'3.3.1.1'!T41-'3.3.4.1'!T41</f>
        <v>-3160311.5858136262</v>
      </c>
      <c r="U42" s="174">
        <v>36</v>
      </c>
    </row>
    <row r="43" spans="1:23" s="172" customFormat="1" ht="12.75" customHeight="1">
      <c r="A43" s="91">
        <v>37</v>
      </c>
      <c r="B43" s="114" t="s">
        <v>233</v>
      </c>
      <c r="C43" s="452" t="s">
        <v>395</v>
      </c>
      <c r="D43" s="95">
        <f>'3.3.1.1'!D42-'3.3.4.1'!D42</f>
        <v>-3320382</v>
      </c>
      <c r="E43" s="95">
        <f>'3.3.1.1'!E42-'3.3.4.1'!E42</f>
        <v>-3427292.9999999995</v>
      </c>
      <c r="F43" s="95">
        <f>'3.3.1.1'!F42-'3.3.4.1'!F42</f>
        <v>-3385525</v>
      </c>
      <c r="G43" s="95">
        <f>'3.3.1.1'!G42-'3.3.4.1'!G42</f>
        <v>-3343667.9999999995</v>
      </c>
      <c r="H43" s="95">
        <f>'3.3.1.1'!H42-'3.3.4.1'!H42</f>
        <v>-3353006.0000000005</v>
      </c>
      <c r="I43" s="95">
        <f>'3.3.1.1'!I42-'3.3.4.1'!I42</f>
        <v>-3440139.8039999995</v>
      </c>
      <c r="J43" s="95">
        <f>'3.3.1.1'!J42-'3.3.4.1'!J42</f>
        <v>-3501116.8280000002</v>
      </c>
      <c r="K43" s="95">
        <f>'3.3.1.1'!K42-'3.3.4.1'!K42</f>
        <v>-3457967.0000000005</v>
      </c>
      <c r="L43" s="95">
        <f>'3.3.1.1'!L42-'3.3.4.1'!L42</f>
        <v>-3465821.1479405421</v>
      </c>
      <c r="M43" s="95">
        <f>'3.3.1.1'!M42-'3.3.4.1'!M42</f>
        <v>-3457108.6240476263</v>
      </c>
      <c r="N43" s="95">
        <f>'3.3.1.1'!N42-'3.3.4.1'!N42</f>
        <v>-3474324.0728159975</v>
      </c>
      <c r="O43" s="95">
        <f>'3.3.1.1'!O42-'3.3.4.1'!O42</f>
        <v>-3607267.8037251518</v>
      </c>
      <c r="P43" s="95">
        <f>'3.3.1.1'!P42-'3.3.4.1'!P42</f>
        <v>-3580918.3673764123</v>
      </c>
      <c r="Q43" s="95">
        <f>'3.3.1.1'!Q42-'3.3.4.1'!Q42</f>
        <v>-3507229.1157782506</v>
      </c>
      <c r="R43" s="95">
        <f>'3.3.1.1'!R42-'3.3.4.1'!R42</f>
        <v>-3272260.0941206198</v>
      </c>
      <c r="S43" s="95">
        <f>'3.3.1.1'!S42-'3.3.4.1'!S42</f>
        <v>-3421583.8763580048</v>
      </c>
      <c r="T43" s="95">
        <f>'3.3.1.1'!T42-'3.3.4.1'!T42</f>
        <v>-3172551.0571869621</v>
      </c>
      <c r="U43" s="174">
        <v>37</v>
      </c>
    </row>
    <row r="44" spans="1:23" s="172" customFormat="1" ht="12.75" customHeight="1">
      <c r="A44" s="91">
        <v>38</v>
      </c>
      <c r="B44" s="114" t="s">
        <v>234</v>
      </c>
      <c r="C44" s="452" t="s">
        <v>396</v>
      </c>
      <c r="D44" s="95">
        <f>'3.3.1.1'!D43-'3.3.4.1'!D43</f>
        <v>11428.794456204148</v>
      </c>
      <c r="E44" s="95">
        <f>'3.3.1.1'!E43-'3.3.4.1'!E43</f>
        <v>13780.031522151028</v>
      </c>
      <c r="F44" s="95">
        <f>'3.3.1.1'!F43-'3.3.4.1'!F43</f>
        <v>12743.13280491078</v>
      </c>
      <c r="G44" s="95">
        <f>'3.3.1.1'!G43-'3.3.4.1'!G43</f>
        <v>12582.384340397128</v>
      </c>
      <c r="H44" s="95">
        <f>'3.3.1.1'!H43-'3.3.4.1'!H43</f>
        <v>12109.441007222747</v>
      </c>
      <c r="I44" s="95">
        <f>'3.3.1.1'!I43-'3.3.4.1'!I43</f>
        <v>12190.568422221833</v>
      </c>
      <c r="J44" s="95">
        <f>'3.3.1.1'!J43-'3.3.4.1'!J43</f>
        <v>13097.255432118458</v>
      </c>
      <c r="K44" s="95">
        <f>'3.3.1.1'!K43-'3.3.4.1'!K43</f>
        <v>12544.900928147648</v>
      </c>
      <c r="L44" s="95">
        <f>'3.3.1.1'!L43-'3.3.4.1'!L43</f>
        <v>13861.035452716929</v>
      </c>
      <c r="M44" s="95">
        <f>'3.3.1.1'!M43-'3.3.4.1'!M43</f>
        <v>13399.030765982145</v>
      </c>
      <c r="N44" s="95">
        <f>'3.3.1.1'!N43-'3.3.4.1'!N43</f>
        <v>12636.067065234725</v>
      </c>
      <c r="O44" s="95">
        <f>'3.3.1.1'!O43-'3.3.4.1'!O43</f>
        <v>13290.35614014736</v>
      </c>
      <c r="P44" s="95">
        <f>'3.3.1.1'!P43-'3.3.4.1'!P43</f>
        <v>12790.543580124402</v>
      </c>
      <c r="Q44" s="95">
        <f>'3.3.1.1'!Q43-'3.3.4.1'!Q43</f>
        <v>13254.310605988125</v>
      </c>
      <c r="R44" s="95">
        <f>'3.3.1.1'!R43-'3.3.4.1'!R43</f>
        <v>13542.277412455023</v>
      </c>
      <c r="S44" s="95">
        <f>'3.3.1.1'!S43-'3.3.4.1'!S43</f>
        <v>14202.791931425156</v>
      </c>
      <c r="T44" s="95">
        <f>'3.3.1.1'!T43-'3.3.4.1'!T43</f>
        <v>12239.47137333556</v>
      </c>
      <c r="U44" s="174">
        <v>38</v>
      </c>
    </row>
    <row r="45" spans="1:23" s="184" customFormat="1" ht="12.75" customHeight="1">
      <c r="A45" s="91">
        <v>39</v>
      </c>
      <c r="B45" s="114" t="s">
        <v>236</v>
      </c>
      <c r="C45" s="450" t="s">
        <v>397</v>
      </c>
      <c r="D45" s="95">
        <f>'3.3.1.1'!D44-'3.3.4.1'!D44</f>
        <v>45444.492643254634</v>
      </c>
      <c r="E45" s="95">
        <f>'3.3.1.1'!E44-'3.3.4.1'!E44</f>
        <v>46689.735265461088</v>
      </c>
      <c r="F45" s="95">
        <f>'3.3.1.1'!F44-'3.3.4.1'!F44</f>
        <v>45247.0098496102</v>
      </c>
      <c r="G45" s="95">
        <f>'3.3.1.1'!G44-'3.3.4.1'!G44</f>
        <v>44415.955479753597</v>
      </c>
      <c r="H45" s="95">
        <f>'3.3.1.1'!H44-'3.3.4.1'!H44</f>
        <v>43265.817488907123</v>
      </c>
      <c r="I45" s="95">
        <f>'3.3.1.1'!I44-'3.3.4.1'!I44</f>
        <v>46293.802930712496</v>
      </c>
      <c r="J45" s="95">
        <f>'3.3.1.1'!J44-'3.3.4.1'!J44</f>
        <v>43561.881130591835</v>
      </c>
      <c r="K45" s="95">
        <f>'3.3.1.1'!K44-'3.3.4.1'!K44</f>
        <v>43474.828783796795</v>
      </c>
      <c r="L45" s="95">
        <f>'3.3.1.1'!L44-'3.3.4.1'!L44</f>
        <v>40715.400704896485</v>
      </c>
      <c r="M45" s="95">
        <f>'3.3.1.1'!M44-'3.3.4.1'!M44</f>
        <v>40131.709831766129</v>
      </c>
      <c r="N45" s="95">
        <f>'3.3.1.1'!N44-'3.3.4.1'!N44</f>
        <v>38638.412645777469</v>
      </c>
      <c r="O45" s="95">
        <f>'3.3.1.1'!O44-'3.3.4.1'!O44</f>
        <v>39825.063641463566</v>
      </c>
      <c r="P45" s="95">
        <f>'3.3.1.1'!P44-'3.3.4.1'!P44</f>
        <v>37929.036280350076</v>
      </c>
      <c r="Q45" s="95">
        <f>'3.3.1.1'!Q44-'3.3.4.1'!Q44</f>
        <v>43087.168161768059</v>
      </c>
      <c r="R45" s="95">
        <f>'3.3.1.1'!R44-'3.3.4.1'!R44</f>
        <v>45163.125360856851</v>
      </c>
      <c r="S45" s="95">
        <f>'3.3.1.1'!S44-'3.3.4.1'!S44</f>
        <v>47440.55154759009</v>
      </c>
      <c r="T45" s="95">
        <f>'3.3.1.1'!T44-'3.3.4.1'!T44</f>
        <v>42048.753694069921</v>
      </c>
      <c r="U45" s="174">
        <v>39</v>
      </c>
    </row>
    <row r="46" spans="1:23" s="172" customFormat="1" ht="12.75" customHeight="1">
      <c r="A46" s="91">
        <v>40</v>
      </c>
      <c r="B46" s="114">
        <v>36</v>
      </c>
      <c r="C46" s="452" t="s">
        <v>398</v>
      </c>
      <c r="D46" s="95">
        <f>'3.3.1.1'!D45-'3.3.4.1'!D45</f>
        <v>39148.802387647564</v>
      </c>
      <c r="E46" s="95">
        <f>'3.3.1.1'!E45-'3.3.4.1'!E45</f>
        <v>39070.03549725427</v>
      </c>
      <c r="F46" s="95">
        <f>'3.3.1.1'!F45-'3.3.4.1'!F45</f>
        <v>38502.655488755234</v>
      </c>
      <c r="G46" s="95">
        <f>'3.3.1.1'!G45-'3.3.4.1'!G45</f>
        <v>37461.398590473735</v>
      </c>
      <c r="H46" s="95">
        <f>'3.3.1.1'!H45-'3.3.4.1'!H45</f>
        <v>36599.276322177015</v>
      </c>
      <c r="I46" s="95">
        <f>'3.3.1.1'!I45-'3.3.4.1'!I45</f>
        <v>38412.332216692244</v>
      </c>
      <c r="J46" s="95">
        <f>'3.3.1.1'!J45-'3.3.4.1'!J45</f>
        <v>36719.335869789269</v>
      </c>
      <c r="K46" s="95">
        <f>'3.3.1.1'!K45-'3.3.4.1'!K45</f>
        <v>36354.831999260539</v>
      </c>
      <c r="L46" s="95">
        <f>'3.3.1.1'!L45-'3.3.4.1'!L45</f>
        <v>34662.588693101905</v>
      </c>
      <c r="M46" s="95">
        <f>'3.3.1.1'!M45-'3.3.4.1'!M45</f>
        <v>33497.576914955353</v>
      </c>
      <c r="N46" s="95">
        <f>'3.3.1.1'!N45-'3.3.4.1'!N45</f>
        <v>31590.16766308681</v>
      </c>
      <c r="O46" s="95">
        <f>'3.3.1.1'!O45-'3.3.4.1'!O45</f>
        <v>33235.890220392772</v>
      </c>
      <c r="P46" s="95">
        <f>'3.3.1.1'!P45-'3.3.4.1'!P45</f>
        <v>31976.358950311012</v>
      </c>
      <c r="Q46" s="95">
        <f>'3.3.1.1'!Q45-'3.3.4.1'!Q45</f>
        <v>33125.776985837954</v>
      </c>
      <c r="R46" s="95">
        <f>'3.3.1.1'!R45-'3.3.4.1'!R45</f>
        <v>33860.693422213721</v>
      </c>
      <c r="S46" s="95">
        <f>'3.3.1.1'!S45-'3.3.4.1'!S45</f>
        <v>35736.979394190814</v>
      </c>
      <c r="T46" s="95">
        <f>'3.3.1.1'!T45-'3.3.4.1'!T45</f>
        <v>32678.809684324864</v>
      </c>
      <c r="U46" s="174">
        <v>40</v>
      </c>
    </row>
    <row r="47" spans="1:23" s="21" customFormat="1" ht="12.75" customHeight="1">
      <c r="A47" s="91">
        <v>41</v>
      </c>
      <c r="B47" s="114" t="s">
        <v>239</v>
      </c>
      <c r="C47" s="452" t="s">
        <v>399</v>
      </c>
      <c r="D47" s="95">
        <f>'3.3.1.1'!D46-'3.3.4.1'!D46</f>
        <v>6295.6902556070854</v>
      </c>
      <c r="E47" s="95">
        <f>'3.3.1.1'!E46-'3.3.4.1'!E46</f>
        <v>7619.6997682068177</v>
      </c>
      <c r="F47" s="95">
        <f>'3.3.1.1'!F46-'3.3.4.1'!F46</f>
        <v>6744.3543608549517</v>
      </c>
      <c r="G47" s="95">
        <f>'3.3.1.1'!G46-'3.3.4.1'!G46</f>
        <v>6954.5568892798183</v>
      </c>
      <c r="H47" s="95">
        <f>'3.3.1.1'!H46-'3.3.4.1'!H46</f>
        <v>6666.5411667301232</v>
      </c>
      <c r="I47" s="95">
        <f>'3.3.1.1'!I46-'3.3.4.1'!I46</f>
        <v>7881.4707140202081</v>
      </c>
      <c r="J47" s="95">
        <f>'3.3.1.1'!J46-'3.3.4.1'!J46</f>
        <v>6842.5452608025516</v>
      </c>
      <c r="K47" s="95">
        <f>'3.3.1.1'!K46-'3.3.4.1'!K46</f>
        <v>7119.9967845362553</v>
      </c>
      <c r="L47" s="95">
        <f>'3.3.1.1'!L46-'3.3.4.1'!L46</f>
        <v>6052.8120117945655</v>
      </c>
      <c r="M47" s="95">
        <f>'3.3.1.1'!M46-'3.3.4.1'!M46</f>
        <v>6634.1329168107477</v>
      </c>
      <c r="N47" s="95">
        <f>'3.3.1.1'!N46-'3.3.4.1'!N46</f>
        <v>7048.2449826906523</v>
      </c>
      <c r="O47" s="95">
        <f>'3.3.1.1'!O46-'3.3.4.1'!O46</f>
        <v>6589.1734210707946</v>
      </c>
      <c r="P47" s="95">
        <f>'3.3.1.1'!P46-'3.3.4.1'!P46</f>
        <v>5952.6773300390632</v>
      </c>
      <c r="Q47" s="95">
        <f>'3.3.1.1'!Q46-'3.3.4.1'!Q46</f>
        <v>9961.3911759301118</v>
      </c>
      <c r="R47" s="95">
        <f>'3.3.1.1'!R46-'3.3.4.1'!R46</f>
        <v>11302.431938643131</v>
      </c>
      <c r="S47" s="95">
        <f>'3.3.1.1'!S46-'3.3.4.1'!S46</f>
        <v>11703.572153399276</v>
      </c>
      <c r="T47" s="95">
        <f>'3.3.1.1'!T46-'3.3.4.1'!T46</f>
        <v>9369.9440097450424</v>
      </c>
      <c r="U47" s="174">
        <v>41</v>
      </c>
    </row>
    <row r="48" spans="1:23" s="21" customFormat="1" ht="12.75" customHeight="1">
      <c r="A48" s="91">
        <v>42</v>
      </c>
      <c r="B48" s="114">
        <v>37</v>
      </c>
      <c r="C48" s="453" t="s">
        <v>400</v>
      </c>
      <c r="D48" s="95">
        <f>'3.3.1.1'!D47-'3.3.4.1'!D47</f>
        <v>4121.1203340897555</v>
      </c>
      <c r="E48" s="95">
        <f>'3.3.1.1'!E47-'3.3.4.1'!E47</f>
        <v>5140.8840344390355</v>
      </c>
      <c r="F48" s="95">
        <f>'3.3.1.1'!F47-'3.3.4.1'!F47</f>
        <v>4732.627117902899</v>
      </c>
      <c r="G48" s="95">
        <f>'3.3.1.1'!G47-'3.3.4.1'!G47</f>
        <v>4793.054717774743</v>
      </c>
      <c r="H48" s="95">
        <f>'3.3.1.1'!H47-'3.3.4.1'!H47</f>
        <v>4684.4719254938682</v>
      </c>
      <c r="I48" s="95">
        <f>'3.3.1.1'!I47-'3.3.4.1'!I47</f>
        <v>5433.6730411441749</v>
      </c>
      <c r="J48" s="95">
        <f>'3.3.1.1'!J47-'3.3.4.1'!J47</f>
        <v>4991.9206610370857</v>
      </c>
      <c r="K48" s="95">
        <f>'3.3.1.1'!K47-'3.3.4.1'!K47</f>
        <v>5455.9752442902136</v>
      </c>
      <c r="L48" s="95">
        <f>'3.3.1.1'!L47-'3.3.4.1'!L47</f>
        <v>4962.1619871280691</v>
      </c>
      <c r="M48" s="95">
        <f>'3.3.1.1'!M47-'3.3.4.1'!M47</f>
        <v>4790.429142363053</v>
      </c>
      <c r="N48" s="95">
        <f>'3.3.1.1'!N47-'3.3.4.1'!N47</f>
        <v>5050.4267450914849</v>
      </c>
      <c r="O48" s="95">
        <f>'3.3.1.1'!O47-'3.3.4.1'!O47</f>
        <v>5312.1425080491954</v>
      </c>
      <c r="P48" s="95">
        <f>'3.3.1.1'!P47-'3.3.4.1'!P47</f>
        <v>5118.2174487265038</v>
      </c>
      <c r="Q48" s="95">
        <f>'3.3.1.1'!Q47-'3.3.4.1'!Q47</f>
        <v>5297.7244307423025</v>
      </c>
      <c r="R48" s="95">
        <f>'3.3.1.1'!R47-'3.3.4.1'!R47</f>
        <v>5414.911008551544</v>
      </c>
      <c r="S48" s="95">
        <f>'3.3.1.1'!S47-'3.3.4.1'!S47</f>
        <v>5677.1167801243573</v>
      </c>
      <c r="T48" s="95">
        <f>'3.3.1.1'!T47-'3.3.4.1'!T47</f>
        <v>5121.8028102586577</v>
      </c>
      <c r="U48" s="174">
        <v>42</v>
      </c>
    </row>
    <row r="49" spans="1:21" s="21" customFormat="1" ht="12.75" customHeight="1">
      <c r="A49" s="91">
        <v>43</v>
      </c>
      <c r="B49" s="114" t="s">
        <v>242</v>
      </c>
      <c r="C49" s="453" t="s">
        <v>401</v>
      </c>
      <c r="D49" s="95">
        <f>'3.3.1.1'!D48-'3.3.4.1'!D48</f>
        <v>2174.5699215173227</v>
      </c>
      <c r="E49" s="95">
        <f>'3.3.1.1'!E48-'3.3.4.1'!E48</f>
        <v>2478.8157337677694</v>
      </c>
      <c r="F49" s="95">
        <f>'3.3.1.1'!F48-'3.3.4.1'!F48</f>
        <v>2011.7272429520526</v>
      </c>
      <c r="G49" s="95">
        <f>'3.3.1.1'!G48-'3.3.4.1'!G48</f>
        <v>2161.5021715050825</v>
      </c>
      <c r="H49" s="95">
        <f>'3.3.1.1'!H48-'3.3.4.1'!H48</f>
        <v>1982.069241236255</v>
      </c>
      <c r="I49" s="95">
        <f>'3.3.1.1'!I48-'3.3.4.1'!I48</f>
        <v>2447.7976728760405</v>
      </c>
      <c r="J49" s="95">
        <f>'3.3.1.1'!J48-'3.3.4.1'!J48</f>
        <v>1850.6245997654623</v>
      </c>
      <c r="K49" s="95">
        <f>'3.3.1.1'!K48-'3.3.4.1'!K48</f>
        <v>1664.0215402460453</v>
      </c>
      <c r="L49" s="95">
        <f>'3.3.1.1'!L48-'3.3.4.1'!L48</f>
        <v>1090.6500246665018</v>
      </c>
      <c r="M49" s="95">
        <f>'3.3.1.1'!M48-'3.3.4.1'!M48</f>
        <v>1843.7037744477129</v>
      </c>
      <c r="N49" s="95">
        <f>'3.3.1.1'!N48-'3.3.4.1'!N48</f>
        <v>1997.8182375991746</v>
      </c>
      <c r="O49" s="95">
        <f>'3.3.1.1'!O48-'3.3.4.1'!O48</f>
        <v>1277.0309130216046</v>
      </c>
      <c r="P49" s="95">
        <f>'3.3.1.1'!P48-'3.3.4.1'!P48</f>
        <v>834.45988131256308</v>
      </c>
      <c r="Q49" s="95">
        <f>'3.3.1.1'!Q48-'3.3.4.1'!Q48</f>
        <v>4663.666745187802</v>
      </c>
      <c r="R49" s="95">
        <f>'3.3.1.1'!R48-'3.3.4.1'!R48</f>
        <v>5887.520930091574</v>
      </c>
      <c r="S49" s="95">
        <f>'3.3.1.1'!S48-'3.3.4.1'!S48</f>
        <v>6026.4553732749191</v>
      </c>
      <c r="T49" s="95">
        <f>'3.3.1.1'!T48-'3.3.4.1'!T48</f>
        <v>4248.1411994864029</v>
      </c>
      <c r="U49" s="174">
        <v>43</v>
      </c>
    </row>
    <row r="50" spans="1:21" s="21" customFormat="1" ht="12.75" customHeight="1">
      <c r="A50" s="91">
        <v>44</v>
      </c>
      <c r="B50" s="114" t="s">
        <v>243</v>
      </c>
      <c r="C50" s="450" t="s">
        <v>859</v>
      </c>
      <c r="D50" s="95">
        <f>'3.3.1.1'!D49-'3.3.4.1'!D49</f>
        <v>26340.796871667029</v>
      </c>
      <c r="E50" s="95">
        <f>'3.3.1.1'!E49-'3.3.4.1'!E49</f>
        <v>28023.11893780611</v>
      </c>
      <c r="F50" s="95">
        <f>'3.3.1.1'!F49-'3.3.4.1'!F49</f>
        <v>27402.484344192257</v>
      </c>
      <c r="G50" s="95">
        <f>'3.3.1.1'!G49-'3.3.4.1'!G49</f>
        <v>25054.609651938081</v>
      </c>
      <c r="H50" s="95">
        <f>'3.3.1.1'!H49-'3.3.4.1'!H49</f>
        <v>24387.808220982086</v>
      </c>
      <c r="I50" s="95">
        <f>'3.3.1.1'!I49-'3.3.4.1'!I49</f>
        <v>26377.441306251683</v>
      </c>
      <c r="J50" s="95">
        <f>'3.3.1.1'!J49-'3.3.4.1'!J49</f>
        <v>24598.451377956138</v>
      </c>
      <c r="K50" s="95">
        <f>'3.3.1.1'!K49-'3.3.4.1'!K49</f>
        <v>24571.008771682682</v>
      </c>
      <c r="L50" s="95">
        <f>'3.3.1.1'!L49-'3.3.4.1'!L49</f>
        <v>21740.625856452214</v>
      </c>
      <c r="M50" s="95">
        <f>'3.3.1.1'!M49-'3.3.4.1'!M49</f>
        <v>23112.481349677488</v>
      </c>
      <c r="N50" s="95">
        <f>'3.3.1.1'!N49-'3.3.4.1'!N49</f>
        <v>24355.24872716653</v>
      </c>
      <c r="O50" s="95">
        <f>'3.3.1.1'!O49-'3.3.4.1'!O49</f>
        <v>24000.927892033709</v>
      </c>
      <c r="P50" s="95">
        <f>'3.3.1.1'!P49-'3.3.4.1'!P49</f>
        <v>23314.578666282527</v>
      </c>
      <c r="Q50" s="95">
        <f>'3.3.1.1'!Q49-'3.3.4.1'!Q49</f>
        <v>26026.696902497642</v>
      </c>
      <c r="R50" s="95">
        <f>'3.3.1.1'!R49-'3.3.4.1'!R49</f>
        <v>25259.979840090091</v>
      </c>
      <c r="S50" s="95">
        <f>'3.3.1.1'!S49-'3.3.4.1'!S49</f>
        <v>21931.560817583115</v>
      </c>
      <c r="T50" s="95">
        <f>'3.3.1.1'!T49-'3.3.4.1'!T49</f>
        <v>20751.062807075388</v>
      </c>
      <c r="U50" s="174">
        <v>44</v>
      </c>
    </row>
    <row r="51" spans="1:21" s="21" customFormat="1" ht="12.75" customHeight="1">
      <c r="A51" s="91">
        <v>45</v>
      </c>
      <c r="B51" s="114" t="s">
        <v>244</v>
      </c>
      <c r="C51" s="452" t="s">
        <v>402</v>
      </c>
      <c r="D51" s="95">
        <f>'3.3.1.1'!D50-'3.3.4.1'!D50</f>
        <v>14230.396556004678</v>
      </c>
      <c r="E51" s="95">
        <f>'3.3.1.1'!E50-'3.3.4.1'!E50</f>
        <v>14807.205499464879</v>
      </c>
      <c r="F51" s="95">
        <f>'3.3.1.1'!F50-'3.3.4.1'!F50</f>
        <v>14192.754698917386</v>
      </c>
      <c r="G51" s="95">
        <f>'3.3.1.1'!G50-'3.3.4.1'!G50</f>
        <v>12064.983491307765</v>
      </c>
      <c r="H51" s="95">
        <f>'3.3.1.1'!H50-'3.3.4.1'!H50</f>
        <v>11475.787184346322</v>
      </c>
      <c r="I51" s="95">
        <f>'3.3.1.1'!I50-'3.3.4.1'!I50</f>
        <v>13052.175266036618</v>
      </c>
      <c r="J51" s="95">
        <f>'3.3.1.1'!J50-'3.3.4.1'!J50</f>
        <v>11623.075260461774</v>
      </c>
      <c r="K51" s="95">
        <f>'3.3.1.1'!K50-'3.3.4.1'!K50</f>
        <v>12497.857480457664</v>
      </c>
      <c r="L51" s="95">
        <f>'3.3.1.1'!L50-'3.3.4.1'!L50</f>
        <v>10227.273983700929</v>
      </c>
      <c r="M51" s="95">
        <f>'3.3.1.1'!M50-'3.3.4.1'!M50</f>
        <v>10314.865851583512</v>
      </c>
      <c r="N51" s="95">
        <f>'3.3.1.1'!N50-'3.3.4.1'!N50</f>
        <v>11900.100581229519</v>
      </c>
      <c r="O51" s="95">
        <f>'3.3.1.1'!O50-'3.3.4.1'!O50</f>
        <v>11618.997688344738</v>
      </c>
      <c r="P51" s="95">
        <f>'3.3.1.1'!P50-'3.3.4.1'!P50</f>
        <v>10435.193910452304</v>
      </c>
      <c r="Q51" s="95">
        <f>'3.3.1.1'!Q50-'3.3.4.1'!Q50</f>
        <v>11931.888148639497</v>
      </c>
      <c r="R51" s="95">
        <f>'3.3.1.1'!R50-'3.3.4.1'!R50</f>
        <v>12179.691125468758</v>
      </c>
      <c r="S51" s="95">
        <f>'3.3.1.1'!S50-'3.3.4.1'!S50</f>
        <v>11293.954447397235</v>
      </c>
      <c r="T51" s="95">
        <f>'3.3.1.1'!T50-'3.3.4.1'!T50</f>
        <v>9022.1420216344122</v>
      </c>
      <c r="U51" s="174">
        <v>45</v>
      </c>
    </row>
    <row r="52" spans="1:21" s="21" customFormat="1" ht="12.75" customHeight="1">
      <c r="A52" s="91">
        <v>46</v>
      </c>
      <c r="B52" s="114">
        <v>43</v>
      </c>
      <c r="C52" s="452" t="s">
        <v>407</v>
      </c>
      <c r="D52" s="95">
        <f>'3.3.1.1'!D51-'3.3.4.1'!D51</f>
        <v>12110.400315662337</v>
      </c>
      <c r="E52" s="95">
        <f>'3.3.1.1'!E51-'3.3.4.1'!E51</f>
        <v>13215.913438341187</v>
      </c>
      <c r="F52" s="95">
        <f>'3.3.1.1'!F51-'3.3.4.1'!F51</f>
        <v>13209.729645274885</v>
      </c>
      <c r="G52" s="95">
        <f>'3.3.1.1'!G51-'3.3.4.1'!G51</f>
        <v>12989.626160630331</v>
      </c>
      <c r="H52" s="95">
        <f>'3.3.1.1'!H51-'3.3.4.1'!H51</f>
        <v>12912.021036635735</v>
      </c>
      <c r="I52" s="95">
        <f>'3.3.1.1'!I51-'3.3.4.1'!I51</f>
        <v>13325.266040215036</v>
      </c>
      <c r="J52" s="95">
        <f>'3.3.1.1'!J51-'3.3.4.1'!J51</f>
        <v>12975.376117494365</v>
      </c>
      <c r="K52" s="95">
        <f>'3.3.1.1'!K51-'3.3.4.1'!K51</f>
        <v>12073.151291225033</v>
      </c>
      <c r="L52" s="95">
        <f>'3.3.1.1'!L51-'3.3.4.1'!L51</f>
        <v>11513.351872751315</v>
      </c>
      <c r="M52" s="95">
        <f>'3.3.1.1'!M51-'3.3.4.1'!M51</f>
        <v>12797.615498093975</v>
      </c>
      <c r="N52" s="95">
        <f>'3.3.1.1'!N51-'3.3.4.1'!N51</f>
        <v>12455.148145937026</v>
      </c>
      <c r="O52" s="95">
        <f>'3.3.1.1'!O51-'3.3.4.1'!O51</f>
        <v>12381.930203688986</v>
      </c>
      <c r="P52" s="95">
        <f>'3.3.1.1'!P51-'3.3.4.1'!P51</f>
        <v>12879.384755830222</v>
      </c>
      <c r="Q52" s="95">
        <f>'3.3.1.1'!Q51-'3.3.4.1'!Q51</f>
        <v>14094.808753858146</v>
      </c>
      <c r="R52" s="95">
        <f>'3.3.1.1'!R51-'3.3.4.1'!R51</f>
        <v>13080.288714621318</v>
      </c>
      <c r="S52" s="95">
        <f>'3.3.1.1'!S51-'3.3.4.1'!S51</f>
        <v>10637.606370185895</v>
      </c>
      <c r="T52" s="95">
        <f>'3.3.1.1'!T51-'3.3.4.1'!T51</f>
        <v>11728.920785440991</v>
      </c>
      <c r="U52" s="174">
        <v>46</v>
      </c>
    </row>
    <row r="53" spans="1:21" s="21" customFormat="1" ht="12.75" customHeight="1">
      <c r="A53" s="91">
        <v>47</v>
      </c>
      <c r="B53" s="114" t="s">
        <v>246</v>
      </c>
      <c r="C53" s="450" t="s">
        <v>408</v>
      </c>
      <c r="D53" s="95">
        <f>'3.3.1.1'!D52-'3.3.4.1'!D52</f>
        <v>226309.81519098935</v>
      </c>
      <c r="E53" s="95">
        <f>'3.3.1.1'!E52-'3.3.4.1'!E52</f>
        <v>229893.80881283269</v>
      </c>
      <c r="F53" s="95">
        <f>'3.3.1.1'!F52-'3.3.4.1'!F52</f>
        <v>229565.58316681732</v>
      </c>
      <c r="G53" s="95">
        <f>'3.3.1.1'!G52-'3.3.4.1'!G52</f>
        <v>228420.14213660778</v>
      </c>
      <c r="H53" s="95">
        <f>'3.3.1.1'!H52-'3.3.4.1'!H52</f>
        <v>224484.00656587636</v>
      </c>
      <c r="I53" s="95">
        <f>'3.3.1.1'!I52-'3.3.4.1'!I52</f>
        <v>240339.53002372896</v>
      </c>
      <c r="J53" s="95">
        <f>'3.3.1.1'!J52-'3.3.4.1'!J52</f>
        <v>229754.83626519493</v>
      </c>
      <c r="K53" s="95">
        <f>'3.3.1.1'!K52-'3.3.4.1'!K52</f>
        <v>221260.62489944429</v>
      </c>
      <c r="L53" s="95">
        <f>'3.3.1.1'!L52-'3.3.4.1'!L52</f>
        <v>215326.34146950266</v>
      </c>
      <c r="M53" s="95">
        <f>'3.3.1.1'!M52-'3.3.4.1'!M52</f>
        <v>225435.29712931829</v>
      </c>
      <c r="N53" s="95">
        <f>'3.3.1.1'!N52-'3.3.4.1'!N52</f>
        <v>239580.33817585238</v>
      </c>
      <c r="O53" s="95">
        <f>'3.3.1.1'!O52-'3.3.4.1'!O52</f>
        <v>258273.05523856118</v>
      </c>
      <c r="P53" s="95">
        <f>'3.3.1.1'!P52-'3.3.4.1'!P52</f>
        <v>233564.85659627919</v>
      </c>
      <c r="Q53" s="95">
        <f>'3.3.1.1'!Q52-'3.3.4.1'!Q52</f>
        <v>215520.12135359785</v>
      </c>
      <c r="R53" s="95">
        <f>'3.3.1.1'!R52-'3.3.4.1'!R52</f>
        <v>198696.8025351963</v>
      </c>
      <c r="S53" s="95">
        <f>'3.3.1.1'!S52-'3.3.4.1'!S52</f>
        <v>211574.55793434836</v>
      </c>
      <c r="T53" s="95">
        <f>'3.3.1.1'!T52-'3.3.4.1'!T52</f>
        <v>188362.13254051306</v>
      </c>
      <c r="U53" s="174">
        <v>47</v>
      </c>
    </row>
    <row r="54" spans="1:21" s="21" customFormat="1" ht="12.75" customHeight="1">
      <c r="A54" s="91">
        <v>48</v>
      </c>
      <c r="B54" s="114">
        <v>45</v>
      </c>
      <c r="C54" s="452" t="s">
        <v>76</v>
      </c>
      <c r="D54" s="95">
        <f>'3.3.1.1'!D53-'3.3.4.1'!D53</f>
        <v>23133.130804281376</v>
      </c>
      <c r="E54" s="95">
        <f>'3.3.1.1'!E53-'3.3.4.1'!E53</f>
        <v>23698.340074117645</v>
      </c>
      <c r="F54" s="95">
        <f>'3.3.1.1'!F53-'3.3.4.1'!F53</f>
        <v>24392.658530400891</v>
      </c>
      <c r="G54" s="95">
        <f>'3.3.1.1'!G53-'3.3.4.1'!G53</f>
        <v>26364.521296829233</v>
      </c>
      <c r="H54" s="95">
        <f>'3.3.1.1'!H53-'3.3.4.1'!H53</f>
        <v>26461.358886555536</v>
      </c>
      <c r="I54" s="95">
        <f>'3.3.1.1'!I53-'3.3.4.1'!I53</f>
        <v>27291.854885463865</v>
      </c>
      <c r="J54" s="95">
        <f>'3.3.1.1'!J53-'3.3.4.1'!J53</f>
        <v>26790.47402833082</v>
      </c>
      <c r="K54" s="95">
        <f>'3.3.1.1'!K53-'3.3.4.1'!K53</f>
        <v>26105.102664791397</v>
      </c>
      <c r="L54" s="95">
        <f>'3.3.1.1'!L53-'3.3.4.1'!L53</f>
        <v>25449.318602703774</v>
      </c>
      <c r="M54" s="95">
        <f>'3.3.1.1'!M53-'3.3.4.1'!M53</f>
        <v>24276.652957434941</v>
      </c>
      <c r="N54" s="95">
        <f>'3.3.1.1'!N53-'3.3.4.1'!N53</f>
        <v>21937.54074314468</v>
      </c>
      <c r="O54" s="95">
        <f>'3.3.1.1'!O53-'3.3.4.1'!O53</f>
        <v>20950.596604259728</v>
      </c>
      <c r="P54" s="95">
        <f>'3.3.1.1'!P53-'3.3.4.1'!P53</f>
        <v>20381.166480772488</v>
      </c>
      <c r="Q54" s="95">
        <f>'3.3.1.1'!Q53-'3.3.4.1'!Q53</f>
        <v>21788.042316469815</v>
      </c>
      <c r="R54" s="95">
        <f>'3.3.1.1'!R53-'3.3.4.1'!R53</f>
        <v>22088.887972145822</v>
      </c>
      <c r="S54" s="95">
        <f>'3.3.1.1'!S53-'3.3.4.1'!S53</f>
        <v>22149.840566176092</v>
      </c>
      <c r="T54" s="95">
        <f>'3.3.1.1'!T53-'3.3.4.1'!T53</f>
        <v>20791.79606160472</v>
      </c>
      <c r="U54" s="174">
        <v>48</v>
      </c>
    </row>
    <row r="55" spans="1:21" s="21" customFormat="1" ht="12.75" customHeight="1">
      <c r="A55" s="91">
        <v>49</v>
      </c>
      <c r="B55" s="114">
        <v>46</v>
      </c>
      <c r="C55" s="452" t="s">
        <v>409</v>
      </c>
      <c r="D55" s="95">
        <f>'3.3.1.1'!D54-'3.3.4.1'!D54</f>
        <v>49913.940801342425</v>
      </c>
      <c r="E55" s="95">
        <f>'3.3.1.1'!E54-'3.3.4.1'!E54</f>
        <v>51178.928761721181</v>
      </c>
      <c r="F55" s="95">
        <f>'3.3.1.1'!F54-'3.3.4.1'!F54</f>
        <v>51203.208589222078</v>
      </c>
      <c r="G55" s="95">
        <f>'3.3.1.1'!G54-'3.3.4.1'!G54</f>
        <v>51335.224799387972</v>
      </c>
      <c r="H55" s="95">
        <f>'3.3.1.1'!H54-'3.3.4.1'!H54</f>
        <v>49202.457387239585</v>
      </c>
      <c r="I55" s="95">
        <f>'3.3.1.1'!I54-'3.3.4.1'!I54</f>
        <v>52469.006273506646</v>
      </c>
      <c r="J55" s="95">
        <f>'3.3.1.1'!J54-'3.3.4.1'!J54</f>
        <v>50202.59829489523</v>
      </c>
      <c r="K55" s="95">
        <f>'3.3.1.1'!K54-'3.3.4.1'!K54</f>
        <v>49189.654116738151</v>
      </c>
      <c r="L55" s="95">
        <f>'3.3.1.1'!L54-'3.3.4.1'!L54</f>
        <v>53439.727223288093</v>
      </c>
      <c r="M55" s="95">
        <f>'3.3.1.1'!M54-'3.3.4.1'!M54</f>
        <v>52981.459353158745</v>
      </c>
      <c r="N55" s="95">
        <f>'3.3.1.1'!N54-'3.3.4.1'!N54</f>
        <v>51693.377415213647</v>
      </c>
      <c r="O55" s="95">
        <f>'3.3.1.1'!O54-'3.3.4.1'!O54</f>
        <v>51622.426142061391</v>
      </c>
      <c r="P55" s="95">
        <f>'3.3.1.1'!P54-'3.3.4.1'!P54</f>
        <v>62214.47486105829</v>
      </c>
      <c r="Q55" s="95">
        <f>'3.3.1.1'!Q54-'3.3.4.1'!Q54</f>
        <v>70755.067154639371</v>
      </c>
      <c r="R55" s="95">
        <f>'3.3.1.1'!R54-'3.3.4.1'!R54</f>
        <v>58198.189013536947</v>
      </c>
      <c r="S55" s="95">
        <f>'3.3.1.1'!S54-'3.3.4.1'!S54</f>
        <v>62859.440537170769</v>
      </c>
      <c r="T55" s="95">
        <f>'3.3.1.1'!T54-'3.3.4.1'!T54</f>
        <v>49334.531855660593</v>
      </c>
      <c r="U55" s="174">
        <v>49</v>
      </c>
    </row>
    <row r="56" spans="1:21" s="21" customFormat="1" ht="12.75" customHeight="1">
      <c r="A56" s="91">
        <v>50</v>
      </c>
      <c r="B56" s="114">
        <v>47</v>
      </c>
      <c r="C56" s="452" t="s">
        <v>427</v>
      </c>
      <c r="D56" s="95">
        <f>'3.3.1.1'!D55-'3.3.4.1'!D55</f>
        <v>153262.74358536559</v>
      </c>
      <c r="E56" s="95">
        <f>'3.3.1.1'!E55-'3.3.4.1'!E55</f>
        <v>155016.53997699392</v>
      </c>
      <c r="F56" s="95">
        <f>'3.3.1.1'!F55-'3.3.4.1'!F55</f>
        <v>153969.71604719432</v>
      </c>
      <c r="G56" s="95">
        <f>'3.3.1.1'!G55-'3.3.4.1'!G55</f>
        <v>150720.39604039065</v>
      </c>
      <c r="H56" s="95">
        <f>'3.3.1.1'!H55-'3.3.4.1'!H55</f>
        <v>148820.19029208127</v>
      </c>
      <c r="I56" s="95">
        <f>'3.3.1.1'!I55-'3.3.4.1'!I55</f>
        <v>160578.66886475842</v>
      </c>
      <c r="J56" s="95">
        <f>'3.3.1.1'!J55-'3.3.4.1'!J55</f>
        <v>152761.76394196879</v>
      </c>
      <c r="K56" s="95">
        <f>'3.3.1.1'!K55-'3.3.4.1'!K55</f>
        <v>145965.86811791471</v>
      </c>
      <c r="L56" s="95">
        <f>'3.3.1.1'!L55-'3.3.4.1'!L55</f>
        <v>136437.29564351076</v>
      </c>
      <c r="M56" s="95">
        <f>'3.3.1.1'!M55-'3.3.4.1'!M55</f>
        <v>148177.18481872464</v>
      </c>
      <c r="N56" s="95">
        <f>'3.3.1.1'!N55-'3.3.4.1'!N55</f>
        <v>165949.42001749406</v>
      </c>
      <c r="O56" s="95">
        <f>'3.3.1.1'!O55-'3.3.4.1'!O55</f>
        <v>185700.03249224013</v>
      </c>
      <c r="P56" s="95">
        <f>'3.3.1.1'!P55-'3.3.4.1'!P55</f>
        <v>150969.21525444833</v>
      </c>
      <c r="Q56" s="95">
        <f>'3.3.1.1'!Q55-'3.3.4.1'!Q55</f>
        <v>122977.0118824887</v>
      </c>
      <c r="R56" s="95">
        <f>'3.3.1.1'!R55-'3.3.4.1'!R55</f>
        <v>118409.72554951356</v>
      </c>
      <c r="S56" s="95">
        <f>'3.3.1.1'!S55-'3.3.4.1'!S55</f>
        <v>126565.27683100151</v>
      </c>
      <c r="T56" s="95">
        <f>'3.3.1.1'!T55-'3.3.4.1'!T55</f>
        <v>118235.80462324782</v>
      </c>
      <c r="U56" s="174">
        <v>50</v>
      </c>
    </row>
    <row r="57" spans="1:21" s="21" customFormat="1" ht="12.75" customHeight="1">
      <c r="A57" s="91">
        <v>51</v>
      </c>
      <c r="B57" s="114" t="s">
        <v>247</v>
      </c>
      <c r="C57" s="450" t="s">
        <v>248</v>
      </c>
      <c r="D57" s="95">
        <f>'3.3.1.1'!D56-'3.3.4.1'!D56</f>
        <v>147856.44079161983</v>
      </c>
      <c r="E57" s="95">
        <f>'3.3.1.1'!E56-'3.3.4.1'!E56</f>
        <v>148840.96535622771</v>
      </c>
      <c r="F57" s="95">
        <f>'3.3.1.1'!F56-'3.3.4.1'!F56</f>
        <v>149722.78190187505</v>
      </c>
      <c r="G57" s="95">
        <f>'3.3.1.1'!G56-'3.3.4.1'!G56</f>
        <v>139845.56427339104</v>
      </c>
      <c r="H57" s="95">
        <f>'3.3.1.1'!H56-'3.3.4.1'!H56</f>
        <v>137126.44566553552</v>
      </c>
      <c r="I57" s="95">
        <f>'3.3.1.1'!I56-'3.3.4.1'!I56</f>
        <v>140675.62394578685</v>
      </c>
      <c r="J57" s="95">
        <f>'3.3.1.1'!J56-'3.3.4.1'!J56</f>
        <v>142069.38106569077</v>
      </c>
      <c r="K57" s="95">
        <f>'3.3.1.1'!K56-'3.3.4.1'!K56</f>
        <v>142187.51106105698</v>
      </c>
      <c r="L57" s="95">
        <f>'3.3.1.1'!L56-'3.3.4.1'!L56</f>
        <v>142181.70101256378</v>
      </c>
      <c r="M57" s="95">
        <f>'3.3.1.1'!M56-'3.3.4.1'!M56</f>
        <v>136785.23311616527</v>
      </c>
      <c r="N57" s="95">
        <f>'3.3.1.1'!N56-'3.3.4.1'!N56</f>
        <v>134172.11774590798</v>
      </c>
      <c r="O57" s="95">
        <f>'3.3.1.1'!O56-'3.3.4.1'!O56</f>
        <v>141575.27965672908</v>
      </c>
      <c r="P57" s="95">
        <f>'3.3.1.1'!P56-'3.3.4.1'!P56</f>
        <v>137171.69256244763</v>
      </c>
      <c r="Q57" s="95">
        <f>'3.3.1.1'!Q56-'3.3.4.1'!Q56</f>
        <v>141685.25257113646</v>
      </c>
      <c r="R57" s="95">
        <f>'3.3.1.1'!R56-'3.3.4.1'!R56</f>
        <v>143770.62497926585</v>
      </c>
      <c r="S57" s="95">
        <f>'3.3.1.1'!S56-'3.3.4.1'!S56</f>
        <v>149130.39141394175</v>
      </c>
      <c r="T57" s="95">
        <f>'3.3.1.1'!T56-'3.3.4.1'!T56</f>
        <v>134890.01540018781</v>
      </c>
      <c r="U57" s="174">
        <v>51</v>
      </c>
    </row>
    <row r="58" spans="1:21" s="21" customFormat="1" ht="12.75" customHeight="1">
      <c r="A58" s="91">
        <v>52</v>
      </c>
      <c r="B58" s="114" t="s">
        <v>249</v>
      </c>
      <c r="C58" s="452" t="s">
        <v>428</v>
      </c>
      <c r="D58" s="95">
        <f>'3.3.1.1'!D57-'3.3.4.1'!D57</f>
        <v>91447.187965076286</v>
      </c>
      <c r="E58" s="95">
        <f>'3.3.1.1'!E57-'3.3.4.1'!E57</f>
        <v>90038.829087267775</v>
      </c>
      <c r="F58" s="95">
        <f>'3.3.1.1'!F57-'3.3.4.1'!F57</f>
        <v>96392.78954768207</v>
      </c>
      <c r="G58" s="95">
        <f>'3.3.1.1'!G57-'3.3.4.1'!G57</f>
        <v>88335.688354089478</v>
      </c>
      <c r="H58" s="95">
        <f>'3.3.1.1'!H57-'3.3.4.1'!H57</f>
        <v>89108.622472579198</v>
      </c>
      <c r="I58" s="95">
        <f>'3.3.1.1'!I57-'3.3.4.1'!I57</f>
        <v>85662.78609969627</v>
      </c>
      <c r="J58" s="95">
        <f>'3.3.1.1'!J57-'3.3.4.1'!J57</f>
        <v>87080.588255521478</v>
      </c>
      <c r="K58" s="95">
        <f>'3.3.1.1'!K57-'3.3.4.1'!K57</f>
        <v>84771.270664284923</v>
      </c>
      <c r="L58" s="95">
        <f>'3.3.1.1'!L57-'3.3.4.1'!L57</f>
        <v>83366.755917266099</v>
      </c>
      <c r="M58" s="95">
        <f>'3.3.1.1'!M57-'3.3.4.1'!M57</f>
        <v>79529.503924035365</v>
      </c>
      <c r="N58" s="95">
        <f>'3.3.1.1'!N57-'3.3.4.1'!N57</f>
        <v>81044.586397737774</v>
      </c>
      <c r="O58" s="95">
        <f>'3.3.1.1'!O57-'3.3.4.1'!O57</f>
        <v>87254.397805087763</v>
      </c>
      <c r="P58" s="95">
        <f>'3.3.1.1'!P57-'3.3.4.1'!P57</f>
        <v>85548.852429754377</v>
      </c>
      <c r="Q58" s="95">
        <f>'3.3.1.1'!Q57-'3.3.4.1'!Q57</f>
        <v>84245.725888025772</v>
      </c>
      <c r="R58" s="95">
        <f>'3.3.1.1'!R57-'3.3.4.1'!R57</f>
        <v>80306.666362378455</v>
      </c>
      <c r="S58" s="95">
        <f>'3.3.1.1'!S57-'3.3.4.1'!S57</f>
        <v>83687.634843921245</v>
      </c>
      <c r="T58" s="95">
        <f>'3.3.1.1'!T57-'3.3.4.1'!T57</f>
        <v>78198.71600028417</v>
      </c>
      <c r="U58" s="174">
        <v>52</v>
      </c>
    </row>
    <row r="59" spans="1:21" s="21" customFormat="1" ht="12.75" customHeight="1">
      <c r="A59" s="91">
        <v>53</v>
      </c>
      <c r="B59" s="114" t="s">
        <v>250</v>
      </c>
      <c r="C59" s="452" t="s">
        <v>429</v>
      </c>
      <c r="D59" s="95">
        <f>'3.3.1.1'!D58-'3.3.4.1'!D58</f>
        <v>36988.276389597508</v>
      </c>
      <c r="E59" s="95">
        <f>'3.3.1.1'!E58-'3.3.4.1'!E58</f>
        <v>39683.172220107168</v>
      </c>
      <c r="F59" s="95">
        <f>'3.3.1.1'!F58-'3.3.4.1'!F58</f>
        <v>33738.520742795066</v>
      </c>
      <c r="G59" s="95">
        <f>'3.3.1.1'!G58-'3.3.4.1'!G58</f>
        <v>32991.386201137066</v>
      </c>
      <c r="H59" s="95">
        <f>'3.3.1.1'!H58-'3.3.4.1'!H58</f>
        <v>29045.077675726294</v>
      </c>
      <c r="I59" s="95">
        <f>'3.3.1.1'!I58-'3.3.4.1'!I58</f>
        <v>30050.194076329819</v>
      </c>
      <c r="J59" s="95">
        <f>'3.3.1.1'!J58-'3.3.4.1'!J58</f>
        <v>30474.693674007518</v>
      </c>
      <c r="K59" s="95">
        <f>'3.3.1.1'!K58-'3.3.4.1'!K58</f>
        <v>29797.865609889443</v>
      </c>
      <c r="L59" s="95">
        <f>'3.3.1.1'!L58-'3.3.4.1'!L58</f>
        <v>29651.524748389813</v>
      </c>
      <c r="M59" s="95">
        <f>'3.3.1.1'!M58-'3.3.4.1'!M58</f>
        <v>29170.722951666976</v>
      </c>
      <c r="N59" s="95">
        <f>'3.3.1.1'!N58-'3.3.4.1'!N58</f>
        <v>29014.629092584364</v>
      </c>
      <c r="O59" s="95">
        <f>'3.3.1.1'!O58-'3.3.4.1'!O58</f>
        <v>30129.445704498881</v>
      </c>
      <c r="P59" s="95">
        <f>'3.3.1.1'!P58-'3.3.4.1'!P58</f>
        <v>29212.511029701971</v>
      </c>
      <c r="Q59" s="95">
        <f>'3.3.1.1'!Q58-'3.3.4.1'!Q58</f>
        <v>29240.322692424204</v>
      </c>
      <c r="R59" s="95">
        <f>'3.3.1.1'!R58-'3.3.4.1'!R58</f>
        <v>28848.023109937989</v>
      </c>
      <c r="S59" s="95">
        <f>'3.3.1.1'!S58-'3.3.4.1'!S58</f>
        <v>29682.118218947609</v>
      </c>
      <c r="T59" s="95">
        <f>'3.3.1.1'!T58-'3.3.4.1'!T58</f>
        <v>27238.227110592416</v>
      </c>
      <c r="U59" s="174">
        <v>53</v>
      </c>
    </row>
    <row r="60" spans="1:21" s="21" customFormat="1" ht="12.75" customHeight="1">
      <c r="A60" s="91">
        <v>54</v>
      </c>
      <c r="B60" s="114">
        <v>50</v>
      </c>
      <c r="C60" s="452" t="s">
        <v>201</v>
      </c>
      <c r="D60" s="95">
        <f>'3.3.1.1'!D59-'3.3.4.1'!D59</f>
        <v>0</v>
      </c>
      <c r="E60" s="95">
        <f>'3.3.1.1'!E59-'3.3.4.1'!E59</f>
        <v>0</v>
      </c>
      <c r="F60" s="95">
        <f>'3.3.1.1'!F59-'3.3.4.1'!F59</f>
        <v>0</v>
      </c>
      <c r="G60" s="95">
        <f>'3.3.1.1'!G59-'3.3.4.1'!G59</f>
        <v>0</v>
      </c>
      <c r="H60" s="95">
        <f>'3.3.1.1'!H59-'3.3.4.1'!H59</f>
        <v>0</v>
      </c>
      <c r="I60" s="739" t="s">
        <v>1185</v>
      </c>
      <c r="J60" s="739" t="s">
        <v>1185</v>
      </c>
      <c r="K60" s="739" t="s">
        <v>1185</v>
      </c>
      <c r="L60" s="739" t="s">
        <v>1185</v>
      </c>
      <c r="M60" s="739" t="s">
        <v>1185</v>
      </c>
      <c r="N60" s="739" t="s">
        <v>1185</v>
      </c>
      <c r="O60" s="739" t="s">
        <v>1185</v>
      </c>
      <c r="P60" s="739" t="s">
        <v>1185</v>
      </c>
      <c r="Q60" s="739" t="s">
        <v>1185</v>
      </c>
      <c r="R60" s="739" t="s">
        <v>1185</v>
      </c>
      <c r="S60" s="739" t="s">
        <v>1185</v>
      </c>
      <c r="T60" s="739" t="s">
        <v>1185</v>
      </c>
      <c r="U60" s="174">
        <v>54</v>
      </c>
    </row>
    <row r="61" spans="1:21" s="21" customFormat="1" ht="12.75" customHeight="1">
      <c r="A61" s="91">
        <v>55</v>
      </c>
      <c r="B61" s="114">
        <v>51</v>
      </c>
      <c r="C61" s="452" t="s">
        <v>202</v>
      </c>
      <c r="D61" s="95">
        <f>'3.3.1.1'!D60-'3.3.4.1'!D60</f>
        <v>0</v>
      </c>
      <c r="E61" s="95">
        <f>'3.3.1.1'!E60-'3.3.4.1'!E60</f>
        <v>0</v>
      </c>
      <c r="F61" s="95">
        <f>'3.3.1.1'!F60-'3.3.4.1'!F60</f>
        <v>0</v>
      </c>
      <c r="G61" s="95">
        <f>'3.3.1.1'!G60-'3.3.4.1'!G60</f>
        <v>0</v>
      </c>
      <c r="H61" s="95">
        <f>'3.3.1.1'!H60-'3.3.4.1'!H60</f>
        <v>0</v>
      </c>
      <c r="I61" s="739" t="s">
        <v>1185</v>
      </c>
      <c r="J61" s="739" t="s">
        <v>1185</v>
      </c>
      <c r="K61" s="739" t="s">
        <v>1185</v>
      </c>
      <c r="L61" s="739" t="s">
        <v>1185</v>
      </c>
      <c r="M61" s="739" t="s">
        <v>1185</v>
      </c>
      <c r="N61" s="739" t="s">
        <v>1185</v>
      </c>
      <c r="O61" s="739" t="s">
        <v>1185</v>
      </c>
      <c r="P61" s="739" t="s">
        <v>1185</v>
      </c>
      <c r="Q61" s="739" t="s">
        <v>1185</v>
      </c>
      <c r="R61" s="739" t="s">
        <v>1185</v>
      </c>
      <c r="S61" s="739" t="s">
        <v>1185</v>
      </c>
      <c r="T61" s="739" t="s">
        <v>1185</v>
      </c>
      <c r="U61" s="174">
        <v>55</v>
      </c>
    </row>
    <row r="62" spans="1:21" s="21" customFormat="1" ht="12.75" customHeight="1">
      <c r="A62" s="91">
        <v>56</v>
      </c>
      <c r="B62" s="114">
        <v>52</v>
      </c>
      <c r="C62" s="452" t="s">
        <v>430</v>
      </c>
      <c r="D62" s="95">
        <f>'3.3.1.1'!D61-'3.3.4.1'!D61</f>
        <v>14519.474864966251</v>
      </c>
      <c r="E62" s="95">
        <f>'3.3.1.1'!E61-'3.3.4.1'!E61</f>
        <v>14384.929501593229</v>
      </c>
      <c r="F62" s="95">
        <f>'3.3.1.1'!F61-'3.3.4.1'!F61</f>
        <v>14865.422476310938</v>
      </c>
      <c r="G62" s="95">
        <f>'3.3.1.1'!G61-'3.3.4.1'!G61</f>
        <v>14437.430381714526</v>
      </c>
      <c r="H62" s="95">
        <f>'3.3.1.1'!H61-'3.3.4.1'!H61</f>
        <v>14790.225717731577</v>
      </c>
      <c r="I62" s="95">
        <f>'3.3.1.1'!I61-'3.3.4.1'!I61</f>
        <v>20165.706066683779</v>
      </c>
      <c r="J62" s="95">
        <f>'3.3.1.1'!J61-'3.3.4.1'!J61</f>
        <v>20032.149408020166</v>
      </c>
      <c r="K62" s="95">
        <f>'3.3.1.1'!K61-'3.3.4.1'!K61</f>
        <v>22747.503600773984</v>
      </c>
      <c r="L62" s="95">
        <f>'3.3.1.1'!L61-'3.3.4.1'!L61</f>
        <v>24193.096246988454</v>
      </c>
      <c r="M62" s="95">
        <f>'3.3.1.1'!M61-'3.3.4.1'!M61</f>
        <v>23673.966934935073</v>
      </c>
      <c r="N62" s="95">
        <f>'3.3.1.1'!N61-'3.3.4.1'!N61</f>
        <v>20627.539558557037</v>
      </c>
      <c r="O62" s="95">
        <f>'3.3.1.1'!O61-'3.3.4.1'!O61</f>
        <v>20432.548796987656</v>
      </c>
      <c r="P62" s="95">
        <f>'3.3.1.1'!P61-'3.3.4.1'!P61</f>
        <v>19156.958037100267</v>
      </c>
      <c r="Q62" s="95">
        <f>'3.3.1.1'!Q61-'3.3.4.1'!Q61</f>
        <v>25136.219008861633</v>
      </c>
      <c r="R62" s="95">
        <f>'3.3.1.1'!R61-'3.3.4.1'!R61</f>
        <v>29293.556719580723</v>
      </c>
      <c r="S62" s="95">
        <f>'3.3.1.1'!S61-'3.3.4.1'!S61</f>
        <v>30461.824411374837</v>
      </c>
      <c r="T62" s="95">
        <f>'3.3.1.1'!T61-'3.3.4.1'!T61</f>
        <v>27236.440375355887</v>
      </c>
      <c r="U62" s="174">
        <v>56</v>
      </c>
    </row>
    <row r="63" spans="1:21" s="21" customFormat="1" ht="12.75" customHeight="1">
      <c r="A63" s="91">
        <v>57</v>
      </c>
      <c r="B63" s="114">
        <v>53</v>
      </c>
      <c r="C63" s="452" t="s">
        <v>431</v>
      </c>
      <c r="D63" s="95">
        <f>'3.3.1.1'!D62-'3.3.4.1'!D62</f>
        <v>4901.5015719798685</v>
      </c>
      <c r="E63" s="95">
        <f>'3.3.1.1'!E62-'3.3.4.1'!E62</f>
        <v>4734.0345472596091</v>
      </c>
      <c r="F63" s="95">
        <f>'3.3.1.1'!F62-'3.3.4.1'!F62</f>
        <v>4726.0491350868615</v>
      </c>
      <c r="G63" s="95">
        <f>'3.3.1.1'!G62-'3.3.4.1'!G62</f>
        <v>4081.0593364499873</v>
      </c>
      <c r="H63" s="95">
        <f>'3.3.1.1'!H62-'3.3.4.1'!H62</f>
        <v>4182.5197994983755</v>
      </c>
      <c r="I63" s="95">
        <f>'3.3.1.1'!I62-'3.3.4.1'!I62</f>
        <v>4796.9377030769756</v>
      </c>
      <c r="J63" s="95">
        <f>'3.3.1.1'!J62-'3.3.4.1'!J62</f>
        <v>4481.9497281416334</v>
      </c>
      <c r="K63" s="95">
        <f>'3.3.1.1'!K62-'3.3.4.1'!K62</f>
        <v>4870.8711861084885</v>
      </c>
      <c r="L63" s="95">
        <f>'3.3.1.1'!L62-'3.3.4.1'!L62</f>
        <v>4970.3240999195405</v>
      </c>
      <c r="M63" s="95">
        <f>'3.3.1.1'!M62-'3.3.4.1'!M62</f>
        <v>4411.0393055278182</v>
      </c>
      <c r="N63" s="95">
        <f>'3.3.1.1'!N62-'3.3.4.1'!N62</f>
        <v>3485.3626970288969</v>
      </c>
      <c r="O63" s="95">
        <f>'3.3.1.1'!O62-'3.3.4.1'!O62</f>
        <v>3758.8873501547641</v>
      </c>
      <c r="P63" s="95">
        <f>'3.3.1.1'!P62-'3.3.4.1'!P62</f>
        <v>3253.3710658906857</v>
      </c>
      <c r="Q63" s="95">
        <f>'3.3.1.1'!Q62-'3.3.4.1'!Q62</f>
        <v>3062.9849818247458</v>
      </c>
      <c r="R63" s="95">
        <f>'3.3.1.1'!R62-'3.3.4.1'!R62</f>
        <v>5322.3787873689434</v>
      </c>
      <c r="S63" s="95">
        <f>'3.3.1.1'!S62-'3.3.4.1'!S62</f>
        <v>5298.8139396981933</v>
      </c>
      <c r="T63" s="95">
        <f>'3.3.1.1'!T62-'3.3.4.1'!T62</f>
        <v>2216.631913955207</v>
      </c>
      <c r="U63" s="174">
        <v>57</v>
      </c>
    </row>
    <row r="64" spans="1:21" s="21" customFormat="1" ht="12.75" customHeight="1">
      <c r="A64" s="91">
        <v>58</v>
      </c>
      <c r="B64" s="114" t="s">
        <v>253</v>
      </c>
      <c r="C64" s="450" t="s">
        <v>432</v>
      </c>
      <c r="D64" s="95">
        <f>'3.3.1.1'!D63-'3.3.4.1'!D63</f>
        <v>67648.663561081703</v>
      </c>
      <c r="E64" s="95">
        <f>'3.3.1.1'!E63-'3.3.4.1'!E63</f>
        <v>73831.461091856487</v>
      </c>
      <c r="F64" s="95">
        <f>'3.3.1.1'!F63-'3.3.4.1'!F63</f>
        <v>73962.716729805717</v>
      </c>
      <c r="G64" s="95">
        <f>'3.3.1.1'!G63-'3.3.4.1'!G63</f>
        <v>72183.921896027445</v>
      </c>
      <c r="H64" s="95">
        <f>'3.3.1.1'!H63-'3.3.4.1'!H63</f>
        <v>74417.350221811532</v>
      </c>
      <c r="I64" s="95">
        <f>'3.3.1.1'!I63-'3.3.4.1'!I63</f>
        <v>83891.475944866077</v>
      </c>
      <c r="J64" s="95">
        <f>'3.3.1.1'!J63-'3.3.4.1'!J63</f>
        <v>78225.90355514441</v>
      </c>
      <c r="K64" s="95">
        <f>'3.3.1.1'!K63-'3.3.4.1'!K63</f>
        <v>78130.701757093761</v>
      </c>
      <c r="L64" s="95">
        <f>'3.3.1.1'!L63-'3.3.4.1'!L63</f>
        <v>71739.738198127627</v>
      </c>
      <c r="M64" s="95">
        <f>'3.3.1.1'!M63-'3.3.4.1'!M63</f>
        <v>76278.644832197344</v>
      </c>
      <c r="N64" s="95">
        <f>'3.3.1.1'!N63-'3.3.4.1'!N63</f>
        <v>83819.376450900847</v>
      </c>
      <c r="O64" s="95">
        <f>'3.3.1.1'!O63-'3.3.4.1'!O63</f>
        <v>92911.72724426983</v>
      </c>
      <c r="P64" s="95">
        <f>'3.3.1.1'!P63-'3.3.4.1'!P63</f>
        <v>85419.371710045554</v>
      </c>
      <c r="Q64" s="95">
        <f>'3.3.1.1'!Q63-'3.3.4.1'!Q63</f>
        <v>79645.928529055775</v>
      </c>
      <c r="R64" s="95">
        <f>'3.3.1.1'!R63-'3.3.4.1'!R63</f>
        <v>83129.788923547458</v>
      </c>
      <c r="S64" s="95">
        <f>'3.3.1.1'!S63-'3.3.4.1'!S63</f>
        <v>86431.335550557458</v>
      </c>
      <c r="T64" s="95">
        <f>'3.3.1.1'!T63-'3.3.4.1'!T63</f>
        <v>72267.673859899965</v>
      </c>
      <c r="U64" s="174">
        <v>58</v>
      </c>
    </row>
    <row r="65" spans="1:21" s="21" customFormat="1" ht="12.75" customHeight="1">
      <c r="A65" s="91">
        <v>59</v>
      </c>
      <c r="B65" s="114" t="s">
        <v>767</v>
      </c>
      <c r="C65" s="450" t="s">
        <v>255</v>
      </c>
      <c r="D65" s="95">
        <f>'3.3.1.1'!D64-'3.3.4.1'!D64</f>
        <v>33898.667474921123</v>
      </c>
      <c r="E65" s="95">
        <f>'3.3.1.1'!E64-'3.3.4.1'!E64</f>
        <v>34682.247415912338</v>
      </c>
      <c r="F65" s="95">
        <f>'3.3.1.1'!F64-'3.3.4.1'!F64</f>
        <v>36322.668732174599</v>
      </c>
      <c r="G65" s="95">
        <f>'3.3.1.1'!G64-'3.3.4.1'!G64</f>
        <v>38153.821212663461</v>
      </c>
      <c r="H65" s="95">
        <f>'3.3.1.1'!H64-'3.3.4.1'!H64</f>
        <v>40627.421573040017</v>
      </c>
      <c r="I65" s="95">
        <f>'3.3.1.1'!I64-'3.3.4.1'!I64</f>
        <v>44391.721227856935</v>
      </c>
      <c r="J65" s="95">
        <f>'3.3.1.1'!J64-'3.3.4.1'!J64</f>
        <v>46785.549316280347</v>
      </c>
      <c r="K65" s="95">
        <f>'3.3.1.1'!K64-'3.3.4.1'!K64</f>
        <v>50922.214876817117</v>
      </c>
      <c r="L65" s="95">
        <f>'3.3.1.1'!L64-'3.3.4.1'!L64</f>
        <v>41771.552548598615</v>
      </c>
      <c r="M65" s="95">
        <f>'3.3.1.1'!M64-'3.3.4.1'!M64</f>
        <v>31579.727290991053</v>
      </c>
      <c r="N65" s="95">
        <f>'3.3.1.1'!N64-'3.3.4.1'!N64</f>
        <v>28060.129260882313</v>
      </c>
      <c r="O65" s="95">
        <f>'3.3.1.1'!O64-'3.3.4.1'!O64</f>
        <v>37296.443030041628</v>
      </c>
      <c r="P65" s="95">
        <f>'3.3.1.1'!P64-'3.3.4.1'!P64</f>
        <v>38451.126094190869</v>
      </c>
      <c r="Q65" s="95">
        <f>'3.3.1.1'!Q64-'3.3.4.1'!Q64</f>
        <v>40859.561773386959</v>
      </c>
      <c r="R65" s="95">
        <f>'3.3.1.1'!R64-'3.3.4.1'!R64</f>
        <v>48802.726955563412</v>
      </c>
      <c r="S65" s="95">
        <f>'3.3.1.1'!S64-'3.3.4.1'!S64</f>
        <v>59079.479814433711</v>
      </c>
      <c r="T65" s="95">
        <f>'3.3.1.1'!T64-'3.3.4.1'!T64</f>
        <v>50839.030626885462</v>
      </c>
      <c r="U65" s="174">
        <v>59</v>
      </c>
    </row>
    <row r="66" spans="1:21" s="21" customFormat="1" ht="12.75" customHeight="1">
      <c r="A66" s="91">
        <v>60</v>
      </c>
      <c r="B66" s="114" t="s">
        <v>768</v>
      </c>
      <c r="C66" s="450" t="s">
        <v>80</v>
      </c>
      <c r="D66" s="95">
        <f>'3.3.1.1'!D65-'3.3.4.1'!D65</f>
        <v>27874.608137348201</v>
      </c>
      <c r="E66" s="95">
        <f>'3.3.1.1'!E65-'3.3.4.1'!E65</f>
        <v>28055.396688594861</v>
      </c>
      <c r="F66" s="95">
        <f>'3.3.1.1'!F65-'3.3.4.1'!F65</f>
        <v>27162.913420791323</v>
      </c>
      <c r="G66" s="95">
        <f>'3.3.1.1'!G65-'3.3.4.1'!G65</f>
        <v>26911.870656088919</v>
      </c>
      <c r="H66" s="95">
        <f>'3.3.1.1'!H65-'3.3.4.1'!H65</f>
        <v>26828.554544532693</v>
      </c>
      <c r="I66" s="95">
        <f>'3.3.1.1'!I65-'3.3.4.1'!I65</f>
        <v>30039.834875885448</v>
      </c>
      <c r="J66" s="95">
        <f>'3.3.1.1'!J65-'3.3.4.1'!J65</f>
        <v>28569.982700288267</v>
      </c>
      <c r="K66" s="95">
        <f>'3.3.1.1'!K65-'3.3.4.1'!K65</f>
        <v>29287.626547864224</v>
      </c>
      <c r="L66" s="95">
        <f>'3.3.1.1'!L65-'3.3.4.1'!L65</f>
        <v>28605.649891962908</v>
      </c>
      <c r="M66" s="95">
        <f>'3.3.1.1'!M65-'3.3.4.1'!M65</f>
        <v>29037.135352699457</v>
      </c>
      <c r="N66" s="95">
        <f>'3.3.1.1'!N65-'3.3.4.1'!N65</f>
        <v>28244.349146035733</v>
      </c>
      <c r="O66" s="95">
        <f>'3.3.1.1'!O65-'3.3.4.1'!O65</f>
        <v>30515.637112721161</v>
      </c>
      <c r="P66" s="95">
        <f>'3.3.1.1'!P65-'3.3.4.1'!P65</f>
        <v>26321.841803001647</v>
      </c>
      <c r="Q66" s="95">
        <f>'3.3.1.1'!Q65-'3.3.4.1'!Q65</f>
        <v>22684.704919845259</v>
      </c>
      <c r="R66" s="95">
        <f>'3.3.1.1'!R65-'3.3.4.1'!R65</f>
        <v>21675.355456516874</v>
      </c>
      <c r="S66" s="95">
        <f>'3.3.1.1'!S65-'3.3.4.1'!S65</f>
        <v>24153.004394930314</v>
      </c>
      <c r="T66" s="95">
        <f>'3.3.1.1'!T65-'3.3.4.1'!T65</f>
        <v>22889.084584357013</v>
      </c>
      <c r="U66" s="174">
        <v>60</v>
      </c>
    </row>
    <row r="67" spans="1:21" s="21" customFormat="1" ht="12.75" customHeight="1">
      <c r="A67" s="91">
        <v>61</v>
      </c>
      <c r="B67" s="114" t="s">
        <v>769</v>
      </c>
      <c r="C67" s="450" t="s">
        <v>433</v>
      </c>
      <c r="D67" s="95">
        <f>'3.3.1.1'!D66-'3.3.4.1'!D66</f>
        <v>36112.431540064164</v>
      </c>
      <c r="E67" s="95">
        <f>'3.3.1.1'!E66-'3.3.4.1'!E66</f>
        <v>36346.697329595409</v>
      </c>
      <c r="F67" s="95">
        <f>'3.3.1.1'!F66-'3.3.4.1'!F66</f>
        <v>39379.946103746101</v>
      </c>
      <c r="G67" s="95">
        <f>'3.3.1.1'!G66-'3.3.4.1'!G66</f>
        <v>41580.994240802378</v>
      </c>
      <c r="H67" s="95">
        <f>'3.3.1.1'!H66-'3.3.4.1'!H66</f>
        <v>42074.017627204492</v>
      </c>
      <c r="I67" s="95">
        <f>'3.3.1.1'!I66-'3.3.4.1'!I66</f>
        <v>47214.298494088434</v>
      </c>
      <c r="J67" s="95">
        <f>'3.3.1.1'!J66-'3.3.4.1'!J66</f>
        <v>41735.242545078829</v>
      </c>
      <c r="K67" s="95">
        <f>'3.3.1.1'!K66-'3.3.4.1'!K66</f>
        <v>43122.17960819268</v>
      </c>
      <c r="L67" s="95">
        <f>'3.3.1.1'!L66-'3.3.4.1'!L66</f>
        <v>37678.293531840813</v>
      </c>
      <c r="M67" s="95">
        <f>'3.3.1.1'!M66-'3.3.4.1'!M66</f>
        <v>37800.6528453063</v>
      </c>
      <c r="N67" s="95">
        <f>'3.3.1.1'!N66-'3.3.4.1'!N66</f>
        <v>37407.152529984916</v>
      </c>
      <c r="O67" s="95">
        <f>'3.3.1.1'!O66-'3.3.4.1'!O66</f>
        <v>36881.085661238118</v>
      </c>
      <c r="P67" s="95">
        <f>'3.3.1.1'!P66-'3.3.4.1'!P66</f>
        <v>35494.671609881843</v>
      </c>
      <c r="Q67" s="95">
        <f>'3.3.1.1'!Q66-'3.3.4.1'!Q66</f>
        <v>39195.872351799626</v>
      </c>
      <c r="R67" s="95">
        <f>'3.3.1.1'!R66-'3.3.4.1'!R66</f>
        <v>41138.050213030787</v>
      </c>
      <c r="S67" s="95">
        <f>'3.3.1.1'!S66-'3.3.4.1'!S66</f>
        <v>43629.690522835175</v>
      </c>
      <c r="T67" s="95">
        <f>'3.3.1.1'!T66-'3.3.4.1'!T66</f>
        <v>38952.413162721481</v>
      </c>
      <c r="U67" s="174">
        <v>61</v>
      </c>
    </row>
    <row r="68" spans="1:21" s="21" customFormat="1" ht="12.75" customHeight="1">
      <c r="A68" s="91">
        <v>62</v>
      </c>
      <c r="B68" s="114" t="s">
        <v>770</v>
      </c>
      <c r="C68" s="450" t="s">
        <v>256</v>
      </c>
      <c r="D68" s="95">
        <f>'3.3.1.1'!D67-'3.3.4.1'!D67</f>
        <v>32083.582528360566</v>
      </c>
      <c r="E68" s="95">
        <f>'3.3.1.1'!E67-'3.3.4.1'!E67</f>
        <v>35876.047202833492</v>
      </c>
      <c r="F68" s="95">
        <f>'3.3.1.1'!F67-'3.3.4.1'!F67</f>
        <v>36108.706502207235</v>
      </c>
      <c r="G68" s="95">
        <f>'3.3.1.1'!G67-'3.3.4.1'!G67</f>
        <v>31507.632451181824</v>
      </c>
      <c r="H68" s="95">
        <f>'3.3.1.1'!H67-'3.3.4.1'!H67</f>
        <v>32520.683790485462</v>
      </c>
      <c r="I68" s="95">
        <f>'3.3.1.1'!I67-'3.3.4.1'!I67</f>
        <v>37591.294680712832</v>
      </c>
      <c r="J68" s="95">
        <f>'3.3.1.1'!J67-'3.3.4.1'!J67</f>
        <v>35387.81141237836</v>
      </c>
      <c r="K68" s="95">
        <f>'3.3.1.1'!K67-'3.3.4.1'!K67</f>
        <v>32860.907812525867</v>
      </c>
      <c r="L68" s="95">
        <f>'3.3.1.1'!L67-'3.3.4.1'!L67</f>
        <v>31399.033180138678</v>
      </c>
      <c r="M68" s="95">
        <f>'3.3.1.1'!M67-'3.3.4.1'!M67</f>
        <v>35517.094301085104</v>
      </c>
      <c r="N68" s="95">
        <f>'3.3.1.1'!N67-'3.3.4.1'!N67</f>
        <v>35314.504831646918</v>
      </c>
      <c r="O68" s="95">
        <f>'3.3.1.1'!O67-'3.3.4.1'!O67</f>
        <v>37171.544066993869</v>
      </c>
      <c r="P68" s="95">
        <f>'3.3.1.1'!P67-'3.3.4.1'!P67</f>
        <v>39500.927479331382</v>
      </c>
      <c r="Q68" s="95">
        <f>'3.3.1.1'!Q67-'3.3.4.1'!Q67</f>
        <v>38234.237654962315</v>
      </c>
      <c r="R68" s="95">
        <f>'3.3.1.1'!R67-'3.3.4.1'!R67</f>
        <v>43462.843037653744</v>
      </c>
      <c r="S68" s="95">
        <f>'3.3.1.1'!S67-'3.3.4.1'!S67</f>
        <v>47777.324257242901</v>
      </c>
      <c r="T68" s="95">
        <f>'3.3.1.1'!T67-'3.3.4.1'!T67</f>
        <v>41246.850755809835</v>
      </c>
      <c r="U68" s="174">
        <v>62</v>
      </c>
    </row>
    <row r="69" spans="1:21" s="21" customFormat="1" ht="12.75" customHeight="1">
      <c r="A69" s="91">
        <v>63</v>
      </c>
      <c r="B69" s="114" t="s">
        <v>771</v>
      </c>
      <c r="C69" s="450" t="s">
        <v>257</v>
      </c>
      <c r="D69" s="95">
        <f>'3.3.1.1'!D68-'3.3.4.1'!D68</f>
        <v>4383.9167790454594</v>
      </c>
      <c r="E69" s="95">
        <f>'3.3.1.1'!E68-'3.3.4.1'!E68</f>
        <v>4778.6154210356253</v>
      </c>
      <c r="F69" s="95">
        <f>'3.3.1.1'!F68-'3.3.4.1'!F68</f>
        <v>5095.6072455614812</v>
      </c>
      <c r="G69" s="95">
        <f>'3.3.1.1'!G68-'3.3.4.1'!G68</f>
        <v>5140.5864049149422</v>
      </c>
      <c r="H69" s="95">
        <f>'3.3.1.1'!H68-'3.3.4.1'!H68</f>
        <v>5207.1438755697927</v>
      </c>
      <c r="I69" s="95">
        <f>'3.3.1.1'!I68-'3.3.4.1'!I68</f>
        <v>6493.3005424927178</v>
      </c>
      <c r="J69" s="95">
        <f>'3.3.1.1'!J68-'3.3.4.1'!J68</f>
        <v>5930.9128208093534</v>
      </c>
      <c r="K69" s="95">
        <f>'3.3.1.1'!K68-'3.3.4.1'!K68</f>
        <v>6363.7565116335354</v>
      </c>
      <c r="L69" s="95">
        <f>'3.3.1.1'!L68-'3.3.4.1'!L68</f>
        <v>6444.0020556286145</v>
      </c>
      <c r="M69" s="95">
        <f>'3.3.1.1'!M68-'3.3.4.1'!M68</f>
        <v>8114.8592530508104</v>
      </c>
      <c r="N69" s="95">
        <f>'3.3.1.1'!N68-'3.3.4.1'!N68</f>
        <v>6558.7684437639073</v>
      </c>
      <c r="O69" s="95">
        <f>'3.3.1.1'!O68-'3.3.4.1'!O68</f>
        <v>6846.5111312188346</v>
      </c>
      <c r="P69" s="95">
        <f>'3.3.1.1'!P68-'3.3.4.1'!P68</f>
        <v>5813.812810463729</v>
      </c>
      <c r="Q69" s="95">
        <f>'3.3.1.1'!Q68-'3.3.4.1'!Q68</f>
        <v>6473.8262823580371</v>
      </c>
      <c r="R69" s="95">
        <f>'3.3.1.1'!R68-'3.3.4.1'!R68</f>
        <v>10018.294863551706</v>
      </c>
      <c r="S69" s="95">
        <f>'3.3.1.1'!S68-'3.3.4.1'!S68</f>
        <v>9269.3273740770419</v>
      </c>
      <c r="T69" s="95">
        <f>'3.3.1.1'!T68-'3.3.4.1'!T68</f>
        <v>9977.518078263558</v>
      </c>
      <c r="U69" s="174">
        <v>63</v>
      </c>
    </row>
    <row r="70" spans="1:21" s="21" customFormat="1" ht="12.75" customHeight="1">
      <c r="A70" s="91">
        <v>64</v>
      </c>
      <c r="B70" s="114" t="s">
        <v>772</v>
      </c>
      <c r="C70" s="450" t="s">
        <v>434</v>
      </c>
      <c r="D70" s="95">
        <f>'3.3.1.1'!D69-'3.3.4.1'!D69</f>
        <v>81323.482650212769</v>
      </c>
      <c r="E70" s="95">
        <f>'3.3.1.1'!E69-'3.3.4.1'!E69</f>
        <v>83033.879259772773</v>
      </c>
      <c r="F70" s="95">
        <f>'3.3.1.1'!F69-'3.3.4.1'!F69</f>
        <v>80548.802829033404</v>
      </c>
      <c r="G70" s="95">
        <f>'3.3.1.1'!G69-'3.3.4.1'!G69</f>
        <v>79734.487121349317</v>
      </c>
      <c r="H70" s="95">
        <f>'3.3.1.1'!H69-'3.3.4.1'!H69</f>
        <v>78507.653598843433</v>
      </c>
      <c r="I70" s="95">
        <f>'3.3.1.1'!I69-'3.3.4.1'!I69</f>
        <v>80966.064310651476</v>
      </c>
      <c r="J70" s="95">
        <f>'3.3.1.1'!J69-'3.3.4.1'!J69</f>
        <v>77277.125906772679</v>
      </c>
      <c r="K70" s="95">
        <f>'3.3.1.1'!K69-'3.3.4.1'!K69</f>
        <v>75410.960093304078</v>
      </c>
      <c r="L70" s="95">
        <f>'3.3.1.1'!L69-'3.3.4.1'!L69</f>
        <v>71589.162017631286</v>
      </c>
      <c r="M70" s="95">
        <f>'3.3.1.1'!M69-'3.3.4.1'!M69</f>
        <v>66366.992917173076</v>
      </c>
      <c r="N70" s="95">
        <f>'3.3.1.1'!N69-'3.3.4.1'!N69</f>
        <v>59868.988385772653</v>
      </c>
      <c r="O70" s="95">
        <f>'3.3.1.1'!O69-'3.3.4.1'!O69</f>
        <v>62273.017981833458</v>
      </c>
      <c r="P70" s="95">
        <f>'3.3.1.1'!P69-'3.3.4.1'!P69</f>
        <v>57883.648440624209</v>
      </c>
      <c r="Q70" s="95">
        <f>'3.3.1.1'!Q69-'3.3.4.1'!Q69</f>
        <v>57841.244390541542</v>
      </c>
      <c r="R70" s="95">
        <f>'3.3.1.1'!R69-'3.3.4.1'!R69</f>
        <v>61831.095675618679</v>
      </c>
      <c r="S70" s="95">
        <f>'3.3.1.1'!S69-'3.3.4.1'!S69</f>
        <v>66393.953110541654</v>
      </c>
      <c r="T70" s="95">
        <f>'3.3.1.1'!T69-'3.3.4.1'!T69</f>
        <v>63847.851536169328</v>
      </c>
      <c r="U70" s="174">
        <v>64</v>
      </c>
    </row>
    <row r="71" spans="1:21" s="21" customFormat="1" ht="12.75" customHeight="1">
      <c r="A71" s="91">
        <v>65</v>
      </c>
      <c r="B71" s="114" t="s">
        <v>259</v>
      </c>
      <c r="C71" s="450" t="s">
        <v>298</v>
      </c>
      <c r="D71" s="95">
        <f>'3.3.1.1'!D70-'3.3.4.1'!D70</f>
        <v>32137.014216889685</v>
      </c>
      <c r="E71" s="95">
        <f>'3.3.1.1'!E70-'3.3.4.1'!E70</f>
        <v>37064.422600489139</v>
      </c>
      <c r="F71" s="95">
        <f>'3.3.1.1'!F70-'3.3.4.1'!F70</f>
        <v>34684.152862258314</v>
      </c>
      <c r="G71" s="95">
        <f>'3.3.1.1'!G70-'3.3.4.1'!G70</f>
        <v>34570.411776210123</v>
      </c>
      <c r="H71" s="95">
        <f>'3.3.1.1'!H70-'3.3.4.1'!H70</f>
        <v>35223.157374963193</v>
      </c>
      <c r="I71" s="95">
        <f>'3.3.1.1'!I70-'3.3.4.1'!I70</f>
        <v>38943.260350199023</v>
      </c>
      <c r="J71" s="95">
        <f>'3.3.1.1'!J70-'3.3.4.1'!J70</f>
        <v>40226.122344955264</v>
      </c>
      <c r="K71" s="95">
        <f>'3.3.1.1'!K70-'3.3.4.1'!K70</f>
        <v>40976.123273255667</v>
      </c>
      <c r="L71" s="95">
        <f>'3.3.1.1'!L70-'3.3.4.1'!L70</f>
        <v>41898.555916903817</v>
      </c>
      <c r="M71" s="95">
        <f>'3.3.1.1'!M70-'3.3.4.1'!M70</f>
        <v>36883.902593839564</v>
      </c>
      <c r="N71" s="95">
        <f>'3.3.1.1'!N70-'3.3.4.1'!N70</f>
        <v>30762.762523008481</v>
      </c>
      <c r="O71" s="95">
        <f>'3.3.1.1'!O70-'3.3.4.1'!O70</f>
        <v>30240.089229952515</v>
      </c>
      <c r="P71" s="95">
        <f>'3.3.1.1'!P70-'3.3.4.1'!P70</f>
        <v>34786.415110336675</v>
      </c>
      <c r="Q71" s="95">
        <f>'3.3.1.1'!Q70-'3.3.4.1'!Q70</f>
        <v>35870.825699499677</v>
      </c>
      <c r="R71" s="95">
        <f>'3.3.1.1'!R70-'3.3.4.1'!R70</f>
        <v>32976.547500560264</v>
      </c>
      <c r="S71" s="95">
        <f>'3.3.1.1'!S70-'3.3.4.1'!S70</f>
        <v>32131.304173557524</v>
      </c>
      <c r="T71" s="95">
        <f>'3.3.1.1'!T70-'3.3.4.1'!T70</f>
        <v>30785.721238481463</v>
      </c>
      <c r="U71" s="174">
        <v>65</v>
      </c>
    </row>
    <row r="72" spans="1:21" s="21" customFormat="1" ht="12.75" customHeight="1">
      <c r="A72" s="91">
        <v>66</v>
      </c>
      <c r="B72" s="114" t="s">
        <v>260</v>
      </c>
      <c r="C72" s="450" t="s">
        <v>435</v>
      </c>
      <c r="D72" s="95">
        <f>'3.3.1.1'!D71-'3.3.4.1'!D71</f>
        <v>57789.569387934636</v>
      </c>
      <c r="E72" s="95">
        <f>'3.3.1.1'!E71-'3.3.4.1'!E71</f>
        <v>65369.919644817302</v>
      </c>
      <c r="F72" s="95">
        <f>'3.3.1.1'!F71-'3.3.4.1'!F71</f>
        <v>64296.097615501261</v>
      </c>
      <c r="G72" s="95">
        <f>'3.3.1.1'!G71-'3.3.4.1'!G71</f>
        <v>64612.620120971173</v>
      </c>
      <c r="H72" s="95">
        <f>'3.3.1.1'!H71-'3.3.4.1'!H71</f>
        <v>66564.838235132134</v>
      </c>
      <c r="I72" s="95">
        <f>'3.3.1.1'!I71-'3.3.4.1'!I71</f>
        <v>74346.138350638881</v>
      </c>
      <c r="J72" s="95">
        <f>'3.3.1.1'!J71-'3.3.4.1'!J71</f>
        <v>73246.135434284632</v>
      </c>
      <c r="K72" s="95">
        <f>'3.3.1.1'!K71-'3.3.4.1'!K71</f>
        <v>71303.51799659559</v>
      </c>
      <c r="L72" s="95">
        <f>'3.3.1.1'!L71-'3.3.4.1'!L71</f>
        <v>68508.578143948573</v>
      </c>
      <c r="M72" s="95">
        <f>'3.3.1.1'!M71-'3.3.4.1'!M71</f>
        <v>74533.768114855367</v>
      </c>
      <c r="N72" s="95">
        <f>'3.3.1.1'!N71-'3.3.4.1'!N71</f>
        <v>72372.793983190233</v>
      </c>
      <c r="O72" s="95">
        <f>'3.3.1.1'!O71-'3.3.4.1'!O71</f>
        <v>67248.280630114343</v>
      </c>
      <c r="P72" s="95">
        <f>'3.3.1.1'!P71-'3.3.4.1'!P71</f>
        <v>75743.047918859549</v>
      </c>
      <c r="Q72" s="95">
        <f>'3.3.1.1'!Q71-'3.3.4.1'!Q71</f>
        <v>89266.383091314929</v>
      </c>
      <c r="R72" s="95">
        <f>'3.3.1.1'!R71-'3.3.4.1'!R71</f>
        <v>91411.531049001496</v>
      </c>
      <c r="S72" s="95">
        <f>'3.3.1.1'!S71-'3.3.4.1'!S71</f>
        <v>89450.834679518652</v>
      </c>
      <c r="T72" s="95">
        <f>'3.3.1.1'!T71-'3.3.4.1'!T71</f>
        <v>90100.423630571982</v>
      </c>
      <c r="U72" s="174">
        <v>66</v>
      </c>
    </row>
    <row r="73" spans="1:21" s="21" customFormat="1" ht="12.75" customHeight="1">
      <c r="A73" s="91">
        <v>67</v>
      </c>
      <c r="B73" s="114" t="s">
        <v>261</v>
      </c>
      <c r="C73" s="450" t="s">
        <v>262</v>
      </c>
      <c r="D73" s="95">
        <f>'3.3.1.1'!D72-'3.3.4.1'!D72</f>
        <v>49445.154654518381</v>
      </c>
      <c r="E73" s="95">
        <f>'3.3.1.1'!E72-'3.3.4.1'!E72</f>
        <v>52713.711617869616</v>
      </c>
      <c r="F73" s="95">
        <f>'3.3.1.1'!F72-'3.3.4.1'!F72</f>
        <v>49943.006578548724</v>
      </c>
      <c r="G73" s="95">
        <f>'3.3.1.1'!G72-'3.3.4.1'!G72</f>
        <v>53049.771120002581</v>
      </c>
      <c r="H73" s="95">
        <f>'3.3.1.1'!H72-'3.3.4.1'!H72</f>
        <v>54527.024291152891</v>
      </c>
      <c r="I73" s="95">
        <f>'3.3.1.1'!I72-'3.3.4.1'!I72</f>
        <v>62144.735269705474</v>
      </c>
      <c r="J73" s="95">
        <f>'3.3.1.1'!J72-'3.3.4.1'!J72</f>
        <v>64512.443436559814</v>
      </c>
      <c r="K73" s="95">
        <f>'3.3.1.1'!K72-'3.3.4.1'!K72</f>
        <v>64817.98093066999</v>
      </c>
      <c r="L73" s="95">
        <f>'3.3.1.1'!L72-'3.3.4.1'!L72</f>
        <v>61227.218914737605</v>
      </c>
      <c r="M73" s="95">
        <f>'3.3.1.1'!M72-'3.3.4.1'!M72</f>
        <v>64454.926923331863</v>
      </c>
      <c r="N73" s="95">
        <f>'3.3.1.1'!N72-'3.3.4.1'!N72</f>
        <v>64501.138216812717</v>
      </c>
      <c r="O73" s="95">
        <f>'3.3.1.1'!O72-'3.3.4.1'!O72</f>
        <v>69268.340953442093</v>
      </c>
      <c r="P73" s="95">
        <f>'3.3.1.1'!P72-'3.3.4.1'!P72</f>
        <v>72825.815674898651</v>
      </c>
      <c r="Q73" s="95">
        <f>'3.3.1.1'!Q72-'3.3.4.1'!Q72</f>
        <v>61625.67328740473</v>
      </c>
      <c r="R73" s="95">
        <f>'3.3.1.1'!R72-'3.3.4.1'!R72</f>
        <v>65681.849406332185</v>
      </c>
      <c r="S73" s="95">
        <f>'3.3.1.1'!S72-'3.3.4.1'!S72</f>
        <v>68062.554060243332</v>
      </c>
      <c r="T73" s="95">
        <f>'3.3.1.1'!T72-'3.3.4.1'!T72</f>
        <v>48310.999372409453</v>
      </c>
      <c r="U73" s="174">
        <v>67</v>
      </c>
    </row>
    <row r="74" spans="1:21" s="21" customFormat="1" ht="5.0999999999999996" customHeight="1">
      <c r="A74" s="185"/>
      <c r="B74" s="75"/>
      <c r="C74" s="454"/>
      <c r="D74" s="95"/>
      <c r="E74" s="95"/>
      <c r="F74" s="95"/>
      <c r="G74" s="95"/>
      <c r="H74" s="95"/>
      <c r="I74" s="95"/>
      <c r="J74" s="95"/>
      <c r="K74" s="95"/>
      <c r="L74" s="95"/>
      <c r="M74" s="95"/>
      <c r="N74" s="95"/>
      <c r="O74" s="95"/>
      <c r="P74" s="95"/>
      <c r="Q74" s="95"/>
      <c r="R74" s="95"/>
      <c r="S74" s="95"/>
      <c r="T74" s="95"/>
      <c r="U74" s="174"/>
    </row>
    <row r="75" spans="1:21" s="21" customFormat="1" ht="15" customHeight="1">
      <c r="A75" s="185">
        <v>68</v>
      </c>
      <c r="B75" s="75"/>
      <c r="C75" s="361" t="s">
        <v>46</v>
      </c>
      <c r="D75" s="95">
        <f>'3.3.1.1'!D75-'3.3.4.1'!D75</f>
        <v>916571.35453424929</v>
      </c>
      <c r="E75" s="95">
        <f>'3.3.1.1'!E75-'3.3.4.1'!E75</f>
        <v>992212.93425958976</v>
      </c>
      <c r="F75" s="95">
        <f>'3.3.1.1'!F75-'3.3.4.1'!F75</f>
        <v>942029.74831178132</v>
      </c>
      <c r="G75" s="95">
        <f>'3.3.1.1'!G75-'3.3.4.1'!G75</f>
        <v>917313.45510471473</v>
      </c>
      <c r="H75" s="95">
        <f>'3.3.1.1'!H75-'3.3.4.1'!H75</f>
        <v>923470.83769072872</v>
      </c>
      <c r="I75" s="95">
        <f>'3.3.1.1'!I75-'3.3.4.1'!I75</f>
        <v>917252.549857568</v>
      </c>
      <c r="J75" s="95">
        <f>'3.3.1.1'!J75-'3.3.4.1'!J75</f>
        <v>966899.8330532317</v>
      </c>
      <c r="K75" s="95">
        <f>'3.3.1.1'!K75-'3.3.4.1'!K75</f>
        <v>959511.57706169784</v>
      </c>
      <c r="L75" s="95">
        <f>'3.3.1.1'!L75-'3.3.4.1'!L75</f>
        <v>949503.94826721074</v>
      </c>
      <c r="M75" s="95">
        <f>'3.3.1.1'!M75-'3.3.4.1'!M75</f>
        <v>943609.34487991268</v>
      </c>
      <c r="N75" s="95">
        <f>'3.3.1.1'!N75-'3.3.4.1'!N75</f>
        <v>950472.50314011006</v>
      </c>
      <c r="O75" s="95">
        <f>'3.3.1.1'!O75-'3.3.4.1'!O75</f>
        <v>975699.94731788803</v>
      </c>
      <c r="P75" s="95">
        <f>'3.3.1.1'!P75-'3.3.4.1'!P75</f>
        <v>960221.52881957497</v>
      </c>
      <c r="Q75" s="95">
        <f>'3.3.1.1'!Q75-'3.3.4.1'!Q75</f>
        <v>936295.22345947148</v>
      </c>
      <c r="R75" s="95">
        <f>'3.3.1.1'!R75-'3.3.4.1'!R75</f>
        <v>923278.97798535181</v>
      </c>
      <c r="S75" s="95">
        <f>'3.3.1.1'!S75-'3.3.4.1'!S75</f>
        <v>924638.96492830152</v>
      </c>
      <c r="T75" s="95">
        <f>'3.3.1.1'!T75-'3.3.4.1'!T75</f>
        <v>838363.7729611299</v>
      </c>
      <c r="U75" s="174">
        <v>68</v>
      </c>
    </row>
    <row r="76" spans="1:21" s="21" customFormat="1" ht="15" customHeight="1">
      <c r="A76" s="185">
        <v>69</v>
      </c>
      <c r="B76" s="186"/>
      <c r="C76" s="448" t="s">
        <v>87</v>
      </c>
      <c r="D76" s="95">
        <f>'3.3.1.1'!D76-'3.3.4.1'!D76</f>
        <v>-0.95273626036942005</v>
      </c>
      <c r="E76" s="95">
        <f>'3.3.1.1'!E76-'3.3.4.1'!E76</f>
        <v>9.2108700424432755E-2</v>
      </c>
      <c r="F76" s="95">
        <f>'3.3.1.1'!F76-'3.3.4.1'!F76</f>
        <v>-0.19886708818376064</v>
      </c>
      <c r="G76" s="95">
        <f>'3.3.1.1'!G76-'3.3.4.1'!G76</f>
        <v>0.37948530167341232</v>
      </c>
      <c r="H76" s="95">
        <f>'3.3.1.1'!H76-'3.3.4.1'!H76</f>
        <v>-0.42612347006797791</v>
      </c>
      <c r="I76" s="95">
        <f>'3.3.1.1'!I76-'3.3.4.1'!I76</f>
        <v>0.53065691515803337</v>
      </c>
      <c r="J76" s="95">
        <f>'3.3.1.1'!J76-'3.3.4.1'!J76</f>
        <v>0.57933869212865829</v>
      </c>
      <c r="K76" s="95">
        <f>'3.3.1.1'!K76-'3.3.4.1'!K76</f>
        <v>-0.26002553664147854</v>
      </c>
      <c r="L76" s="95">
        <f>'3.3.1.1'!L76-'3.3.4.1'!L76</f>
        <v>-6.6910704597830772E-2</v>
      </c>
      <c r="M76" s="95">
        <f>'3.3.1.1'!M76-'3.3.4.1'!M76</f>
        <v>-0.19304558448493481</v>
      </c>
      <c r="N76" s="95">
        <f>'3.3.1.1'!N76-'3.3.4.1'!N76</f>
        <v>-0.15941585600376129</v>
      </c>
      <c r="O76" s="95">
        <f>'3.3.1.1'!O76-'3.3.4.1'!O76</f>
        <v>-8.789665624499321E-2</v>
      </c>
      <c r="P76" s="95">
        <f>'3.3.1.1'!P76-'3.3.4.1'!P76</f>
        <v>-0.42337315157055855</v>
      </c>
      <c r="Q76" s="285">
        <f>'3.3.1.1'!Q76-'3.3.4.1'!Q76</f>
        <v>0.13318418338894844</v>
      </c>
      <c r="R76" s="285">
        <f>'3.3.1.1'!R76-'3.3.4.1'!R76</f>
        <v>0.37446131557226181</v>
      </c>
      <c r="S76" s="285">
        <f>'3.3.1.1'!S76-'3.3.4.1'!S76</f>
        <v>1.1470555774867535</v>
      </c>
      <c r="T76" s="285">
        <f>'3.3.1.1'!T76-'3.3.4.1'!T76</f>
        <v>1.4766945093870163</v>
      </c>
      <c r="U76" s="174">
        <v>69</v>
      </c>
    </row>
    <row r="77" spans="1:21" ht="15" customHeight="1">
      <c r="A77" s="171"/>
      <c r="B77" s="184" t="s">
        <v>868</v>
      </c>
      <c r="C77" s="163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171"/>
    </row>
    <row r="78" spans="1:21" ht="12" customHeight="1">
      <c r="B78" s="187" t="s">
        <v>22</v>
      </c>
      <c r="C78" s="188"/>
      <c r="D78" s="188"/>
      <c r="E78" s="188"/>
      <c r="F78" s="188"/>
      <c r="G78" s="188"/>
      <c r="H78" s="188"/>
      <c r="I78" s="188"/>
      <c r="J78" s="188"/>
      <c r="K78" s="188"/>
      <c r="L78" s="188"/>
      <c r="M78" s="188"/>
      <c r="N78" s="188"/>
      <c r="O78" s="188"/>
      <c r="P78" s="188"/>
      <c r="Q78" s="188"/>
      <c r="R78" s="188"/>
      <c r="S78" s="188"/>
      <c r="T78" s="188"/>
    </row>
    <row r="79" spans="1:21" ht="12" customHeight="1">
      <c r="B79" s="16"/>
      <c r="C79" s="188"/>
      <c r="D79" s="188"/>
      <c r="E79" s="188"/>
      <c r="F79" s="188"/>
      <c r="G79" s="188"/>
      <c r="H79" s="188"/>
      <c r="I79" s="188"/>
      <c r="J79" s="188"/>
      <c r="K79" s="188"/>
      <c r="L79" s="188"/>
      <c r="M79" s="188"/>
      <c r="N79" s="188"/>
      <c r="O79" s="188"/>
      <c r="P79" s="188"/>
      <c r="Q79" s="188"/>
      <c r="R79" s="188"/>
      <c r="S79" s="188"/>
      <c r="T79" s="188"/>
    </row>
    <row r="80" spans="1:21" ht="12" customHeight="1">
      <c r="C80" s="189"/>
    </row>
    <row r="81" spans="2:20" ht="12" customHeight="1">
      <c r="B81" s="188"/>
      <c r="C81" s="189"/>
    </row>
    <row r="82" spans="2:20" ht="12" customHeight="1">
      <c r="B82" s="188"/>
      <c r="C82" s="189"/>
    </row>
    <row r="83" spans="2:20" ht="12" customHeight="1">
      <c r="B83" s="188"/>
      <c r="C83" s="189"/>
    </row>
    <row r="84" spans="2:20" ht="15" customHeight="1">
      <c r="B84" s="188"/>
      <c r="C84" s="189"/>
    </row>
    <row r="85" spans="2:20" ht="15" customHeight="1">
      <c r="B85" s="188"/>
      <c r="C85" s="189"/>
    </row>
    <row r="86" spans="2:20" ht="15" customHeight="1">
      <c r="B86" s="188"/>
      <c r="C86" s="189"/>
    </row>
    <row r="87" spans="2:20" ht="15" customHeight="1">
      <c r="B87" s="188"/>
      <c r="C87" s="189"/>
      <c r="D87" s="190"/>
      <c r="E87" s="190"/>
      <c r="F87" s="190"/>
      <c r="G87" s="190"/>
      <c r="H87" s="190"/>
      <c r="I87" s="190"/>
      <c r="J87" s="190"/>
      <c r="K87" s="190"/>
      <c r="L87" s="190"/>
      <c r="M87" s="190"/>
      <c r="N87" s="190"/>
      <c r="O87" s="190"/>
      <c r="P87" s="190"/>
      <c r="Q87" s="190"/>
      <c r="R87" s="190"/>
      <c r="S87" s="190"/>
      <c r="T87" s="190"/>
    </row>
    <row r="88" spans="2:20" ht="15" customHeight="1">
      <c r="B88" s="188"/>
      <c r="C88" s="189"/>
    </row>
    <row r="89" spans="2:20" ht="15" customHeight="1">
      <c r="B89" s="188"/>
      <c r="C89" s="189"/>
    </row>
    <row r="90" spans="2:20" ht="15" customHeight="1">
      <c r="B90" s="188"/>
      <c r="C90" s="189"/>
    </row>
    <row r="91" spans="2:20" ht="15" customHeight="1">
      <c r="B91" s="188"/>
      <c r="C91" s="189"/>
    </row>
    <row r="92" spans="2:20" ht="15" customHeight="1">
      <c r="B92" s="188"/>
      <c r="C92" s="189"/>
    </row>
    <row r="93" spans="2:20" ht="15" customHeight="1">
      <c r="B93" s="188"/>
      <c r="C93" s="189"/>
    </row>
    <row r="94" spans="2:20" ht="15" customHeight="1">
      <c r="B94" s="188"/>
      <c r="C94" s="189"/>
    </row>
    <row r="95" spans="2:20" ht="15" customHeight="1">
      <c r="B95" s="188"/>
      <c r="C95" s="189"/>
    </row>
    <row r="96" spans="2:20" ht="15" customHeight="1">
      <c r="B96" s="188"/>
      <c r="C96" s="189"/>
    </row>
    <row r="97" spans="2:3" ht="15" customHeight="1">
      <c r="B97" s="188"/>
      <c r="C97" s="189"/>
    </row>
    <row r="98" spans="2:3" ht="15" customHeight="1">
      <c r="B98" s="188"/>
      <c r="C98" s="189"/>
    </row>
    <row r="99" spans="2:3" ht="15" customHeight="1">
      <c r="B99" s="188"/>
      <c r="C99" s="189"/>
    </row>
    <row r="100" spans="2:3" ht="15" customHeight="1">
      <c r="B100" s="188"/>
      <c r="C100" s="189"/>
    </row>
    <row r="101" spans="2:3" ht="15" customHeight="1">
      <c r="B101" s="188"/>
      <c r="C101" s="189"/>
    </row>
    <row r="102" spans="2:3" ht="15" customHeight="1">
      <c r="B102" s="188"/>
      <c r="C102" s="189"/>
    </row>
    <row r="103" spans="2:3" ht="15" customHeight="1">
      <c r="B103" s="188"/>
      <c r="C103" s="189"/>
    </row>
    <row r="104" spans="2:3" ht="15" customHeight="1">
      <c r="B104" s="188"/>
      <c r="C104" s="189"/>
    </row>
    <row r="105" spans="2:3" ht="15" customHeight="1">
      <c r="B105" s="188"/>
      <c r="C105" s="189"/>
    </row>
    <row r="106" spans="2:3" ht="15" customHeight="1">
      <c r="B106" s="188"/>
      <c r="C106" s="189"/>
    </row>
    <row r="107" spans="2:3" ht="15" customHeight="1">
      <c r="B107" s="188"/>
      <c r="C107" s="189"/>
    </row>
    <row r="108" spans="2:3" ht="15" customHeight="1">
      <c r="B108" s="188"/>
      <c r="C108" s="189"/>
    </row>
    <row r="109" spans="2:3" ht="15" customHeight="1">
      <c r="B109" s="188"/>
      <c r="C109" s="189"/>
    </row>
    <row r="110" spans="2:3" ht="15" customHeight="1">
      <c r="B110" s="188"/>
      <c r="C110" s="189"/>
    </row>
    <row r="111" spans="2:3" ht="15" customHeight="1">
      <c r="B111" s="188"/>
      <c r="C111" s="189"/>
    </row>
    <row r="112" spans="2:3" ht="15" customHeight="1">
      <c r="B112" s="188"/>
      <c r="C112" s="189"/>
    </row>
    <row r="113" spans="2:3" ht="15" customHeight="1">
      <c r="B113" s="188"/>
      <c r="C113" s="189"/>
    </row>
    <row r="114" spans="2:3" ht="15" customHeight="1">
      <c r="B114" s="188"/>
      <c r="C114" s="189"/>
    </row>
    <row r="115" spans="2:3" ht="15" customHeight="1">
      <c r="B115" s="188"/>
      <c r="C115" s="189"/>
    </row>
    <row r="116" spans="2:3" ht="15" customHeight="1">
      <c r="B116" s="188"/>
      <c r="C116" s="189"/>
    </row>
    <row r="117" spans="2:3" ht="15" customHeight="1">
      <c r="B117" s="188"/>
      <c r="C117" s="189"/>
    </row>
    <row r="118" spans="2:3" ht="15" customHeight="1">
      <c r="B118" s="188"/>
      <c r="C118" s="189"/>
    </row>
    <row r="119" spans="2:3" ht="15" customHeight="1">
      <c r="B119" s="188"/>
      <c r="C119" s="189"/>
    </row>
    <row r="120" spans="2:3" ht="15" customHeight="1">
      <c r="B120" s="188"/>
      <c r="C120" s="189"/>
    </row>
    <row r="121" spans="2:3" ht="15" customHeight="1">
      <c r="B121" s="188"/>
      <c r="C121" s="189"/>
    </row>
    <row r="122" spans="2:3" ht="15" customHeight="1">
      <c r="B122" s="188"/>
      <c r="C122" s="189"/>
    </row>
    <row r="123" spans="2:3" ht="15" customHeight="1">
      <c r="B123" s="188"/>
      <c r="C123" s="189"/>
    </row>
    <row r="124" spans="2:3" ht="15" customHeight="1">
      <c r="B124" s="188"/>
      <c r="C124" s="189"/>
    </row>
    <row r="125" spans="2:3" ht="15" customHeight="1">
      <c r="B125" s="188"/>
      <c r="C125" s="189"/>
    </row>
    <row r="126" spans="2:3" ht="15" customHeight="1">
      <c r="B126" s="188"/>
      <c r="C126" s="189"/>
    </row>
    <row r="127" spans="2:3" ht="15" customHeight="1">
      <c r="B127" s="188"/>
      <c r="C127" s="189"/>
    </row>
    <row r="128" spans="2:3" ht="15" customHeight="1">
      <c r="B128" s="188"/>
      <c r="C128" s="189"/>
    </row>
    <row r="129" spans="2:3" ht="15" customHeight="1">
      <c r="B129" s="188"/>
      <c r="C129" s="189"/>
    </row>
    <row r="130" spans="2:3" ht="15" customHeight="1">
      <c r="B130" s="188"/>
      <c r="C130" s="189"/>
    </row>
    <row r="131" spans="2:3" ht="15" customHeight="1">
      <c r="B131" s="188"/>
      <c r="C131" s="189"/>
    </row>
    <row r="132" spans="2:3" ht="15" customHeight="1">
      <c r="B132" s="188"/>
      <c r="C132" s="189"/>
    </row>
    <row r="133" spans="2:3" ht="15" customHeight="1">
      <c r="B133" s="188"/>
      <c r="C133" s="189"/>
    </row>
    <row r="134" spans="2:3" ht="15" customHeight="1">
      <c r="B134" s="188"/>
      <c r="C134" s="189"/>
    </row>
    <row r="135" spans="2:3" ht="15" customHeight="1">
      <c r="B135" s="188"/>
      <c r="C135" s="189"/>
    </row>
    <row r="136" spans="2:3" ht="15" customHeight="1">
      <c r="B136" s="188"/>
      <c r="C136" s="189"/>
    </row>
    <row r="137" spans="2:3" ht="15" customHeight="1">
      <c r="B137" s="188"/>
      <c r="C137" s="189"/>
    </row>
    <row r="138" spans="2:3" ht="15" customHeight="1">
      <c r="B138" s="188"/>
      <c r="C138" s="189"/>
    </row>
    <row r="139" spans="2:3" ht="15" customHeight="1">
      <c r="B139" s="188"/>
      <c r="C139" s="189"/>
    </row>
    <row r="140" spans="2:3" ht="15" customHeight="1">
      <c r="B140" s="188"/>
      <c r="C140" s="189"/>
    </row>
    <row r="141" spans="2:3" ht="15" customHeight="1">
      <c r="B141" s="188"/>
      <c r="C141" s="189"/>
    </row>
    <row r="142" spans="2:3" ht="15" customHeight="1">
      <c r="B142" s="188"/>
      <c r="C142" s="189"/>
    </row>
    <row r="143" spans="2:3" ht="15" customHeight="1">
      <c r="B143" s="188"/>
      <c r="C143" s="189"/>
    </row>
    <row r="144" spans="2:3" ht="15" customHeight="1">
      <c r="B144" s="188"/>
      <c r="C144" s="189"/>
    </row>
    <row r="145" spans="2:3" ht="15" customHeight="1">
      <c r="B145" s="188"/>
      <c r="C145" s="189"/>
    </row>
    <row r="146" spans="2:3" ht="15" customHeight="1">
      <c r="B146" s="188"/>
      <c r="C146" s="189"/>
    </row>
    <row r="147" spans="2:3" ht="15" customHeight="1">
      <c r="B147" s="188"/>
      <c r="C147" s="189"/>
    </row>
    <row r="148" spans="2:3" ht="15" customHeight="1">
      <c r="B148" s="188"/>
      <c r="C148" s="189"/>
    </row>
    <row r="149" spans="2:3" ht="15" customHeight="1">
      <c r="B149" s="188"/>
      <c r="C149" s="189"/>
    </row>
    <row r="150" spans="2:3" ht="15" customHeight="1">
      <c r="B150" s="188"/>
      <c r="C150" s="189"/>
    </row>
    <row r="151" spans="2:3" ht="15" customHeight="1">
      <c r="B151" s="188"/>
      <c r="C151" s="189"/>
    </row>
    <row r="152" spans="2:3" ht="15" customHeight="1">
      <c r="B152" s="188"/>
      <c r="C152" s="189"/>
    </row>
    <row r="153" spans="2:3" ht="15" customHeight="1">
      <c r="B153" s="188"/>
      <c r="C153" s="189"/>
    </row>
    <row r="154" spans="2:3" ht="15" customHeight="1">
      <c r="B154" s="188"/>
      <c r="C154" s="189"/>
    </row>
    <row r="155" spans="2:3" ht="15" customHeight="1">
      <c r="B155" s="188"/>
      <c r="C155" s="189"/>
    </row>
    <row r="156" spans="2:3" ht="15" customHeight="1">
      <c r="B156" s="188"/>
      <c r="C156" s="189"/>
    </row>
    <row r="157" spans="2:3" ht="15" customHeight="1">
      <c r="B157" s="188"/>
      <c r="C157" s="189"/>
    </row>
    <row r="158" spans="2:3" ht="15" customHeight="1">
      <c r="B158" s="188"/>
      <c r="C158" s="189"/>
    </row>
    <row r="159" spans="2:3" ht="15" customHeight="1">
      <c r="B159" s="188"/>
      <c r="C159" s="189"/>
    </row>
    <row r="160" spans="2:3" ht="15" customHeight="1">
      <c r="B160" s="188"/>
      <c r="C160" s="189"/>
    </row>
    <row r="161" spans="2:3" ht="15" customHeight="1">
      <c r="B161" s="188"/>
      <c r="C161" s="189"/>
    </row>
    <row r="162" spans="2:3" ht="15" customHeight="1">
      <c r="B162" s="188"/>
      <c r="C162" s="189"/>
    </row>
    <row r="163" spans="2:3" ht="15" customHeight="1">
      <c r="B163" s="188"/>
      <c r="C163" s="189"/>
    </row>
    <row r="164" spans="2:3" ht="15" customHeight="1">
      <c r="B164" s="188"/>
      <c r="C164" s="189"/>
    </row>
    <row r="165" spans="2:3" ht="15" customHeight="1">
      <c r="B165" s="188"/>
      <c r="C165" s="189"/>
    </row>
    <row r="166" spans="2:3" ht="15" customHeight="1">
      <c r="B166" s="188"/>
      <c r="C166" s="189"/>
    </row>
    <row r="167" spans="2:3" ht="15" customHeight="1">
      <c r="B167" s="188"/>
      <c r="C167" s="189"/>
    </row>
    <row r="168" spans="2:3" ht="15" customHeight="1">
      <c r="B168" s="188"/>
      <c r="C168" s="189"/>
    </row>
    <row r="169" spans="2:3" ht="15" customHeight="1">
      <c r="B169" s="188"/>
      <c r="C169" s="189"/>
    </row>
    <row r="170" spans="2:3" ht="15" customHeight="1">
      <c r="B170" s="188"/>
      <c r="C170" s="189"/>
    </row>
    <row r="171" spans="2:3" ht="15" customHeight="1">
      <c r="B171" s="188"/>
      <c r="C171" s="189"/>
    </row>
    <row r="172" spans="2:3" ht="15" customHeight="1">
      <c r="B172" s="188"/>
      <c r="C172" s="189"/>
    </row>
    <row r="173" spans="2:3" ht="15" customHeight="1">
      <c r="B173" s="188"/>
      <c r="C173" s="189"/>
    </row>
    <row r="174" spans="2:3" ht="15" customHeight="1">
      <c r="B174" s="188"/>
      <c r="C174" s="189"/>
    </row>
    <row r="175" spans="2:3" ht="15" customHeight="1">
      <c r="B175" s="188"/>
      <c r="C175" s="189"/>
    </row>
    <row r="176" spans="2:3" ht="15" customHeight="1">
      <c r="B176" s="188"/>
      <c r="C176" s="189"/>
    </row>
    <row r="177" spans="2:3" ht="15" customHeight="1">
      <c r="B177" s="188"/>
      <c r="C177" s="189"/>
    </row>
    <row r="178" spans="2:3" ht="15" customHeight="1">
      <c r="B178" s="188"/>
      <c r="C178" s="189"/>
    </row>
    <row r="179" spans="2:3" ht="15" customHeight="1">
      <c r="B179" s="188"/>
      <c r="C179" s="189"/>
    </row>
    <row r="180" spans="2:3" ht="15" customHeight="1">
      <c r="B180" s="188"/>
      <c r="C180" s="189"/>
    </row>
    <row r="181" spans="2:3" ht="15" customHeight="1">
      <c r="B181" s="188"/>
      <c r="C181" s="189"/>
    </row>
    <row r="182" spans="2:3" ht="15" customHeight="1">
      <c r="B182" s="188"/>
      <c r="C182" s="189"/>
    </row>
    <row r="183" spans="2:3" ht="15" customHeight="1">
      <c r="B183" s="188"/>
      <c r="C183" s="189"/>
    </row>
    <row r="184" spans="2:3" ht="15" customHeight="1">
      <c r="C184" s="189"/>
    </row>
    <row r="185" spans="2:3" ht="15" customHeight="1">
      <c r="C185" s="189"/>
    </row>
    <row r="186" spans="2:3" ht="15" customHeight="1">
      <c r="C186" s="189"/>
    </row>
    <row r="187" spans="2:3" ht="15" customHeight="1">
      <c r="C187" s="189"/>
    </row>
    <row r="188" spans="2:3" ht="15" customHeight="1">
      <c r="C188" s="189"/>
    </row>
    <row r="189" spans="2:3" ht="15" customHeight="1">
      <c r="C189" s="189"/>
    </row>
    <row r="190" spans="2:3" ht="15" customHeight="1">
      <c r="C190" s="189"/>
    </row>
    <row r="191" spans="2:3" ht="15" customHeight="1">
      <c r="C191" s="189"/>
    </row>
    <row r="192" spans="2:3" ht="15" customHeight="1">
      <c r="C192" s="189"/>
    </row>
    <row r="193" spans="3:3" ht="15" customHeight="1">
      <c r="C193" s="189"/>
    </row>
    <row r="194" spans="3:3" ht="15" customHeight="1">
      <c r="C194" s="189"/>
    </row>
    <row r="195" spans="3:3" ht="15" customHeight="1">
      <c r="C195" s="189"/>
    </row>
    <row r="196" spans="3:3" ht="15" customHeight="1">
      <c r="C196" s="189"/>
    </row>
    <row r="197" spans="3:3" ht="15" customHeight="1">
      <c r="C197" s="189"/>
    </row>
    <row r="198" spans="3:3" ht="15" customHeight="1">
      <c r="C198" s="189"/>
    </row>
    <row r="199" spans="3:3" ht="15" customHeight="1">
      <c r="C199" s="189"/>
    </row>
    <row r="200" spans="3:3" ht="15" customHeight="1">
      <c r="C200" s="189"/>
    </row>
    <row r="201" spans="3:3" ht="15" customHeight="1">
      <c r="C201" s="189"/>
    </row>
    <row r="202" spans="3:3" ht="15" customHeight="1">
      <c r="C202" s="189"/>
    </row>
    <row r="203" spans="3:3" ht="15" customHeight="1">
      <c r="C203" s="189"/>
    </row>
    <row r="204" spans="3:3" ht="15" customHeight="1">
      <c r="C204" s="189"/>
    </row>
    <row r="205" spans="3:3" ht="15" customHeight="1">
      <c r="C205" s="189"/>
    </row>
    <row r="206" spans="3:3" ht="15" customHeight="1">
      <c r="C206" s="189"/>
    </row>
    <row r="207" spans="3:3" ht="15" customHeight="1">
      <c r="C207" s="189"/>
    </row>
    <row r="208" spans="3:3" ht="15" customHeight="1">
      <c r="C208" s="189"/>
    </row>
    <row r="209" spans="3:3" ht="15" customHeight="1">
      <c r="C209" s="189"/>
    </row>
    <row r="210" spans="3:3" ht="15" customHeight="1">
      <c r="C210" s="189"/>
    </row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honeticPr fontId="0" type="noConversion"/>
  <pageMargins left="0.59055118110236227" right="0.39370078740157483" top="0.59055118110236227" bottom="0.39370078740157483" header="0.11811023622047245" footer="0.11811023622047245"/>
  <pageSetup paperSize="9" scale="75" fitToWidth="2" orientation="portrait" verticalDpi="300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V1666"/>
  <sheetViews>
    <sheetView workbookViewId="0"/>
  </sheetViews>
  <sheetFormatPr baseColWidth="10" defaultRowHeight="11.25"/>
  <cols>
    <col min="1" max="1" width="3.85546875" style="22" customWidth="1"/>
    <col min="2" max="2" width="8.42578125" style="22" customWidth="1"/>
    <col min="3" max="3" width="54.7109375" style="22" customWidth="1"/>
    <col min="4" max="8" width="11.85546875" style="22" hidden="1" customWidth="1"/>
    <col min="9" max="15" width="11.7109375" style="22" customWidth="1"/>
    <col min="16" max="20" width="12" style="22" customWidth="1"/>
    <col min="21" max="16384" width="11.42578125" style="22"/>
  </cols>
  <sheetData>
    <row r="1" spans="1:21" s="25" customFormat="1" ht="19.5" customHeight="1">
      <c r="A1" s="35" t="s">
        <v>1187</v>
      </c>
      <c r="B1" s="94"/>
      <c r="C1" s="94"/>
      <c r="E1" s="26"/>
      <c r="F1" s="26"/>
      <c r="G1" s="26"/>
      <c r="J1" s="94"/>
      <c r="L1" s="26"/>
      <c r="M1" s="26"/>
      <c r="R1" s="35"/>
    </row>
    <row r="2" spans="1:21" s="25" customFormat="1" ht="15" customHeight="1">
      <c r="A2" s="180" t="s">
        <v>64</v>
      </c>
      <c r="B2" s="80"/>
      <c r="C2" s="26"/>
      <c r="E2" s="26"/>
      <c r="F2" s="26"/>
      <c r="G2" s="26"/>
      <c r="J2" s="26"/>
      <c r="L2" s="26"/>
      <c r="M2" s="26"/>
      <c r="R2" s="180"/>
    </row>
    <row r="3" spans="1:21" ht="12" customHeight="1">
      <c r="C3" s="28"/>
      <c r="D3" s="175"/>
    </row>
    <row r="4" spans="1:21" s="29" customFormat="1" ht="30" customHeight="1">
      <c r="A4" s="49" t="s">
        <v>895</v>
      </c>
      <c r="B4" s="50" t="s">
        <v>655</v>
      </c>
      <c r="C4" s="50" t="s">
        <v>77</v>
      </c>
      <c r="D4" s="168">
        <v>1995</v>
      </c>
      <c r="E4" s="52">
        <v>1996</v>
      </c>
      <c r="F4" s="50">
        <v>1997</v>
      </c>
      <c r="G4" s="51">
        <v>1998</v>
      </c>
      <c r="H4" s="51">
        <v>1999</v>
      </c>
      <c r="I4" s="52">
        <v>2000</v>
      </c>
      <c r="J4" s="50">
        <v>2001</v>
      </c>
      <c r="K4" s="51">
        <v>2002</v>
      </c>
      <c r="L4" s="50">
        <v>2003</v>
      </c>
      <c r="M4" s="50">
        <v>2004</v>
      </c>
      <c r="N4" s="51">
        <v>2005</v>
      </c>
      <c r="O4" s="50">
        <v>2006</v>
      </c>
      <c r="P4" s="51">
        <v>2007</v>
      </c>
      <c r="Q4" s="50">
        <v>2008</v>
      </c>
      <c r="R4" s="51">
        <v>2009</v>
      </c>
      <c r="S4" s="50">
        <v>2010</v>
      </c>
      <c r="T4" s="51">
        <v>2011</v>
      </c>
    </row>
    <row r="5" spans="1:21" s="418" customFormat="1" ht="5.0999999999999996" customHeight="1">
      <c r="A5" s="286"/>
      <c r="B5" s="359"/>
      <c r="C5" s="362"/>
      <c r="D5" s="359"/>
      <c r="E5" s="359"/>
      <c r="F5" s="359"/>
      <c r="G5" s="359"/>
      <c r="H5" s="359"/>
      <c r="I5" s="359"/>
      <c r="J5" s="359"/>
      <c r="K5" s="359"/>
      <c r="L5" s="359"/>
      <c r="M5" s="359"/>
      <c r="N5" s="359"/>
      <c r="O5" s="359"/>
      <c r="P5" s="359"/>
      <c r="Q5" s="359"/>
      <c r="R5" s="359"/>
      <c r="S5" s="359"/>
      <c r="T5" s="359"/>
    </row>
    <row r="6" spans="1:21" s="60" customFormat="1" ht="12.75" customHeight="1">
      <c r="A6" s="91">
        <v>1</v>
      </c>
      <c r="B6" s="114" t="s">
        <v>206</v>
      </c>
      <c r="C6" s="450" t="s">
        <v>376</v>
      </c>
      <c r="D6" s="428">
        <v>229896.93656195496</v>
      </c>
      <c r="E6" s="428">
        <v>228069.43594585956</v>
      </c>
      <c r="F6" s="428">
        <v>203810.960869865</v>
      </c>
      <c r="G6" s="428">
        <v>199332.45934693015</v>
      </c>
      <c r="H6" s="428">
        <v>186771.3373808382</v>
      </c>
      <c r="I6" s="695">
        <v>181749.35721214261</v>
      </c>
      <c r="J6" s="695">
        <v>184989.1469454825</v>
      </c>
      <c r="K6" s="695">
        <v>183552.60883501521</v>
      </c>
      <c r="L6" s="695">
        <v>175702.05047425427</v>
      </c>
      <c r="M6" s="695">
        <v>171842.20619704522</v>
      </c>
      <c r="N6" s="695">
        <v>171688.947073666</v>
      </c>
      <c r="O6" s="695">
        <v>179653.76874275412</v>
      </c>
      <c r="P6" s="695">
        <v>171073.22969417452</v>
      </c>
      <c r="Q6" s="695">
        <v>180307.65795283104</v>
      </c>
      <c r="R6" s="695">
        <v>186975.07991500324</v>
      </c>
      <c r="S6" s="695">
        <v>214346.82448633143</v>
      </c>
      <c r="T6" s="695">
        <v>216873.66955450643</v>
      </c>
    </row>
    <row r="7" spans="1:21" s="60" customFormat="1" ht="12.75" customHeight="1">
      <c r="A7" s="91">
        <v>2</v>
      </c>
      <c r="B7" s="451" t="s">
        <v>876</v>
      </c>
      <c r="C7" s="452" t="s">
        <v>377</v>
      </c>
      <c r="D7" s="428">
        <v>224869.66307225052</v>
      </c>
      <c r="E7" s="428">
        <v>223296.52526797209</v>
      </c>
      <c r="F7" s="428">
        <v>199464.7433617661</v>
      </c>
      <c r="G7" s="428">
        <v>194869.17792297463</v>
      </c>
      <c r="H7" s="428">
        <v>182459.19207569933</v>
      </c>
      <c r="I7" s="695">
        <v>177472.26102645334</v>
      </c>
      <c r="J7" s="695">
        <v>181190.36861351522</v>
      </c>
      <c r="K7" s="695">
        <v>179845.89728524906</v>
      </c>
      <c r="L7" s="695">
        <v>172103.03347450116</v>
      </c>
      <c r="M7" s="695">
        <v>168288.05237207413</v>
      </c>
      <c r="N7" s="695">
        <v>167671.64340032189</v>
      </c>
      <c r="O7" s="695">
        <v>175521.71136340991</v>
      </c>
      <c r="P7" s="695">
        <v>166736.64238192272</v>
      </c>
      <c r="Q7" s="695">
        <v>176144.20727567573</v>
      </c>
      <c r="R7" s="695">
        <v>182211.05135308666</v>
      </c>
      <c r="S7" s="695">
        <v>209618.25734877551</v>
      </c>
      <c r="T7" s="695">
        <v>212314.23845045187</v>
      </c>
    </row>
    <row r="8" spans="1:21" s="60" customFormat="1" ht="12.75" customHeight="1">
      <c r="A8" s="91">
        <v>3</v>
      </c>
      <c r="B8" s="451" t="s">
        <v>877</v>
      </c>
      <c r="C8" s="452" t="s">
        <v>378</v>
      </c>
      <c r="D8" s="428">
        <v>3243.3198658495971</v>
      </c>
      <c r="E8" s="428">
        <v>2910.9246082446384</v>
      </c>
      <c r="F8" s="428">
        <v>2770.5680883351661</v>
      </c>
      <c r="G8" s="428">
        <v>2712.8463737992852</v>
      </c>
      <c r="H8" s="428">
        <v>2771.5602593479734</v>
      </c>
      <c r="I8" s="695">
        <v>2507.393274655396</v>
      </c>
      <c r="J8" s="695">
        <v>2280.4040608780269</v>
      </c>
      <c r="K8" s="695">
        <v>2181.7436222792094</v>
      </c>
      <c r="L8" s="695">
        <v>2123.4168004177636</v>
      </c>
      <c r="M8" s="695">
        <v>2066.5453499386149</v>
      </c>
      <c r="N8" s="695">
        <v>2544.4289575159869</v>
      </c>
      <c r="O8" s="695">
        <v>2642.4736435247955</v>
      </c>
      <c r="P8" s="695">
        <v>2954.0930678956302</v>
      </c>
      <c r="Q8" s="695">
        <v>2930.201134138033</v>
      </c>
      <c r="R8" s="695">
        <v>3067.7381697172236</v>
      </c>
      <c r="S8" s="695">
        <v>3029.4447548816597</v>
      </c>
      <c r="T8" s="695">
        <v>2954.34101636688</v>
      </c>
    </row>
    <row r="9" spans="1:21" s="60" customFormat="1" ht="12.75" customHeight="1">
      <c r="A9" s="91">
        <v>4</v>
      </c>
      <c r="B9" s="451" t="s">
        <v>207</v>
      </c>
      <c r="C9" s="452" t="s">
        <v>379</v>
      </c>
      <c r="D9" s="428">
        <v>1783.9536238548533</v>
      </c>
      <c r="E9" s="428">
        <v>1861.98606964283</v>
      </c>
      <c r="F9" s="428">
        <v>1575.6494197637385</v>
      </c>
      <c r="G9" s="428">
        <v>1750.4350501562405</v>
      </c>
      <c r="H9" s="428">
        <v>1540.5850457908805</v>
      </c>
      <c r="I9" s="695">
        <v>1769.7029110338663</v>
      </c>
      <c r="J9" s="695">
        <v>1518.3742710892466</v>
      </c>
      <c r="K9" s="695">
        <v>1524.9679274869452</v>
      </c>
      <c r="L9" s="695">
        <v>1475.600199335332</v>
      </c>
      <c r="M9" s="695">
        <v>1487.6084750324715</v>
      </c>
      <c r="N9" s="695">
        <v>1472.8747158281362</v>
      </c>
      <c r="O9" s="695">
        <v>1489.5837358194012</v>
      </c>
      <c r="P9" s="695">
        <v>1382.4942443561708</v>
      </c>
      <c r="Q9" s="695">
        <v>1233.2495430172655</v>
      </c>
      <c r="R9" s="695">
        <v>1696.290392199352</v>
      </c>
      <c r="S9" s="695">
        <v>1699.1223826742594</v>
      </c>
      <c r="T9" s="695">
        <v>1605.0900876876908</v>
      </c>
      <c r="U9" s="21"/>
    </row>
    <row r="10" spans="1:21" s="60" customFormat="1" ht="12.75" customHeight="1">
      <c r="A10" s="91">
        <v>5</v>
      </c>
      <c r="B10" s="114" t="s">
        <v>209</v>
      </c>
      <c r="C10" s="450" t="s">
        <v>380</v>
      </c>
      <c r="D10" s="428">
        <v>151180.73921959015</v>
      </c>
      <c r="E10" s="428">
        <v>140000.23063646778</v>
      </c>
      <c r="F10" s="428">
        <v>119562.44249839989</v>
      </c>
      <c r="G10" s="428">
        <v>108767.53400073943</v>
      </c>
      <c r="H10" s="428">
        <v>101682.86461381958</v>
      </c>
      <c r="I10" s="695">
        <v>93263.694927228236</v>
      </c>
      <c r="J10" s="695">
        <v>91066.264676160747</v>
      </c>
      <c r="K10" s="695">
        <v>88900.035806711909</v>
      </c>
      <c r="L10" s="695">
        <v>87358.145919272662</v>
      </c>
      <c r="M10" s="695">
        <v>100006.99106485935</v>
      </c>
      <c r="N10" s="695">
        <v>91394.26105568718</v>
      </c>
      <c r="O10" s="695">
        <v>89639.215401974419</v>
      </c>
      <c r="P10" s="695">
        <v>80360.212884690787</v>
      </c>
      <c r="Q10" s="695">
        <v>84734.918298640652</v>
      </c>
      <c r="R10" s="695">
        <v>79762.892500817907</v>
      </c>
      <c r="S10" s="695">
        <v>80172.663632944867</v>
      </c>
      <c r="T10" s="695">
        <v>99514.279691699368</v>
      </c>
    </row>
    <row r="11" spans="1:21" s="60" customFormat="1" ht="12.75" customHeight="1">
      <c r="A11" s="91">
        <v>6</v>
      </c>
      <c r="B11" s="451" t="s">
        <v>878</v>
      </c>
      <c r="C11" s="452" t="s">
        <v>38</v>
      </c>
      <c r="D11" s="428">
        <v>87867.063458541816</v>
      </c>
      <c r="E11" s="428">
        <v>76846.856257104489</v>
      </c>
      <c r="F11" s="428">
        <v>71505.718912681856</v>
      </c>
      <c r="G11" s="428">
        <v>60657.89175801845</v>
      </c>
      <c r="H11" s="428">
        <v>52096.986214114295</v>
      </c>
      <c r="I11" s="695">
        <v>46421.22779877235</v>
      </c>
      <c r="J11" s="695">
        <v>44847.297063859434</v>
      </c>
      <c r="K11" s="695">
        <v>46303.229548614676</v>
      </c>
      <c r="L11" s="695">
        <v>55703.923053566279</v>
      </c>
      <c r="M11" s="695">
        <v>59607.694754508091</v>
      </c>
      <c r="N11" s="695">
        <v>52988.972215091868</v>
      </c>
      <c r="O11" s="695">
        <v>58044.470544009237</v>
      </c>
      <c r="P11" s="695">
        <v>49795.011525835595</v>
      </c>
      <c r="Q11" s="695">
        <v>48897.433770962329</v>
      </c>
      <c r="R11" s="695">
        <v>48833.320012156837</v>
      </c>
      <c r="S11" s="695">
        <v>48676.917534874548</v>
      </c>
      <c r="T11" s="695">
        <v>70511.363041449396</v>
      </c>
    </row>
    <row r="12" spans="1:21" s="60" customFormat="1" ht="12.75" customHeight="1">
      <c r="A12" s="91">
        <v>7</v>
      </c>
      <c r="B12" s="451" t="s">
        <v>210</v>
      </c>
      <c r="C12" s="452" t="s">
        <v>381</v>
      </c>
      <c r="D12" s="428">
        <v>21592.557706881144</v>
      </c>
      <c r="E12" s="428">
        <v>26397.042398969257</v>
      </c>
      <c r="F12" s="428">
        <v>24265.135300932816</v>
      </c>
      <c r="G12" s="428">
        <v>25023.32950385621</v>
      </c>
      <c r="H12" s="428">
        <v>24370.184156800013</v>
      </c>
      <c r="I12" s="695">
        <v>23672.554148408795</v>
      </c>
      <c r="J12" s="695">
        <v>22582.489150562775</v>
      </c>
      <c r="K12" s="695">
        <v>20328.745919879319</v>
      </c>
      <c r="L12" s="695">
        <v>10264.953641527405</v>
      </c>
      <c r="M12" s="695">
        <v>11541.952393456138</v>
      </c>
      <c r="N12" s="695">
        <v>17099.645479017592</v>
      </c>
      <c r="O12" s="695">
        <v>11273.897351046653</v>
      </c>
      <c r="P12" s="695">
        <v>10444.789419145962</v>
      </c>
      <c r="Q12" s="695">
        <v>10489.592860313083</v>
      </c>
      <c r="R12" s="695">
        <v>10871.492226522136</v>
      </c>
      <c r="S12" s="695">
        <v>11289.735391884689</v>
      </c>
      <c r="T12" s="695">
        <v>11446.790053944214</v>
      </c>
    </row>
    <row r="13" spans="1:21" s="60" customFormat="1" ht="12.75" customHeight="1">
      <c r="A13" s="91">
        <v>8</v>
      </c>
      <c r="B13" s="451" t="s">
        <v>211</v>
      </c>
      <c r="C13" s="452" t="s">
        <v>382</v>
      </c>
      <c r="D13" s="428">
        <v>41721.118054167193</v>
      </c>
      <c r="E13" s="428">
        <v>36756.331980394025</v>
      </c>
      <c r="F13" s="428">
        <v>23791.588284785219</v>
      </c>
      <c r="G13" s="428">
        <v>23086.312738864763</v>
      </c>
      <c r="H13" s="428">
        <v>25215.694242905276</v>
      </c>
      <c r="I13" s="695">
        <v>23169.912980047084</v>
      </c>
      <c r="J13" s="695">
        <v>23636.478461738545</v>
      </c>
      <c r="K13" s="695">
        <v>22268.060338217903</v>
      </c>
      <c r="L13" s="695">
        <v>21389.269224178974</v>
      </c>
      <c r="M13" s="695">
        <v>28857.343916895112</v>
      </c>
      <c r="N13" s="695">
        <v>21305.64336157772</v>
      </c>
      <c r="O13" s="695">
        <v>20320.847506918541</v>
      </c>
      <c r="P13" s="695">
        <v>20120.411939709225</v>
      </c>
      <c r="Q13" s="695">
        <v>25347.891667365246</v>
      </c>
      <c r="R13" s="695">
        <v>20058.080262138927</v>
      </c>
      <c r="S13" s="695">
        <v>20206.010706185629</v>
      </c>
      <c r="T13" s="695">
        <v>17556.126596305756</v>
      </c>
    </row>
    <row r="14" spans="1:21" s="60" customFormat="1" ht="12.75" customHeight="1">
      <c r="A14" s="91">
        <v>9</v>
      </c>
      <c r="B14" s="114" t="s">
        <v>212</v>
      </c>
      <c r="C14" s="450" t="s">
        <v>75</v>
      </c>
      <c r="D14" s="428">
        <v>3758485.9761819169</v>
      </c>
      <c r="E14" s="428">
        <v>3736715.3631860032</v>
      </c>
      <c r="F14" s="428">
        <v>3769300.7891909177</v>
      </c>
      <c r="G14" s="428">
        <v>3775254.5543943178</v>
      </c>
      <c r="H14" s="428">
        <v>3714856.0352566089</v>
      </c>
      <c r="I14" s="695">
        <v>3818686.0390743301</v>
      </c>
      <c r="J14" s="695">
        <v>3723225.7016714495</v>
      </c>
      <c r="K14" s="695">
        <v>3698024.50806408</v>
      </c>
      <c r="L14" s="695">
        <v>3874562.8367729816</v>
      </c>
      <c r="M14" s="695">
        <v>3983252.5760996668</v>
      </c>
      <c r="N14" s="695">
        <v>4021422.9601114253</v>
      </c>
      <c r="O14" s="695">
        <v>3974626.4787432672</v>
      </c>
      <c r="P14" s="695">
        <v>4003946.2335813749</v>
      </c>
      <c r="Q14" s="695">
        <v>3946829.8530970505</v>
      </c>
      <c r="R14" s="695">
        <v>3555646.2476941249</v>
      </c>
      <c r="S14" s="695">
        <v>3927153.5554073267</v>
      </c>
      <c r="T14" s="695">
        <v>3967198.1886595935</v>
      </c>
    </row>
    <row r="15" spans="1:21" s="60" customFormat="1" ht="12.75" customHeight="1">
      <c r="A15" s="91">
        <v>10</v>
      </c>
      <c r="B15" s="451" t="s">
        <v>213</v>
      </c>
      <c r="C15" s="452" t="s">
        <v>383</v>
      </c>
      <c r="D15" s="428">
        <v>226644.91976446036</v>
      </c>
      <c r="E15" s="428">
        <v>231169.17864617566</v>
      </c>
      <c r="F15" s="428">
        <v>225232.48569214158</v>
      </c>
      <c r="G15" s="428">
        <v>226816.25051743808</v>
      </c>
      <c r="H15" s="428">
        <v>227781.83628163664</v>
      </c>
      <c r="I15" s="695">
        <v>221979.15715662125</v>
      </c>
      <c r="J15" s="695">
        <v>225757.11322472064</v>
      </c>
      <c r="K15" s="695">
        <v>223876.18904863825</v>
      </c>
      <c r="L15" s="695">
        <v>228486.03596326435</v>
      </c>
      <c r="M15" s="695">
        <v>225641.21826508828</v>
      </c>
      <c r="N15" s="695">
        <v>225096.01961873658</v>
      </c>
      <c r="O15" s="695">
        <v>221861.31084045861</v>
      </c>
      <c r="P15" s="695">
        <v>223638.56066907264</v>
      </c>
      <c r="Q15" s="695">
        <v>220261.08593218075</v>
      </c>
      <c r="R15" s="695">
        <v>218695.55720524388</v>
      </c>
      <c r="S15" s="695">
        <v>228825.14399047903</v>
      </c>
      <c r="T15" s="695">
        <v>225439.34185609157</v>
      </c>
    </row>
    <row r="16" spans="1:21" s="60" customFormat="1" ht="12.75" customHeight="1">
      <c r="A16" s="91">
        <v>11</v>
      </c>
      <c r="B16" s="114" t="s">
        <v>214</v>
      </c>
      <c r="C16" s="452" t="s">
        <v>384</v>
      </c>
      <c r="D16" s="428">
        <v>64290.412895355388</v>
      </c>
      <c r="E16" s="428">
        <v>63611.161932272436</v>
      </c>
      <c r="F16" s="428">
        <v>59571.53380787716</v>
      </c>
      <c r="G16" s="428">
        <v>57736.789888332154</v>
      </c>
      <c r="H16" s="428">
        <v>52710.617869311311</v>
      </c>
      <c r="I16" s="695">
        <v>51884.124250474182</v>
      </c>
      <c r="J16" s="695">
        <v>53734.152689996547</v>
      </c>
      <c r="K16" s="695">
        <v>44169.424976816437</v>
      </c>
      <c r="L16" s="695">
        <v>45368.975523043235</v>
      </c>
      <c r="M16" s="695">
        <v>40959.282281010434</v>
      </c>
      <c r="N16" s="695">
        <v>41142.686535135523</v>
      </c>
      <c r="O16" s="695">
        <v>35400.78059192482</v>
      </c>
      <c r="P16" s="695">
        <v>33795.376738926345</v>
      </c>
      <c r="Q16" s="695">
        <v>31257.394061411203</v>
      </c>
      <c r="R16" s="695">
        <v>25471.938197871445</v>
      </c>
      <c r="S16" s="695">
        <v>25735.961910731738</v>
      </c>
      <c r="T16" s="695">
        <v>27817.103854749919</v>
      </c>
    </row>
    <row r="17" spans="1:20" s="60" customFormat="1" ht="12.75" customHeight="1">
      <c r="A17" s="91">
        <v>12</v>
      </c>
      <c r="B17" s="114">
        <v>16</v>
      </c>
      <c r="C17" s="452" t="s">
        <v>385</v>
      </c>
      <c r="D17" s="428">
        <v>39670.423248194689</v>
      </c>
      <c r="E17" s="428">
        <v>39409.217139162691</v>
      </c>
      <c r="F17" s="428">
        <v>37698.31986947656</v>
      </c>
      <c r="G17" s="428">
        <v>40325.258822502081</v>
      </c>
      <c r="H17" s="428">
        <v>41448.340635579021</v>
      </c>
      <c r="I17" s="695">
        <v>43637.38623684401</v>
      </c>
      <c r="J17" s="695">
        <v>43480.996016301578</v>
      </c>
      <c r="K17" s="695">
        <v>39754.752105758969</v>
      </c>
      <c r="L17" s="695">
        <v>53083.619727679696</v>
      </c>
      <c r="M17" s="695">
        <v>64221.632674961926</v>
      </c>
      <c r="N17" s="695">
        <v>66642.230892713284</v>
      </c>
      <c r="O17" s="695">
        <v>61720.785308808365</v>
      </c>
      <c r="P17" s="695">
        <v>67753.418984200543</v>
      </c>
      <c r="Q17" s="695">
        <v>69310.292560793998</v>
      </c>
      <c r="R17" s="695">
        <v>71987.129653213531</v>
      </c>
      <c r="S17" s="695">
        <v>86821.579176242434</v>
      </c>
      <c r="T17" s="695">
        <v>87959.49650800931</v>
      </c>
    </row>
    <row r="18" spans="1:20" s="60" customFormat="1" ht="12.75" customHeight="1">
      <c r="A18" s="91">
        <v>13</v>
      </c>
      <c r="B18" s="114">
        <v>17</v>
      </c>
      <c r="C18" s="452" t="s">
        <v>215</v>
      </c>
      <c r="D18" s="428">
        <v>176073.53204355913</v>
      </c>
      <c r="E18" s="428">
        <v>168219.10352146521</v>
      </c>
      <c r="F18" s="428">
        <v>170933.01650782255</v>
      </c>
      <c r="G18" s="428">
        <v>163641.04549666229</v>
      </c>
      <c r="H18" s="428">
        <v>175559.86894577421</v>
      </c>
      <c r="I18" s="695">
        <v>180840.36458491266</v>
      </c>
      <c r="J18" s="695">
        <v>177063.47826194513</v>
      </c>
      <c r="K18" s="695">
        <v>170748.69106320015</v>
      </c>
      <c r="L18" s="695">
        <v>198331.69669961644</v>
      </c>
      <c r="M18" s="695">
        <v>199405.74460056351</v>
      </c>
      <c r="N18" s="695">
        <v>303807.58219807968</v>
      </c>
      <c r="O18" s="695">
        <v>225427.14989505685</v>
      </c>
      <c r="P18" s="695">
        <v>244200.22801325214</v>
      </c>
      <c r="Q18" s="695">
        <v>235292.31869022039</v>
      </c>
      <c r="R18" s="695">
        <v>226819.86702261138</v>
      </c>
      <c r="S18" s="695">
        <v>245815.49682787596</v>
      </c>
      <c r="T18" s="695">
        <v>236350.55894282894</v>
      </c>
    </row>
    <row r="19" spans="1:20" s="60" customFormat="1" ht="12.75" customHeight="1">
      <c r="A19" s="91">
        <v>14</v>
      </c>
      <c r="B19" s="114">
        <v>18</v>
      </c>
      <c r="C19" s="452" t="s">
        <v>386</v>
      </c>
      <c r="D19" s="428">
        <v>20734.626551494926</v>
      </c>
      <c r="E19" s="428">
        <v>21664.433292029244</v>
      </c>
      <c r="F19" s="428">
        <v>21290.155211832956</v>
      </c>
      <c r="G19" s="428">
        <v>22484.445798532521</v>
      </c>
      <c r="H19" s="428">
        <v>23442.398549463123</v>
      </c>
      <c r="I19" s="695">
        <v>28117.863350065163</v>
      </c>
      <c r="J19" s="695">
        <v>29125.746730162467</v>
      </c>
      <c r="K19" s="695">
        <v>28832.438504570444</v>
      </c>
      <c r="L19" s="695">
        <v>27845.447547542888</v>
      </c>
      <c r="M19" s="695">
        <v>30915.713913517058</v>
      </c>
      <c r="N19" s="695">
        <v>31996.60579543015</v>
      </c>
      <c r="O19" s="695">
        <v>27040.222942331791</v>
      </c>
      <c r="P19" s="695">
        <v>25479.520139318171</v>
      </c>
      <c r="Q19" s="695">
        <v>26121.063068862812</v>
      </c>
      <c r="R19" s="695">
        <v>23547.095511725925</v>
      </c>
      <c r="S19" s="695">
        <v>27292.5568040582</v>
      </c>
      <c r="T19" s="695">
        <v>28766.295772330126</v>
      </c>
    </row>
    <row r="20" spans="1:20" s="60" customFormat="1" ht="12.75" customHeight="1">
      <c r="A20" s="91">
        <v>15</v>
      </c>
      <c r="B20" s="114">
        <v>19</v>
      </c>
      <c r="C20" s="452" t="s">
        <v>216</v>
      </c>
      <c r="D20" s="428">
        <v>374360.45489287656</v>
      </c>
      <c r="E20" s="428">
        <v>389458.48538213095</v>
      </c>
      <c r="F20" s="428">
        <v>361745.57619396533</v>
      </c>
      <c r="G20" s="428">
        <v>370177.56430358021</v>
      </c>
      <c r="H20" s="428">
        <v>344600.81297347869</v>
      </c>
      <c r="I20" s="695">
        <v>366238.06204609206</v>
      </c>
      <c r="J20" s="695">
        <v>341950.04015530797</v>
      </c>
      <c r="K20" s="695">
        <v>353878.33684302995</v>
      </c>
      <c r="L20" s="695">
        <v>351299.45861897944</v>
      </c>
      <c r="M20" s="695">
        <v>411481.46596680349</v>
      </c>
      <c r="N20" s="695">
        <v>433548.05425591045</v>
      </c>
      <c r="O20" s="695">
        <v>423371.50693869218</v>
      </c>
      <c r="P20" s="695">
        <v>391148.75665043999</v>
      </c>
      <c r="Q20" s="695">
        <v>392667.14858332172</v>
      </c>
      <c r="R20" s="695">
        <v>341529.21190592635</v>
      </c>
      <c r="S20" s="695">
        <v>353442.22945165867</v>
      </c>
      <c r="T20" s="695">
        <v>343291.34925840155</v>
      </c>
    </row>
    <row r="21" spans="1:20" s="60" customFormat="1" ht="12.75" customHeight="1">
      <c r="A21" s="91">
        <v>16</v>
      </c>
      <c r="B21" s="451" t="s">
        <v>217</v>
      </c>
      <c r="C21" s="453" t="s">
        <v>218</v>
      </c>
      <c r="D21" s="428">
        <v>77505.339661524151</v>
      </c>
      <c r="E21" s="428">
        <v>74745.336594749082</v>
      </c>
      <c r="F21" s="428">
        <v>58961.320200467722</v>
      </c>
      <c r="G21" s="428">
        <v>39645.304868373714</v>
      </c>
      <c r="H21" s="428">
        <v>35590.339985894694</v>
      </c>
      <c r="I21" s="695">
        <v>42405.835262260916</v>
      </c>
      <c r="J21" s="695">
        <v>36186.809576328349</v>
      </c>
      <c r="K21" s="695">
        <v>37647.457430426002</v>
      </c>
      <c r="L21" s="695">
        <v>28364.614202208046</v>
      </c>
      <c r="M21" s="695">
        <v>40256.23557833652</v>
      </c>
      <c r="N21" s="695">
        <v>39634.108066452696</v>
      </c>
      <c r="O21" s="695">
        <v>45831.175832321096</v>
      </c>
      <c r="P21" s="695">
        <v>30960.752713987862</v>
      </c>
      <c r="Q21" s="695">
        <v>35847.399946811114</v>
      </c>
      <c r="R21" s="695">
        <v>32035.521138914861</v>
      </c>
      <c r="S21" s="695">
        <v>60549.259510815187</v>
      </c>
      <c r="T21" s="695">
        <v>34825.245742695355</v>
      </c>
    </row>
    <row r="22" spans="1:20" s="60" customFormat="1" ht="12.75" customHeight="1">
      <c r="A22" s="91">
        <v>17</v>
      </c>
      <c r="B22" s="451" t="s">
        <v>219</v>
      </c>
      <c r="C22" s="453" t="s">
        <v>220</v>
      </c>
      <c r="D22" s="428">
        <v>296855.11523135239</v>
      </c>
      <c r="E22" s="428">
        <v>314713.14878738188</v>
      </c>
      <c r="F22" s="428">
        <v>302784.25599349762</v>
      </c>
      <c r="G22" s="428">
        <v>330532.25943520648</v>
      </c>
      <c r="H22" s="428">
        <v>309010.47298758401</v>
      </c>
      <c r="I22" s="695">
        <v>323832.22678383114</v>
      </c>
      <c r="J22" s="695">
        <v>305763.23057897959</v>
      </c>
      <c r="K22" s="695">
        <v>316230.87941260397</v>
      </c>
      <c r="L22" s="695">
        <v>322934.84441677138</v>
      </c>
      <c r="M22" s="695">
        <v>371225.23038846697</v>
      </c>
      <c r="N22" s="695">
        <v>393913.94618945778</v>
      </c>
      <c r="O22" s="695">
        <v>377540.33110637107</v>
      </c>
      <c r="P22" s="695">
        <v>360188.00393645215</v>
      </c>
      <c r="Q22" s="695">
        <v>356819.74863651063</v>
      </c>
      <c r="R22" s="695">
        <v>309493.69076701149</v>
      </c>
      <c r="S22" s="695">
        <v>292892.96994084347</v>
      </c>
      <c r="T22" s="695">
        <v>308466.1035157062</v>
      </c>
    </row>
    <row r="23" spans="1:20" s="60" customFormat="1" ht="12.75" customHeight="1">
      <c r="A23" s="91">
        <v>18</v>
      </c>
      <c r="B23" s="114">
        <v>20</v>
      </c>
      <c r="C23" s="452" t="s">
        <v>221</v>
      </c>
      <c r="D23" s="428">
        <v>1249007.2954372542</v>
      </c>
      <c r="E23" s="428">
        <v>1240245.2123174937</v>
      </c>
      <c r="F23" s="428">
        <v>1298176.3488103049</v>
      </c>
      <c r="G23" s="428">
        <v>1272768.8193893216</v>
      </c>
      <c r="H23" s="428">
        <v>1266537.5937711871</v>
      </c>
      <c r="I23" s="695">
        <v>1318541.3640459853</v>
      </c>
      <c r="J23" s="695">
        <v>1285102.1170641272</v>
      </c>
      <c r="K23" s="695">
        <v>1327637.568464261</v>
      </c>
      <c r="L23" s="695">
        <v>1323838.0415130586</v>
      </c>
      <c r="M23" s="695">
        <v>1373430.8225675295</v>
      </c>
      <c r="N23" s="695">
        <v>1405850.1227904516</v>
      </c>
      <c r="O23" s="695">
        <v>1363581.3232117505</v>
      </c>
      <c r="P23" s="695">
        <v>1406779.4656850626</v>
      </c>
      <c r="Q23" s="695">
        <v>1389607.1818762426</v>
      </c>
      <c r="R23" s="695">
        <v>1308660.0420658693</v>
      </c>
      <c r="S23" s="695">
        <v>1456844.4737876314</v>
      </c>
      <c r="T23" s="695">
        <v>1468794.4084193329</v>
      </c>
    </row>
    <row r="24" spans="1:20" s="60" customFormat="1" ht="12.75" customHeight="1">
      <c r="A24" s="91">
        <v>19</v>
      </c>
      <c r="B24" s="114">
        <v>21</v>
      </c>
      <c r="C24" s="452" t="s">
        <v>793</v>
      </c>
      <c r="D24" s="428">
        <v>38411.255993960775</v>
      </c>
      <c r="E24" s="428">
        <v>40547.14886892528</v>
      </c>
      <c r="F24" s="428">
        <v>40635.601642423564</v>
      </c>
      <c r="G24" s="428">
        <v>59862.071399756845</v>
      </c>
      <c r="H24" s="428">
        <v>57044.55597919198</v>
      </c>
      <c r="I24" s="695">
        <v>56498.165018869797</v>
      </c>
      <c r="J24" s="695">
        <v>57491.909400847639</v>
      </c>
      <c r="K24" s="695">
        <v>37942.998961043733</v>
      </c>
      <c r="L24" s="695">
        <v>30701.734431199136</v>
      </c>
      <c r="M24" s="695">
        <v>27743.919234762281</v>
      </c>
      <c r="N24" s="695">
        <v>33462.16278528962</v>
      </c>
      <c r="O24" s="695">
        <v>41431.512903053183</v>
      </c>
      <c r="P24" s="695">
        <v>30170.103786393622</v>
      </c>
      <c r="Q24" s="695">
        <v>30012.11534166905</v>
      </c>
      <c r="R24" s="695">
        <v>28550.247698562871</v>
      </c>
      <c r="S24" s="695">
        <v>20975.664177003175</v>
      </c>
      <c r="T24" s="695">
        <v>20619.813138751037</v>
      </c>
    </row>
    <row r="25" spans="1:20" s="60" customFormat="1" ht="12.75" customHeight="1">
      <c r="A25" s="91">
        <v>20</v>
      </c>
      <c r="B25" s="114">
        <v>22</v>
      </c>
      <c r="C25" s="452" t="s">
        <v>78</v>
      </c>
      <c r="D25" s="428">
        <v>77022.11338627871</v>
      </c>
      <c r="E25" s="428">
        <v>76154.126392010337</v>
      </c>
      <c r="F25" s="428">
        <v>73930.978960933644</v>
      </c>
      <c r="G25" s="428">
        <v>77369.947628981492</v>
      </c>
      <c r="H25" s="428">
        <v>78806.825185083406</v>
      </c>
      <c r="I25" s="695">
        <v>79391.542786192818</v>
      </c>
      <c r="J25" s="695">
        <v>79265.529009207996</v>
      </c>
      <c r="K25" s="695">
        <v>76890.296318074426</v>
      </c>
      <c r="L25" s="695">
        <v>86873.758434701711</v>
      </c>
      <c r="M25" s="695">
        <v>90160.0843363733</v>
      </c>
      <c r="N25" s="695">
        <v>87766.352163678137</v>
      </c>
      <c r="O25" s="695">
        <v>90663.972706739194</v>
      </c>
      <c r="P25" s="695">
        <v>90513.622100238179</v>
      </c>
      <c r="Q25" s="695">
        <v>93130.423583718162</v>
      </c>
      <c r="R25" s="695">
        <v>84888.575916870934</v>
      </c>
      <c r="S25" s="695">
        <v>96232.026474157305</v>
      </c>
      <c r="T25" s="695">
        <v>91055.043744259514</v>
      </c>
    </row>
    <row r="26" spans="1:20" s="60" customFormat="1" ht="12.75" customHeight="1">
      <c r="A26" s="91">
        <v>21</v>
      </c>
      <c r="B26" s="114">
        <v>23</v>
      </c>
      <c r="C26" s="452" t="s">
        <v>387</v>
      </c>
      <c r="D26" s="428">
        <v>336401.67129831651</v>
      </c>
      <c r="E26" s="428">
        <v>331497.22264690482</v>
      </c>
      <c r="F26" s="428">
        <v>334306.70611157804</v>
      </c>
      <c r="G26" s="428">
        <v>328136.92012170778</v>
      </c>
      <c r="H26" s="428">
        <v>324544.83247651818</v>
      </c>
      <c r="I26" s="695">
        <v>311241.30993961496</v>
      </c>
      <c r="J26" s="695">
        <v>281815.44954344898</v>
      </c>
      <c r="K26" s="695">
        <v>265241.82831726031</v>
      </c>
      <c r="L26" s="695">
        <v>290335.37085653387</v>
      </c>
      <c r="M26" s="695">
        <v>294127.50786379795</v>
      </c>
      <c r="N26" s="695">
        <v>254755.09487406816</v>
      </c>
      <c r="O26" s="695">
        <v>273609.06194495986</v>
      </c>
      <c r="P26" s="695">
        <v>310889.87348047161</v>
      </c>
      <c r="Q26" s="695">
        <v>296517.11666230561</v>
      </c>
      <c r="R26" s="695">
        <v>272335.00355068245</v>
      </c>
      <c r="S26" s="695">
        <v>279993.18342816911</v>
      </c>
      <c r="T26" s="695">
        <v>292595.76939906063</v>
      </c>
    </row>
    <row r="27" spans="1:20" s="60" customFormat="1" ht="12.75" customHeight="1">
      <c r="A27" s="91">
        <v>22</v>
      </c>
      <c r="B27" s="114">
        <v>23.1</v>
      </c>
      <c r="C27" s="453" t="s">
        <v>222</v>
      </c>
      <c r="D27" s="428">
        <v>104737.65635410522</v>
      </c>
      <c r="E27" s="428">
        <v>104062.22574429655</v>
      </c>
      <c r="F27" s="428">
        <v>103718.25267779495</v>
      </c>
      <c r="G27" s="428">
        <v>105213.77679128134</v>
      </c>
      <c r="H27" s="428">
        <v>102178.88890659083</v>
      </c>
      <c r="I27" s="695">
        <v>100143.23545859588</v>
      </c>
      <c r="J27" s="695">
        <v>97610.336101024208</v>
      </c>
      <c r="K27" s="695">
        <v>96945.866437522054</v>
      </c>
      <c r="L27" s="695">
        <v>97818.284580434934</v>
      </c>
      <c r="M27" s="695">
        <v>94565.988069792846</v>
      </c>
      <c r="N27" s="695">
        <v>88072.215859998352</v>
      </c>
      <c r="O27" s="695">
        <v>83432.68963720696</v>
      </c>
      <c r="P27" s="695">
        <v>86632.703944950583</v>
      </c>
      <c r="Q27" s="695">
        <v>91290.206727826691</v>
      </c>
      <c r="R27" s="695">
        <v>83677.735074493656</v>
      </c>
      <c r="S27" s="695">
        <v>87811.652587820892</v>
      </c>
      <c r="T27" s="695">
        <v>90030.902787534273</v>
      </c>
    </row>
    <row r="28" spans="1:20" s="60" customFormat="1" ht="12.75" customHeight="1">
      <c r="A28" s="91">
        <v>23</v>
      </c>
      <c r="B28" s="451" t="s">
        <v>223</v>
      </c>
      <c r="C28" s="453" t="s">
        <v>388</v>
      </c>
      <c r="D28" s="428">
        <v>231664.01494421129</v>
      </c>
      <c r="E28" s="428">
        <v>227434.99690260825</v>
      </c>
      <c r="F28" s="428">
        <v>230588.45343378306</v>
      </c>
      <c r="G28" s="428">
        <v>222923.14333042642</v>
      </c>
      <c r="H28" s="428">
        <v>222365.94356992736</v>
      </c>
      <c r="I28" s="695">
        <v>211098.07448101908</v>
      </c>
      <c r="J28" s="695">
        <v>184205.11344242474</v>
      </c>
      <c r="K28" s="695">
        <v>168295.96187973826</v>
      </c>
      <c r="L28" s="695">
        <v>192517.08627609894</v>
      </c>
      <c r="M28" s="695">
        <v>199561.51979400509</v>
      </c>
      <c r="N28" s="695">
        <v>166682.87901406983</v>
      </c>
      <c r="O28" s="695">
        <v>190176.3723077529</v>
      </c>
      <c r="P28" s="695">
        <v>224257.16953552104</v>
      </c>
      <c r="Q28" s="695">
        <v>205226.9099344789</v>
      </c>
      <c r="R28" s="695">
        <v>188657.26847618882</v>
      </c>
      <c r="S28" s="695">
        <v>192181.53084034819</v>
      </c>
      <c r="T28" s="695">
        <v>202564.86661152638</v>
      </c>
    </row>
    <row r="29" spans="1:20" s="60" customFormat="1" ht="12.75" customHeight="1">
      <c r="A29" s="91">
        <v>24</v>
      </c>
      <c r="B29" s="114">
        <v>24</v>
      </c>
      <c r="C29" s="452" t="s">
        <v>224</v>
      </c>
      <c r="D29" s="428">
        <v>714565.67897472065</v>
      </c>
      <c r="E29" s="428">
        <v>693242.51291386143</v>
      </c>
      <c r="F29" s="428">
        <v>727100.92354666011</v>
      </c>
      <c r="G29" s="428">
        <v>731826.25053641142</v>
      </c>
      <c r="H29" s="428">
        <v>705507.83483122208</v>
      </c>
      <c r="I29" s="695">
        <v>748273.57690890913</v>
      </c>
      <c r="J29" s="695">
        <v>719209.56022252096</v>
      </c>
      <c r="K29" s="695">
        <v>711951.91617892741</v>
      </c>
      <c r="L29" s="695">
        <v>772926.47153050336</v>
      </c>
      <c r="M29" s="695">
        <v>764824.88571669895</v>
      </c>
      <c r="N29" s="695">
        <v>684072.70008538826</v>
      </c>
      <c r="O29" s="695">
        <v>734996.31105600682</v>
      </c>
      <c r="P29" s="695">
        <v>710705.64365946304</v>
      </c>
      <c r="Q29" s="695">
        <v>697243.21618427103</v>
      </c>
      <c r="R29" s="695">
        <v>538055.82569952286</v>
      </c>
      <c r="S29" s="695">
        <v>652555.60405949818</v>
      </c>
      <c r="T29" s="695">
        <v>690093.43970871123</v>
      </c>
    </row>
    <row r="30" spans="1:20" s="60" customFormat="1" ht="12.75" customHeight="1">
      <c r="A30" s="91">
        <v>25</v>
      </c>
      <c r="B30" s="451" t="s">
        <v>225</v>
      </c>
      <c r="C30" s="453" t="s">
        <v>389</v>
      </c>
      <c r="D30" s="428">
        <v>593826.41754244268</v>
      </c>
      <c r="E30" s="428">
        <v>571704.11239503406</v>
      </c>
      <c r="F30" s="428">
        <v>597105.40145691333</v>
      </c>
      <c r="G30" s="428">
        <v>597185.76874578535</v>
      </c>
      <c r="H30" s="428">
        <v>570962.0408598358</v>
      </c>
      <c r="I30" s="695">
        <v>612302.56709466351</v>
      </c>
      <c r="J30" s="695">
        <v>579939.29317429033</v>
      </c>
      <c r="K30" s="695">
        <v>573651.40759582771</v>
      </c>
      <c r="L30" s="695">
        <v>637219.44462358858</v>
      </c>
      <c r="M30" s="695">
        <v>624586.26037881197</v>
      </c>
      <c r="N30" s="695">
        <v>544836.7852165621</v>
      </c>
      <c r="O30" s="695">
        <v>599142.04104386549</v>
      </c>
      <c r="P30" s="695">
        <v>574448.91810237465</v>
      </c>
      <c r="Q30" s="695">
        <v>556699.08740302257</v>
      </c>
      <c r="R30" s="695">
        <v>433868.01698955626</v>
      </c>
      <c r="S30" s="695">
        <v>528065.03679520951</v>
      </c>
      <c r="T30" s="695">
        <v>566843.503445187</v>
      </c>
    </row>
    <row r="31" spans="1:20" s="60" customFormat="1" ht="12.75" customHeight="1">
      <c r="A31" s="91">
        <v>26</v>
      </c>
      <c r="B31" s="451" t="s">
        <v>885</v>
      </c>
      <c r="C31" s="453" t="s">
        <v>79</v>
      </c>
      <c r="D31" s="428">
        <v>89750.693079742006</v>
      </c>
      <c r="E31" s="428">
        <v>88894.952024573067</v>
      </c>
      <c r="F31" s="428">
        <v>96305.127788355108</v>
      </c>
      <c r="G31" s="428">
        <v>98925.277523495635</v>
      </c>
      <c r="H31" s="428">
        <v>98510.730315980094</v>
      </c>
      <c r="I31" s="695">
        <v>98182.434434550421</v>
      </c>
      <c r="J31" s="695">
        <v>101292.44093172658</v>
      </c>
      <c r="K31" s="695">
        <v>100716.57848596608</v>
      </c>
      <c r="L31" s="695">
        <v>95142.596356047419</v>
      </c>
      <c r="M31" s="695">
        <v>99865.577328127241</v>
      </c>
      <c r="N31" s="695">
        <v>92653.797859324317</v>
      </c>
      <c r="O31" s="695">
        <v>85587.645935955676</v>
      </c>
      <c r="P31" s="695">
        <v>87764.884922826735</v>
      </c>
      <c r="Q31" s="695">
        <v>92616.742938532669</v>
      </c>
      <c r="R31" s="695">
        <v>66336.204917274037</v>
      </c>
      <c r="S31" s="695">
        <v>77411.360740306234</v>
      </c>
      <c r="T31" s="695">
        <v>76192.421313627114</v>
      </c>
    </row>
    <row r="32" spans="1:20" s="60" customFormat="1" ht="12.75" customHeight="1">
      <c r="A32" s="91">
        <v>27</v>
      </c>
      <c r="B32" s="451" t="s">
        <v>226</v>
      </c>
      <c r="C32" s="453" t="s">
        <v>794</v>
      </c>
      <c r="D32" s="428">
        <v>30988.568352535909</v>
      </c>
      <c r="E32" s="428">
        <v>32643.448494254284</v>
      </c>
      <c r="F32" s="428">
        <v>33690.394301391694</v>
      </c>
      <c r="G32" s="428">
        <v>35715.20426713043</v>
      </c>
      <c r="H32" s="428">
        <v>36035.063655406157</v>
      </c>
      <c r="I32" s="695">
        <v>37788.575379695154</v>
      </c>
      <c r="J32" s="695">
        <v>37977.826116504039</v>
      </c>
      <c r="K32" s="695">
        <v>37583.930097133642</v>
      </c>
      <c r="L32" s="695">
        <v>40564.430550867321</v>
      </c>
      <c r="M32" s="695">
        <v>40373.048009759725</v>
      </c>
      <c r="N32" s="695">
        <v>46582.117009501948</v>
      </c>
      <c r="O32" s="695">
        <v>50266.624076185588</v>
      </c>
      <c r="P32" s="695">
        <v>48491.840634261556</v>
      </c>
      <c r="Q32" s="695">
        <v>47927.385842715819</v>
      </c>
      <c r="R32" s="695">
        <v>37851.603792692542</v>
      </c>
      <c r="S32" s="695">
        <v>47079.206523982473</v>
      </c>
      <c r="T32" s="695">
        <v>47057.514949897071</v>
      </c>
    </row>
    <row r="33" spans="1:22" s="60" customFormat="1" ht="12.75" customHeight="1">
      <c r="A33" s="91">
        <v>28</v>
      </c>
      <c r="B33" s="114">
        <v>25</v>
      </c>
      <c r="C33" s="452" t="s">
        <v>795</v>
      </c>
      <c r="D33" s="428">
        <v>93557.126358479465</v>
      </c>
      <c r="E33" s="428">
        <v>94351.550594281172</v>
      </c>
      <c r="F33" s="428">
        <v>91731.902933406483</v>
      </c>
      <c r="G33" s="428">
        <v>96323.424260252257</v>
      </c>
      <c r="H33" s="428">
        <v>95004.061524159799</v>
      </c>
      <c r="I33" s="695">
        <v>94101.586815333125</v>
      </c>
      <c r="J33" s="695">
        <v>96614.651824852146</v>
      </c>
      <c r="K33" s="695">
        <v>91116.77677666978</v>
      </c>
      <c r="L33" s="695">
        <v>112179.61927616298</v>
      </c>
      <c r="M33" s="695">
        <v>109451.66622282829</v>
      </c>
      <c r="N33" s="695">
        <v>106254.45036256005</v>
      </c>
      <c r="O33" s="695">
        <v>108145.81176598836</v>
      </c>
      <c r="P33" s="695">
        <v>104627.35435183572</v>
      </c>
      <c r="Q33" s="695">
        <v>107480.90480228009</v>
      </c>
      <c r="R33" s="695">
        <v>102120.33373743275</v>
      </c>
      <c r="S33" s="695">
        <v>108367.4596751403</v>
      </c>
      <c r="T33" s="695">
        <v>110023.03923235822</v>
      </c>
    </row>
    <row r="34" spans="1:22" s="60" customFormat="1" ht="12.75" customHeight="1">
      <c r="A34" s="91">
        <v>29</v>
      </c>
      <c r="B34" s="114">
        <v>26</v>
      </c>
      <c r="C34" s="452" t="s">
        <v>390</v>
      </c>
      <c r="D34" s="428">
        <v>40248.850523687339</v>
      </c>
      <c r="E34" s="428">
        <v>41420.983297579645</v>
      </c>
      <c r="F34" s="428">
        <v>38811.747080503708</v>
      </c>
      <c r="G34" s="428">
        <v>38871.728822032768</v>
      </c>
      <c r="H34" s="428">
        <v>38118.692194559961</v>
      </c>
      <c r="I34" s="695">
        <v>35769.096756522704</v>
      </c>
      <c r="J34" s="695">
        <v>39605.911095618554</v>
      </c>
      <c r="K34" s="695">
        <v>36454.27172487606</v>
      </c>
      <c r="L34" s="695">
        <v>35703.014004800163</v>
      </c>
      <c r="M34" s="695">
        <v>34003.708942025332</v>
      </c>
      <c r="N34" s="695">
        <v>32880.554003582161</v>
      </c>
      <c r="O34" s="695">
        <v>33474.850421234623</v>
      </c>
      <c r="P34" s="695">
        <v>40844.475825257017</v>
      </c>
      <c r="Q34" s="695">
        <v>38236.411106911321</v>
      </c>
      <c r="R34" s="695">
        <v>28567.018954154908</v>
      </c>
      <c r="S34" s="695">
        <v>30073.208199181423</v>
      </c>
      <c r="T34" s="695">
        <v>33007.594513190998</v>
      </c>
    </row>
    <row r="35" spans="1:22" s="60" customFormat="1" ht="12.75" customHeight="1">
      <c r="A35" s="91">
        <v>30</v>
      </c>
      <c r="B35" s="114">
        <v>27</v>
      </c>
      <c r="C35" s="452" t="s">
        <v>227</v>
      </c>
      <c r="D35" s="428">
        <v>46421.26071786895</v>
      </c>
      <c r="E35" s="428">
        <v>42210.940503394479</v>
      </c>
      <c r="F35" s="428">
        <v>37808.23303962341</v>
      </c>
      <c r="G35" s="428">
        <v>39195.223672435517</v>
      </c>
      <c r="H35" s="428">
        <v>36699.725516982151</v>
      </c>
      <c r="I35" s="695">
        <v>35641.460798941334</v>
      </c>
      <c r="J35" s="695">
        <v>35119.937040054683</v>
      </c>
      <c r="K35" s="695">
        <v>36792.260606161282</v>
      </c>
      <c r="L35" s="695">
        <v>38895.485586742092</v>
      </c>
      <c r="M35" s="695">
        <v>35727.266775906872</v>
      </c>
      <c r="N35" s="695">
        <v>33805.096935879526</v>
      </c>
      <c r="O35" s="695">
        <v>36767.863923171091</v>
      </c>
      <c r="P35" s="695">
        <v>38435.388602708976</v>
      </c>
      <c r="Q35" s="695">
        <v>34944.849835888352</v>
      </c>
      <c r="R35" s="695">
        <v>30973.694833936144</v>
      </c>
      <c r="S35" s="695">
        <v>34355.863506086454</v>
      </c>
      <c r="T35" s="695">
        <v>37185.522832587871</v>
      </c>
      <c r="U35" s="81"/>
    </row>
    <row r="36" spans="1:22" s="60" customFormat="1" ht="12.75" customHeight="1">
      <c r="A36" s="91">
        <v>31</v>
      </c>
      <c r="B36" s="114">
        <v>28</v>
      </c>
      <c r="C36" s="452" t="s">
        <v>796</v>
      </c>
      <c r="D36" s="428">
        <v>101815.68987428273</v>
      </c>
      <c r="E36" s="428">
        <v>103568.4686864362</v>
      </c>
      <c r="F36" s="428">
        <v>94154.192698571103</v>
      </c>
      <c r="G36" s="428">
        <v>91706.600568604059</v>
      </c>
      <c r="H36" s="428">
        <v>88700.936625989678</v>
      </c>
      <c r="I36" s="695">
        <v>86081.26959100175</v>
      </c>
      <c r="J36" s="695">
        <v>88279.779519904594</v>
      </c>
      <c r="K36" s="695">
        <v>84585.632139691923</v>
      </c>
      <c r="L36" s="695">
        <v>93119.063135845354</v>
      </c>
      <c r="M36" s="695">
        <v>91333.54310919503</v>
      </c>
      <c r="N36" s="695">
        <v>92546.792180813369</v>
      </c>
      <c r="O36" s="695">
        <v>95657.644580878288</v>
      </c>
      <c r="P36" s="695">
        <v>98198.484417837244</v>
      </c>
      <c r="Q36" s="695">
        <v>100786.20501730485</v>
      </c>
      <c r="R36" s="695">
        <v>88183.307506801502</v>
      </c>
      <c r="S36" s="695">
        <v>95250.424979607109</v>
      </c>
      <c r="T36" s="695">
        <v>92795.098475317223</v>
      </c>
    </row>
    <row r="37" spans="1:22" s="60" customFormat="1" ht="12.75" customHeight="1">
      <c r="A37" s="91">
        <v>32</v>
      </c>
      <c r="B37" s="114">
        <v>29</v>
      </c>
      <c r="C37" s="452" t="s">
        <v>228</v>
      </c>
      <c r="D37" s="428">
        <v>113346.82096067953</v>
      </c>
      <c r="E37" s="428">
        <v>114429.83672887026</v>
      </c>
      <c r="F37" s="428">
        <v>113723.83718094224</v>
      </c>
      <c r="G37" s="428">
        <v>117886.32750495287</v>
      </c>
      <c r="H37" s="428">
        <v>118383.40020664591</v>
      </c>
      <c r="I37" s="695">
        <v>115803.75995297002</v>
      </c>
      <c r="J37" s="695">
        <v>119914.23836416307</v>
      </c>
      <c r="K37" s="695">
        <v>120840.44943456298</v>
      </c>
      <c r="L37" s="695">
        <v>132991.62276447014</v>
      </c>
      <c r="M37" s="695">
        <v>137588.71505619603</v>
      </c>
      <c r="N37" s="695">
        <v>135870.12255178468</v>
      </c>
      <c r="O37" s="695">
        <v>133744.84063659119</v>
      </c>
      <c r="P37" s="695">
        <v>134928.86128976065</v>
      </c>
      <c r="Q37" s="695">
        <v>129541.41643093117</v>
      </c>
      <c r="R37" s="695">
        <v>110540.16021904607</v>
      </c>
      <c r="S37" s="695">
        <v>125369.25792787904</v>
      </c>
      <c r="T37" s="695">
        <v>124793.50137371344</v>
      </c>
    </row>
    <row r="38" spans="1:22" s="60" customFormat="1" ht="12.75" customHeight="1">
      <c r="A38" s="91">
        <v>33</v>
      </c>
      <c r="B38" s="114">
        <v>30</v>
      </c>
      <c r="C38" s="452" t="s">
        <v>391</v>
      </c>
      <c r="D38" s="428">
        <v>20124.692671440382</v>
      </c>
      <c r="E38" s="428">
        <v>20693.265673332797</v>
      </c>
      <c r="F38" s="428">
        <v>19057.969769058887</v>
      </c>
      <c r="G38" s="428">
        <v>16869.667640632237</v>
      </c>
      <c r="H38" s="428">
        <v>17034.583230455333</v>
      </c>
      <c r="I38" s="695">
        <v>16858.318280657732</v>
      </c>
      <c r="J38" s="695">
        <v>17260.514660607681</v>
      </c>
      <c r="K38" s="695">
        <v>17377.603084924638</v>
      </c>
      <c r="L38" s="695">
        <v>22010.000226537129</v>
      </c>
      <c r="M38" s="695">
        <v>21592.673076830841</v>
      </c>
      <c r="N38" s="695">
        <v>21618.998577942661</v>
      </c>
      <c r="O38" s="695">
        <v>17942.641144891943</v>
      </c>
      <c r="P38" s="695">
        <v>15093.691476595721</v>
      </c>
      <c r="Q38" s="695">
        <v>13074.134772300386</v>
      </c>
      <c r="R38" s="695">
        <v>13147.279556892756</v>
      </c>
      <c r="S38" s="695">
        <v>15780.316986397731</v>
      </c>
      <c r="T38" s="695">
        <v>13968.75176047543</v>
      </c>
    </row>
    <row r="39" spans="1:22" s="58" customFormat="1" ht="12.75" customHeight="1">
      <c r="A39" s="91">
        <v>34</v>
      </c>
      <c r="B39" s="114" t="s">
        <v>229</v>
      </c>
      <c r="C39" s="452" t="s">
        <v>392</v>
      </c>
      <c r="D39" s="428">
        <v>21383.947027779821</v>
      </c>
      <c r="E39" s="428">
        <v>20579.277479686421</v>
      </c>
      <c r="F39" s="428">
        <v>19261.819710292337</v>
      </c>
      <c r="G39" s="428">
        <v>18602.295961546151</v>
      </c>
      <c r="H39" s="428">
        <v>18415.718586266157</v>
      </c>
      <c r="I39" s="695">
        <v>16621.386439771755</v>
      </c>
      <c r="J39" s="695">
        <v>20824.566816375307</v>
      </c>
      <c r="K39" s="695">
        <v>18364.088401472196</v>
      </c>
      <c r="L39" s="695">
        <v>19373.586706640403</v>
      </c>
      <c r="M39" s="695">
        <v>19407.160623315012</v>
      </c>
      <c r="N39" s="695">
        <v>18393.402508822885</v>
      </c>
      <c r="O39" s="695">
        <v>33979.097893723963</v>
      </c>
      <c r="P39" s="695">
        <v>26115.902023321407</v>
      </c>
      <c r="Q39" s="695">
        <v>26116.55832111893</v>
      </c>
      <c r="R39" s="695">
        <v>27035.681047914673</v>
      </c>
      <c r="S39" s="695">
        <v>26005.703164502964</v>
      </c>
      <c r="T39" s="695">
        <v>26505.883368235751</v>
      </c>
      <c r="U39" s="62"/>
      <c r="V39" s="62"/>
    </row>
    <row r="40" spans="1:22" s="58" customFormat="1" ht="12.75" customHeight="1">
      <c r="A40" s="91">
        <v>35</v>
      </c>
      <c r="B40" s="114">
        <v>33</v>
      </c>
      <c r="C40" s="452" t="s">
        <v>393</v>
      </c>
      <c r="D40" s="428">
        <v>4405.2035612271475</v>
      </c>
      <c r="E40" s="428">
        <v>4243.2371699905916</v>
      </c>
      <c r="F40" s="428">
        <v>4129.4404235029933</v>
      </c>
      <c r="G40" s="428">
        <v>4653.9220606349063</v>
      </c>
      <c r="H40" s="428">
        <v>4513.3998731043957</v>
      </c>
      <c r="I40" s="695">
        <v>11166.244114549796</v>
      </c>
      <c r="J40" s="695">
        <v>11610.010031286613</v>
      </c>
      <c r="K40" s="695">
        <v>11568.985114140181</v>
      </c>
      <c r="L40" s="695">
        <v>11199.834225660034</v>
      </c>
      <c r="M40" s="695">
        <v>11235.564872262355</v>
      </c>
      <c r="N40" s="695">
        <v>11913.930995158909</v>
      </c>
      <c r="O40" s="695">
        <v>12845.335570506542</v>
      </c>
      <c r="P40" s="695">
        <v>10627.505687219345</v>
      </c>
      <c r="Q40" s="695">
        <v>15230.016265318582</v>
      </c>
      <c r="R40" s="695">
        <v>14538.277409845317</v>
      </c>
      <c r="S40" s="695">
        <v>17417.400881025944</v>
      </c>
      <c r="T40" s="695">
        <v>16136.176501188293</v>
      </c>
    </row>
    <row r="41" spans="1:22" s="58" customFormat="1" ht="12.75" customHeight="1">
      <c r="A41" s="91">
        <v>36</v>
      </c>
      <c r="B41" s="114" t="s">
        <v>231</v>
      </c>
      <c r="C41" s="450" t="s">
        <v>394</v>
      </c>
      <c r="D41" s="428">
        <v>3331582.4990854212</v>
      </c>
      <c r="E41" s="428">
        <v>3439847.6674510855</v>
      </c>
      <c r="F41" s="428">
        <v>3397542.6047853911</v>
      </c>
      <c r="G41" s="428">
        <v>3355797.4170652456</v>
      </c>
      <c r="H41" s="428">
        <v>3364469.0579349743</v>
      </c>
      <c r="I41" s="695">
        <v>3451948.4477794766</v>
      </c>
      <c r="J41" s="695">
        <v>3512641.8939331053</v>
      </c>
      <c r="K41" s="695">
        <v>3470052.3115361999</v>
      </c>
      <c r="L41" s="695">
        <v>3492025.5280081229</v>
      </c>
      <c r="M41" s="695">
        <v>3482087.2013290408</v>
      </c>
      <c r="N41" s="695">
        <v>3532589.2474818593</v>
      </c>
      <c r="O41" s="695">
        <v>3656667.2703408627</v>
      </c>
      <c r="P41" s="695">
        <v>3640485.1244343338</v>
      </c>
      <c r="Q41" s="695">
        <v>3565567.640143299</v>
      </c>
      <c r="R41" s="695">
        <v>3325345.8116656044</v>
      </c>
      <c r="S41" s="695">
        <v>3479843.9575980497</v>
      </c>
      <c r="T41" s="695">
        <v>3225115.3242092147</v>
      </c>
    </row>
    <row r="42" spans="1:22" s="58" customFormat="1" ht="12.75" customHeight="1">
      <c r="A42" s="91">
        <v>37</v>
      </c>
      <c r="B42" s="114" t="s">
        <v>849</v>
      </c>
      <c r="C42" s="452" t="s">
        <v>395</v>
      </c>
      <c r="D42" s="428">
        <v>3325011.7708159387</v>
      </c>
      <c r="E42" s="428">
        <v>3432026.306821052</v>
      </c>
      <c r="F42" s="428">
        <v>3390161.2304301029</v>
      </c>
      <c r="G42" s="428">
        <v>3348347.9436484301</v>
      </c>
      <c r="H42" s="428">
        <v>3357254.4626260516</v>
      </c>
      <c r="I42" s="695">
        <v>3444083.3046553885</v>
      </c>
      <c r="J42" s="695">
        <v>3504851.1402652985</v>
      </c>
      <c r="K42" s="695">
        <v>3462053.6191494865</v>
      </c>
      <c r="L42" s="695">
        <v>3484291.6035322156</v>
      </c>
      <c r="M42" s="695">
        <v>3474434.2756691971</v>
      </c>
      <c r="N42" s="695">
        <v>3492491.4388068179</v>
      </c>
      <c r="O42" s="695">
        <v>3625429.0099497288</v>
      </c>
      <c r="P42" s="695">
        <v>3598970.0678660776</v>
      </c>
      <c r="Q42" s="695">
        <v>3527158.3311601742</v>
      </c>
      <c r="R42" s="695">
        <v>3294715.6740045841</v>
      </c>
      <c r="S42" s="695">
        <v>3444968.9562938898</v>
      </c>
      <c r="T42" s="695">
        <v>3195418.1173977419</v>
      </c>
    </row>
    <row r="43" spans="1:22" s="58" customFormat="1" ht="12.75" customHeight="1">
      <c r="A43" s="91">
        <v>38</v>
      </c>
      <c r="B43" s="114" t="s">
        <v>234</v>
      </c>
      <c r="C43" s="452" t="s">
        <v>396</v>
      </c>
      <c r="D43" s="428">
        <v>6570.7282694827072</v>
      </c>
      <c r="E43" s="428">
        <v>7821.3606300334468</v>
      </c>
      <c r="F43" s="428">
        <v>7381.3743552878377</v>
      </c>
      <c r="G43" s="428">
        <v>7449.473416815561</v>
      </c>
      <c r="H43" s="428">
        <v>7214.5953089226541</v>
      </c>
      <c r="I43" s="695">
        <v>7865.1431240880729</v>
      </c>
      <c r="J43" s="695">
        <v>7790.7536678067363</v>
      </c>
      <c r="K43" s="695">
        <v>7998.6923867134701</v>
      </c>
      <c r="L43" s="695">
        <v>7733.9244759066814</v>
      </c>
      <c r="M43" s="695">
        <v>7652.9256598438769</v>
      </c>
      <c r="N43" s="695">
        <v>40097.808675041473</v>
      </c>
      <c r="O43" s="695">
        <v>31238.260391133805</v>
      </c>
      <c r="P43" s="695">
        <v>41515.056568255895</v>
      </c>
      <c r="Q43" s="695">
        <v>38409.308983124909</v>
      </c>
      <c r="R43" s="695">
        <v>30630.137661020399</v>
      </c>
      <c r="S43" s="695">
        <v>34875.001304160069</v>
      </c>
      <c r="T43" s="695">
        <v>29697.206811472744</v>
      </c>
    </row>
    <row r="44" spans="1:22" s="59" customFormat="1" ht="12.75" customHeight="1">
      <c r="A44" s="91">
        <v>39</v>
      </c>
      <c r="B44" s="114" t="s">
        <v>236</v>
      </c>
      <c r="C44" s="450" t="s">
        <v>397</v>
      </c>
      <c r="D44" s="428">
        <v>108267.78880983882</v>
      </c>
      <c r="E44" s="428">
        <v>109777.96453809447</v>
      </c>
      <c r="F44" s="428">
        <v>110808.08978905551</v>
      </c>
      <c r="G44" s="428">
        <v>113179.65223824182</v>
      </c>
      <c r="H44" s="428">
        <v>114512.18365379782</v>
      </c>
      <c r="I44" s="695">
        <v>116125.11164859679</v>
      </c>
      <c r="J44" s="695">
        <v>118635.13697230459</v>
      </c>
      <c r="K44" s="695">
        <v>111424.43909786262</v>
      </c>
      <c r="L44" s="695">
        <v>91758.552195150871</v>
      </c>
      <c r="M44" s="695">
        <v>92612.978360072084</v>
      </c>
      <c r="N44" s="695">
        <v>93063.812983157797</v>
      </c>
      <c r="O44" s="695">
        <v>106648.85316552386</v>
      </c>
      <c r="P44" s="695">
        <v>106203.48152384658</v>
      </c>
      <c r="Q44" s="695">
        <v>100322.07473784563</v>
      </c>
      <c r="R44" s="695">
        <v>108575.3331933122</v>
      </c>
      <c r="S44" s="695">
        <v>93863.448429927288</v>
      </c>
      <c r="T44" s="695">
        <v>93946.354756602872</v>
      </c>
    </row>
    <row r="45" spans="1:22" s="58" customFormat="1" ht="12.75" customHeight="1">
      <c r="A45" s="91">
        <v>40</v>
      </c>
      <c r="B45" s="114">
        <v>36</v>
      </c>
      <c r="C45" s="452" t="s">
        <v>398</v>
      </c>
      <c r="D45" s="428">
        <v>19109.34333007309</v>
      </c>
      <c r="E45" s="428">
        <v>19023.201288801913</v>
      </c>
      <c r="F45" s="428">
        <v>19029.290214289398</v>
      </c>
      <c r="G45" s="428">
        <v>18985.359167896753</v>
      </c>
      <c r="H45" s="428">
        <v>18711.195668679396</v>
      </c>
      <c r="I45" s="695">
        <v>20147.245859026083</v>
      </c>
      <c r="J45" s="695">
        <v>18695.714800627884</v>
      </c>
      <c r="K45" s="695">
        <v>19056.625491479161</v>
      </c>
      <c r="L45" s="695">
        <v>18365.305253653434</v>
      </c>
      <c r="M45" s="695">
        <v>18148.059252140913</v>
      </c>
      <c r="N45" s="695">
        <v>17950.385855476095</v>
      </c>
      <c r="O45" s="695">
        <v>19055.302245997573</v>
      </c>
      <c r="P45" s="695">
        <v>18837.067180979218</v>
      </c>
      <c r="Q45" s="695">
        <v>19338.817042674142</v>
      </c>
      <c r="R45" s="695">
        <v>21503.223149217294</v>
      </c>
      <c r="S45" s="695">
        <v>21675.849615264735</v>
      </c>
      <c r="T45" s="695">
        <v>22574.192909034311</v>
      </c>
    </row>
    <row r="46" spans="1:22" s="60" customFormat="1" ht="12.75" customHeight="1">
      <c r="A46" s="91">
        <v>41</v>
      </c>
      <c r="B46" s="114" t="s">
        <v>239</v>
      </c>
      <c r="C46" s="452" t="s">
        <v>399</v>
      </c>
      <c r="D46" s="428">
        <v>89158.445479765724</v>
      </c>
      <c r="E46" s="428">
        <v>90754.763249292548</v>
      </c>
      <c r="F46" s="428">
        <v>91778.799574766104</v>
      </c>
      <c r="G46" s="428">
        <v>94194.293070345084</v>
      </c>
      <c r="H46" s="428">
        <v>95800.987985118423</v>
      </c>
      <c r="I46" s="695">
        <v>95977.865789570715</v>
      </c>
      <c r="J46" s="695">
        <v>99939.422171676721</v>
      </c>
      <c r="K46" s="695">
        <v>92367.813606383468</v>
      </c>
      <c r="L46" s="695">
        <v>73393.246941497433</v>
      </c>
      <c r="M46" s="695">
        <v>74464.919107931171</v>
      </c>
      <c r="N46" s="695">
        <v>75113.427127681702</v>
      </c>
      <c r="O46" s="695">
        <v>87593.550919526286</v>
      </c>
      <c r="P46" s="695">
        <v>87366.414342867371</v>
      </c>
      <c r="Q46" s="695">
        <v>80983.257695171487</v>
      </c>
      <c r="R46" s="695">
        <v>87072.110044094894</v>
      </c>
      <c r="S46" s="695">
        <v>72187.598814662546</v>
      </c>
      <c r="T46" s="695">
        <v>71372.161847568568</v>
      </c>
    </row>
    <row r="47" spans="1:22" s="60" customFormat="1" ht="12.75" customHeight="1">
      <c r="A47" s="91">
        <v>42</v>
      </c>
      <c r="B47" s="114">
        <v>37</v>
      </c>
      <c r="C47" s="453" t="s">
        <v>400</v>
      </c>
      <c r="D47" s="428">
        <v>10892.066733946358</v>
      </c>
      <c r="E47" s="428">
        <v>11310.841439920512</v>
      </c>
      <c r="F47" s="428">
        <v>11224.436636043818</v>
      </c>
      <c r="G47" s="428">
        <v>11756.751173152821</v>
      </c>
      <c r="H47" s="428">
        <v>12289.885188073444</v>
      </c>
      <c r="I47" s="695">
        <v>11911.011500553381</v>
      </c>
      <c r="J47" s="695">
        <v>14057.3864074025</v>
      </c>
      <c r="K47" s="695">
        <v>9680.2410330884086</v>
      </c>
      <c r="L47" s="695">
        <v>9250.3106653414525</v>
      </c>
      <c r="M47" s="695">
        <v>9250.1744453695028</v>
      </c>
      <c r="N47" s="695">
        <v>9076.9736619450523</v>
      </c>
      <c r="O47" s="695">
        <v>10146.198687930997</v>
      </c>
      <c r="P47" s="695">
        <v>10210.445931202696</v>
      </c>
      <c r="Q47" s="695">
        <v>10548.346544791395</v>
      </c>
      <c r="R47" s="695">
        <v>10187.176762915658</v>
      </c>
      <c r="S47" s="695">
        <v>10071.299189881673</v>
      </c>
      <c r="T47" s="695">
        <v>10135.114021384703</v>
      </c>
    </row>
    <row r="48" spans="1:22" s="60" customFormat="1" ht="12.75" customHeight="1">
      <c r="A48" s="91">
        <v>43</v>
      </c>
      <c r="B48" s="114" t="s">
        <v>242</v>
      </c>
      <c r="C48" s="453" t="s">
        <v>401</v>
      </c>
      <c r="D48" s="428">
        <v>78266.378745819369</v>
      </c>
      <c r="E48" s="428">
        <v>79443.921809372041</v>
      </c>
      <c r="F48" s="428">
        <v>80554.36293872229</v>
      </c>
      <c r="G48" s="428">
        <v>82437.541897192263</v>
      </c>
      <c r="H48" s="428">
        <v>83511.10279704498</v>
      </c>
      <c r="I48" s="695">
        <v>84066.854289017327</v>
      </c>
      <c r="J48" s="695">
        <v>85882.035764274216</v>
      </c>
      <c r="K48" s="695">
        <v>82687.572573295052</v>
      </c>
      <c r="L48" s="695">
        <v>64142.936276155982</v>
      </c>
      <c r="M48" s="695">
        <v>65214.744662561658</v>
      </c>
      <c r="N48" s="695">
        <v>66036.453465736646</v>
      </c>
      <c r="O48" s="695">
        <v>77447.352231595287</v>
      </c>
      <c r="P48" s="695">
        <v>77155.968411664668</v>
      </c>
      <c r="Q48" s="695">
        <v>70434.911150380096</v>
      </c>
      <c r="R48" s="695">
        <v>76884.933281179241</v>
      </c>
      <c r="S48" s="695">
        <v>62116.299624780877</v>
      </c>
      <c r="T48" s="695">
        <v>61237.047826183858</v>
      </c>
    </row>
    <row r="49" spans="1:20" s="60" customFormat="1" ht="12.75" customHeight="1">
      <c r="A49" s="91">
        <v>44</v>
      </c>
      <c r="B49" s="114" t="s">
        <v>243</v>
      </c>
      <c r="C49" s="450" t="s">
        <v>859</v>
      </c>
      <c r="D49" s="428">
        <v>316029.65277714393</v>
      </c>
      <c r="E49" s="428">
        <v>321860.27705021529</v>
      </c>
      <c r="F49" s="428">
        <v>312830.29078427335</v>
      </c>
      <c r="G49" s="428">
        <v>304994.68484582228</v>
      </c>
      <c r="H49" s="428">
        <v>312613.47124168684</v>
      </c>
      <c r="I49" s="695">
        <v>290203.23990311206</v>
      </c>
      <c r="J49" s="695">
        <v>282088.44211281388</v>
      </c>
      <c r="K49" s="695">
        <v>271867.21075787558</v>
      </c>
      <c r="L49" s="695">
        <v>255990.95603312994</v>
      </c>
      <c r="M49" s="695">
        <v>236468.90476521774</v>
      </c>
      <c r="N49" s="695">
        <v>233568.00629389228</v>
      </c>
      <c r="O49" s="695">
        <v>248225.10237590031</v>
      </c>
      <c r="P49" s="695">
        <v>226312.62502461101</v>
      </c>
      <c r="Q49" s="695">
        <v>229462.46369701065</v>
      </c>
      <c r="R49" s="695">
        <v>228747.52653390722</v>
      </c>
      <c r="S49" s="695">
        <v>233839.76122046809</v>
      </c>
      <c r="T49" s="695">
        <v>245380.62169650238</v>
      </c>
    </row>
    <row r="50" spans="1:20" s="60" customFormat="1" ht="12.75" customHeight="1">
      <c r="A50" s="91">
        <v>45</v>
      </c>
      <c r="B50" s="114" t="s">
        <v>244</v>
      </c>
      <c r="C50" s="452" t="s">
        <v>402</v>
      </c>
      <c r="D50" s="428">
        <v>234005.324760224</v>
      </c>
      <c r="E50" s="428">
        <v>233332.68109663198</v>
      </c>
      <c r="F50" s="428">
        <v>228640.43416930476</v>
      </c>
      <c r="G50" s="428">
        <v>218041.80467394591</v>
      </c>
      <c r="H50" s="428">
        <v>227089.53704304033</v>
      </c>
      <c r="I50" s="695">
        <v>209109.46509745659</v>
      </c>
      <c r="J50" s="695">
        <v>198627.66846757417</v>
      </c>
      <c r="K50" s="695">
        <v>190604.96442297322</v>
      </c>
      <c r="L50" s="695">
        <v>179719.02378523719</v>
      </c>
      <c r="M50" s="695">
        <v>161334.75065664327</v>
      </c>
      <c r="N50" s="695">
        <v>160884.28532504296</v>
      </c>
      <c r="O50" s="695">
        <v>171457.05025341167</v>
      </c>
      <c r="P50" s="695">
        <v>157726.69769066502</v>
      </c>
      <c r="Q50" s="695">
        <v>159303.69321528854</v>
      </c>
      <c r="R50" s="695">
        <v>150941.21575499556</v>
      </c>
      <c r="S50" s="695">
        <v>150328.73964687673</v>
      </c>
      <c r="T50" s="695">
        <v>161673.29853803091</v>
      </c>
    </row>
    <row r="51" spans="1:20" s="60" customFormat="1" ht="12.75" customHeight="1">
      <c r="A51" s="91">
        <v>46</v>
      </c>
      <c r="B51" s="114">
        <v>43</v>
      </c>
      <c r="C51" s="452" t="s">
        <v>407</v>
      </c>
      <c r="D51" s="428">
        <v>82024.328016919928</v>
      </c>
      <c r="E51" s="428">
        <v>88527.595953583324</v>
      </c>
      <c r="F51" s="428">
        <v>84189.856614968608</v>
      </c>
      <c r="G51" s="428">
        <v>86952.880171876357</v>
      </c>
      <c r="H51" s="428">
        <v>85523.934198646515</v>
      </c>
      <c r="I51" s="695">
        <v>81093.774805655485</v>
      </c>
      <c r="J51" s="695">
        <v>83460.773645239708</v>
      </c>
      <c r="K51" s="695">
        <v>81262.24633490236</v>
      </c>
      <c r="L51" s="695">
        <v>76271.932247892735</v>
      </c>
      <c r="M51" s="695">
        <v>75134.154108574454</v>
      </c>
      <c r="N51" s="695">
        <v>72683.720968849302</v>
      </c>
      <c r="O51" s="695">
        <v>76768.052122488632</v>
      </c>
      <c r="P51" s="695">
        <v>68585.927333945976</v>
      </c>
      <c r="Q51" s="695">
        <v>70158.770481722109</v>
      </c>
      <c r="R51" s="695">
        <v>77806.310778911677</v>
      </c>
      <c r="S51" s="695">
        <v>83511.021573591366</v>
      </c>
      <c r="T51" s="695">
        <v>83707.323158471467</v>
      </c>
    </row>
    <row r="52" spans="1:20" s="60" customFormat="1" ht="12.75" customHeight="1">
      <c r="A52" s="91">
        <v>47</v>
      </c>
      <c r="B52" s="114" t="s">
        <v>246</v>
      </c>
      <c r="C52" s="450" t="s">
        <v>408</v>
      </c>
      <c r="D52" s="428">
        <v>503909.85117289884</v>
      </c>
      <c r="E52" s="428">
        <v>538721.6452820003</v>
      </c>
      <c r="F52" s="428">
        <v>509013.67742089287</v>
      </c>
      <c r="G52" s="428">
        <v>515492.78696164349</v>
      </c>
      <c r="H52" s="428">
        <v>505731.78571551532</v>
      </c>
      <c r="I52" s="695">
        <v>489447.19009074825</v>
      </c>
      <c r="J52" s="695">
        <v>511109.45379196224</v>
      </c>
      <c r="K52" s="695">
        <v>503040.48717557697</v>
      </c>
      <c r="L52" s="695">
        <v>478662.22281130694</v>
      </c>
      <c r="M52" s="695">
        <v>470500.10401762725</v>
      </c>
      <c r="N52" s="695">
        <v>458078.62035811954</v>
      </c>
      <c r="O52" s="695">
        <v>465779.84006830637</v>
      </c>
      <c r="P52" s="695">
        <v>414493.15737880161</v>
      </c>
      <c r="Q52" s="695">
        <v>431058.09451422654</v>
      </c>
      <c r="R52" s="695">
        <v>399708.0941192765</v>
      </c>
      <c r="S52" s="695">
        <v>428590.28490885149</v>
      </c>
      <c r="T52" s="695">
        <v>403202.37118578982</v>
      </c>
    </row>
    <row r="53" spans="1:20" s="60" customFormat="1" ht="12.75" customHeight="1">
      <c r="A53" s="91">
        <v>48</v>
      </c>
      <c r="B53" s="114">
        <v>45</v>
      </c>
      <c r="C53" s="452" t="s">
        <v>76</v>
      </c>
      <c r="D53" s="428">
        <v>81779.98080257549</v>
      </c>
      <c r="E53" s="428">
        <v>89279.146449440101</v>
      </c>
      <c r="F53" s="428">
        <v>86210.329624004284</v>
      </c>
      <c r="G53" s="428">
        <v>90258.282979536583</v>
      </c>
      <c r="H53" s="428">
        <v>88840.491074021658</v>
      </c>
      <c r="I53" s="695">
        <v>84391.534379313263</v>
      </c>
      <c r="J53" s="695">
        <v>87318.606599256833</v>
      </c>
      <c r="K53" s="695">
        <v>78791.324960003607</v>
      </c>
      <c r="L53" s="695">
        <v>71679.571519515797</v>
      </c>
      <c r="M53" s="695">
        <v>68449.422149509701</v>
      </c>
      <c r="N53" s="695">
        <v>69344.537005036444</v>
      </c>
      <c r="O53" s="695">
        <v>73316.656016209381</v>
      </c>
      <c r="P53" s="695">
        <v>68151.346660886033</v>
      </c>
      <c r="Q53" s="695">
        <v>70787.340882689125</v>
      </c>
      <c r="R53" s="695">
        <v>63266.471410057231</v>
      </c>
      <c r="S53" s="695">
        <v>66354.759009007466</v>
      </c>
      <c r="T53" s="695">
        <v>65720.999565040824</v>
      </c>
    </row>
    <row r="54" spans="1:20" s="60" customFormat="1" ht="12.75" customHeight="1">
      <c r="A54" s="91">
        <v>49</v>
      </c>
      <c r="B54" s="114">
        <v>46</v>
      </c>
      <c r="C54" s="452" t="s">
        <v>409</v>
      </c>
      <c r="D54" s="428">
        <v>148746.72556857043</v>
      </c>
      <c r="E54" s="428">
        <v>157038.81557105179</v>
      </c>
      <c r="F54" s="428">
        <v>150589.52378322801</v>
      </c>
      <c r="G54" s="428">
        <v>153667.44798942577</v>
      </c>
      <c r="H54" s="428">
        <v>152541.4312096755</v>
      </c>
      <c r="I54" s="695">
        <v>146641.88543290293</v>
      </c>
      <c r="J54" s="695">
        <v>151474.25262190169</v>
      </c>
      <c r="K54" s="695">
        <v>142524.09598855147</v>
      </c>
      <c r="L54" s="695">
        <v>131606.94527413949</v>
      </c>
      <c r="M54" s="695">
        <v>134238.26438162164</v>
      </c>
      <c r="N54" s="695">
        <v>139211.7100848539</v>
      </c>
      <c r="O54" s="695">
        <v>146812.79551419104</v>
      </c>
      <c r="P54" s="695">
        <v>121516.22993817777</v>
      </c>
      <c r="Q54" s="695">
        <v>124221.61703250202</v>
      </c>
      <c r="R54" s="695">
        <v>110530.23920177041</v>
      </c>
      <c r="S54" s="695">
        <v>116829.15188885617</v>
      </c>
      <c r="T54" s="695">
        <v>112202.43972683961</v>
      </c>
    </row>
    <row r="55" spans="1:20" s="60" customFormat="1" ht="12.75" customHeight="1">
      <c r="A55" s="91">
        <v>50</v>
      </c>
      <c r="B55" s="114">
        <v>47</v>
      </c>
      <c r="C55" s="452" t="s">
        <v>427</v>
      </c>
      <c r="D55" s="428">
        <v>273383.14480175293</v>
      </c>
      <c r="E55" s="428">
        <v>292403.68326150835</v>
      </c>
      <c r="F55" s="428">
        <v>272213.8240136606</v>
      </c>
      <c r="G55" s="428">
        <v>271567.05599268113</v>
      </c>
      <c r="H55" s="428">
        <v>264349.86343181814</v>
      </c>
      <c r="I55" s="695">
        <v>258413.77027853209</v>
      </c>
      <c r="J55" s="695">
        <v>272316.59457080375</v>
      </c>
      <c r="K55" s="695">
        <v>281725.06622702186</v>
      </c>
      <c r="L55" s="695">
        <v>275375.70601765165</v>
      </c>
      <c r="M55" s="695">
        <v>267812.41748649592</v>
      </c>
      <c r="N55" s="695">
        <v>249522.37326822919</v>
      </c>
      <c r="O55" s="695">
        <v>245650.38853790594</v>
      </c>
      <c r="P55" s="695">
        <v>224825.58077973782</v>
      </c>
      <c r="Q55" s="695">
        <v>236049.13659903538</v>
      </c>
      <c r="R55" s="695">
        <v>225911.38350744886</v>
      </c>
      <c r="S55" s="695">
        <v>245406.37401098787</v>
      </c>
      <c r="T55" s="695">
        <v>225278.93189390935</v>
      </c>
    </row>
    <row r="56" spans="1:20" s="60" customFormat="1" ht="12.75" customHeight="1">
      <c r="A56" s="91">
        <v>51</v>
      </c>
      <c r="B56" s="114" t="s">
        <v>247</v>
      </c>
      <c r="C56" s="450" t="s">
        <v>248</v>
      </c>
      <c r="D56" s="428">
        <v>760820.87762586493</v>
      </c>
      <c r="E56" s="428">
        <v>764448.06082404009</v>
      </c>
      <c r="F56" s="428">
        <v>782583.79882082436</v>
      </c>
      <c r="G56" s="428">
        <v>795794.67738297582</v>
      </c>
      <c r="H56" s="428">
        <v>860090.90467306529</v>
      </c>
      <c r="I56" s="695">
        <v>868111.75907182437</v>
      </c>
      <c r="J56" s="695">
        <v>866960.60902412084</v>
      </c>
      <c r="K56" s="695">
        <v>854133.69893839164</v>
      </c>
      <c r="L56" s="695">
        <v>868168.90994599939</v>
      </c>
      <c r="M56" s="695">
        <v>876559.07762290677</v>
      </c>
      <c r="N56" s="695">
        <v>924136.85035120882</v>
      </c>
      <c r="O56" s="695">
        <v>976883.34548425174</v>
      </c>
      <c r="P56" s="695">
        <v>977924.96992378403</v>
      </c>
      <c r="Q56" s="695">
        <v>977964.49947785633</v>
      </c>
      <c r="R56" s="695">
        <v>937989.97162348067</v>
      </c>
      <c r="S56" s="695">
        <v>975974.96944333636</v>
      </c>
      <c r="T56" s="695">
        <v>948971.79912219732</v>
      </c>
    </row>
    <row r="57" spans="1:20" s="60" customFormat="1" ht="12.75" customHeight="1">
      <c r="A57" s="91">
        <v>52</v>
      </c>
      <c r="B57" s="114" t="s">
        <v>249</v>
      </c>
      <c r="C57" s="452" t="s">
        <v>428</v>
      </c>
      <c r="D57" s="428">
        <v>83601.027198077951</v>
      </c>
      <c r="E57" s="428">
        <v>82495.111106028402</v>
      </c>
      <c r="F57" s="428">
        <v>83722.147133944673</v>
      </c>
      <c r="G57" s="428">
        <v>79240.526710367587</v>
      </c>
      <c r="H57" s="428">
        <v>78165.27587399249</v>
      </c>
      <c r="I57" s="695">
        <v>77898.180884165398</v>
      </c>
      <c r="J57" s="695">
        <v>75199.573312663459</v>
      </c>
      <c r="K57" s="695">
        <v>72459.992262330125</v>
      </c>
      <c r="L57" s="695">
        <v>72389.990490891039</v>
      </c>
      <c r="M57" s="695">
        <v>72030.024144896175</v>
      </c>
      <c r="N57" s="695">
        <v>71173.301880476371</v>
      </c>
      <c r="O57" s="695">
        <v>69385.700655459776</v>
      </c>
      <c r="P57" s="695">
        <v>68795.432843362811</v>
      </c>
      <c r="Q57" s="695">
        <v>71647.02316479318</v>
      </c>
      <c r="R57" s="695">
        <v>68722.173497033305</v>
      </c>
      <c r="S57" s="695">
        <v>71511.325682319948</v>
      </c>
      <c r="T57" s="695">
        <v>70875.367959582523</v>
      </c>
    </row>
    <row r="58" spans="1:20" s="60" customFormat="1" ht="12.75" customHeight="1">
      <c r="A58" s="91">
        <v>53</v>
      </c>
      <c r="B58" s="114" t="s">
        <v>250</v>
      </c>
      <c r="C58" s="452" t="s">
        <v>429</v>
      </c>
      <c r="D58" s="428">
        <v>127842.97915121005</v>
      </c>
      <c r="E58" s="428">
        <v>128412.83050393258</v>
      </c>
      <c r="F58" s="428">
        <v>129775.46399679258</v>
      </c>
      <c r="G58" s="428">
        <v>137468.67529373083</v>
      </c>
      <c r="H58" s="428">
        <v>155974.0657120859</v>
      </c>
      <c r="I58" s="695">
        <v>160166.98904862185</v>
      </c>
      <c r="J58" s="695">
        <v>166665.58740447761</v>
      </c>
      <c r="K58" s="695">
        <v>167952.08293954187</v>
      </c>
      <c r="L58" s="695">
        <v>170216.49246227866</v>
      </c>
      <c r="M58" s="695">
        <v>172522.9075296598</v>
      </c>
      <c r="N58" s="695">
        <v>172402.47210303135</v>
      </c>
      <c r="O58" s="695">
        <v>181270.14521538315</v>
      </c>
      <c r="P58" s="695">
        <v>193030.55699521449</v>
      </c>
      <c r="Q58" s="695">
        <v>184178.18036962824</v>
      </c>
      <c r="R58" s="695">
        <v>171938.64934283294</v>
      </c>
      <c r="S58" s="695">
        <v>180462.16832308812</v>
      </c>
      <c r="T58" s="695">
        <v>181681.22625992115</v>
      </c>
    </row>
    <row r="59" spans="1:20" s="60" customFormat="1" ht="12.75" customHeight="1">
      <c r="A59" s="91">
        <v>54</v>
      </c>
      <c r="B59" s="114">
        <v>50</v>
      </c>
      <c r="C59" s="452" t="s">
        <v>201</v>
      </c>
      <c r="D59" s="428">
        <v>82423.252716030242</v>
      </c>
      <c r="E59" s="428">
        <v>71413.81476164599</v>
      </c>
      <c r="F59" s="428">
        <v>73791.986934519984</v>
      </c>
      <c r="G59" s="428">
        <v>69508.93234284241</v>
      </c>
      <c r="H59" s="428">
        <v>75386.825221481005</v>
      </c>
      <c r="I59" s="695">
        <v>56235.324375288859</v>
      </c>
      <c r="J59" s="695">
        <v>53073.885361067682</v>
      </c>
      <c r="K59" s="695">
        <v>52025.83007145959</v>
      </c>
      <c r="L59" s="695">
        <v>52292.590697342042</v>
      </c>
      <c r="M59" s="695">
        <v>42784.667783868608</v>
      </c>
      <c r="N59" s="695">
        <v>39050.211053294959</v>
      </c>
      <c r="O59" s="695">
        <v>56206.415087992696</v>
      </c>
      <c r="P59" s="695">
        <v>39380.742865689957</v>
      </c>
      <c r="Q59" s="695">
        <v>44437.759431508341</v>
      </c>
      <c r="R59" s="695">
        <v>44347.588897668713</v>
      </c>
      <c r="S59" s="695">
        <v>76319.46663324059</v>
      </c>
      <c r="T59" s="695">
        <v>69472.939031642643</v>
      </c>
    </row>
    <row r="60" spans="1:20" s="60" customFormat="1" ht="12.75" customHeight="1">
      <c r="A60" s="91">
        <v>55</v>
      </c>
      <c r="B60" s="114">
        <v>51</v>
      </c>
      <c r="C60" s="452" t="s">
        <v>202</v>
      </c>
      <c r="D60" s="428">
        <v>297617.08661670901</v>
      </c>
      <c r="E60" s="428">
        <v>312142.96946066647</v>
      </c>
      <c r="F60" s="428">
        <v>324324.88983192679</v>
      </c>
      <c r="G60" s="428">
        <v>333820.18748500565</v>
      </c>
      <c r="H60" s="428">
        <v>358021.70236103883</v>
      </c>
      <c r="I60" s="695">
        <v>379081.73624964181</v>
      </c>
      <c r="J60" s="695">
        <v>369552.08939318941</v>
      </c>
      <c r="K60" s="695">
        <v>365988.85300851625</v>
      </c>
      <c r="L60" s="695">
        <v>376581.99857247638</v>
      </c>
      <c r="M60" s="695">
        <v>383638.61816736637</v>
      </c>
      <c r="N60" s="695">
        <v>436756.82314937608</v>
      </c>
      <c r="O60" s="695">
        <v>450507.69681689196</v>
      </c>
      <c r="P60" s="695">
        <v>467980.97804184159</v>
      </c>
      <c r="Q60" s="695">
        <v>468897.16948535439</v>
      </c>
      <c r="R60" s="695">
        <v>446821.49308612163</v>
      </c>
      <c r="S60" s="695">
        <v>429607.53345042997</v>
      </c>
      <c r="T60" s="695">
        <v>411736.65767661668</v>
      </c>
    </row>
    <row r="61" spans="1:20" s="60" customFormat="1" ht="12.75" customHeight="1">
      <c r="A61" s="91">
        <v>56</v>
      </c>
      <c r="B61" s="114">
        <v>52</v>
      </c>
      <c r="C61" s="452" t="s">
        <v>430</v>
      </c>
      <c r="D61" s="428">
        <v>125258.18220691306</v>
      </c>
      <c r="E61" s="428">
        <v>125821.85804793407</v>
      </c>
      <c r="F61" s="428">
        <v>127585.95766587868</v>
      </c>
      <c r="G61" s="428">
        <v>130541.95606144604</v>
      </c>
      <c r="H61" s="428">
        <v>142585.10974064231</v>
      </c>
      <c r="I61" s="695">
        <v>144663.44906241875</v>
      </c>
      <c r="J61" s="695">
        <v>151660.76491757296</v>
      </c>
      <c r="K61" s="695">
        <v>145384.81305080446</v>
      </c>
      <c r="L61" s="695">
        <v>147046.82635453876</v>
      </c>
      <c r="M61" s="695">
        <v>154661.9040132066</v>
      </c>
      <c r="N61" s="695">
        <v>154621.84480133557</v>
      </c>
      <c r="O61" s="695">
        <v>166178.94565469175</v>
      </c>
      <c r="P61" s="695">
        <v>159183.63136279851</v>
      </c>
      <c r="Q61" s="695">
        <v>159457.25525792452</v>
      </c>
      <c r="R61" s="695">
        <v>159959.61605059434</v>
      </c>
      <c r="S61" s="695">
        <v>170311.81615405608</v>
      </c>
      <c r="T61" s="695">
        <v>167025.80158457873</v>
      </c>
    </row>
    <row r="62" spans="1:20" s="60" customFormat="1" ht="12.75" customHeight="1">
      <c r="A62" s="91">
        <v>57</v>
      </c>
      <c r="B62" s="114">
        <v>53</v>
      </c>
      <c r="C62" s="452" t="s">
        <v>431</v>
      </c>
      <c r="D62" s="428">
        <v>44078.349736924603</v>
      </c>
      <c r="E62" s="428">
        <v>44161.476943832604</v>
      </c>
      <c r="F62" s="428">
        <v>43383.35325776173</v>
      </c>
      <c r="G62" s="428">
        <v>45214.399489583338</v>
      </c>
      <c r="H62" s="428">
        <v>49957.92576382478</v>
      </c>
      <c r="I62" s="695">
        <v>50066.079451687794</v>
      </c>
      <c r="J62" s="695">
        <v>50808.708635149778</v>
      </c>
      <c r="K62" s="695">
        <v>50322.127605739435</v>
      </c>
      <c r="L62" s="695">
        <v>49641.011368472435</v>
      </c>
      <c r="M62" s="695">
        <v>50920.955983909203</v>
      </c>
      <c r="N62" s="695">
        <v>50132.197363694373</v>
      </c>
      <c r="O62" s="695">
        <v>53334.442053832354</v>
      </c>
      <c r="P62" s="695">
        <v>49553.62781487676</v>
      </c>
      <c r="Q62" s="695">
        <v>49347.111768647614</v>
      </c>
      <c r="R62" s="695">
        <v>46200.450749229662</v>
      </c>
      <c r="S62" s="695">
        <v>47762.65920020164</v>
      </c>
      <c r="T62" s="695">
        <v>48179.806609855623</v>
      </c>
    </row>
    <row r="63" spans="1:20" s="60" customFormat="1" ht="12.75" customHeight="1">
      <c r="A63" s="91">
        <v>58</v>
      </c>
      <c r="B63" s="114" t="s">
        <v>253</v>
      </c>
      <c r="C63" s="450" t="s">
        <v>432</v>
      </c>
      <c r="D63" s="428">
        <v>104367.65633056786</v>
      </c>
      <c r="E63" s="428">
        <v>122222.97544034185</v>
      </c>
      <c r="F63" s="428">
        <v>113677.90632998323</v>
      </c>
      <c r="G63" s="428">
        <v>111524.219659957</v>
      </c>
      <c r="H63" s="428">
        <v>110617.93312825725</v>
      </c>
      <c r="I63" s="695">
        <v>107484.95301682851</v>
      </c>
      <c r="J63" s="695">
        <v>115202.81677166946</v>
      </c>
      <c r="K63" s="695">
        <v>120816.52157214667</v>
      </c>
      <c r="L63" s="695">
        <v>116434.49855257294</v>
      </c>
      <c r="M63" s="695">
        <v>115672.55170989045</v>
      </c>
      <c r="N63" s="695">
        <v>114632.25284572995</v>
      </c>
      <c r="O63" s="695">
        <v>117014.74124622601</v>
      </c>
      <c r="P63" s="695">
        <v>98012.867375502712</v>
      </c>
      <c r="Q63" s="695">
        <v>108406.82978503003</v>
      </c>
      <c r="R63" s="695">
        <v>104791.4492441921</v>
      </c>
      <c r="S63" s="695">
        <v>109456.51565357526</v>
      </c>
      <c r="T63" s="695">
        <v>102320.00391405572</v>
      </c>
    </row>
    <row r="64" spans="1:20" s="60" customFormat="1" ht="12.75" customHeight="1">
      <c r="A64" s="91">
        <v>59</v>
      </c>
      <c r="B64" s="114" t="s">
        <v>767</v>
      </c>
      <c r="C64" s="450" t="s">
        <v>255</v>
      </c>
      <c r="D64" s="428">
        <v>76607.1480615256</v>
      </c>
      <c r="E64" s="428">
        <v>80313.011855864228</v>
      </c>
      <c r="F64" s="428">
        <v>80531.268128351468</v>
      </c>
      <c r="G64" s="428">
        <v>86311.024951318919</v>
      </c>
      <c r="H64" s="428">
        <v>89305.572287465766</v>
      </c>
      <c r="I64" s="695">
        <v>94764.43608188373</v>
      </c>
      <c r="J64" s="695">
        <v>97331.082991058764</v>
      </c>
      <c r="K64" s="695">
        <v>88901.951019509012</v>
      </c>
      <c r="L64" s="695">
        <v>91216.358310816286</v>
      </c>
      <c r="M64" s="695">
        <v>101233.1120297329</v>
      </c>
      <c r="N64" s="695">
        <v>100862.68006148341</v>
      </c>
      <c r="O64" s="695">
        <v>105012.34405977758</v>
      </c>
      <c r="P64" s="695">
        <v>97921.782923581544</v>
      </c>
      <c r="Q64" s="695">
        <v>100769.68388381397</v>
      </c>
      <c r="R64" s="695">
        <v>87298.676880805986</v>
      </c>
      <c r="S64" s="695">
        <v>90154.791744624716</v>
      </c>
      <c r="T64" s="695">
        <v>82268.748925100939</v>
      </c>
    </row>
    <row r="65" spans="1:20" s="60" customFormat="1" ht="12.75" customHeight="1">
      <c r="A65" s="91">
        <v>60</v>
      </c>
      <c r="B65" s="114" t="s">
        <v>768</v>
      </c>
      <c r="C65" s="450" t="s">
        <v>80</v>
      </c>
      <c r="D65" s="428">
        <v>53837.317846317761</v>
      </c>
      <c r="E65" s="428">
        <v>59039.836715643207</v>
      </c>
      <c r="F65" s="428">
        <v>52151.516731351694</v>
      </c>
      <c r="G65" s="428">
        <v>53123.350193544691</v>
      </c>
      <c r="H65" s="428">
        <v>50654.820344867716</v>
      </c>
      <c r="I65" s="695">
        <v>49308.53921748892</v>
      </c>
      <c r="J65" s="695">
        <v>53153.121338367811</v>
      </c>
      <c r="K65" s="695">
        <v>55050.192525424318</v>
      </c>
      <c r="L65" s="695">
        <v>53143.414192625176</v>
      </c>
      <c r="M65" s="695">
        <v>50405.543105023426</v>
      </c>
      <c r="N65" s="695">
        <v>48509.513511202909</v>
      </c>
      <c r="O65" s="695">
        <v>51577.501303968704</v>
      </c>
      <c r="P65" s="695">
        <v>42856.972832756073</v>
      </c>
      <c r="Q65" s="695">
        <v>47079.614975294215</v>
      </c>
      <c r="R65" s="695">
        <v>44071.001340698887</v>
      </c>
      <c r="S65" s="695">
        <v>46588.868686207912</v>
      </c>
      <c r="T65" s="695">
        <v>40433.06849311429</v>
      </c>
    </row>
    <row r="66" spans="1:20" s="60" customFormat="1" ht="12.75" customHeight="1">
      <c r="A66" s="91">
        <v>61</v>
      </c>
      <c r="B66" s="114" t="s">
        <v>769</v>
      </c>
      <c r="C66" s="450" t="s">
        <v>433</v>
      </c>
      <c r="D66" s="428">
        <v>29069.293996164608</v>
      </c>
      <c r="E66" s="428">
        <v>30073.165423276831</v>
      </c>
      <c r="F66" s="428">
        <v>31387.21763710435</v>
      </c>
      <c r="G66" s="428">
        <v>34132.04533287161</v>
      </c>
      <c r="H66" s="428">
        <v>34427.230286900638</v>
      </c>
      <c r="I66" s="695">
        <v>34548.207232430024</v>
      </c>
      <c r="J66" s="695">
        <v>34326.520632017375</v>
      </c>
      <c r="K66" s="695">
        <v>35570.020781004765</v>
      </c>
      <c r="L66" s="695">
        <v>36926.773202775454</v>
      </c>
      <c r="M66" s="695">
        <v>36984.48922949886</v>
      </c>
      <c r="N66" s="695">
        <v>37268.245505495841</v>
      </c>
      <c r="O66" s="695">
        <v>42371.703126579465</v>
      </c>
      <c r="P66" s="695">
        <v>39468.94757759769</v>
      </c>
      <c r="Q66" s="695">
        <v>41596.920724309282</v>
      </c>
      <c r="R66" s="695">
        <v>42044.702819439161</v>
      </c>
      <c r="S66" s="695">
        <v>43230.4687246342</v>
      </c>
      <c r="T66" s="695">
        <v>41360.512479951751</v>
      </c>
    </row>
    <row r="67" spans="1:20" s="60" customFormat="1" ht="12.75" customHeight="1">
      <c r="A67" s="91">
        <v>62</v>
      </c>
      <c r="B67" s="114" t="s">
        <v>770</v>
      </c>
      <c r="C67" s="450" t="s">
        <v>256</v>
      </c>
      <c r="D67" s="428">
        <v>117963.73957075138</v>
      </c>
      <c r="E67" s="428">
        <v>128143.33798887779</v>
      </c>
      <c r="F67" s="428">
        <v>127069.62130454596</v>
      </c>
      <c r="G67" s="428">
        <v>133526.3426309136</v>
      </c>
      <c r="H67" s="428">
        <v>136699.40203586986</v>
      </c>
      <c r="I67" s="695">
        <v>134882.84050148589</v>
      </c>
      <c r="J67" s="695">
        <v>145101.80521150009</v>
      </c>
      <c r="K67" s="695">
        <v>152021.67854637493</v>
      </c>
      <c r="L67" s="695">
        <v>146594.20049366527</v>
      </c>
      <c r="M67" s="695">
        <v>144540.87608388951</v>
      </c>
      <c r="N67" s="695">
        <v>147226.79144324915</v>
      </c>
      <c r="O67" s="695">
        <v>159630.0443616212</v>
      </c>
      <c r="P67" s="695">
        <v>150049.5599015631</v>
      </c>
      <c r="Q67" s="695">
        <v>164243.11056283856</v>
      </c>
      <c r="R67" s="695">
        <v>159258.19953077121</v>
      </c>
      <c r="S67" s="695">
        <v>162631.96736346261</v>
      </c>
      <c r="T67" s="695">
        <v>154424.97370712456</v>
      </c>
    </row>
    <row r="68" spans="1:20" s="60" customFormat="1" ht="12.75" customHeight="1">
      <c r="A68" s="91">
        <v>63</v>
      </c>
      <c r="B68" s="114" t="s">
        <v>771</v>
      </c>
      <c r="C68" s="450" t="s">
        <v>257</v>
      </c>
      <c r="D68" s="428">
        <v>18980.430756574391</v>
      </c>
      <c r="E68" s="428">
        <v>20522.420991642404</v>
      </c>
      <c r="F68" s="428">
        <v>20093.933354646855</v>
      </c>
      <c r="G68" s="428">
        <v>23360.670928837037</v>
      </c>
      <c r="H68" s="428">
        <v>23955.178793248666</v>
      </c>
      <c r="I68" s="695">
        <v>20844.159521643902</v>
      </c>
      <c r="J68" s="695">
        <v>22609.448680324174</v>
      </c>
      <c r="K68" s="695">
        <v>23750.202292814563</v>
      </c>
      <c r="L68" s="695">
        <v>22935.771908995044</v>
      </c>
      <c r="M68" s="695">
        <v>22596.41152056168</v>
      </c>
      <c r="N68" s="695">
        <v>26308.658800216352</v>
      </c>
      <c r="O68" s="695">
        <v>22674.854776740896</v>
      </c>
      <c r="P68" s="695">
        <v>24597.588712632747</v>
      </c>
      <c r="Q68" s="695">
        <v>26289.416181143781</v>
      </c>
      <c r="R68" s="695">
        <v>25304.404184723626</v>
      </c>
      <c r="S68" s="695">
        <v>27282.904819264437</v>
      </c>
      <c r="T68" s="695">
        <v>26804.036521767252</v>
      </c>
    </row>
    <row r="69" spans="1:20" s="60" customFormat="1" ht="12.75" customHeight="1">
      <c r="A69" s="91">
        <v>64</v>
      </c>
      <c r="B69" s="114" t="s">
        <v>772</v>
      </c>
      <c r="C69" s="450" t="s">
        <v>434</v>
      </c>
      <c r="D69" s="428">
        <v>185881.43950311304</v>
      </c>
      <c r="E69" s="428">
        <v>195641.37884186121</v>
      </c>
      <c r="F69" s="428">
        <v>187110.40888866404</v>
      </c>
      <c r="G69" s="428">
        <v>181627.14519639261</v>
      </c>
      <c r="H69" s="428">
        <v>166081.68608069912</v>
      </c>
      <c r="I69" s="695">
        <v>158675.70887432049</v>
      </c>
      <c r="J69" s="695">
        <v>156374.50712305127</v>
      </c>
      <c r="K69" s="695">
        <v>156318.37219103868</v>
      </c>
      <c r="L69" s="695">
        <v>153641.67670481029</v>
      </c>
      <c r="M69" s="695">
        <v>146702.25015504385</v>
      </c>
      <c r="N69" s="695">
        <v>144603.3552255723</v>
      </c>
      <c r="O69" s="695">
        <v>168699.54186955089</v>
      </c>
      <c r="P69" s="695">
        <v>144676.17914144095</v>
      </c>
      <c r="Q69" s="695">
        <v>163255.23427455866</v>
      </c>
      <c r="R69" s="695">
        <v>148701.21935745509</v>
      </c>
      <c r="S69" s="695">
        <v>158540.60023526405</v>
      </c>
      <c r="T69" s="695">
        <v>141483.57250530343</v>
      </c>
    </row>
    <row r="70" spans="1:20" s="60" customFormat="1" ht="12.75" customHeight="1">
      <c r="A70" s="91">
        <v>65</v>
      </c>
      <c r="B70" s="114" t="s">
        <v>259</v>
      </c>
      <c r="C70" s="450" t="s">
        <v>298</v>
      </c>
      <c r="D70" s="428">
        <v>128860.40215947916</v>
      </c>
      <c r="E70" s="428">
        <v>147715.43347572486</v>
      </c>
      <c r="F70" s="428">
        <v>134322.76779708912</v>
      </c>
      <c r="G70" s="428">
        <v>134820.80850077231</v>
      </c>
      <c r="H70" s="428">
        <v>128031.31792874087</v>
      </c>
      <c r="I70" s="695">
        <v>118619.06112537622</v>
      </c>
      <c r="J70" s="695">
        <v>130734.46387332473</v>
      </c>
      <c r="K70" s="695">
        <v>124305.16779934154</v>
      </c>
      <c r="L70" s="695">
        <v>127654.10678814999</v>
      </c>
      <c r="M70" s="695">
        <v>128123.57195925436</v>
      </c>
      <c r="N70" s="695">
        <v>132220.43739947557</v>
      </c>
      <c r="O70" s="695">
        <v>143229.3377133483</v>
      </c>
      <c r="P70" s="695">
        <v>114156.79539477441</v>
      </c>
      <c r="Q70" s="695">
        <v>128905.71379363931</v>
      </c>
      <c r="R70" s="695">
        <v>111413.34547756374</v>
      </c>
      <c r="S70" s="695">
        <v>124013.6615424802</v>
      </c>
      <c r="T70" s="695">
        <v>106565.78311422217</v>
      </c>
    </row>
    <row r="71" spans="1:20" s="60" customFormat="1" ht="12.75" customHeight="1">
      <c r="A71" s="91">
        <v>66</v>
      </c>
      <c r="B71" s="114" t="s">
        <v>260</v>
      </c>
      <c r="C71" s="450" t="s">
        <v>435</v>
      </c>
      <c r="D71" s="428">
        <v>154053.49217102071</v>
      </c>
      <c r="E71" s="428">
        <v>178028.38041824597</v>
      </c>
      <c r="F71" s="428">
        <v>168323.76991059521</v>
      </c>
      <c r="G71" s="428">
        <v>167338.12479794203</v>
      </c>
      <c r="H71" s="428">
        <v>164309.61621624039</v>
      </c>
      <c r="I71" s="695">
        <v>156858.02694859635</v>
      </c>
      <c r="J71" s="695">
        <v>170694.63985409579</v>
      </c>
      <c r="K71" s="695">
        <v>177011.69570599793</v>
      </c>
      <c r="L71" s="695">
        <v>177268.1241834315</v>
      </c>
      <c r="M71" s="695">
        <v>174224.54758642256</v>
      </c>
      <c r="N71" s="695">
        <v>184885.96236296382</v>
      </c>
      <c r="O71" s="695">
        <v>205095.08709716864</v>
      </c>
      <c r="P71" s="695">
        <v>165420.69087013844</v>
      </c>
      <c r="Q71" s="695">
        <v>183568.05818346387</v>
      </c>
      <c r="R71" s="695">
        <v>174793.44987237104</v>
      </c>
      <c r="S71" s="695">
        <v>192793.10935158381</v>
      </c>
      <c r="T71" s="695">
        <v>169078.40017913346</v>
      </c>
    </row>
    <row r="72" spans="1:20" s="60" customFormat="1" ht="12.75" customHeight="1">
      <c r="A72" s="91">
        <v>67</v>
      </c>
      <c r="B72" s="114" t="s">
        <v>261</v>
      </c>
      <c r="C72" s="450" t="s">
        <v>262</v>
      </c>
      <c r="D72" s="428">
        <v>194173.49650207709</v>
      </c>
      <c r="E72" s="428">
        <v>201765.87930565263</v>
      </c>
      <c r="F72" s="428">
        <v>190896.1498195327</v>
      </c>
      <c r="G72" s="428">
        <v>201918.56698056127</v>
      </c>
      <c r="H72" s="428">
        <v>200936.5494268561</v>
      </c>
      <c r="I72" s="695">
        <v>195516.65454404085</v>
      </c>
      <c r="J72" s="695">
        <v>208841.41297500388</v>
      </c>
      <c r="K72" s="695">
        <v>187773.91025303217</v>
      </c>
      <c r="L72" s="695">
        <v>173616.55749557959</v>
      </c>
      <c r="M72" s="695">
        <v>170790.56327256834</v>
      </c>
      <c r="N72" s="695">
        <v>172955.15685624859</v>
      </c>
      <c r="O72" s="695">
        <v>170044.02356360707</v>
      </c>
      <c r="P72" s="695">
        <v>145175.58886700837</v>
      </c>
      <c r="Q72" s="695">
        <v>159433.53484064116</v>
      </c>
      <c r="R72" s="695">
        <v>139498.00632976298</v>
      </c>
      <c r="S72" s="695">
        <v>145377.28180726388</v>
      </c>
      <c r="T72" s="695">
        <v>131439.55727522913</v>
      </c>
    </row>
    <row r="73" spans="1:20" s="60" customFormat="1" ht="9.9499999999999993" customHeight="1">
      <c r="A73" s="82"/>
      <c r="B73" s="75"/>
      <c r="C73" s="454"/>
      <c r="D73" s="428"/>
      <c r="E73" s="428"/>
      <c r="F73" s="428"/>
      <c r="G73" s="428"/>
      <c r="H73" s="428"/>
      <c r="I73" s="695"/>
      <c r="J73" s="695"/>
      <c r="K73" s="695"/>
      <c r="L73" s="695"/>
      <c r="M73" s="695"/>
      <c r="N73" s="695"/>
      <c r="O73" s="695"/>
      <c r="P73" s="695"/>
      <c r="Q73" s="695"/>
      <c r="R73" s="695"/>
      <c r="S73" s="695"/>
      <c r="T73" s="695"/>
    </row>
    <row r="74" spans="1:20" s="60" customFormat="1" ht="12.75" customHeight="1">
      <c r="A74" s="82">
        <v>68</v>
      </c>
      <c r="B74" s="76"/>
      <c r="C74" s="361" t="s">
        <v>850</v>
      </c>
      <c r="D74" s="429">
        <f>D6+D10+D14+D41+D44+D49+D52+D56+SUM(D63:D72)</f>
        <v>10223968.738332219</v>
      </c>
      <c r="E74" s="429">
        <f t="shared" ref="E74:R74" si="0">E6+E10+E14+E41+E44+E49+E52+E56+SUM(E63:E72)</f>
        <v>10442906.465370897</v>
      </c>
      <c r="F74" s="429">
        <f t="shared" si="0"/>
        <v>10311017.214061486</v>
      </c>
      <c r="G74" s="429">
        <f t="shared" si="0"/>
        <v>10296296.065409027</v>
      </c>
      <c r="H74" s="429">
        <f t="shared" si="0"/>
        <v>10265746.946999453</v>
      </c>
      <c r="I74" s="696">
        <f t="shared" si="0"/>
        <v>10381037.426771555</v>
      </c>
      <c r="J74" s="696">
        <f t="shared" si="0"/>
        <v>10425086.468577813</v>
      </c>
      <c r="K74" s="696">
        <f t="shared" si="0"/>
        <v>10302515.012898399</v>
      </c>
      <c r="L74" s="696">
        <f t="shared" si="0"/>
        <v>10423660.683993641</v>
      </c>
      <c r="M74" s="696">
        <f t="shared" si="0"/>
        <v>10504603.956108322</v>
      </c>
      <c r="N74" s="696">
        <f t="shared" si="0"/>
        <v>10635415.759720653</v>
      </c>
      <c r="O74" s="696">
        <f t="shared" si="0"/>
        <v>10883473.05344143</v>
      </c>
      <c r="P74" s="696">
        <f t="shared" si="0"/>
        <v>10643136.008042613</v>
      </c>
      <c r="Q74" s="696">
        <f t="shared" si="0"/>
        <v>10639795.319123492</v>
      </c>
      <c r="R74" s="696">
        <f t="shared" si="0"/>
        <v>9859925.4122833125</v>
      </c>
      <c r="S74" s="696">
        <f>S6+S10+S14+S41+S44+S49+S52+S56+SUM(S63:S72)</f>
        <v>10533855.635055596</v>
      </c>
      <c r="T74" s="696">
        <f>T6+T10+T14+T41+T44+T49+T52+T56+SUM(T63:T72)</f>
        <v>10196381.265991108</v>
      </c>
    </row>
    <row r="75" spans="1:20" s="60" customFormat="1" ht="12.75" customHeight="1">
      <c r="A75" s="82">
        <v>69</v>
      </c>
      <c r="B75" s="76"/>
      <c r="C75" s="448" t="s">
        <v>46</v>
      </c>
      <c r="D75" s="428">
        <v>3974047.3122034133</v>
      </c>
      <c r="E75" s="428">
        <v>4230828.3618854554</v>
      </c>
      <c r="F75" s="428">
        <v>4194442.373299364</v>
      </c>
      <c r="G75" s="428">
        <v>4101942.6819972019</v>
      </c>
      <c r="H75" s="428">
        <v>3965354.6757595278</v>
      </c>
      <c r="I75" s="695">
        <v>3903781.0607265113</v>
      </c>
      <c r="J75" s="695">
        <v>4159688.0678379382</v>
      </c>
      <c r="K75" s="695">
        <v>4050028.9761845153</v>
      </c>
      <c r="L75" s="695">
        <v>4093826.8852733397</v>
      </c>
      <c r="M75" s="695">
        <v>4005872.3400466959</v>
      </c>
      <c r="N75" s="695">
        <v>3924102.4343397687</v>
      </c>
      <c r="O75" s="695">
        <v>3920473.6778247831</v>
      </c>
      <c r="P75" s="695">
        <v>3560165.8662317554</v>
      </c>
      <c r="Q75" s="695">
        <v>3831417.9144619158</v>
      </c>
      <c r="R75" s="695">
        <v>3767241.084039792</v>
      </c>
      <c r="S75" s="695">
        <v>3965613.4624863449</v>
      </c>
      <c r="T75" s="695">
        <v>3647527.7778358334</v>
      </c>
    </row>
    <row r="76" spans="1:20" s="60" customFormat="1" ht="12.75" customHeight="1">
      <c r="A76" s="82">
        <v>70</v>
      </c>
      <c r="B76" s="76"/>
      <c r="C76" s="361" t="s">
        <v>318</v>
      </c>
      <c r="D76" s="429">
        <f t="shared" ref="D76:T76" si="1">SUM(D74:D75)</f>
        <v>14198016.050535632</v>
      </c>
      <c r="E76" s="429">
        <f t="shared" si="1"/>
        <v>14673734.827256352</v>
      </c>
      <c r="F76" s="429">
        <f t="shared" si="1"/>
        <v>14505459.58736085</v>
      </c>
      <c r="G76" s="429">
        <f t="shared" si="1"/>
        <v>14398238.747406229</v>
      </c>
      <c r="H76" s="429">
        <f t="shared" si="1"/>
        <v>14231101.622758981</v>
      </c>
      <c r="I76" s="696">
        <f t="shared" si="1"/>
        <v>14284818.487498067</v>
      </c>
      <c r="J76" s="696">
        <f t="shared" si="1"/>
        <v>14584774.536415752</v>
      </c>
      <c r="K76" s="696">
        <f t="shared" si="1"/>
        <v>14352543.989082914</v>
      </c>
      <c r="L76" s="696">
        <f t="shared" si="1"/>
        <v>14517487.569266981</v>
      </c>
      <c r="M76" s="696">
        <f t="shared" si="1"/>
        <v>14510476.296155019</v>
      </c>
      <c r="N76" s="696">
        <f t="shared" si="1"/>
        <v>14559518.194060422</v>
      </c>
      <c r="O76" s="696">
        <f t="shared" si="1"/>
        <v>14803946.731266212</v>
      </c>
      <c r="P76" s="696">
        <f t="shared" si="1"/>
        <v>14203301.874274369</v>
      </c>
      <c r="Q76" s="696">
        <f t="shared" si="1"/>
        <v>14471213.233585408</v>
      </c>
      <c r="R76" s="696">
        <f t="shared" si="1"/>
        <v>13627166.496323105</v>
      </c>
      <c r="S76" s="696">
        <f t="shared" si="1"/>
        <v>14499469.097541941</v>
      </c>
      <c r="T76" s="696">
        <f t="shared" si="1"/>
        <v>13843909.043826941</v>
      </c>
    </row>
    <row r="77" spans="1:20" s="60" customFormat="1" ht="12.75" customHeight="1">
      <c r="A77" s="82">
        <v>71</v>
      </c>
      <c r="B77" s="76"/>
      <c r="C77" s="497" t="s">
        <v>455</v>
      </c>
      <c r="D77" s="97">
        <v>-109982.05053563385</v>
      </c>
      <c r="E77" s="97">
        <v>-111288.82725635184</v>
      </c>
      <c r="F77" s="97">
        <v>-115916.58736084783</v>
      </c>
      <c r="G77" s="97">
        <v>-95700.47340623058</v>
      </c>
      <c r="H77" s="97">
        <v>-122932.21055402893</v>
      </c>
      <c r="I77" s="727">
        <v>-107254.85740635212</v>
      </c>
      <c r="J77" s="727">
        <v>-188163.33760812372</v>
      </c>
      <c r="K77" s="727">
        <v>-198251.98908291559</v>
      </c>
      <c r="L77" s="727">
        <v>-245711.78753668687</v>
      </c>
      <c r="M77" s="727">
        <v>-261346.11070497576</v>
      </c>
      <c r="N77" s="727">
        <v>-287229.27391380101</v>
      </c>
      <c r="O77" s="727">
        <v>-292638.38728557061</v>
      </c>
      <c r="P77" s="727">
        <v>-310978.36060205323</v>
      </c>
      <c r="Q77" s="727">
        <v>-314200.59631758078</v>
      </c>
      <c r="R77" s="727">
        <v>-296955.11366193404</v>
      </c>
      <c r="S77" s="727">
        <v>-319335.71549847891</v>
      </c>
      <c r="T77" s="727">
        <v>-313959.38425912219</v>
      </c>
    </row>
    <row r="78" spans="1:20" s="60" customFormat="1" ht="12.75" customHeight="1">
      <c r="A78" s="82">
        <v>72</v>
      </c>
      <c r="B78" s="76"/>
      <c r="C78" s="497" t="s">
        <v>456</v>
      </c>
      <c r="D78" s="97">
        <v>16481</v>
      </c>
      <c r="E78" s="97">
        <v>38649</v>
      </c>
      <c r="F78" s="97">
        <v>77851</v>
      </c>
      <c r="G78" s="97">
        <v>68531.725999999995</v>
      </c>
      <c r="H78" s="97">
        <v>65924.587795048952</v>
      </c>
      <c r="I78" s="727">
        <v>52406.447908286413</v>
      </c>
      <c r="J78" s="727">
        <v>87667.903192371479</v>
      </c>
      <c r="K78" s="727">
        <v>102864</v>
      </c>
      <c r="L78" s="727">
        <v>170169.5796844273</v>
      </c>
      <c r="M78" s="727">
        <v>167679.55779265446</v>
      </c>
      <c r="N78" s="727">
        <v>110294.94851525439</v>
      </c>
      <c r="O78" s="727">
        <v>150579.56128505926</v>
      </c>
      <c r="P78" s="727">
        <v>125959.71569804753</v>
      </c>
      <c r="Q78" s="727">
        <v>49451.518032674925</v>
      </c>
      <c r="R78" s="727">
        <v>55541.367133532978</v>
      </c>
      <c r="S78" s="727">
        <v>-115309.54063855673</v>
      </c>
      <c r="T78" s="727">
        <v>-78645.508034417871</v>
      </c>
    </row>
    <row r="79" spans="1:20" s="60" customFormat="1" ht="12.75" customHeight="1">
      <c r="A79" s="82">
        <v>73</v>
      </c>
      <c r="B79" s="76"/>
      <c r="C79" s="497" t="s">
        <v>457</v>
      </c>
      <c r="D79" s="97">
        <v>164457</v>
      </c>
      <c r="E79" s="97">
        <v>144842</v>
      </c>
      <c r="F79" s="97">
        <v>146534</v>
      </c>
      <c r="G79" s="97">
        <v>149499</v>
      </c>
      <c r="H79" s="97">
        <v>149183</v>
      </c>
      <c r="I79" s="727">
        <v>170832.06400000001</v>
      </c>
      <c r="J79" s="727">
        <v>194347.09399999998</v>
      </c>
      <c r="K79" s="727">
        <v>170204</v>
      </c>
      <c r="L79" s="727">
        <v>158130.49130780427</v>
      </c>
      <c r="M79" s="727">
        <v>174531.39685212547</v>
      </c>
      <c r="N79" s="727">
        <v>175774.45158057308</v>
      </c>
      <c r="O79" s="727">
        <v>174905.77965060752</v>
      </c>
      <c r="P79" s="727">
        <v>178590.46671546239</v>
      </c>
      <c r="Q79" s="727">
        <v>173222.23132452936</v>
      </c>
      <c r="R79" s="727">
        <v>145113.19010270332</v>
      </c>
      <c r="S79" s="727">
        <v>151931.23721061982</v>
      </c>
      <c r="T79" s="727">
        <v>148031.01342514431</v>
      </c>
    </row>
    <row r="80" spans="1:20" s="60" customFormat="1" ht="12.75" customHeight="1">
      <c r="A80" s="82">
        <v>74</v>
      </c>
      <c r="B80" s="76"/>
      <c r="C80" s="504" t="s">
        <v>458</v>
      </c>
      <c r="D80" s="98">
        <f t="shared" ref="D80:T80" si="2">SUM(D76:D79)</f>
        <v>14268971.999999998</v>
      </c>
      <c r="E80" s="98">
        <f t="shared" si="2"/>
        <v>14745937</v>
      </c>
      <c r="F80" s="98">
        <f t="shared" si="2"/>
        <v>14613928.000000002</v>
      </c>
      <c r="G80" s="98">
        <f t="shared" si="2"/>
        <v>14520568.999999998</v>
      </c>
      <c r="H80" s="98">
        <f t="shared" si="2"/>
        <v>14323277</v>
      </c>
      <c r="I80" s="728">
        <f t="shared" si="2"/>
        <v>14400802.142000001</v>
      </c>
      <c r="J80" s="728">
        <f t="shared" si="2"/>
        <v>14678626.196</v>
      </c>
      <c r="K80" s="728">
        <f t="shared" si="2"/>
        <v>14427359.999999998</v>
      </c>
      <c r="L80" s="728">
        <f t="shared" si="2"/>
        <v>14600075.852722526</v>
      </c>
      <c r="M80" s="728">
        <f t="shared" si="2"/>
        <v>14591341.140094824</v>
      </c>
      <c r="N80" s="728">
        <f t="shared" si="2"/>
        <v>14558358.32024245</v>
      </c>
      <c r="O80" s="728">
        <f t="shared" si="2"/>
        <v>14836793.684916308</v>
      </c>
      <c r="P80" s="728">
        <f t="shared" si="2"/>
        <v>14196873.696085826</v>
      </c>
      <c r="Q80" s="728">
        <f t="shared" si="2"/>
        <v>14379686.386625033</v>
      </c>
      <c r="R80" s="728">
        <f t="shared" si="2"/>
        <v>13530865.939897409</v>
      </c>
      <c r="S80" s="728">
        <f t="shared" si="2"/>
        <v>14216755.078615526</v>
      </c>
      <c r="T80" s="728">
        <f t="shared" si="2"/>
        <v>13599335.164958546</v>
      </c>
    </row>
    <row r="81" spans="1:20" ht="15" customHeight="1">
      <c r="A81" s="53"/>
      <c r="B81" s="59" t="s">
        <v>868</v>
      </c>
      <c r="C81" s="164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</row>
    <row r="82" spans="1:20" ht="12" customHeight="1">
      <c r="A82" s="24"/>
      <c r="B82" s="30" t="s">
        <v>308</v>
      </c>
      <c r="C82" s="69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</row>
    <row r="83" spans="1:20" ht="12" customHeight="1">
      <c r="B83" s="16" t="s">
        <v>22</v>
      </c>
      <c r="C83" s="32"/>
      <c r="I83" s="34"/>
      <c r="J83" s="34"/>
      <c r="K83" s="34"/>
      <c r="L83" s="34"/>
      <c r="M83" s="34"/>
      <c r="N83" s="34"/>
      <c r="O83" s="34"/>
      <c r="P83" s="34"/>
      <c r="Q83" s="34"/>
      <c r="R83" s="34"/>
      <c r="S83" s="34"/>
      <c r="T83" s="34"/>
    </row>
    <row r="84" spans="1:20" ht="12" customHeight="1">
      <c r="B84" s="29" t="s">
        <v>453</v>
      </c>
      <c r="C84" s="32"/>
    </row>
    <row r="85" spans="1:20" ht="12" customHeight="1">
      <c r="B85" s="32" t="s">
        <v>1189</v>
      </c>
      <c r="C85" s="33"/>
    </row>
    <row r="86" spans="1:20" ht="12" customHeight="1">
      <c r="B86" s="22" t="s">
        <v>1188</v>
      </c>
      <c r="C86" s="33"/>
      <c r="H86" s="34"/>
    </row>
    <row r="87" spans="1:20" ht="12" customHeight="1">
      <c r="B87" s="22" t="s">
        <v>153</v>
      </c>
      <c r="C87" s="33"/>
    </row>
    <row r="90" spans="1:20" ht="15" customHeight="1">
      <c r="B90" s="32"/>
      <c r="C90" s="33"/>
    </row>
    <row r="91" spans="1:20" ht="15" customHeight="1">
      <c r="B91" s="32"/>
      <c r="C91" s="33"/>
    </row>
    <row r="92" spans="1:20" ht="15" customHeight="1">
      <c r="B92" s="32"/>
      <c r="C92" s="33"/>
    </row>
    <row r="93" spans="1:20" ht="15" customHeight="1">
      <c r="B93" s="32"/>
      <c r="C93" s="33"/>
    </row>
    <row r="94" spans="1:20" ht="15" customHeight="1">
      <c r="B94" s="32"/>
      <c r="C94" s="33"/>
    </row>
    <row r="95" spans="1:20" ht="15" customHeight="1">
      <c r="B95" s="32"/>
      <c r="C95" s="33"/>
    </row>
    <row r="96" spans="1:20" ht="15" customHeight="1">
      <c r="B96" s="32"/>
      <c r="C96" s="33"/>
    </row>
    <row r="97" spans="2:3" ht="15" customHeight="1">
      <c r="B97" s="32"/>
      <c r="C97" s="33"/>
    </row>
    <row r="98" spans="2:3" ht="15" customHeight="1">
      <c r="B98" s="32"/>
      <c r="C98" s="33"/>
    </row>
    <row r="99" spans="2:3" ht="15" customHeight="1">
      <c r="B99" s="32"/>
      <c r="C99" s="33"/>
    </row>
    <row r="100" spans="2:3" ht="15" customHeight="1">
      <c r="B100" s="32"/>
      <c r="C100" s="33"/>
    </row>
    <row r="101" spans="2:3" ht="15" customHeight="1">
      <c r="B101" s="32"/>
      <c r="C101" s="33"/>
    </row>
    <row r="102" spans="2:3" ht="15" customHeight="1">
      <c r="B102" s="32"/>
      <c r="C102" s="33"/>
    </row>
    <row r="103" spans="2:3" ht="15" customHeight="1">
      <c r="B103" s="32"/>
      <c r="C103" s="33"/>
    </row>
    <row r="104" spans="2:3" ht="15" customHeight="1">
      <c r="B104" s="32"/>
      <c r="C104" s="33"/>
    </row>
    <row r="105" spans="2:3" ht="15" customHeight="1">
      <c r="B105" s="32"/>
      <c r="C105" s="33"/>
    </row>
    <row r="106" spans="2:3" ht="15" customHeight="1">
      <c r="B106" s="32"/>
      <c r="C106" s="33"/>
    </row>
    <row r="107" spans="2:3" ht="15" customHeight="1">
      <c r="B107" s="32"/>
      <c r="C107" s="33"/>
    </row>
    <row r="108" spans="2:3" ht="15" customHeight="1">
      <c r="B108" s="32"/>
      <c r="C108" s="33"/>
    </row>
    <row r="109" spans="2:3" ht="15" customHeight="1">
      <c r="B109" s="32"/>
      <c r="C109" s="33"/>
    </row>
    <row r="110" spans="2:3" ht="15" customHeight="1">
      <c r="B110" s="32"/>
      <c r="C110" s="33"/>
    </row>
    <row r="111" spans="2:3" ht="15" customHeight="1">
      <c r="B111" s="32"/>
      <c r="C111" s="33"/>
    </row>
    <row r="112" spans="2:3" ht="15" customHeight="1">
      <c r="B112" s="32"/>
      <c r="C112" s="33"/>
    </row>
    <row r="113" spans="2:3" ht="15" customHeight="1">
      <c r="B113" s="32"/>
      <c r="C113" s="33"/>
    </row>
    <row r="114" spans="2:3" ht="15" customHeight="1">
      <c r="B114" s="32"/>
      <c r="C114" s="33"/>
    </row>
    <row r="115" spans="2:3" ht="15" customHeight="1">
      <c r="B115" s="32"/>
      <c r="C115" s="33"/>
    </row>
    <row r="116" spans="2:3" ht="15" customHeight="1">
      <c r="B116" s="32"/>
      <c r="C116" s="33"/>
    </row>
    <row r="117" spans="2:3" ht="15" customHeight="1">
      <c r="B117" s="32"/>
      <c r="C117" s="33"/>
    </row>
    <row r="118" spans="2:3" ht="15" customHeight="1">
      <c r="B118" s="32"/>
      <c r="C118" s="33"/>
    </row>
    <row r="119" spans="2:3" ht="15" customHeight="1">
      <c r="B119" s="32"/>
      <c r="C119" s="33"/>
    </row>
    <row r="120" spans="2:3" ht="15" customHeight="1">
      <c r="B120" s="32"/>
      <c r="C120" s="33"/>
    </row>
    <row r="121" spans="2:3" ht="15" customHeight="1">
      <c r="B121" s="32"/>
      <c r="C121" s="33"/>
    </row>
    <row r="122" spans="2:3" ht="15" customHeight="1">
      <c r="B122" s="32"/>
      <c r="C122" s="33"/>
    </row>
    <row r="123" spans="2:3" ht="15" customHeight="1">
      <c r="B123" s="32"/>
      <c r="C123" s="33"/>
    </row>
    <row r="124" spans="2:3" ht="15" customHeight="1">
      <c r="B124" s="32"/>
      <c r="C124" s="33"/>
    </row>
    <row r="125" spans="2:3" ht="15" customHeight="1">
      <c r="B125" s="32"/>
      <c r="C125" s="33"/>
    </row>
    <row r="126" spans="2:3" ht="15" customHeight="1">
      <c r="B126" s="32"/>
      <c r="C126" s="33"/>
    </row>
    <row r="127" spans="2:3" ht="15" customHeight="1">
      <c r="B127" s="32"/>
      <c r="C127" s="33"/>
    </row>
    <row r="128" spans="2:3" ht="15" customHeight="1">
      <c r="B128" s="32"/>
      <c r="C128" s="33"/>
    </row>
    <row r="129" spans="2:3" ht="15" customHeight="1">
      <c r="B129" s="32"/>
      <c r="C129" s="33"/>
    </row>
    <row r="130" spans="2:3" ht="15" customHeight="1">
      <c r="B130" s="32"/>
      <c r="C130" s="33"/>
    </row>
    <row r="131" spans="2:3" ht="15" customHeight="1">
      <c r="B131" s="32"/>
      <c r="C131" s="33"/>
    </row>
    <row r="132" spans="2:3" ht="15" customHeight="1">
      <c r="B132" s="32"/>
      <c r="C132" s="33"/>
    </row>
    <row r="133" spans="2:3" ht="15" customHeight="1">
      <c r="B133" s="32"/>
      <c r="C133" s="33"/>
    </row>
    <row r="134" spans="2:3" ht="15" customHeight="1">
      <c r="B134" s="32"/>
      <c r="C134" s="33"/>
    </row>
    <row r="135" spans="2:3" ht="15" customHeight="1">
      <c r="B135" s="32"/>
      <c r="C135" s="33"/>
    </row>
    <row r="136" spans="2:3" ht="15" customHeight="1">
      <c r="B136" s="32"/>
      <c r="C136" s="33"/>
    </row>
    <row r="137" spans="2:3" ht="15" customHeight="1">
      <c r="B137" s="32"/>
      <c r="C137" s="33"/>
    </row>
    <row r="138" spans="2:3" ht="15" customHeight="1">
      <c r="B138" s="32"/>
      <c r="C138" s="33"/>
    </row>
    <row r="139" spans="2:3" ht="15" customHeight="1">
      <c r="B139" s="32"/>
      <c r="C139" s="33"/>
    </row>
    <row r="140" spans="2:3" ht="15" customHeight="1">
      <c r="B140" s="32"/>
      <c r="C140" s="33"/>
    </row>
    <row r="141" spans="2:3" ht="15" customHeight="1">
      <c r="B141" s="32"/>
      <c r="C141" s="33"/>
    </row>
    <row r="142" spans="2:3" ht="15" customHeight="1">
      <c r="B142" s="32"/>
      <c r="C142" s="33"/>
    </row>
    <row r="143" spans="2:3" ht="15" customHeight="1">
      <c r="B143" s="32"/>
      <c r="C143" s="33"/>
    </row>
    <row r="144" spans="2:3" ht="15" customHeight="1">
      <c r="B144" s="32"/>
      <c r="C144" s="33"/>
    </row>
    <row r="145" spans="2:3" ht="15" customHeight="1">
      <c r="B145" s="32"/>
      <c r="C145" s="33"/>
    </row>
    <row r="146" spans="2:3" ht="15" customHeight="1">
      <c r="B146" s="32"/>
      <c r="C146" s="33"/>
    </row>
    <row r="147" spans="2:3" ht="15" customHeight="1">
      <c r="B147" s="32"/>
      <c r="C147" s="33"/>
    </row>
    <row r="148" spans="2:3" ht="15" customHeight="1">
      <c r="B148" s="32"/>
      <c r="C148" s="33"/>
    </row>
    <row r="149" spans="2:3" ht="15" customHeight="1">
      <c r="B149" s="32"/>
      <c r="C149" s="33"/>
    </row>
    <row r="150" spans="2:3" ht="15" customHeight="1">
      <c r="B150" s="32"/>
      <c r="C150" s="33"/>
    </row>
    <row r="151" spans="2:3" ht="15" customHeight="1">
      <c r="B151" s="32"/>
      <c r="C151" s="33"/>
    </row>
    <row r="152" spans="2:3" ht="15" customHeight="1">
      <c r="B152" s="32"/>
      <c r="C152" s="33"/>
    </row>
    <row r="153" spans="2:3" ht="15" customHeight="1">
      <c r="B153" s="32"/>
      <c r="C153" s="33"/>
    </row>
    <row r="154" spans="2:3" ht="15" customHeight="1">
      <c r="B154" s="32"/>
      <c r="C154" s="33"/>
    </row>
    <row r="155" spans="2:3" ht="15" customHeight="1">
      <c r="B155" s="32"/>
      <c r="C155" s="33"/>
    </row>
    <row r="156" spans="2:3" ht="15" customHeight="1">
      <c r="B156" s="32"/>
      <c r="C156" s="33"/>
    </row>
    <row r="157" spans="2:3" ht="15" customHeight="1">
      <c r="B157" s="32"/>
      <c r="C157" s="33"/>
    </row>
    <row r="158" spans="2:3" ht="15" customHeight="1">
      <c r="B158" s="32"/>
      <c r="C158" s="33"/>
    </row>
    <row r="159" spans="2:3" ht="15" customHeight="1">
      <c r="B159" s="32"/>
      <c r="C159" s="33"/>
    </row>
    <row r="160" spans="2:3" ht="15" customHeight="1">
      <c r="B160" s="32"/>
      <c r="C160" s="33"/>
    </row>
    <row r="161" spans="2:3" ht="15" customHeight="1">
      <c r="B161" s="32"/>
      <c r="C161" s="33"/>
    </row>
    <row r="162" spans="2:3" ht="15" customHeight="1">
      <c r="B162" s="32"/>
      <c r="C162" s="33"/>
    </row>
    <row r="163" spans="2:3" ht="15" customHeight="1">
      <c r="B163" s="32"/>
      <c r="C163" s="33"/>
    </row>
    <row r="164" spans="2:3" ht="15" customHeight="1">
      <c r="B164" s="32"/>
      <c r="C164" s="33"/>
    </row>
    <row r="165" spans="2:3" ht="15" customHeight="1">
      <c r="B165" s="32"/>
      <c r="C165" s="33"/>
    </row>
    <row r="166" spans="2:3" ht="15" customHeight="1">
      <c r="B166" s="32"/>
      <c r="C166" s="33"/>
    </row>
    <row r="167" spans="2:3" ht="15" customHeight="1">
      <c r="B167" s="32"/>
      <c r="C167" s="33"/>
    </row>
    <row r="168" spans="2:3" ht="15" customHeight="1">
      <c r="B168" s="32"/>
      <c r="C168" s="33"/>
    </row>
    <row r="169" spans="2:3" ht="15" customHeight="1">
      <c r="B169" s="32"/>
      <c r="C169" s="33"/>
    </row>
    <row r="170" spans="2:3" ht="15" customHeight="1">
      <c r="B170" s="32"/>
      <c r="C170" s="33"/>
    </row>
    <row r="171" spans="2:3" ht="15" customHeight="1">
      <c r="B171" s="32"/>
      <c r="C171" s="33"/>
    </row>
    <row r="172" spans="2:3" ht="15" customHeight="1">
      <c r="B172" s="32"/>
      <c r="C172" s="33"/>
    </row>
    <row r="173" spans="2:3" ht="15" customHeight="1">
      <c r="B173" s="32"/>
      <c r="C173" s="33"/>
    </row>
    <row r="174" spans="2:3" ht="15" customHeight="1">
      <c r="B174" s="32"/>
      <c r="C174" s="33"/>
    </row>
    <row r="175" spans="2:3" ht="15" customHeight="1">
      <c r="B175" s="32"/>
      <c r="C175" s="33"/>
    </row>
    <row r="176" spans="2:3" ht="15" customHeight="1">
      <c r="B176" s="32"/>
      <c r="C176" s="33"/>
    </row>
    <row r="177" spans="2:3" ht="15" customHeight="1">
      <c r="B177" s="32"/>
      <c r="C177" s="33"/>
    </row>
    <row r="178" spans="2:3" ht="15" customHeight="1">
      <c r="B178" s="32"/>
      <c r="C178" s="33"/>
    </row>
    <row r="179" spans="2:3" ht="15" customHeight="1">
      <c r="B179" s="32"/>
      <c r="C179" s="33"/>
    </row>
    <row r="180" spans="2:3" ht="15" customHeight="1">
      <c r="B180" s="32"/>
      <c r="C180" s="33"/>
    </row>
    <row r="181" spans="2:3" ht="15" customHeight="1">
      <c r="B181" s="32"/>
      <c r="C181" s="33"/>
    </row>
    <row r="182" spans="2:3" ht="15" customHeight="1">
      <c r="B182" s="32"/>
      <c r="C182" s="33"/>
    </row>
    <row r="183" spans="2:3" ht="15" customHeight="1">
      <c r="B183" s="32"/>
      <c r="C183" s="33"/>
    </row>
    <row r="184" spans="2:3" ht="15" customHeight="1">
      <c r="B184" s="32"/>
      <c r="C184" s="33"/>
    </row>
    <row r="185" spans="2:3" ht="15" customHeight="1">
      <c r="B185" s="32"/>
      <c r="C185" s="33"/>
    </row>
    <row r="186" spans="2:3" ht="15" customHeight="1">
      <c r="C186" s="33"/>
    </row>
    <row r="187" spans="2:3" ht="15" customHeight="1">
      <c r="C187" s="33"/>
    </row>
    <row r="188" spans="2:3" ht="15" customHeight="1">
      <c r="C188" s="33"/>
    </row>
    <row r="189" spans="2:3" ht="15" customHeight="1">
      <c r="C189" s="33"/>
    </row>
    <row r="190" spans="2:3" ht="15" customHeight="1">
      <c r="C190" s="33"/>
    </row>
    <row r="191" spans="2:3" ht="15" customHeight="1">
      <c r="C191" s="33"/>
    </row>
    <row r="192" spans="2:3" ht="15" customHeight="1">
      <c r="C192" s="33"/>
    </row>
    <row r="193" spans="3:3" ht="15" customHeight="1">
      <c r="C193" s="33"/>
    </row>
    <row r="194" spans="3:3" ht="15" customHeight="1">
      <c r="C194" s="33"/>
    </row>
    <row r="195" spans="3:3" ht="15" customHeight="1">
      <c r="C195" s="33"/>
    </row>
    <row r="196" spans="3:3" ht="15" customHeight="1">
      <c r="C196" s="33"/>
    </row>
    <row r="197" spans="3:3" ht="15" customHeight="1">
      <c r="C197" s="33"/>
    </row>
    <row r="198" spans="3:3" ht="15" customHeight="1">
      <c r="C198" s="33"/>
    </row>
    <row r="199" spans="3:3" ht="15" customHeight="1">
      <c r="C199" s="33"/>
    </row>
    <row r="200" spans="3:3" ht="15" customHeight="1">
      <c r="C200" s="33"/>
    </row>
    <row r="201" spans="3:3" ht="15" customHeight="1">
      <c r="C201" s="33"/>
    </row>
    <row r="202" spans="3:3" ht="15" customHeight="1">
      <c r="C202" s="33"/>
    </row>
    <row r="203" spans="3:3" ht="15" customHeight="1">
      <c r="C203" s="33"/>
    </row>
    <row r="204" spans="3:3" ht="15" customHeight="1">
      <c r="C204" s="33"/>
    </row>
    <row r="205" spans="3:3" ht="15" customHeight="1">
      <c r="C205" s="33"/>
    </row>
    <row r="206" spans="3:3" ht="15" customHeight="1">
      <c r="C206" s="33"/>
    </row>
    <row r="207" spans="3:3" ht="15" customHeight="1">
      <c r="C207" s="33"/>
    </row>
    <row r="208" spans="3:3" ht="15" customHeight="1">
      <c r="C208" s="33"/>
    </row>
    <row r="209" spans="3:3" ht="15" customHeight="1">
      <c r="C209" s="33"/>
    </row>
    <row r="210" spans="3:3" ht="15" customHeight="1">
      <c r="C210" s="33"/>
    </row>
    <row r="211" spans="3:3" ht="15" customHeight="1">
      <c r="C211" s="33"/>
    </row>
    <row r="212" spans="3:3" ht="15" customHeight="1">
      <c r="C212" s="33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0" type="noConversion"/>
  <pageMargins left="0.59055118110236227" right="0.19685039370078741" top="0.59055118110236227" bottom="0.39370078740157483" header="0.11811023622047245" footer="0.11811023622047245"/>
  <pageSetup paperSize="9" scale="70" fitToWidth="2" orientation="portrait" verticalDpi="300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V1666"/>
  <sheetViews>
    <sheetView workbookViewId="0"/>
  </sheetViews>
  <sheetFormatPr baseColWidth="10" defaultRowHeight="11.25"/>
  <cols>
    <col min="1" max="1" width="3.85546875" style="22" customWidth="1"/>
    <col min="2" max="2" width="9.28515625" style="22" customWidth="1"/>
    <col min="3" max="3" width="55.7109375" style="22" customWidth="1"/>
    <col min="4" max="8" width="9.7109375" style="22" hidden="1" customWidth="1"/>
    <col min="9" max="20" width="9.7109375" style="22" customWidth="1"/>
    <col min="21" max="16384" width="11.42578125" style="22"/>
  </cols>
  <sheetData>
    <row r="1" spans="1:20" s="25" customFormat="1" ht="19.5" customHeight="1">
      <c r="A1" s="35" t="s">
        <v>1190</v>
      </c>
      <c r="B1" s="94"/>
      <c r="C1" s="94"/>
      <c r="E1" s="26"/>
      <c r="F1" s="26"/>
      <c r="G1" s="26"/>
      <c r="H1" s="26"/>
      <c r="S1" s="35"/>
    </row>
    <row r="2" spans="1:20" s="85" customFormat="1" ht="15" customHeight="1">
      <c r="A2" s="828" t="s">
        <v>198</v>
      </c>
      <c r="B2" s="829"/>
      <c r="C2" s="86"/>
      <c r="D2" s="217"/>
      <c r="E2" s="217"/>
      <c r="F2" s="86"/>
      <c r="G2" s="86"/>
      <c r="H2" s="86"/>
      <c r="S2" s="87"/>
    </row>
    <row r="3" spans="1:20" ht="12" customHeight="1">
      <c r="C3" s="28"/>
      <c r="D3" s="218"/>
      <c r="E3" s="218"/>
    </row>
    <row r="4" spans="1:20" s="29" customFormat="1" ht="30" customHeight="1">
      <c r="A4" s="49" t="s">
        <v>895</v>
      </c>
      <c r="B4" s="50" t="s">
        <v>655</v>
      </c>
      <c r="C4" s="50" t="s">
        <v>77</v>
      </c>
      <c r="D4" s="50">
        <v>1995</v>
      </c>
      <c r="E4" s="52">
        <v>1996</v>
      </c>
      <c r="F4" s="50">
        <v>1997</v>
      </c>
      <c r="G4" s="50">
        <v>1998</v>
      </c>
      <c r="H4" s="51">
        <v>1999</v>
      </c>
      <c r="I4" s="51">
        <v>2000</v>
      </c>
      <c r="J4" s="52">
        <v>2001</v>
      </c>
      <c r="K4" s="51">
        <v>2002</v>
      </c>
      <c r="L4" s="50">
        <v>2003</v>
      </c>
      <c r="M4" s="51">
        <v>2004</v>
      </c>
      <c r="N4" s="51">
        <v>2005</v>
      </c>
      <c r="O4" s="51">
        <v>2006</v>
      </c>
      <c r="P4" s="51">
        <v>2007</v>
      </c>
      <c r="Q4" s="51">
        <v>2008</v>
      </c>
      <c r="R4" s="51">
        <v>2009</v>
      </c>
      <c r="S4" s="51">
        <v>2010</v>
      </c>
      <c r="T4" s="51">
        <v>2011</v>
      </c>
    </row>
    <row r="5" spans="1:20" s="418" customFormat="1" ht="5.0999999999999996" customHeight="1">
      <c r="A5" s="286"/>
      <c r="B5" s="359"/>
      <c r="C5" s="362"/>
      <c r="D5" s="359"/>
      <c r="E5" s="359"/>
      <c r="F5" s="359"/>
      <c r="G5" s="359"/>
      <c r="H5" s="359"/>
      <c r="I5" s="359"/>
      <c r="J5" s="359"/>
      <c r="K5" s="359"/>
      <c r="L5" s="359"/>
      <c r="M5" s="359"/>
      <c r="N5" s="359"/>
      <c r="O5" s="359"/>
      <c r="P5" s="359"/>
      <c r="Q5" s="359"/>
      <c r="R5" s="359"/>
      <c r="S5" s="359"/>
      <c r="T5" s="359"/>
    </row>
    <row r="6" spans="1:20" s="60" customFormat="1" ht="12.75" customHeight="1">
      <c r="A6" s="91">
        <v>1</v>
      </c>
      <c r="B6" s="114" t="s">
        <v>206</v>
      </c>
      <c r="C6" s="450" t="s">
        <v>376</v>
      </c>
      <c r="D6" s="269">
        <f>IF(AND(ISNUMBER('3.3.4.1'!D6),('3.3.4.1'!$N6)&gt;0),'3.3.4.1'!D6/'3.3.4.1'!$N6*100,0)</f>
        <v>133.90316644164278</v>
      </c>
      <c r="E6" s="269">
        <f>IF(AND(ISNUMBER('3.3.4.1'!E6),('3.3.4.1'!$N6)&gt;0),'3.3.4.1'!E6/'3.3.4.1'!$N6*100,0)</f>
        <v>132.83874112641774</v>
      </c>
      <c r="F6" s="269">
        <f>IF(AND(ISNUMBER('3.3.4.1'!F6),('3.3.4.1'!$N6)&gt;0),'3.3.4.1'!F6/'3.3.4.1'!$N6*100,0)</f>
        <v>118.70942442347004</v>
      </c>
      <c r="G6" s="269">
        <f>IF(AND(ISNUMBER('3.3.4.1'!G6),('3.3.4.1'!$N6)&gt;0),'3.3.4.1'!G6/'3.3.4.1'!$N6*100,0)</f>
        <v>116.1009271385439</v>
      </c>
      <c r="H6" s="269">
        <f>IF(AND(ISNUMBER('3.3.4.1'!H6),('3.3.4.1'!$N6)&gt;0),'3.3.4.1'!H6/'3.3.4.1'!$N6*100,0)</f>
        <v>108.78471827350707</v>
      </c>
      <c r="I6" s="697">
        <f>IF(AND(ISNUMBER('3.3.4.1'!I6),('3.3.4.1'!$N6)&gt;0),'3.3.4.1'!I6/'3.3.4.1'!$N6*100,0)</f>
        <v>105.85967257062856</v>
      </c>
      <c r="J6" s="697">
        <f>IF(AND(ISNUMBER('3.3.4.1'!J6),('3.3.4.1'!$N6)&gt;0),'3.3.4.1'!J6/'3.3.4.1'!$N6*100,0)</f>
        <v>107.74668381308776</v>
      </c>
      <c r="K6" s="697">
        <f>IF(AND(ISNUMBER('3.3.4.1'!K6),('3.3.4.1'!$N6)&gt;0),'3.3.4.1'!K6/'3.3.4.1'!$N6*100,0)</f>
        <v>106.90997409184348</v>
      </c>
      <c r="L6" s="697">
        <f>IF(AND(ISNUMBER('3.3.4.1'!L6),('3.3.4.1'!$N6)&gt;0),'3.3.4.1'!L6/'3.3.4.1'!$N6*100,0)</f>
        <v>102.33742676450008</v>
      </c>
      <c r="M6" s="697">
        <f>IF(AND(ISNUMBER('3.3.4.1'!M6),('3.3.4.1'!$N6)&gt;0),'3.3.4.1'!M6/'3.3.4.1'!$N6*100,0)</f>
        <v>100.08926557358026</v>
      </c>
      <c r="N6" s="729">
        <f>IF(AND(ISNUMBER('3.3.4.1'!N6),('3.3.4.1'!$N6)&gt;0),'3.3.4.1'!N6/'3.3.4.1'!$N6*100,0)</f>
        <v>100</v>
      </c>
      <c r="O6" s="697">
        <f>IF(AND(ISNUMBER('3.3.4.1'!O6),('3.3.4.1'!$N6)&gt;0),'3.3.4.1'!O6/'3.3.4.1'!$N6*100,0)</f>
        <v>104.63909984005591</v>
      </c>
      <c r="P6" s="697">
        <f>IF(AND(ISNUMBER('3.3.4.1'!P6),('3.3.4.1'!$N6)&gt;0),'3.3.4.1'!P6/'3.3.4.1'!$N6*100,0)</f>
        <v>99.641376227191074</v>
      </c>
      <c r="Q6" s="697">
        <f>IF(AND(ISNUMBER('3.3.4.1'!Q6),('3.3.4.1'!$N6)&gt;0),'3.3.4.1'!Q6/'3.3.4.1'!$N6*100,0)</f>
        <v>105.01995674507052</v>
      </c>
      <c r="R6" s="697">
        <f>IF(AND(ISNUMBER('3.3.4.1'!R6),('3.3.4.1'!$N6)&gt;0),'3.3.4.1'!R6/'3.3.4.1'!$N6*100,0)</f>
        <v>108.90338784288687</v>
      </c>
      <c r="S6" s="697">
        <f>IF(AND(ISNUMBER('3.3.4.1'!S6),('3.3.4.1'!$N6)&gt;0),'3.3.4.1'!S6/'3.3.4.1'!$N6*100,0)</f>
        <v>124.84602424311122</v>
      </c>
      <c r="T6" s="697">
        <f>IF(AND(ISNUMBER('3.3.4.1'!T6),('3.3.4.1'!$N6)&gt;0),'3.3.4.1'!T6/'3.3.4.1'!$N6*100,0)</f>
        <v>126.31778180889721</v>
      </c>
    </row>
    <row r="7" spans="1:20" s="60" customFormat="1" ht="12.75" customHeight="1">
      <c r="A7" s="91">
        <v>2</v>
      </c>
      <c r="B7" s="451" t="s">
        <v>876</v>
      </c>
      <c r="C7" s="452" t="s">
        <v>377</v>
      </c>
      <c r="D7" s="269">
        <f>IF(AND(ISNUMBER('3.3.4.1'!D7),('3.3.4.1'!$N7)&gt;0),'3.3.4.1'!D7/'3.3.4.1'!$N7*100,0)</f>
        <v>134.11311448493791</v>
      </c>
      <c r="E7" s="269">
        <f>IF(AND(ISNUMBER('3.3.4.1'!E7),('3.3.4.1'!$N7)&gt;0),'3.3.4.1'!E7/'3.3.4.1'!$N7*100,0)</f>
        <v>133.17488917004522</v>
      </c>
      <c r="F7" s="269">
        <f>IF(AND(ISNUMBER('3.3.4.1'!F7),('3.3.4.1'!$N7)&gt;0),'3.3.4.1'!F7/'3.3.4.1'!$N7*100,0)</f>
        <v>118.96152463033781</v>
      </c>
      <c r="G7" s="269">
        <f>IF(AND(ISNUMBER('3.3.4.1'!G7),('3.3.4.1'!$N7)&gt;0),'3.3.4.1'!G7/'3.3.4.1'!$N7*100,0)</f>
        <v>116.22071208410458</v>
      </c>
      <c r="H7" s="269">
        <f>IF(AND(ISNUMBER('3.3.4.1'!H7),('3.3.4.1'!$N7)&gt;0),'3.3.4.1'!H7/'3.3.4.1'!$N7*100,0)</f>
        <v>108.81934975735381</v>
      </c>
      <c r="I7" s="697">
        <f>IF(AND(ISNUMBER('3.3.4.1'!I7),('3.3.4.1'!$N7)&gt;0),'3.3.4.1'!I7/'3.3.4.1'!$N7*100,0)</f>
        <v>105.84512528617145</v>
      </c>
      <c r="J7" s="697">
        <f>IF(AND(ISNUMBER('3.3.4.1'!J7),('3.3.4.1'!$N7)&gt;0),'3.3.4.1'!J7/'3.3.4.1'!$N7*100,0)</f>
        <v>108.06261866290467</v>
      </c>
      <c r="K7" s="697">
        <f>IF(AND(ISNUMBER('3.3.4.1'!K7),('3.3.4.1'!$N7)&gt;0),'3.3.4.1'!K7/'3.3.4.1'!$N7*100,0)</f>
        <v>107.26077089604276</v>
      </c>
      <c r="L7" s="697">
        <f>IF(AND(ISNUMBER('3.3.4.1'!L7),('3.3.4.1'!$N7)&gt;0),'3.3.4.1'!L7/'3.3.4.1'!$N7*100,0)</f>
        <v>102.64289774007831</v>
      </c>
      <c r="M7" s="697">
        <f>IF(AND(ISNUMBER('3.3.4.1'!M7),('3.3.4.1'!$N7)&gt;0),'3.3.4.1'!M7/'3.3.4.1'!$N7*100,0)</f>
        <v>100.36762863371031</v>
      </c>
      <c r="N7" s="729">
        <f>IF(AND(ISNUMBER('3.3.4.1'!N7),('3.3.4.1'!$N7)&gt;0),'3.3.4.1'!N7/'3.3.4.1'!$N7*100,0)</f>
        <v>100</v>
      </c>
      <c r="O7" s="697">
        <f>IF(AND(ISNUMBER('3.3.4.1'!O7),('3.3.4.1'!$N7)&gt;0),'3.3.4.1'!O7/'3.3.4.1'!$N7*100,0)</f>
        <v>104.68181011642244</v>
      </c>
      <c r="P7" s="697">
        <f>IF(AND(ISNUMBER('3.3.4.1'!P7),('3.3.4.1'!$N7)&gt;0),'3.3.4.1'!P7/'3.3.4.1'!$N7*100,0)</f>
        <v>99.442361869044944</v>
      </c>
      <c r="Q7" s="697">
        <f>IF(AND(ISNUMBER('3.3.4.1'!Q7),('3.3.4.1'!$N7)&gt;0),'3.3.4.1'!Q7/'3.3.4.1'!$N7*100,0)</f>
        <v>105.05306902439389</v>
      </c>
      <c r="R7" s="697">
        <f>IF(AND(ISNUMBER('3.3.4.1'!R7),('3.3.4.1'!$N7)&gt;0),'3.3.4.1'!R7/'3.3.4.1'!$N7*100,0)</f>
        <v>108.67135769526122</v>
      </c>
      <c r="S7" s="697">
        <f>IF(AND(ISNUMBER('3.3.4.1'!S7),('3.3.4.1'!$N7)&gt;0),'3.3.4.1'!S7/'3.3.4.1'!$N7*100,0)</f>
        <v>125.0171186360383</v>
      </c>
      <c r="T7" s="697">
        <f>IF(AND(ISNUMBER('3.3.4.1'!T7),('3.3.4.1'!$N7)&gt;0),'3.3.4.1'!T7/'3.3.4.1'!$N7*100,0)</f>
        <v>126.62501192497066</v>
      </c>
    </row>
    <row r="8" spans="1:20" s="60" customFormat="1" ht="12.75" customHeight="1">
      <c r="A8" s="91">
        <v>3</v>
      </c>
      <c r="B8" s="451" t="s">
        <v>877</v>
      </c>
      <c r="C8" s="452" t="s">
        <v>378</v>
      </c>
      <c r="D8" s="269">
        <f>IF(AND(ISNUMBER('3.3.4.1'!D8),('3.3.4.1'!$N8)&gt;0),'3.3.4.1'!D8/'3.3.4.1'!$N8*100,0)</f>
        <v>127.46749545783769</v>
      </c>
      <c r="E8" s="269">
        <f>IF(AND(ISNUMBER('3.3.4.1'!E8),('3.3.4.1'!$N8)&gt;0),'3.3.4.1'!E8/'3.3.4.1'!$N8*100,0)</f>
        <v>114.40384686890393</v>
      </c>
      <c r="F8" s="269">
        <f>IF(AND(ISNUMBER('3.3.4.1'!F8),('3.3.4.1'!$N8)&gt;0),'3.3.4.1'!F8/'3.3.4.1'!$N8*100,0)</f>
        <v>108.88761818840283</v>
      </c>
      <c r="G8" s="269">
        <f>IF(AND(ISNUMBER('3.3.4.1'!G8),('3.3.4.1'!$N8)&gt;0),'3.3.4.1'!G8/'3.3.4.1'!$N8*100,0)</f>
        <v>106.6190653814802</v>
      </c>
      <c r="H8" s="269">
        <f>IF(AND(ISNUMBER('3.3.4.1'!H8),('3.3.4.1'!$N8)&gt;0),'3.3.4.1'!H8/'3.3.4.1'!$N8*100,0)</f>
        <v>108.92661204633218</v>
      </c>
      <c r="I8" s="697">
        <f>IF(AND(ISNUMBER('3.3.4.1'!I8),('3.3.4.1'!$N8)&gt;0),'3.3.4.1'!I8/'3.3.4.1'!$N8*100,0)</f>
        <v>98.544440285857021</v>
      </c>
      <c r="J8" s="697">
        <f>IF(AND(ISNUMBER('3.3.4.1'!J8),('3.3.4.1'!$N8)&gt;0),'3.3.4.1'!J8/'3.3.4.1'!$N8*100,0)</f>
        <v>89.623412520201953</v>
      </c>
      <c r="K8" s="697">
        <f>IF(AND(ISNUMBER('3.3.4.1'!K8),('3.3.4.1'!$N8)&gt;0),'3.3.4.1'!K8/'3.3.4.1'!$N8*100,0)</f>
        <v>85.745904433077541</v>
      </c>
      <c r="L8" s="697">
        <f>IF(AND(ISNUMBER('3.3.4.1'!L8),('3.3.4.1'!$N8)&gt;0),'3.3.4.1'!L8/'3.3.4.1'!$N8*100,0)</f>
        <v>83.453569970794589</v>
      </c>
      <c r="M8" s="697">
        <f>IF(AND(ISNUMBER('3.3.4.1'!M8),('3.3.4.1'!$N8)&gt;0),'3.3.4.1'!M8/'3.3.4.1'!$N8*100,0)</f>
        <v>81.218433858577498</v>
      </c>
      <c r="N8" s="729">
        <f>IF(AND(ISNUMBER('3.3.4.1'!N8),('3.3.4.1'!$N8)&gt;0),'3.3.4.1'!N8/'3.3.4.1'!$N8*100,0)</f>
        <v>100</v>
      </c>
      <c r="O8" s="697">
        <f>IF(AND(ISNUMBER('3.3.4.1'!O8),('3.3.4.1'!$N8)&gt;0),'3.3.4.1'!O8/'3.3.4.1'!$N8*100,0)</f>
        <v>103.85330805637921</v>
      </c>
      <c r="P8" s="697">
        <f>IF(AND(ISNUMBER('3.3.4.1'!P8),('3.3.4.1'!$N8)&gt;0),'3.3.4.1'!P8/'3.3.4.1'!$N8*100,0)</f>
        <v>116.1004342121456</v>
      </c>
      <c r="Q8" s="697">
        <f>IF(AND(ISNUMBER('3.3.4.1'!Q8),('3.3.4.1'!$N8)&gt;0),'3.3.4.1'!Q8/'3.3.4.1'!$N8*100,0)</f>
        <v>115.16144420077102</v>
      </c>
      <c r="R8" s="697">
        <f>IF(AND(ISNUMBER('3.3.4.1'!R8),('3.3.4.1'!$N8)&gt;0),'3.3.4.1'!R8/'3.3.4.1'!$N8*100,0)</f>
        <v>120.56686277899149</v>
      </c>
      <c r="S8" s="697">
        <f>IF(AND(ISNUMBER('3.3.4.1'!S8),('3.3.4.1'!$N8)&gt;0),'3.3.4.1'!S8/'3.3.4.1'!$N8*100,0)</f>
        <v>119.06187224968437</v>
      </c>
      <c r="T8" s="697">
        <f>IF(AND(ISNUMBER('3.3.4.1'!T8),('3.3.4.1'!$N8)&gt;0),'3.3.4.1'!T8/'3.3.4.1'!$N8*100,0)</f>
        <v>116.11017897120115</v>
      </c>
    </row>
    <row r="9" spans="1:20" s="60" customFormat="1" ht="12.75" customHeight="1">
      <c r="A9" s="91">
        <v>4</v>
      </c>
      <c r="B9" s="451" t="s">
        <v>207</v>
      </c>
      <c r="C9" s="452" t="s">
        <v>379</v>
      </c>
      <c r="D9" s="269">
        <f>IF(AND(ISNUMBER('3.3.4.1'!D9),('3.3.4.1'!$N9)&gt;0),'3.3.4.1'!D9/'3.3.4.1'!$N9*100,0)</f>
        <v>121.12052740696349</v>
      </c>
      <c r="E9" s="269">
        <f>IF(AND(ISNUMBER('3.3.4.1'!E9),('3.3.4.1'!$N9)&gt;0),'3.3.4.1'!E9/'3.3.4.1'!$N9*100,0)</f>
        <v>126.41849640252074</v>
      </c>
      <c r="F9" s="269">
        <f>IF(AND(ISNUMBER('3.3.4.1'!F9),('3.3.4.1'!$N9)&gt;0),'3.3.4.1'!F9/'3.3.4.1'!$N9*100,0)</f>
        <v>106.97783068927326</v>
      </c>
      <c r="G9" s="269">
        <f>IF(AND(ISNUMBER('3.3.4.1'!G9),('3.3.4.1'!$N9)&gt;0),'3.3.4.1'!G9/'3.3.4.1'!$N9*100,0)</f>
        <v>118.84480270761139</v>
      </c>
      <c r="H9" s="269">
        <f>IF(AND(ISNUMBER('3.3.4.1'!H9),('3.3.4.1'!$N9)&gt;0),'3.3.4.1'!H9/'3.3.4.1'!$N9*100,0)</f>
        <v>104.59715475016989</v>
      </c>
      <c r="I9" s="697">
        <f>IF(AND(ISNUMBER('3.3.4.1'!I9),('3.3.4.1'!$N9)&gt;0),'3.3.4.1'!I9/'3.3.4.1'!$N9*100,0)</f>
        <v>120.1529832792897</v>
      </c>
      <c r="J9" s="697">
        <f>IF(AND(ISNUMBER('3.3.4.1'!J9),('3.3.4.1'!$N9)&gt;0),'3.3.4.1'!J9/'3.3.4.1'!$N9*100,0)</f>
        <v>103.08916670047716</v>
      </c>
      <c r="K9" s="697">
        <f>IF(AND(ISNUMBER('3.3.4.1'!K9),('3.3.4.1'!$N9)&gt;0),'3.3.4.1'!K9/'3.3.4.1'!$N9*100,0)</f>
        <v>103.53683929114901</v>
      </c>
      <c r="L9" s="697">
        <f>IF(AND(ISNUMBER('3.3.4.1'!L9),('3.3.4.1'!$N9)&gt;0),'3.3.4.1'!L9/'3.3.4.1'!$N9*100,0)</f>
        <v>100.18504516900906</v>
      </c>
      <c r="M9" s="697">
        <f>IF(AND(ISNUMBER('3.3.4.1'!M9),('3.3.4.1'!$N9)&gt;0),'3.3.4.1'!M9/'3.3.4.1'!$N9*100,0)</f>
        <v>101.00034029004638</v>
      </c>
      <c r="N9" s="729">
        <f>IF(AND(ISNUMBER('3.3.4.1'!N9),('3.3.4.1'!$N9)&gt;0),'3.3.4.1'!N9/'3.3.4.1'!$N9*100,0)</f>
        <v>100</v>
      </c>
      <c r="O9" s="697">
        <f>IF(AND(ISNUMBER('3.3.4.1'!O9),('3.3.4.1'!$N9)&gt;0),'3.3.4.1'!O9/'3.3.4.1'!$N9*100,0)</f>
        <v>101.13444950963601</v>
      </c>
      <c r="P9" s="697">
        <f>IF(AND(ISNUMBER('3.3.4.1'!P9),('3.3.4.1'!$N9)&gt;0),'3.3.4.1'!P9/'3.3.4.1'!$N9*100,0)</f>
        <v>93.863668749235856</v>
      </c>
      <c r="Q9" s="697">
        <f>IF(AND(ISNUMBER('3.3.4.1'!Q9),('3.3.4.1'!$N9)&gt;0),'3.3.4.1'!Q9/'3.3.4.1'!$N9*100,0)</f>
        <v>83.730783736338395</v>
      </c>
      <c r="R9" s="697">
        <f>IF(AND(ISNUMBER('3.3.4.1'!R9),('3.3.4.1'!$N9)&gt;0),'3.3.4.1'!R9/'3.3.4.1'!$N9*100,0)</f>
        <v>115.16868162446514</v>
      </c>
      <c r="S9" s="697">
        <f>IF(AND(ISNUMBER('3.3.4.1'!S9),('3.3.4.1'!$N9)&gt;0),'3.3.4.1'!S9/'3.3.4.1'!$N9*100,0)</f>
        <v>115.36095802411228</v>
      </c>
      <c r="T9" s="697">
        <f>IF(AND(ISNUMBER('3.3.4.1'!T9),('3.3.4.1'!$N9)&gt;0),'3.3.4.1'!T9/'3.3.4.1'!$N9*100,0)</f>
        <v>108.97668827081573</v>
      </c>
    </row>
    <row r="10" spans="1:20" s="60" customFormat="1" ht="12.75" customHeight="1">
      <c r="A10" s="91">
        <v>5</v>
      </c>
      <c r="B10" s="114" t="s">
        <v>209</v>
      </c>
      <c r="C10" s="450" t="s">
        <v>380</v>
      </c>
      <c r="D10" s="269">
        <f>IF(AND(ISNUMBER('3.3.4.1'!D10),('3.3.4.1'!$N10)&gt;0),'3.3.4.1'!D10/'3.3.4.1'!$N10*100,0)</f>
        <v>165.41600913811715</v>
      </c>
      <c r="E10" s="269">
        <f>IF(AND(ISNUMBER('3.3.4.1'!E10),('3.3.4.1'!$N10)&gt;0),'3.3.4.1'!E10/'3.3.4.1'!$N10*100,0)</f>
        <v>153.18273709895703</v>
      </c>
      <c r="F10" s="269">
        <f>IF(AND(ISNUMBER('3.3.4.1'!F10),('3.3.4.1'!$N10)&gt;0),'3.3.4.1'!F10/'3.3.4.1'!$N10*100,0)</f>
        <v>130.82051445828708</v>
      </c>
      <c r="G10" s="269">
        <f>IF(AND(ISNUMBER('3.3.4.1'!G10),('3.3.4.1'!$N10)&gt;0),'3.3.4.1'!G10/'3.3.4.1'!$N10*100,0)</f>
        <v>119.00915084204968</v>
      </c>
      <c r="H10" s="269">
        <f>IF(AND(ISNUMBER('3.3.4.1'!H10),('3.3.4.1'!$N10)&gt;0),'3.3.4.1'!H10/'3.3.4.1'!$N10*100,0)</f>
        <v>111.2573846971239</v>
      </c>
      <c r="I10" s="697">
        <f>IF(AND(ISNUMBER('3.3.4.1'!I10),('3.3.4.1'!$N10)&gt;0),'3.3.4.1'!I10/'3.3.4.1'!$N10*100,0)</f>
        <v>102.04546089650202</v>
      </c>
      <c r="J10" s="697">
        <f>IF(AND(ISNUMBER('3.3.4.1'!J10),('3.3.4.1'!$N10)&gt;0),'3.3.4.1'!J10/'3.3.4.1'!$N10*100,0)</f>
        <v>99.641119282832662</v>
      </c>
      <c r="K10" s="697">
        <f>IF(AND(ISNUMBER('3.3.4.1'!K10),('3.3.4.1'!$N10)&gt;0),'3.3.4.1'!K10/'3.3.4.1'!$N10*100,0)</f>
        <v>97.270916991762178</v>
      </c>
      <c r="L10" s="697">
        <f>IF(AND(ISNUMBER('3.3.4.1'!L10),('3.3.4.1'!$N10)&gt;0),'3.3.4.1'!L10/'3.3.4.1'!$N10*100,0)</f>
        <v>95.583841819175845</v>
      </c>
      <c r="M10" s="697">
        <f>IF(AND(ISNUMBER('3.3.4.1'!M10),('3.3.4.1'!$N10)&gt;0),'3.3.4.1'!M10/'3.3.4.1'!$N10*100,0)</f>
        <v>109.42370988034398</v>
      </c>
      <c r="N10" s="729">
        <f>IF(AND(ISNUMBER('3.3.4.1'!N10),('3.3.4.1'!$N10)&gt;0),'3.3.4.1'!N10/'3.3.4.1'!$N10*100,0)</f>
        <v>100</v>
      </c>
      <c r="O10" s="697">
        <f>IF(AND(ISNUMBER('3.3.4.1'!O10),('3.3.4.1'!$N10)&gt;0),'3.3.4.1'!O10/'3.3.4.1'!$N10*100,0)</f>
        <v>98.079698185159131</v>
      </c>
      <c r="P10" s="697">
        <f>IF(AND(ISNUMBER('3.3.4.1'!P10),('3.3.4.1'!$N10)&gt;0),'3.3.4.1'!P10/'3.3.4.1'!$N10*100,0)</f>
        <v>87.926979174027935</v>
      </c>
      <c r="Q10" s="697">
        <f>IF(AND(ISNUMBER('3.3.4.1'!Q10),('3.3.4.1'!$N10)&gt;0),'3.3.4.1'!Q10/'3.3.4.1'!$N10*100,0)</f>
        <v>92.713609497877613</v>
      </c>
      <c r="R10" s="697">
        <f>IF(AND(ISNUMBER('3.3.4.1'!R10),('3.3.4.1'!$N10)&gt;0),'3.3.4.1'!R10/'3.3.4.1'!$N10*100,0)</f>
        <v>87.27341474123611</v>
      </c>
      <c r="S10" s="697">
        <f>IF(AND(ISNUMBER('3.3.4.1'!S10),('3.3.4.1'!$N10)&gt;0),'3.3.4.1'!S10/'3.3.4.1'!$N10*100,0)</f>
        <v>87.721770171209201</v>
      </c>
      <c r="T10" s="697">
        <f>IF(AND(ISNUMBER('3.3.4.1'!T10),('3.3.4.1'!$N10)&gt;0),'3.3.4.1'!T10/'3.3.4.1'!$N10*100,0)</f>
        <v>108.88460450603633</v>
      </c>
    </row>
    <row r="11" spans="1:20" s="60" customFormat="1" ht="12.75" customHeight="1">
      <c r="A11" s="91">
        <v>6</v>
      </c>
      <c r="B11" s="451" t="s">
        <v>878</v>
      </c>
      <c r="C11" s="452" t="s">
        <v>38</v>
      </c>
      <c r="D11" s="269">
        <f>IF(AND(ISNUMBER('3.3.4.1'!D11),('3.3.4.1'!$N11)&gt;0),'3.3.4.1'!D11/'3.3.4.1'!$N11*100,0)</f>
        <v>165.82141488208799</v>
      </c>
      <c r="E11" s="269">
        <f>IF(AND(ISNUMBER('3.3.4.1'!E11),('3.3.4.1'!$N11)&gt;0),'3.3.4.1'!E11/'3.3.4.1'!$N11*100,0)</f>
        <v>145.02424380901206</v>
      </c>
      <c r="F11" s="269">
        <f>IF(AND(ISNUMBER('3.3.4.1'!F11),('3.3.4.1'!$N11)&gt;0),'3.3.4.1'!F11/'3.3.4.1'!$N11*100,0)</f>
        <v>134.94452887749389</v>
      </c>
      <c r="G11" s="269">
        <f>IF(AND(ISNUMBER('3.3.4.1'!G11),('3.3.4.1'!$N11)&gt;0),'3.3.4.1'!G11/'3.3.4.1'!$N11*100,0)</f>
        <v>114.47267086403761</v>
      </c>
      <c r="H11" s="269">
        <f>IF(AND(ISNUMBER('3.3.4.1'!H11),('3.3.4.1'!$N11)&gt;0),'3.3.4.1'!H11/'3.3.4.1'!$N11*100,0)</f>
        <v>98.316657289828456</v>
      </c>
      <c r="I11" s="697">
        <f>IF(AND(ISNUMBER('3.3.4.1'!I11),('3.3.4.1'!$N11)&gt;0),'3.3.4.1'!I11/'3.3.4.1'!$N11*100,0)</f>
        <v>87.605450451728245</v>
      </c>
      <c r="J11" s="697">
        <f>IF(AND(ISNUMBER('3.3.4.1'!J11),('3.3.4.1'!$N11)&gt;0),'3.3.4.1'!J11/'3.3.4.1'!$N11*100,0)</f>
        <v>84.635151785575502</v>
      </c>
      <c r="K11" s="697">
        <f>IF(AND(ISNUMBER('3.3.4.1'!K11),('3.3.4.1'!$N11)&gt;0),'3.3.4.1'!K11/'3.3.4.1'!$N11*100,0)</f>
        <v>87.382765909596159</v>
      </c>
      <c r="L11" s="697">
        <f>IF(AND(ISNUMBER('3.3.4.1'!L11),('3.3.4.1'!$N11)&gt;0),'3.3.4.1'!L11/'3.3.4.1'!$N11*100,0)</f>
        <v>105.12361482961762</v>
      </c>
      <c r="M11" s="697">
        <f>IF(AND(ISNUMBER('3.3.4.1'!M11),('3.3.4.1'!$N11)&gt;0),'3.3.4.1'!M11/'3.3.4.1'!$N11*100,0)</f>
        <v>112.49075470373273</v>
      </c>
      <c r="N11" s="729">
        <f>IF(AND(ISNUMBER('3.3.4.1'!N11),('3.3.4.1'!$N11)&gt;0),'3.3.4.1'!N11/'3.3.4.1'!$N11*100,0)</f>
        <v>100</v>
      </c>
      <c r="O11" s="697">
        <f>IF(AND(ISNUMBER('3.3.4.1'!O11),('3.3.4.1'!$N11)&gt;0),'3.3.4.1'!O11/'3.3.4.1'!$N11*100,0)</f>
        <v>109.54066123116368</v>
      </c>
      <c r="P11" s="697">
        <f>IF(AND(ISNUMBER('3.3.4.1'!P11),('3.3.4.1'!$N11)&gt;0),'3.3.4.1'!P11/'3.3.4.1'!$N11*100,0)</f>
        <v>93.972404906644712</v>
      </c>
      <c r="Q11" s="697">
        <f>IF(AND(ISNUMBER('3.3.4.1'!Q11),('3.3.4.1'!$N11)&gt;0),'3.3.4.1'!Q11/'3.3.4.1'!$N11*100,0)</f>
        <v>92.278509521714753</v>
      </c>
      <c r="R11" s="697">
        <f>IF(AND(ISNUMBER('3.3.4.1'!R11),('3.3.4.1'!$N11)&gt;0),'3.3.4.1'!R11/'3.3.4.1'!$N11*100,0)</f>
        <v>92.157514989974743</v>
      </c>
      <c r="S11" s="697">
        <f>IF(AND(ISNUMBER('3.3.4.1'!S11),('3.3.4.1'!$N11)&gt;0),'3.3.4.1'!S11/'3.3.4.1'!$N11*100,0)</f>
        <v>91.8623545617871</v>
      </c>
      <c r="T11" s="697">
        <f>IF(AND(ISNUMBER('3.3.4.1'!T11),('3.3.4.1'!$N11)&gt;0),'3.3.4.1'!T11/'3.3.4.1'!$N11*100,0)</f>
        <v>133.06799527122541</v>
      </c>
    </row>
    <row r="12" spans="1:20" s="60" customFormat="1" ht="12.75" customHeight="1">
      <c r="A12" s="91">
        <v>7</v>
      </c>
      <c r="B12" s="451" t="s">
        <v>210</v>
      </c>
      <c r="C12" s="452" t="s">
        <v>381</v>
      </c>
      <c r="D12" s="269">
        <f>IF(AND(ISNUMBER('3.3.4.1'!D12),('3.3.4.1'!$N12)&gt;0),'3.3.4.1'!D12/'3.3.4.1'!$N12*100,0)</f>
        <v>126.27488525055479</v>
      </c>
      <c r="E12" s="269">
        <f>IF(AND(ISNUMBER('3.3.4.1'!E12),('3.3.4.1'!$N12)&gt;0),'3.3.4.1'!E12/'3.3.4.1'!$N12*100,0)</f>
        <v>154.37186947156414</v>
      </c>
      <c r="F12" s="269">
        <f>IF(AND(ISNUMBER('3.3.4.1'!F12),('3.3.4.1'!$N12)&gt;0),'3.3.4.1'!F12/'3.3.4.1'!$N12*100,0)</f>
        <v>141.90431802055639</v>
      </c>
      <c r="G12" s="269">
        <f>IF(AND(ISNUMBER('3.3.4.1'!G12),('3.3.4.1'!$N12)&gt;0),'3.3.4.1'!G12/'3.3.4.1'!$N12*100,0)</f>
        <v>146.33829417435297</v>
      </c>
      <c r="H12" s="269">
        <f>IF(AND(ISNUMBER('3.3.4.1'!H12),('3.3.4.1'!$N12)&gt;0),'3.3.4.1'!H12/'3.3.4.1'!$N12*100,0)</f>
        <v>142.51865155160004</v>
      </c>
      <c r="I12" s="697">
        <f>IF(AND(ISNUMBER('3.3.4.1'!I12),('3.3.4.1'!$N12)&gt;0),'3.3.4.1'!I12/'3.3.4.1'!$N12*100,0)</f>
        <v>138.4388593170344</v>
      </c>
      <c r="J12" s="697">
        <f>IF(AND(ISNUMBER('3.3.4.1'!J12),('3.3.4.1'!$N12)&gt;0),'3.3.4.1'!J12/'3.3.4.1'!$N12*100,0)</f>
        <v>132.06407804344832</v>
      </c>
      <c r="K12" s="697">
        <f>IF(AND(ISNUMBER('3.3.4.1'!K12),('3.3.4.1'!$N12)&gt;0),'3.3.4.1'!K12/'3.3.4.1'!$N12*100,0)</f>
        <v>118.88401981680876</v>
      </c>
      <c r="L12" s="697">
        <f>IF(AND(ISNUMBER('3.3.4.1'!L12),('3.3.4.1'!$N12)&gt;0),'3.3.4.1'!L12/'3.3.4.1'!$N12*100,0)</f>
        <v>60.030213223561788</v>
      </c>
      <c r="M12" s="697">
        <f>IF(AND(ISNUMBER('3.3.4.1'!M12),('3.3.4.1'!$N12)&gt;0),'3.3.4.1'!M12/'3.3.4.1'!$N12*100,0)</f>
        <v>67.498197010101094</v>
      </c>
      <c r="N12" s="729">
        <f>IF(AND(ISNUMBER('3.3.4.1'!N12),('3.3.4.1'!$N12)&gt;0),'3.3.4.1'!N12/'3.3.4.1'!$N12*100,0)</f>
        <v>100</v>
      </c>
      <c r="O12" s="697">
        <f>IF(AND(ISNUMBER('3.3.4.1'!O12),('3.3.4.1'!$N12)&gt;0),'3.3.4.1'!O12/'3.3.4.1'!$N12*100,0)</f>
        <v>65.930591162726031</v>
      </c>
      <c r="P12" s="697">
        <f>IF(AND(ISNUMBER('3.3.4.1'!P12),('3.3.4.1'!$N12)&gt;0),'3.3.4.1'!P12/'3.3.4.1'!$N12*100,0)</f>
        <v>61.081906241637675</v>
      </c>
      <c r="Q12" s="697">
        <f>IF(AND(ISNUMBER('3.3.4.1'!Q12),('3.3.4.1'!$N12)&gt;0),'3.3.4.1'!Q12/'3.3.4.1'!$N12*100,0)</f>
        <v>61.343920101644891</v>
      </c>
      <c r="R12" s="697">
        <f>IF(AND(ISNUMBER('3.3.4.1'!R12),('3.3.4.1'!$N12)&gt;0),'3.3.4.1'!R12/'3.3.4.1'!$N12*100,0)</f>
        <v>63.577296031442188</v>
      </c>
      <c r="S12" s="697">
        <f>IF(AND(ISNUMBER('3.3.4.1'!S12),('3.3.4.1'!$N12)&gt;0),'3.3.4.1'!S12/'3.3.4.1'!$N12*100,0)</f>
        <v>66.023213204846556</v>
      </c>
      <c r="T12" s="697">
        <f>IF(AND(ISNUMBER('3.3.4.1'!T12),('3.3.4.1'!$N12)&gt;0),'3.3.4.1'!T12/'3.3.4.1'!$N12*100,0)</f>
        <v>66.94168056285254</v>
      </c>
    </row>
    <row r="13" spans="1:20" s="60" customFormat="1" ht="12.75" customHeight="1">
      <c r="A13" s="91">
        <v>8</v>
      </c>
      <c r="B13" s="451" t="s">
        <v>211</v>
      </c>
      <c r="C13" s="452" t="s">
        <v>382</v>
      </c>
      <c r="D13" s="269">
        <f>IF(AND(ISNUMBER('3.3.4.1'!D13),('3.3.4.1'!$N13)&gt;0),'3.3.4.1'!D13/'3.3.4.1'!$N13*100,0)</f>
        <v>195.82191134113523</v>
      </c>
      <c r="E13" s="269">
        <f>IF(AND(ISNUMBER('3.3.4.1'!E13),('3.3.4.1'!$N13)&gt;0),'3.3.4.1'!E13/'3.3.4.1'!$N13*100,0)</f>
        <v>172.5192304996518</v>
      </c>
      <c r="F13" s="269">
        <f>IF(AND(ISNUMBER('3.3.4.1'!F13),('3.3.4.1'!$N13)&gt;0),'3.3.4.1'!F13/'3.3.4.1'!$N13*100,0)</f>
        <v>111.66801152642316</v>
      </c>
      <c r="G13" s="269">
        <f>IF(AND(ISNUMBER('3.3.4.1'!G13),('3.3.4.1'!$N13)&gt;0),'3.3.4.1'!G13/'3.3.4.1'!$N13*100,0)</f>
        <v>108.35773577482422</v>
      </c>
      <c r="H13" s="269">
        <f>IF(AND(ISNUMBER('3.3.4.1'!H13),('3.3.4.1'!$N13)&gt;0),'3.3.4.1'!H13/'3.3.4.1'!$N13*100,0)</f>
        <v>118.3521840433079</v>
      </c>
      <c r="I13" s="697">
        <f>IF(AND(ISNUMBER('3.3.4.1'!I13),('3.3.4.1'!$N13)&gt;0),'3.3.4.1'!I13/'3.3.4.1'!$N13*100,0)</f>
        <v>108.75012120887821</v>
      </c>
      <c r="J13" s="697">
        <f>IF(AND(ISNUMBER('3.3.4.1'!J13),('3.3.4.1'!$N13)&gt;0),'3.3.4.1'!J13/'3.3.4.1'!$N13*100,0)</f>
        <v>110.93998928173284</v>
      </c>
      <c r="K13" s="697">
        <f>IF(AND(ISNUMBER('3.3.4.1'!K13),('3.3.4.1'!$N13)&gt;0),'3.3.4.1'!K13/'3.3.4.1'!$N13*100,0)</f>
        <v>104.51719274704368</v>
      </c>
      <c r="L13" s="697">
        <f>IF(AND(ISNUMBER('3.3.4.1'!L13),('3.3.4.1'!$N13)&gt;0),'3.3.4.1'!L13/'3.3.4.1'!$N13*100,0)</f>
        <v>100.39250569054423</v>
      </c>
      <c r="M13" s="697">
        <f>IF(AND(ISNUMBER('3.3.4.1'!M13),('3.3.4.1'!$N13)&gt;0),'3.3.4.1'!M13/'3.3.4.1'!$N13*100,0)</f>
        <v>135.44460229225473</v>
      </c>
      <c r="N13" s="729">
        <f>IF(AND(ISNUMBER('3.3.4.1'!N13),('3.3.4.1'!$N13)&gt;0),'3.3.4.1'!N13/'3.3.4.1'!$N13*100,0)</f>
        <v>100</v>
      </c>
      <c r="O13" s="697">
        <f>IF(AND(ISNUMBER('3.3.4.1'!O13),('3.3.4.1'!$N13)&gt;0),'3.3.4.1'!O13/'3.3.4.1'!$N13*100,0)</f>
        <v>95.377769927214942</v>
      </c>
      <c r="P13" s="697">
        <f>IF(AND(ISNUMBER('3.3.4.1'!P13),('3.3.4.1'!$N13)&gt;0),'3.3.4.1'!P13/'3.3.4.1'!$N13*100,0)</f>
        <v>94.43700712645024</v>
      </c>
      <c r="Q13" s="697">
        <f>IF(AND(ISNUMBER('3.3.4.1'!Q13),('3.3.4.1'!$N13)&gt;0),'3.3.4.1'!Q13/'3.3.4.1'!$N13*100,0)</f>
        <v>118.97266483431923</v>
      </c>
      <c r="R13" s="697">
        <f>IF(AND(ISNUMBER('3.3.4.1'!R13),('3.3.4.1'!$N13)&gt;0),'3.3.4.1'!R13/'3.3.4.1'!$N13*100,0)</f>
        <v>94.144447655175583</v>
      </c>
      <c r="S13" s="697">
        <f>IF(AND(ISNUMBER('3.3.4.1'!S13),('3.3.4.1'!$N13)&gt;0),'3.3.4.1'!S13/'3.3.4.1'!$N13*100,0)</f>
        <v>94.838772823095525</v>
      </c>
      <c r="T13" s="697">
        <f>IF(AND(ISNUMBER('3.3.4.1'!T13),('3.3.4.1'!$N13)&gt;0),'3.3.4.1'!T13/'3.3.4.1'!$N13*100,0)</f>
        <v>82.401297620358235</v>
      </c>
    </row>
    <row r="14" spans="1:20" s="60" customFormat="1" ht="12.75" customHeight="1">
      <c r="A14" s="91">
        <v>9</v>
      </c>
      <c r="B14" s="114" t="s">
        <v>212</v>
      </c>
      <c r="C14" s="450" t="s">
        <v>75</v>
      </c>
      <c r="D14" s="269">
        <f>IF(AND(ISNUMBER('3.3.4.1'!D14),('3.3.4.1'!$N14)&gt;0),'3.3.4.1'!D14/'3.3.4.1'!$N14*100,0)</f>
        <v>93.461593407667237</v>
      </c>
      <c r="E14" s="269">
        <f>IF(AND(ISNUMBER('3.3.4.1'!E14),('3.3.4.1'!$N14)&gt;0),'3.3.4.1'!E14/'3.3.4.1'!$N14*100,0)</f>
        <v>92.920227497842362</v>
      </c>
      <c r="F14" s="269">
        <f>IF(AND(ISNUMBER('3.3.4.1'!F14),('3.3.4.1'!$N14)&gt;0),'3.3.4.1'!F14/'3.3.4.1'!$N14*100,0)</f>
        <v>93.7305234136943</v>
      </c>
      <c r="G14" s="269">
        <f>IF(AND(ISNUMBER('3.3.4.1'!G14),('3.3.4.1'!$N14)&gt;0),'3.3.4.1'!G14/'3.3.4.1'!$N14*100,0)</f>
        <v>93.87857462000747</v>
      </c>
      <c r="H14" s="269">
        <f>IF(AND(ISNUMBER('3.3.4.1'!H14),('3.3.4.1'!$N14)&gt;0),'3.3.4.1'!H14/'3.3.4.1'!$N14*100,0)</f>
        <v>92.376655529755013</v>
      </c>
      <c r="I14" s="697">
        <f>IF(AND(ISNUMBER('3.3.4.1'!I14),('3.3.4.1'!$N14)&gt;0),'3.3.4.1'!I14/'3.3.4.1'!$N14*100,0)</f>
        <v>94.958577522234123</v>
      </c>
      <c r="J14" s="697">
        <f>IF(AND(ISNUMBER('3.3.4.1'!J14),('3.3.4.1'!$N14)&gt;0),'3.3.4.1'!J14/'3.3.4.1'!$N14*100,0)</f>
        <v>92.584782516094421</v>
      </c>
      <c r="K14" s="697">
        <f>IF(AND(ISNUMBER('3.3.4.1'!K14),('3.3.4.1'!$N14)&gt;0),'3.3.4.1'!K14/'3.3.4.1'!$N14*100,0)</f>
        <v>91.95810897647074</v>
      </c>
      <c r="L14" s="697">
        <f>IF(AND(ISNUMBER('3.3.4.1'!L14),('3.3.4.1'!$N14)&gt;0),'3.3.4.1'!L14/'3.3.4.1'!$N14*100,0)</f>
        <v>96.348055780375446</v>
      </c>
      <c r="M14" s="697">
        <f>IF(AND(ISNUMBER('3.3.4.1'!M14),('3.3.4.1'!$N14)&gt;0),'3.3.4.1'!M14/'3.3.4.1'!$N14*100,0)</f>
        <v>99.05082393992447</v>
      </c>
      <c r="N14" s="729">
        <f>IF(AND(ISNUMBER('3.3.4.1'!N14),('3.3.4.1'!$N14)&gt;0),'3.3.4.1'!N14/'3.3.4.1'!$N14*100,0)</f>
        <v>100</v>
      </c>
      <c r="O14" s="697">
        <f>IF(AND(ISNUMBER('3.3.4.1'!O14),('3.3.4.1'!$N14)&gt;0),'3.3.4.1'!O14/'3.3.4.1'!$N14*100,0)</f>
        <v>98.836320331575834</v>
      </c>
      <c r="P14" s="697">
        <f>IF(AND(ISNUMBER('3.3.4.1'!P14),('3.3.4.1'!$N14)&gt;0),'3.3.4.1'!P14/'3.3.4.1'!$N14*100,0)</f>
        <v>99.565409391068727</v>
      </c>
      <c r="Q14" s="697">
        <f>IF(AND(ISNUMBER('3.3.4.1'!Q14),('3.3.4.1'!$N14)&gt;0),'3.3.4.1'!Q14/'3.3.4.1'!$N14*100,0)</f>
        <v>98.14510665119623</v>
      </c>
      <c r="R14" s="697">
        <f>IF(AND(ISNUMBER('3.3.4.1'!R14),('3.3.4.1'!$N14)&gt;0),'3.3.4.1'!R14/'3.3.4.1'!$N14*100,0)</f>
        <v>88.417614435553062</v>
      </c>
      <c r="S14" s="697">
        <f>IF(AND(ISNUMBER('3.3.4.1'!S14),('3.3.4.1'!$N14)&gt;0),'3.3.4.1'!S14/'3.3.4.1'!$N14*100,0)</f>
        <v>97.655819702648571</v>
      </c>
      <c r="T14" s="697">
        <f>IF(AND(ISNUMBER('3.3.4.1'!T14),('3.3.4.1'!$N14)&gt;0),'3.3.4.1'!T14/'3.3.4.1'!$N14*100,0)</f>
        <v>98.651602380806779</v>
      </c>
    </row>
    <row r="15" spans="1:20" s="60" customFormat="1" ht="12.75" customHeight="1">
      <c r="A15" s="91">
        <v>10</v>
      </c>
      <c r="B15" s="451" t="s">
        <v>213</v>
      </c>
      <c r="C15" s="452" t="s">
        <v>383</v>
      </c>
      <c r="D15" s="269">
        <f>IF(AND(ISNUMBER('3.3.4.1'!D15),('3.3.4.1'!$N15)&gt;0),'3.3.4.1'!D15/'3.3.4.1'!$N15*100,0)</f>
        <v>100.68810641269769</v>
      </c>
      <c r="E15" s="269">
        <f>IF(AND(ISNUMBER('3.3.4.1'!E15),('3.3.4.1'!$N15)&gt;0),'3.3.4.1'!E15/'3.3.4.1'!$N15*100,0)</f>
        <v>102.69803039508459</v>
      </c>
      <c r="F15" s="269">
        <f>IF(AND(ISNUMBER('3.3.4.1'!F15),('3.3.4.1'!$N15)&gt;0),'3.3.4.1'!F15/'3.3.4.1'!$N15*100,0)</f>
        <v>100.06062571592165</v>
      </c>
      <c r="G15" s="269">
        <f>IF(AND(ISNUMBER('3.3.4.1'!G15),('3.3.4.1'!$N15)&gt;0),'3.3.4.1'!G15/'3.3.4.1'!$N15*100,0)</f>
        <v>100.7642209318562</v>
      </c>
      <c r="H15" s="269">
        <f>IF(AND(ISNUMBER('3.3.4.1'!H15),('3.3.4.1'!$N15)&gt;0),'3.3.4.1'!H15/'3.3.4.1'!$N15*100,0)</f>
        <v>101.19318709742147</v>
      </c>
      <c r="I15" s="697">
        <f>IF(AND(ISNUMBER('3.3.4.1'!I15),('3.3.4.1'!$N15)&gt;0),'3.3.4.1'!I15/'3.3.4.1'!$N15*100,0)</f>
        <v>98.615318712701097</v>
      </c>
      <c r="J15" s="697">
        <f>IF(AND(ISNUMBER('3.3.4.1'!J15),('3.3.4.1'!$N15)&gt;0),'3.3.4.1'!J15/'3.3.4.1'!$N15*100,0)</f>
        <v>100.29369404536953</v>
      </c>
      <c r="K15" s="697">
        <f>IF(AND(ISNUMBER('3.3.4.1'!K15),('3.3.4.1'!$N15)&gt;0),'3.3.4.1'!K15/'3.3.4.1'!$N15*100,0)</f>
        <v>99.458084344554621</v>
      </c>
      <c r="L15" s="697">
        <f>IF(AND(ISNUMBER('3.3.4.1'!L15),('3.3.4.1'!$N15)&gt;0),'3.3.4.1'!L15/'3.3.4.1'!$N15*100,0)</f>
        <v>101.50603122626056</v>
      </c>
      <c r="M15" s="697">
        <f>IF(AND(ISNUMBER('3.3.4.1'!M15),('3.3.4.1'!$N15)&gt;0),'3.3.4.1'!M15/'3.3.4.1'!$N15*100,0)</f>
        <v>100.24220714665464</v>
      </c>
      <c r="N15" s="729">
        <f>IF(AND(ISNUMBER('3.3.4.1'!N15),('3.3.4.1'!$N15)&gt;0),'3.3.4.1'!N15/'3.3.4.1'!$N15*100,0)</f>
        <v>100</v>
      </c>
      <c r="O15" s="697">
        <f>IF(AND(ISNUMBER('3.3.4.1'!O15),('3.3.4.1'!$N15)&gt;0),'3.3.4.1'!O15/'3.3.4.1'!$N15*100,0)</f>
        <v>98.562964914369942</v>
      </c>
      <c r="P15" s="697">
        <f>IF(AND(ISNUMBER('3.3.4.1'!P15),('3.3.4.1'!$N15)&gt;0),'3.3.4.1'!P15/'3.3.4.1'!$N15*100,0)</f>
        <v>99.352516782778949</v>
      </c>
      <c r="Q15" s="697">
        <f>IF(AND(ISNUMBER('3.3.4.1'!Q15),('3.3.4.1'!$N15)&gt;0),'3.3.4.1'!Q15/'3.3.4.1'!$N15*100,0)</f>
        <v>97.852057226624822</v>
      </c>
      <c r="R15" s="697">
        <f>IF(AND(ISNUMBER('3.3.4.1'!R15),('3.3.4.1'!$N15)&gt;0),'3.3.4.1'!R15/'3.3.4.1'!$N15*100,0)</f>
        <v>97.156563485958713</v>
      </c>
      <c r="S15" s="697">
        <f>IF(AND(ISNUMBER('3.3.4.1'!S15),('3.3.4.1'!$N15)&gt;0),'3.3.4.1'!S15/'3.3.4.1'!$N15*100,0)</f>
        <v>101.65668161438784</v>
      </c>
      <c r="T15" s="697">
        <f>IF(AND(ISNUMBER('3.3.4.1'!T15),('3.3.4.1'!$N15)&gt;0),'3.3.4.1'!T15/'3.3.4.1'!$N15*100,0)</f>
        <v>100.15252257145039</v>
      </c>
    </row>
    <row r="16" spans="1:20" s="60" customFormat="1" ht="12.75" customHeight="1">
      <c r="A16" s="91">
        <v>11</v>
      </c>
      <c r="B16" s="114" t="s">
        <v>214</v>
      </c>
      <c r="C16" s="452" t="s">
        <v>384</v>
      </c>
      <c r="D16" s="269">
        <f>IF(AND(ISNUMBER('3.3.4.1'!D16),('3.3.4.1'!$N16)&gt;0),'3.3.4.1'!D16/'3.3.4.1'!$N16*100,0)</f>
        <v>156.2620682061</v>
      </c>
      <c r="E16" s="269">
        <f>IF(AND(ISNUMBER('3.3.4.1'!E16),('3.3.4.1'!$N16)&gt;0),'3.3.4.1'!E16/'3.3.4.1'!$N16*100,0)</f>
        <v>154.61110415808412</v>
      </c>
      <c r="F16" s="269">
        <f>IF(AND(ISNUMBER('3.3.4.1'!F16),('3.3.4.1'!$N16)&gt;0),'3.3.4.1'!F16/'3.3.4.1'!$N16*100,0)</f>
        <v>144.79252286309389</v>
      </c>
      <c r="G16" s="269">
        <f>IF(AND(ISNUMBER('3.3.4.1'!G16),('3.3.4.1'!$N16)&gt;0),'3.3.4.1'!G16/'3.3.4.1'!$N16*100,0)</f>
        <v>140.33305734428743</v>
      </c>
      <c r="H16" s="269">
        <f>IF(AND(ISNUMBER('3.3.4.1'!H16),('3.3.4.1'!$N16)&gt;0),'3.3.4.1'!H16/'3.3.4.1'!$N16*100,0)</f>
        <v>128.1166163621738</v>
      </c>
      <c r="I16" s="697">
        <f>IF(AND(ISNUMBER('3.3.4.1'!I16),('3.3.4.1'!$N16)&gt;0),'3.3.4.1'!I16/'3.3.4.1'!$N16*100,0)</f>
        <v>126.10776937516115</v>
      </c>
      <c r="J16" s="697">
        <f>IF(AND(ISNUMBER('3.3.4.1'!J16),('3.3.4.1'!$N16)&gt;0),'3.3.4.1'!J16/'3.3.4.1'!$N16*100,0)</f>
        <v>130.60438492296319</v>
      </c>
      <c r="K16" s="697">
        <f>IF(AND(ISNUMBER('3.3.4.1'!K16),('3.3.4.1'!$N16)&gt;0),'3.3.4.1'!K16/'3.3.4.1'!$N16*100,0)</f>
        <v>107.35668644072649</v>
      </c>
      <c r="L16" s="697">
        <f>IF(AND(ISNUMBER('3.3.4.1'!L16),('3.3.4.1'!$N16)&gt;0),'3.3.4.1'!L16/'3.3.4.1'!$N16*100,0)</f>
        <v>110.27227277513465</v>
      </c>
      <c r="M16" s="697">
        <f>IF(AND(ISNUMBER('3.3.4.1'!M16),('3.3.4.1'!$N16)&gt;0),'3.3.4.1'!M16/'3.3.4.1'!$N16*100,0)</f>
        <v>99.554223922717185</v>
      </c>
      <c r="N16" s="729">
        <f>IF(AND(ISNUMBER('3.3.4.1'!N16),('3.3.4.1'!$N16)&gt;0),'3.3.4.1'!N16/'3.3.4.1'!$N16*100,0)</f>
        <v>100</v>
      </c>
      <c r="O16" s="697">
        <f>IF(AND(ISNUMBER('3.3.4.1'!O16),('3.3.4.1'!$N16)&gt;0),'3.3.4.1'!O16/'3.3.4.1'!$N16*100,0)</f>
        <v>86.043920738362189</v>
      </c>
      <c r="P16" s="697">
        <f>IF(AND(ISNUMBER('3.3.4.1'!P16),('3.3.4.1'!$N16)&gt;0),'3.3.4.1'!P16/'3.3.4.1'!$N16*100,0)</f>
        <v>82.141881303899211</v>
      </c>
      <c r="Q16" s="697">
        <f>IF(AND(ISNUMBER('3.3.4.1'!Q16),('3.3.4.1'!$N16)&gt;0),'3.3.4.1'!Q16/'3.3.4.1'!$N16*100,0)</f>
        <v>75.973147827178565</v>
      </c>
      <c r="R16" s="697">
        <f>IF(AND(ISNUMBER('3.3.4.1'!R16),('3.3.4.1'!$N16)&gt;0),'3.3.4.1'!R16/'3.3.4.1'!$N16*100,0)</f>
        <v>61.911217625807232</v>
      </c>
      <c r="S16" s="697">
        <f>IF(AND(ISNUMBER('3.3.4.1'!S16),('3.3.4.1'!$N16)&gt;0),'3.3.4.1'!S16/'3.3.4.1'!$N16*100,0)</f>
        <v>62.552944588957345</v>
      </c>
      <c r="T16" s="697">
        <f>IF(AND(ISNUMBER('3.3.4.1'!T16),('3.3.4.1'!$N16)&gt;0),'3.3.4.1'!T16/'3.3.4.1'!$N16*100,0)</f>
        <v>67.611296678437213</v>
      </c>
    </row>
    <row r="17" spans="1:20" s="60" customFormat="1" ht="12.75" customHeight="1">
      <c r="A17" s="91">
        <v>12</v>
      </c>
      <c r="B17" s="114">
        <v>16</v>
      </c>
      <c r="C17" s="452" t="s">
        <v>385</v>
      </c>
      <c r="D17" s="269">
        <f>IF(AND(ISNUMBER('3.3.4.1'!D17),('3.3.4.1'!$N17)&gt;0),'3.3.4.1'!D17/'3.3.4.1'!$N17*100,0)</f>
        <v>59.527453863391436</v>
      </c>
      <c r="E17" s="269">
        <f>IF(AND(ISNUMBER('3.3.4.1'!E17),('3.3.4.1'!$N17)&gt;0),'3.3.4.1'!E17/'3.3.4.1'!$N17*100,0)</f>
        <v>59.135501034782621</v>
      </c>
      <c r="F17" s="269">
        <f>IF(AND(ISNUMBER('3.3.4.1'!F17),('3.3.4.1'!$N17)&gt;0),'3.3.4.1'!F17/'3.3.4.1'!$N17*100,0)</f>
        <v>56.568214125614645</v>
      </c>
      <c r="G17" s="269">
        <f>IF(AND(ISNUMBER('3.3.4.1'!G17),('3.3.4.1'!$N17)&gt;0),'3.3.4.1'!G17/'3.3.4.1'!$N17*100,0)</f>
        <v>60.51006738868233</v>
      </c>
      <c r="H17" s="269">
        <f>IF(AND(ISNUMBER('3.3.4.1'!H17),('3.3.4.1'!$N17)&gt;0),'3.3.4.1'!H17/'3.3.4.1'!$N17*100,0)</f>
        <v>62.195307810607844</v>
      </c>
      <c r="I17" s="697">
        <f>IF(AND(ISNUMBER('3.3.4.1'!I17),('3.3.4.1'!$N17)&gt;0),'3.3.4.1'!I17/'3.3.4.1'!$N17*100,0)</f>
        <v>65.480080201839939</v>
      </c>
      <c r="J17" s="697">
        <f>IF(AND(ISNUMBER('3.3.4.1'!J17),('3.3.4.1'!$N17)&gt;0),'3.3.4.1'!J17/'3.3.4.1'!$N17*100,0)</f>
        <v>65.245408855386671</v>
      </c>
      <c r="K17" s="697">
        <f>IF(AND(ISNUMBER('3.3.4.1'!K17),('3.3.4.1'!$N17)&gt;0),'3.3.4.1'!K17/'3.3.4.1'!$N17*100,0)</f>
        <v>59.653993531158612</v>
      </c>
      <c r="L17" s="697">
        <f>IF(AND(ISNUMBER('3.3.4.1'!L17),('3.3.4.1'!$N17)&gt;0),'3.3.4.1'!L17/'3.3.4.1'!$N17*100,0)</f>
        <v>79.654625928022313</v>
      </c>
      <c r="M17" s="697">
        <f>IF(AND(ISNUMBER('3.3.4.1'!M17),('3.3.4.1'!$N17)&gt;0),'3.3.4.1'!M17/'3.3.4.1'!$N17*100,0)</f>
        <v>96.367771328591544</v>
      </c>
      <c r="N17" s="729">
        <f>IF(AND(ISNUMBER('3.3.4.1'!N17),('3.3.4.1'!$N17)&gt;0),'3.3.4.1'!N17/'3.3.4.1'!$N17*100,0)</f>
        <v>100</v>
      </c>
      <c r="O17" s="697">
        <f>IF(AND(ISNUMBER('3.3.4.1'!O17),('3.3.4.1'!$N17)&gt;0),'3.3.4.1'!O17/'3.3.4.1'!$N17*100,0)</f>
        <v>92.615124797025615</v>
      </c>
      <c r="P17" s="697">
        <f>IF(AND(ISNUMBER('3.3.4.1'!P17),('3.3.4.1'!$N17)&gt;0),'3.3.4.1'!P17/'3.3.4.1'!$N17*100,0)</f>
        <v>101.66739329791668</v>
      </c>
      <c r="Q17" s="697">
        <f>IF(AND(ISNUMBER('3.3.4.1'!Q17),('3.3.4.1'!$N17)&gt;0),'3.3.4.1'!Q17/'3.3.4.1'!$N17*100,0)</f>
        <v>104.00355995341152</v>
      </c>
      <c r="R17" s="697">
        <f>IF(AND(ISNUMBER('3.3.4.1'!R17),('3.3.4.1'!$N17)&gt;0),'3.3.4.1'!R17/'3.3.4.1'!$N17*100,0)</f>
        <v>108.02028786987181</v>
      </c>
      <c r="S17" s="697">
        <f>IF(AND(ISNUMBER('3.3.4.1'!S17),('3.3.4.1'!$N17)&gt;0),'3.3.4.1'!S17/'3.3.4.1'!$N17*100,0)</f>
        <v>130.28012119824695</v>
      </c>
      <c r="T17" s="697">
        <f>IF(AND(ISNUMBER('3.3.4.1'!T17),('3.3.4.1'!$N17)&gt;0),'3.3.4.1'!T17/'3.3.4.1'!$N17*100,0)</f>
        <v>131.98762305783924</v>
      </c>
    </row>
    <row r="18" spans="1:20" s="60" customFormat="1" ht="12.75" customHeight="1">
      <c r="A18" s="91">
        <v>13</v>
      </c>
      <c r="B18" s="114">
        <v>17</v>
      </c>
      <c r="C18" s="452" t="s">
        <v>215</v>
      </c>
      <c r="D18" s="269">
        <f>IF(AND(ISNUMBER('3.3.4.1'!D18),('3.3.4.1'!$N18)&gt;0),'3.3.4.1'!D18/'3.3.4.1'!$N18*100,0)</f>
        <v>57.955608207553176</v>
      </c>
      <c r="E18" s="269">
        <f>IF(AND(ISNUMBER('3.3.4.1'!E18),('3.3.4.1'!$N18)&gt;0),'3.3.4.1'!E18/'3.3.4.1'!$N18*100,0)</f>
        <v>55.370278221623828</v>
      </c>
      <c r="F18" s="269">
        <f>IF(AND(ISNUMBER('3.3.4.1'!F18),('3.3.4.1'!$N18)&gt;0),'3.3.4.1'!F18/'3.3.4.1'!$N18*100,0)</f>
        <v>56.263578173758624</v>
      </c>
      <c r="G18" s="269">
        <f>IF(AND(ISNUMBER('3.3.4.1'!G18),('3.3.4.1'!$N18)&gt;0),'3.3.4.1'!G18/'3.3.4.1'!$N18*100,0)</f>
        <v>53.863384288404582</v>
      </c>
      <c r="H18" s="269">
        <f>IF(AND(ISNUMBER('3.3.4.1'!H18),('3.3.4.1'!$N18)&gt;0),'3.3.4.1'!H18/'3.3.4.1'!$N18*100,0)</f>
        <v>57.786533066614133</v>
      </c>
      <c r="I18" s="697">
        <f>IF(AND(ISNUMBER('3.3.4.1'!I18),('3.3.4.1'!$N18)&gt;0),'3.3.4.1'!I18/'3.3.4.1'!$N18*100,0)</f>
        <v>59.524638350535454</v>
      </c>
      <c r="J18" s="697">
        <f>IF(AND(ISNUMBER('3.3.4.1'!J18),('3.3.4.1'!$N18)&gt;0),'3.3.4.1'!J18/'3.3.4.1'!$N18*100,0)</f>
        <v>58.281454656553443</v>
      </c>
      <c r="K18" s="697">
        <f>IF(AND(ISNUMBER('3.3.4.1'!K18),('3.3.4.1'!$N18)&gt;0),'3.3.4.1'!K18/'3.3.4.1'!$N18*100,0)</f>
        <v>56.202906401418787</v>
      </c>
      <c r="L18" s="697">
        <f>IF(AND(ISNUMBER('3.3.4.1'!L18),('3.3.4.1'!$N18)&gt;0),'3.3.4.1'!L18/'3.3.4.1'!$N18*100,0)</f>
        <v>65.282010167312436</v>
      </c>
      <c r="M18" s="697">
        <f>IF(AND(ISNUMBER('3.3.4.1'!M18),('3.3.4.1'!$N18)&gt;0),'3.3.4.1'!M18/'3.3.4.1'!$N18*100,0)</f>
        <v>65.635539165231521</v>
      </c>
      <c r="N18" s="729">
        <f>IF(AND(ISNUMBER('3.3.4.1'!N18),('3.3.4.1'!$N18)&gt;0),'3.3.4.1'!N18/'3.3.4.1'!$N18*100,0)</f>
        <v>100</v>
      </c>
      <c r="O18" s="697">
        <f>IF(AND(ISNUMBER('3.3.4.1'!O18),('3.3.4.1'!$N18)&gt;0),'3.3.4.1'!O18/'3.3.4.1'!$N18*100,0)</f>
        <v>74.200633264011316</v>
      </c>
      <c r="P18" s="697">
        <f>IF(AND(ISNUMBER('3.3.4.1'!P18),('3.3.4.1'!$N18)&gt;0),'3.3.4.1'!P18/'3.3.4.1'!$N18*100,0)</f>
        <v>80.379899094827692</v>
      </c>
      <c r="Q18" s="697">
        <f>IF(AND(ISNUMBER('3.3.4.1'!Q18),('3.3.4.1'!$N18)&gt;0),'3.3.4.1'!Q18/'3.3.4.1'!$N18*100,0)</f>
        <v>77.447809889356876</v>
      </c>
      <c r="R18" s="697">
        <f>IF(AND(ISNUMBER('3.3.4.1'!R18),('3.3.4.1'!$N18)&gt;0),'3.3.4.1'!R18/'3.3.4.1'!$N18*100,0)</f>
        <v>74.659054057027106</v>
      </c>
      <c r="S18" s="697">
        <f>IF(AND(ISNUMBER('3.3.4.1'!S18),('3.3.4.1'!$N18)&gt;0),'3.3.4.1'!S18/'3.3.4.1'!$N18*100,0)</f>
        <v>80.911574046103482</v>
      </c>
      <c r="T18" s="697">
        <f>IF(AND(ISNUMBER('3.3.4.1'!T18),('3.3.4.1'!$N18)&gt;0),'3.3.4.1'!T18/'3.3.4.1'!$N18*100,0)</f>
        <v>77.796135709585613</v>
      </c>
    </row>
    <row r="19" spans="1:20" s="60" customFormat="1" ht="12.75" customHeight="1">
      <c r="A19" s="91">
        <v>14</v>
      </c>
      <c r="B19" s="114">
        <v>18</v>
      </c>
      <c r="C19" s="452" t="s">
        <v>386</v>
      </c>
      <c r="D19" s="269">
        <f>IF(AND(ISNUMBER('3.3.4.1'!D19),('3.3.4.1'!$N19)&gt;0),'3.3.4.1'!D19/'3.3.4.1'!$N19*100,0)</f>
        <v>64.802581511493656</v>
      </c>
      <c r="E19" s="269">
        <f>IF(AND(ISNUMBER('3.3.4.1'!E19),('3.3.4.1'!$N19)&gt;0),'3.3.4.1'!E19/'3.3.4.1'!$N19*100,0)</f>
        <v>67.70853580701808</v>
      </c>
      <c r="F19" s="269">
        <f>IF(AND(ISNUMBER('3.3.4.1'!F19),('3.3.4.1'!$N19)&gt;0),'3.3.4.1'!F19/'3.3.4.1'!$N19*100,0)</f>
        <v>66.538792733051949</v>
      </c>
      <c r="G19" s="269">
        <f>IF(AND(ISNUMBER('3.3.4.1'!G19),('3.3.4.1'!$N19)&gt;0),'3.3.4.1'!G19/'3.3.4.1'!$N19*100,0)</f>
        <v>70.271346724357301</v>
      </c>
      <c r="H19" s="269">
        <f>IF(AND(ISNUMBER('3.3.4.1'!H19),('3.3.4.1'!$N19)&gt;0),'3.3.4.1'!H19/'3.3.4.1'!$N19*100,0)</f>
        <v>73.26526663278527</v>
      </c>
      <c r="I19" s="697">
        <f>IF(AND(ISNUMBER('3.3.4.1'!I19),('3.3.4.1'!$N19)&gt;0),'3.3.4.1'!I19/'3.3.4.1'!$N19*100,0)</f>
        <v>87.877644053360939</v>
      </c>
      <c r="J19" s="697">
        <f>IF(AND(ISNUMBER('3.3.4.1'!J19),('3.3.4.1'!$N19)&gt;0),'3.3.4.1'!J19/'3.3.4.1'!$N19*100,0)</f>
        <v>91.02761372996099</v>
      </c>
      <c r="K19" s="697">
        <f>IF(AND(ISNUMBER('3.3.4.1'!K19),('3.3.4.1'!$N19)&gt;0),'3.3.4.1'!K19/'3.3.4.1'!$N19*100,0)</f>
        <v>90.11092829317657</v>
      </c>
      <c r="L19" s="697">
        <f>IF(AND(ISNUMBER('3.3.4.1'!L19),('3.3.4.1'!$N19)&gt;0),'3.3.4.1'!L19/'3.3.4.1'!$N19*100,0)</f>
        <v>87.026254364517172</v>
      </c>
      <c r="M19" s="697">
        <f>IF(AND(ISNUMBER('3.3.4.1'!M19),('3.3.4.1'!$N19)&gt;0),'3.3.4.1'!M19/'3.3.4.1'!$N19*100,0)</f>
        <v>96.621854552874268</v>
      </c>
      <c r="N19" s="729">
        <f>IF(AND(ISNUMBER('3.3.4.1'!N19),('3.3.4.1'!$N19)&gt;0),'3.3.4.1'!N19/'3.3.4.1'!$N19*100,0)</f>
        <v>100</v>
      </c>
      <c r="O19" s="697">
        <f>IF(AND(ISNUMBER('3.3.4.1'!O19),('3.3.4.1'!$N19)&gt;0),'3.3.4.1'!O19/'3.3.4.1'!$N19*100,0)</f>
        <v>84.509660540911995</v>
      </c>
      <c r="P19" s="697">
        <f>IF(AND(ISNUMBER('3.3.4.1'!P19),('3.3.4.1'!$N19)&gt;0),'3.3.4.1'!P19/'3.3.4.1'!$N19*100,0)</f>
        <v>79.631946907809919</v>
      </c>
      <c r="Q19" s="697">
        <f>IF(AND(ISNUMBER('3.3.4.1'!Q19),('3.3.4.1'!$N19)&gt;0),'3.3.4.1'!Q19/'3.3.4.1'!$N19*100,0)</f>
        <v>81.636981234407983</v>
      </c>
      <c r="R19" s="697">
        <f>IF(AND(ISNUMBER('3.3.4.1'!R19),('3.3.4.1'!$N19)&gt;0),'3.3.4.1'!R19/'3.3.4.1'!$N19*100,0)</f>
        <v>73.592479346946831</v>
      </c>
      <c r="S19" s="697">
        <f>IF(AND(ISNUMBER('3.3.4.1'!S19),('3.3.4.1'!$N19)&gt;0),'3.3.4.1'!S19/'3.3.4.1'!$N19*100,0)</f>
        <v>85.2982875075962</v>
      </c>
      <c r="T19" s="697">
        <f>IF(AND(ISNUMBER('3.3.4.1'!T19),('3.3.4.1'!$N19)&gt;0),'3.3.4.1'!T19/'3.3.4.1'!$N19*100,0)</f>
        <v>89.904210328579964</v>
      </c>
    </row>
    <row r="20" spans="1:20" s="60" customFormat="1" ht="12.75" customHeight="1">
      <c r="A20" s="91">
        <v>15</v>
      </c>
      <c r="B20" s="114">
        <v>19</v>
      </c>
      <c r="C20" s="452" t="s">
        <v>216</v>
      </c>
      <c r="D20" s="269">
        <f>IF(AND(ISNUMBER('3.3.4.1'!D20),('3.3.4.1'!$N20)&gt;0),'3.3.4.1'!D20/'3.3.4.1'!$N20*100,0)</f>
        <v>86.34808788045045</v>
      </c>
      <c r="E20" s="269">
        <f>IF(AND(ISNUMBER('3.3.4.1'!E20),('3.3.4.1'!$N20)&gt;0),'3.3.4.1'!E20/'3.3.4.1'!$N20*100,0)</f>
        <v>89.830523181692172</v>
      </c>
      <c r="F20" s="269">
        <f>IF(AND(ISNUMBER('3.3.4.1'!F20),('3.3.4.1'!$N20)&gt;0),'3.3.4.1'!F20/'3.3.4.1'!$N20*100,0)</f>
        <v>83.438403803892456</v>
      </c>
      <c r="G20" s="269">
        <f>IF(AND(ISNUMBER('3.3.4.1'!G20),('3.3.4.1'!$N20)&gt;0),'3.3.4.1'!G20/'3.3.4.1'!$N20*100,0)</f>
        <v>85.383283506809477</v>
      </c>
      <c r="H20" s="269">
        <f>IF(AND(ISNUMBER('3.3.4.1'!H20),('3.3.4.1'!$N20)&gt;0),'3.3.4.1'!H20/'3.3.4.1'!$N20*100,0)</f>
        <v>79.48387948941668</v>
      </c>
      <c r="I20" s="697">
        <f>IF(AND(ISNUMBER('3.3.4.1'!I20),('3.3.4.1'!$N20)&gt;0),'3.3.4.1'!I20/'3.3.4.1'!$N20*100,0)</f>
        <v>84.47461785399058</v>
      </c>
      <c r="J20" s="697">
        <f>IF(AND(ISNUMBER('3.3.4.1'!J20),('3.3.4.1'!$N20)&gt;0),'3.3.4.1'!J20/'3.3.4.1'!$N20*100,0)</f>
        <v>78.872465646787361</v>
      </c>
      <c r="K20" s="697">
        <f>IF(AND(ISNUMBER('3.3.4.1'!K20),('3.3.4.1'!$N20)&gt;0),'3.3.4.1'!K20/'3.3.4.1'!$N20*100,0)</f>
        <v>81.623786191448616</v>
      </c>
      <c r="L20" s="697">
        <f>IF(AND(ISNUMBER('3.3.4.1'!L20),('3.3.4.1'!$N20)&gt;0),'3.3.4.1'!L20/'3.3.4.1'!$N20*100,0)</f>
        <v>81.028955192039192</v>
      </c>
      <c r="M20" s="697">
        <f>IF(AND(ISNUMBER('3.3.4.1'!M20),('3.3.4.1'!$N20)&gt;0),'3.3.4.1'!M20/'3.3.4.1'!$N20*100,0)</f>
        <v>94.910232424643354</v>
      </c>
      <c r="N20" s="729">
        <f>IF(AND(ISNUMBER('3.3.4.1'!N20),('3.3.4.1'!$N20)&gt;0),'3.3.4.1'!N20/'3.3.4.1'!$N20*100,0)</f>
        <v>100</v>
      </c>
      <c r="O20" s="697">
        <f>IF(AND(ISNUMBER('3.3.4.1'!O20),('3.3.4.1'!$N20)&gt;0),'3.3.4.1'!O20/'3.3.4.1'!$N20*100,0)</f>
        <v>97.652729099503389</v>
      </c>
      <c r="P20" s="697">
        <f>IF(AND(ISNUMBER('3.3.4.1'!P20),('3.3.4.1'!$N20)&gt;0),'3.3.4.1'!P20/'3.3.4.1'!$N20*100,0)</f>
        <v>90.220392597946372</v>
      </c>
      <c r="Q20" s="697">
        <f>IF(AND(ISNUMBER('3.3.4.1'!Q20),('3.3.4.1'!$N20)&gt;0),'3.3.4.1'!Q20/'3.3.4.1'!$N20*100,0)</f>
        <v>90.570617196575412</v>
      </c>
      <c r="R20" s="697">
        <f>IF(AND(ISNUMBER('3.3.4.1'!R20),('3.3.4.1'!$N20)&gt;0),'3.3.4.1'!R20/'3.3.4.1'!$N20*100,0)</f>
        <v>78.775399532604496</v>
      </c>
      <c r="S20" s="697">
        <f>IF(AND(ISNUMBER('3.3.4.1'!S20),('3.3.4.1'!$N20)&gt;0),'3.3.4.1'!S20/'3.3.4.1'!$N20*100,0)</f>
        <v>81.523195867702427</v>
      </c>
      <c r="T20" s="697">
        <f>IF(AND(ISNUMBER('3.3.4.1'!T20),('3.3.4.1'!$N20)&gt;0),'3.3.4.1'!T20/'3.3.4.1'!$N20*100,0)</f>
        <v>79.181845216116912</v>
      </c>
    </row>
    <row r="21" spans="1:20" s="60" customFormat="1" ht="12.75" customHeight="1">
      <c r="A21" s="91">
        <v>16</v>
      </c>
      <c r="B21" s="451" t="s">
        <v>217</v>
      </c>
      <c r="C21" s="453" t="s">
        <v>218</v>
      </c>
      <c r="D21" s="269">
        <f>IF(AND(ISNUMBER('3.3.4.1'!D21),('3.3.4.1'!$N21)&gt;0),'3.3.4.1'!D21/'3.3.4.1'!$N21*100,0)</f>
        <v>195.55212276147225</v>
      </c>
      <c r="E21" s="269">
        <f>IF(AND(ISNUMBER('3.3.4.1'!E21),('3.3.4.1'!$N21)&gt;0),'3.3.4.1'!E21/'3.3.4.1'!$N21*100,0)</f>
        <v>188.58841599116346</v>
      </c>
      <c r="F21" s="269">
        <f>IF(AND(ISNUMBER('3.3.4.1'!F21),('3.3.4.1'!$N21)&gt;0),'3.3.4.1'!F21/'3.3.4.1'!$N21*100,0)</f>
        <v>148.76409001461565</v>
      </c>
      <c r="G21" s="269">
        <f>IF(AND(ISNUMBER('3.3.4.1'!G21),('3.3.4.1'!$N21)&gt;0),'3.3.4.1'!G21/'3.3.4.1'!$N21*100,0)</f>
        <v>100.02825041982084</v>
      </c>
      <c r="H21" s="269">
        <f>IF(AND(ISNUMBER('3.3.4.1'!H21),('3.3.4.1'!$N21)&gt;0),'3.3.4.1'!H21/'3.3.4.1'!$N21*100,0)</f>
        <v>89.797252220794263</v>
      </c>
      <c r="I21" s="697">
        <f>IF(AND(ISNUMBER('3.3.4.1'!I21),('3.3.4.1'!$N21)&gt;0),'3.3.4.1'!I21/'3.3.4.1'!$N21*100,0)</f>
        <v>106.99328767828203</v>
      </c>
      <c r="J21" s="697">
        <f>IF(AND(ISNUMBER('3.3.4.1'!J21),('3.3.4.1'!$N21)&gt;0),'3.3.4.1'!J21/'3.3.4.1'!$N21*100,0)</f>
        <v>91.302192333067225</v>
      </c>
      <c r="K21" s="697">
        <f>IF(AND(ISNUMBER('3.3.4.1'!K21),('3.3.4.1'!$N21)&gt;0),'3.3.4.1'!K21/'3.3.4.1'!$N21*100,0)</f>
        <v>94.9875227854358</v>
      </c>
      <c r="L21" s="697">
        <f>IF(AND(ISNUMBER('3.3.4.1'!L21),('3.3.4.1'!$N21)&gt;0),'3.3.4.1'!L21/'3.3.4.1'!$N21*100,0)</f>
        <v>71.566172637593851</v>
      </c>
      <c r="M21" s="697">
        <f>IF(AND(ISNUMBER('3.3.4.1'!M21),('3.3.4.1'!$N21)&gt;0),'3.3.4.1'!M21/'3.3.4.1'!$N21*100,0)</f>
        <v>101.56967708429501</v>
      </c>
      <c r="N21" s="729">
        <f>IF(AND(ISNUMBER('3.3.4.1'!N21),('3.3.4.1'!$N21)&gt;0),'3.3.4.1'!N21/'3.3.4.1'!$N21*100,0)</f>
        <v>100</v>
      </c>
      <c r="O21" s="697">
        <f>IF(AND(ISNUMBER('3.3.4.1'!O21),('3.3.4.1'!$N21)&gt;0),'3.3.4.1'!O21/'3.3.4.1'!$N21*100,0)</f>
        <v>115.63569377032039</v>
      </c>
      <c r="P21" s="697">
        <f>IF(AND(ISNUMBER('3.3.4.1'!P21),('3.3.4.1'!$N21)&gt;0),'3.3.4.1'!P21/'3.3.4.1'!$N21*100,0)</f>
        <v>78.116436131418382</v>
      </c>
      <c r="Q21" s="697">
        <f>IF(AND(ISNUMBER('3.3.4.1'!Q21),('3.3.4.1'!$N21)&gt;0),'3.3.4.1'!Q21/'3.3.4.1'!$N21*100,0)</f>
        <v>90.445834902371004</v>
      </c>
      <c r="R21" s="697">
        <f>IF(AND(ISNUMBER('3.3.4.1'!R21),('3.3.4.1'!$N21)&gt;0),'3.3.4.1'!R21/'3.3.4.1'!$N21*100,0)</f>
        <v>80.828162160738842</v>
      </c>
      <c r="S21" s="697">
        <f>IF(AND(ISNUMBER('3.3.4.1'!S21),('3.3.4.1'!$N21)&gt;0),'3.3.4.1'!S21/'3.3.4.1'!$N21*100,0)</f>
        <v>152.77058691290594</v>
      </c>
      <c r="T21" s="697">
        <f>IF(AND(ISNUMBER('3.3.4.1'!T21),('3.3.4.1'!$N21)&gt;0),'3.3.4.1'!T21/'3.3.4.1'!$N21*100,0)</f>
        <v>87.866858727602647</v>
      </c>
    </row>
    <row r="22" spans="1:20" s="60" customFormat="1" ht="12.75" customHeight="1">
      <c r="A22" s="91">
        <v>17</v>
      </c>
      <c r="B22" s="451" t="s">
        <v>219</v>
      </c>
      <c r="C22" s="453" t="s">
        <v>220</v>
      </c>
      <c r="D22" s="269">
        <f>IF(AND(ISNUMBER('3.3.4.1'!D22),('3.3.4.1'!$N22)&gt;0),'3.3.4.1'!D22/'3.3.4.1'!$N22*100,0)</f>
        <v>75.360397392118799</v>
      </c>
      <c r="E22" s="269">
        <f>IF(AND(ISNUMBER('3.3.4.1'!E22),('3.3.4.1'!$N22)&gt;0),'3.3.4.1'!E22/'3.3.4.1'!$N22*100,0)</f>
        <v>79.893883380309845</v>
      </c>
      <c r="F22" s="269">
        <f>IF(AND(ISNUMBER('3.3.4.1'!F22),('3.3.4.1'!$N22)&gt;0),'3.3.4.1'!F22/'3.3.4.1'!$N22*100,0)</f>
        <v>76.865584202461761</v>
      </c>
      <c r="G22" s="269">
        <f>IF(AND(ISNUMBER('3.3.4.1'!G22),('3.3.4.1'!$N22)&gt;0),'3.3.4.1'!G22/'3.3.4.1'!$N22*100,0)</f>
        <v>83.909763193871001</v>
      </c>
      <c r="H22" s="269">
        <f>IF(AND(ISNUMBER('3.3.4.1'!H22),('3.3.4.1'!$N22)&gt;0),'3.3.4.1'!H22/'3.3.4.1'!$N22*100,0)</f>
        <v>78.446187543449298</v>
      </c>
      <c r="I22" s="697">
        <f>IF(AND(ISNUMBER('3.3.4.1'!I22),('3.3.4.1'!$N22)&gt;0),'3.3.4.1'!I22/'3.3.4.1'!$N22*100,0)</f>
        <v>82.208875800523202</v>
      </c>
      <c r="J22" s="697">
        <f>IF(AND(ISNUMBER('3.3.4.1'!J22),('3.3.4.1'!$N22)&gt;0),'3.3.4.1'!J22/'3.3.4.1'!$N22*100,0)</f>
        <v>77.621834295737017</v>
      </c>
      <c r="K22" s="697">
        <f>IF(AND(ISNUMBER('3.3.4.1'!K22),('3.3.4.1'!$N22)&gt;0),'3.3.4.1'!K22/'3.3.4.1'!$N22*100,0)</f>
        <v>80.279178351433345</v>
      </c>
      <c r="L22" s="697">
        <f>IF(AND(ISNUMBER('3.3.4.1'!L22),('3.3.4.1'!$N22)&gt;0),'3.3.4.1'!L22/'3.3.4.1'!$N22*100,0)</f>
        <v>81.981064021899812</v>
      </c>
      <c r="M22" s="697">
        <f>IF(AND(ISNUMBER('3.3.4.1'!M22),('3.3.4.1'!$N22)&gt;0),'3.3.4.1'!M22/'3.3.4.1'!$N22*100,0)</f>
        <v>94.240184684885875</v>
      </c>
      <c r="N22" s="729">
        <f>IF(AND(ISNUMBER('3.3.4.1'!N22),('3.3.4.1'!$N22)&gt;0),'3.3.4.1'!N22/'3.3.4.1'!$N22*100,0)</f>
        <v>100</v>
      </c>
      <c r="O22" s="697">
        <f>IF(AND(ISNUMBER('3.3.4.1'!O22),('3.3.4.1'!$N22)&gt;0),'3.3.4.1'!O22/'3.3.4.1'!$N22*100,0)</f>
        <v>95.843352274912448</v>
      </c>
      <c r="P22" s="697">
        <f>IF(AND(ISNUMBER('3.3.4.1'!P22),('3.3.4.1'!$N22)&gt;0),'3.3.4.1'!P22/'3.3.4.1'!$N22*100,0)</f>
        <v>91.438246200913966</v>
      </c>
      <c r="Q22" s="697">
        <f>IF(AND(ISNUMBER('3.3.4.1'!Q22),('3.3.4.1'!$N22)&gt;0),'3.3.4.1'!Q22/'3.3.4.1'!$N22*100,0)</f>
        <v>90.58317231167382</v>
      </c>
      <c r="R22" s="697">
        <f>IF(AND(ISNUMBER('3.3.4.1'!R22),('3.3.4.1'!$N22)&gt;0),'3.3.4.1'!R22/'3.3.4.1'!$N22*100,0)</f>
        <v>78.568858442538286</v>
      </c>
      <c r="S22" s="697">
        <f>IF(AND(ISNUMBER('3.3.4.1'!S22),('3.3.4.1'!$N22)&gt;0),'3.3.4.1'!S22/'3.3.4.1'!$N22*100,0)</f>
        <v>74.354557073735322</v>
      </c>
      <c r="T22" s="697">
        <f>IF(AND(ISNUMBER('3.3.4.1'!T22),('3.3.4.1'!$N22)&gt;0),'3.3.4.1'!T22/'3.3.4.1'!$N22*100,0)</f>
        <v>78.307992519601129</v>
      </c>
    </row>
    <row r="23" spans="1:20" s="60" customFormat="1" ht="12.75" customHeight="1">
      <c r="A23" s="91">
        <v>18</v>
      </c>
      <c r="B23" s="114">
        <v>20</v>
      </c>
      <c r="C23" s="452" t="s">
        <v>221</v>
      </c>
      <c r="D23" s="269">
        <f>IF(AND(ISNUMBER('3.3.4.1'!D23),('3.3.4.1'!$N23)&gt;0),'3.3.4.1'!D23/'3.3.4.1'!$N23*100,0)</f>
        <v>88.843559863843652</v>
      </c>
      <c r="E23" s="269">
        <f>IF(AND(ISNUMBER('3.3.4.1'!E23),('3.3.4.1'!$N23)&gt;0),'3.3.4.1'!E23/'3.3.4.1'!$N23*100,0)</f>
        <v>88.220301169498001</v>
      </c>
      <c r="F23" s="269">
        <f>IF(AND(ISNUMBER('3.3.4.1'!F23),('3.3.4.1'!$N23)&gt;0),'3.3.4.1'!F23/'3.3.4.1'!$N23*100,0)</f>
        <v>92.341020409314567</v>
      </c>
      <c r="G23" s="269">
        <f>IF(AND(ISNUMBER('3.3.4.1'!G23),('3.3.4.1'!$N23)&gt;0),'3.3.4.1'!G23/'3.3.4.1'!$N23*100,0)</f>
        <v>90.533748851052565</v>
      </c>
      <c r="H23" s="269">
        <f>IF(AND(ISNUMBER('3.3.4.1'!H23),('3.3.4.1'!$N23)&gt;0),'3.3.4.1'!H23/'3.3.4.1'!$N23*100,0)</f>
        <v>90.09051343661406</v>
      </c>
      <c r="I23" s="697">
        <f>IF(AND(ISNUMBER('3.3.4.1'!I23),('3.3.4.1'!$N23)&gt;0),'3.3.4.1'!I23/'3.3.4.1'!$N23*100,0)</f>
        <v>93.789611187630129</v>
      </c>
      <c r="J23" s="697">
        <f>IF(AND(ISNUMBER('3.3.4.1'!J23),('3.3.4.1'!$N23)&gt;0),'3.3.4.1'!J23/'3.3.4.1'!$N23*100,0)</f>
        <v>91.411032814319242</v>
      </c>
      <c r="K23" s="697">
        <f>IF(AND(ISNUMBER('3.3.4.1'!K23),('3.3.4.1'!$N23)&gt;0),'3.3.4.1'!K23/'3.3.4.1'!$N23*100,0)</f>
        <v>94.436636376931304</v>
      </c>
      <c r="L23" s="697">
        <f>IF(AND(ISNUMBER('3.3.4.1'!L23),('3.3.4.1'!$N23)&gt;0),'3.3.4.1'!L23/'3.3.4.1'!$N23*100,0)</f>
        <v>94.166370941832085</v>
      </c>
      <c r="M23" s="697">
        <f>IF(AND(ISNUMBER('3.3.4.1'!M23),('3.3.4.1'!$N23)&gt;0),'3.3.4.1'!M23/'3.3.4.1'!$N23*100,0)</f>
        <v>97.693971804151246</v>
      </c>
      <c r="N23" s="729">
        <f>IF(AND(ISNUMBER('3.3.4.1'!N23),('3.3.4.1'!$N23)&gt;0),'3.3.4.1'!N23/'3.3.4.1'!$N23*100,0)</f>
        <v>100</v>
      </c>
      <c r="O23" s="697">
        <f>IF(AND(ISNUMBER('3.3.4.1'!O23),('3.3.4.1'!$N23)&gt;0),'3.3.4.1'!O23/'3.3.4.1'!$N23*100,0)</f>
        <v>96.993363738176981</v>
      </c>
      <c r="P23" s="697">
        <f>IF(AND(ISNUMBER('3.3.4.1'!P23),('3.3.4.1'!$N23)&gt;0),'3.3.4.1'!P23/'3.3.4.1'!$N23*100,0)</f>
        <v>100.06610540338157</v>
      </c>
      <c r="Q23" s="697">
        <f>IF(AND(ISNUMBER('3.3.4.1'!Q23),('3.3.4.1'!$N23)&gt;0),'3.3.4.1'!Q23/'3.3.4.1'!$N23*100,0)</f>
        <v>98.844617882739257</v>
      </c>
      <c r="R23" s="697">
        <f>IF(AND(ISNUMBER('3.3.4.1'!R23),('3.3.4.1'!$N23)&gt;0),'3.3.4.1'!R23/'3.3.4.1'!$N23*100,0)</f>
        <v>93.086739535814019</v>
      </c>
      <c r="S23" s="697">
        <f>IF(AND(ISNUMBER('3.3.4.1'!S23),('3.3.4.1'!$N23)&gt;0),'3.3.4.1'!S23/'3.3.4.1'!$N23*100,0)</f>
        <v>103.62729640738387</v>
      </c>
      <c r="T23" s="697">
        <f>IF(AND(ISNUMBER('3.3.4.1'!T23),('3.3.4.1'!$N23)&gt;0),'3.3.4.1'!T23/'3.3.4.1'!$N23*100,0)</f>
        <v>104.47731124452613</v>
      </c>
    </row>
    <row r="24" spans="1:20" s="60" customFormat="1" ht="12.75" customHeight="1">
      <c r="A24" s="91">
        <v>19</v>
      </c>
      <c r="B24" s="114">
        <v>21</v>
      </c>
      <c r="C24" s="452" t="s">
        <v>793</v>
      </c>
      <c r="D24" s="269">
        <f>IF(AND(ISNUMBER('3.3.4.1'!D24),('3.3.4.1'!$N24)&gt;0),'3.3.4.1'!D24/'3.3.4.1'!$N24*100,0)</f>
        <v>114.79011754388702</v>
      </c>
      <c r="E24" s="269">
        <f>IF(AND(ISNUMBER('3.3.4.1'!E24),('3.3.4.1'!$N24)&gt;0),'3.3.4.1'!E24/'3.3.4.1'!$N24*100,0)</f>
        <v>121.1731265820938</v>
      </c>
      <c r="F24" s="269">
        <f>IF(AND(ISNUMBER('3.3.4.1'!F24),('3.3.4.1'!$N24)&gt;0),'3.3.4.1'!F24/'3.3.4.1'!$N24*100,0)</f>
        <v>121.43746327206163</v>
      </c>
      <c r="G24" s="269">
        <f>IF(AND(ISNUMBER('3.3.4.1'!G24),('3.3.4.1'!$N24)&gt;0),'3.3.4.1'!G24/'3.3.4.1'!$N24*100,0)</f>
        <v>178.89480660249777</v>
      </c>
      <c r="H24" s="269">
        <f>IF(AND(ISNUMBER('3.3.4.1'!H24),('3.3.4.1'!$N24)&gt;0),'3.3.4.1'!H24/'3.3.4.1'!$N24*100,0)</f>
        <v>170.47480267554457</v>
      </c>
      <c r="I24" s="697">
        <f>IF(AND(ISNUMBER('3.3.4.1'!I24),('3.3.4.1'!$N24)&gt;0),'3.3.4.1'!I24/'3.3.4.1'!$N24*100,0)</f>
        <v>168.84194061630436</v>
      </c>
      <c r="J24" s="697">
        <f>IF(AND(ISNUMBER('3.3.4.1'!J24),('3.3.4.1'!$N24)&gt;0),'3.3.4.1'!J24/'3.3.4.1'!$N24*100,0)</f>
        <v>171.81169600346871</v>
      </c>
      <c r="K24" s="697">
        <f>IF(AND(ISNUMBER('3.3.4.1'!K24),('3.3.4.1'!$N24)&gt;0),'3.3.4.1'!K24/'3.3.4.1'!$N24*100,0)</f>
        <v>113.39075481912349</v>
      </c>
      <c r="L24" s="697">
        <f>IF(AND(ISNUMBER('3.3.4.1'!L24),('3.3.4.1'!$N24)&gt;0),'3.3.4.1'!L24/'3.3.4.1'!$N24*100,0)</f>
        <v>91.750597916211191</v>
      </c>
      <c r="M24" s="697">
        <f>IF(AND(ISNUMBER('3.3.4.1'!M24),('3.3.4.1'!$N24)&gt;0),'3.3.4.1'!M24/'3.3.4.1'!$N24*100,0)</f>
        <v>82.911315125628548</v>
      </c>
      <c r="N24" s="729">
        <f>IF(AND(ISNUMBER('3.3.4.1'!N24),('3.3.4.1'!$N24)&gt;0),'3.3.4.1'!N24/'3.3.4.1'!$N24*100,0)</f>
        <v>100</v>
      </c>
      <c r="O24" s="697">
        <f>IF(AND(ISNUMBER('3.3.4.1'!O24),('3.3.4.1'!$N24)&gt;0),'3.3.4.1'!O24/'3.3.4.1'!$N24*100,0)</f>
        <v>123.81600426995409</v>
      </c>
      <c r="P24" s="697">
        <f>IF(AND(ISNUMBER('3.3.4.1'!P24),('3.3.4.1'!$N24)&gt;0),'3.3.4.1'!P24/'3.3.4.1'!$N24*100,0)</f>
        <v>90.161846321711081</v>
      </c>
      <c r="Q24" s="697">
        <f>IF(AND(ISNUMBER('3.3.4.1'!Q24),('3.3.4.1'!$N24)&gt;0),'3.3.4.1'!Q24/'3.3.4.1'!$N24*100,0)</f>
        <v>89.689705755847754</v>
      </c>
      <c r="R24" s="697">
        <f>IF(AND(ISNUMBER('3.3.4.1'!R24),('3.3.4.1'!$N24)&gt;0),'3.3.4.1'!R24/'3.3.4.1'!$N24*100,0)</f>
        <v>85.320987414220312</v>
      </c>
      <c r="S24" s="697">
        <f>IF(AND(ISNUMBER('3.3.4.1'!S24),('3.3.4.1'!$N24)&gt;0),'3.3.4.1'!S24/'3.3.4.1'!$N24*100,0)</f>
        <v>62.684723374259413</v>
      </c>
      <c r="T24" s="697">
        <f>IF(AND(ISNUMBER('3.3.4.1'!T24),('3.3.4.1'!$N24)&gt;0),'3.3.4.1'!T24/'3.3.4.1'!$N24*100,0)</f>
        <v>61.621280342990147</v>
      </c>
    </row>
    <row r="25" spans="1:20" s="60" customFormat="1" ht="12.75" customHeight="1">
      <c r="A25" s="91">
        <v>20</v>
      </c>
      <c r="B25" s="114">
        <v>22</v>
      </c>
      <c r="C25" s="452" t="s">
        <v>78</v>
      </c>
      <c r="D25" s="269">
        <f>IF(AND(ISNUMBER('3.3.4.1'!D25),('3.3.4.1'!$N25)&gt;0),'3.3.4.1'!D25/'3.3.4.1'!$N25*100,0)</f>
        <v>87.758134509951873</v>
      </c>
      <c r="E25" s="269">
        <f>IF(AND(ISNUMBER('3.3.4.1'!E25),('3.3.4.1'!$N25)&gt;0),'3.3.4.1'!E25/'3.3.4.1'!$N25*100,0)</f>
        <v>86.769159837004722</v>
      </c>
      <c r="F25" s="269">
        <f>IF(AND(ISNUMBER('3.3.4.1'!F25),('3.3.4.1'!$N25)&gt;0),'3.3.4.1'!F25/'3.3.4.1'!$N25*100,0)</f>
        <v>84.236130519652349</v>
      </c>
      <c r="G25" s="269">
        <f>IF(AND(ISNUMBER('3.3.4.1'!G25),('3.3.4.1'!$N25)&gt;0),'3.3.4.1'!G25/'3.3.4.1'!$N25*100,0)</f>
        <v>88.154452955606416</v>
      </c>
      <c r="H25" s="269">
        <f>IF(AND(ISNUMBER('3.3.4.1'!H25),('3.3.4.1'!$N25)&gt;0),'3.3.4.1'!H25/'3.3.4.1'!$N25*100,0)</f>
        <v>89.791615171739352</v>
      </c>
      <c r="I25" s="697">
        <f>IF(AND(ISNUMBER('3.3.4.1'!I25),('3.3.4.1'!$N25)&gt;0),'3.3.4.1'!I25/'3.3.4.1'!$N25*100,0)</f>
        <v>90.457835866452683</v>
      </c>
      <c r="J25" s="697">
        <f>IF(AND(ISNUMBER('3.3.4.1'!J25),('3.3.4.1'!$N25)&gt;0),'3.3.4.1'!J25/'3.3.4.1'!$N25*100,0)</f>
        <v>90.314257178403977</v>
      </c>
      <c r="K25" s="697">
        <f>IF(AND(ISNUMBER('3.3.4.1'!K25),('3.3.4.1'!$N25)&gt;0),'3.3.4.1'!K25/'3.3.4.1'!$N25*100,0)</f>
        <v>87.60794361679676</v>
      </c>
      <c r="L25" s="697">
        <f>IF(AND(ISNUMBER('3.3.4.1'!L25),('3.3.4.1'!$N25)&gt;0),'3.3.4.1'!L25/'3.3.4.1'!$N25*100,0)</f>
        <v>98.982988688749657</v>
      </c>
      <c r="M25" s="697">
        <f>IF(AND(ISNUMBER('3.3.4.1'!M25),('3.3.4.1'!$N25)&gt;0),'3.3.4.1'!M25/'3.3.4.1'!$N25*100,0)</f>
        <v>102.72739166398419</v>
      </c>
      <c r="N25" s="729">
        <f>IF(AND(ISNUMBER('3.3.4.1'!N25),('3.3.4.1'!$N25)&gt;0),'3.3.4.1'!N25/'3.3.4.1'!$N25*100,0)</f>
        <v>100</v>
      </c>
      <c r="O25" s="697">
        <f>IF(AND(ISNUMBER('3.3.4.1'!O25),('3.3.4.1'!$N25)&gt;0),'3.3.4.1'!O25/'3.3.4.1'!$N25*100,0)</f>
        <v>103.30151643725284</v>
      </c>
      <c r="P25" s="697">
        <f>IF(AND(ISNUMBER('3.3.4.1'!P25),('3.3.4.1'!$N25)&gt;0),'3.3.4.1'!P25/'3.3.4.1'!$N25*100,0)</f>
        <v>103.13020863785766</v>
      </c>
      <c r="Q25" s="697">
        <f>IF(AND(ISNUMBER('3.3.4.1'!Q25),('3.3.4.1'!$N25)&gt;0),'3.3.4.1'!Q25/'3.3.4.1'!$N25*100,0)</f>
        <v>106.1117629795487</v>
      </c>
      <c r="R25" s="697">
        <f>IF(AND(ISNUMBER('3.3.4.1'!R25),('3.3.4.1'!$N25)&gt;0),'3.3.4.1'!R25/'3.3.4.1'!$N25*100,0)</f>
        <v>96.721093931942903</v>
      </c>
      <c r="S25" s="697">
        <f>IF(AND(ISNUMBER('3.3.4.1'!S25),('3.3.4.1'!$N25)&gt;0),'3.3.4.1'!S25/'3.3.4.1'!$N25*100,0)</f>
        <v>109.64569462188798</v>
      </c>
      <c r="T25" s="697">
        <f>IF(AND(ISNUMBER('3.3.4.1'!T25),('3.3.4.1'!$N25)&gt;0),'3.3.4.1'!T25/'3.3.4.1'!$N25*100,0)</f>
        <v>103.74709840332454</v>
      </c>
    </row>
    <row r="26" spans="1:20" s="60" customFormat="1" ht="12.75" customHeight="1">
      <c r="A26" s="91">
        <v>21</v>
      </c>
      <c r="B26" s="114">
        <v>23</v>
      </c>
      <c r="C26" s="452" t="s">
        <v>387</v>
      </c>
      <c r="D26" s="269">
        <f>IF(AND(ISNUMBER('3.3.4.1'!D26),('3.3.4.1'!$N26)&gt;0),'3.3.4.1'!D26/'3.3.4.1'!$N26*100,0)</f>
        <v>132.04904556064258</v>
      </c>
      <c r="E26" s="269">
        <f>IF(AND(ISNUMBER('3.3.4.1'!E26),('3.3.4.1'!$N26)&gt;0),'3.3.4.1'!E26/'3.3.4.1'!$N26*100,0)</f>
        <v>130.12388341468585</v>
      </c>
      <c r="F26" s="269">
        <f>IF(AND(ISNUMBER('3.3.4.1'!F26),('3.3.4.1'!$N26)&gt;0),'3.3.4.1'!F26/'3.3.4.1'!$N26*100,0)</f>
        <v>131.22670079545776</v>
      </c>
      <c r="G26" s="269">
        <v>128.80485090353702</v>
      </c>
      <c r="H26" s="269">
        <f>IF(AND(ISNUMBER('3.3.4.1'!H26),('3.3.4.1'!$N26)&gt;0),'3.3.4.1'!H26/'3.3.4.1'!$N26*100,0)</f>
        <v>127.39483488522529</v>
      </c>
      <c r="I26" s="697">
        <f>IF(AND(ISNUMBER('3.3.4.1'!I26),('3.3.4.1'!$N26)&gt;0),'3.3.4.1'!I26/'3.3.4.1'!$N26*100,0)</f>
        <v>122.17275187115271</v>
      </c>
      <c r="J26" s="697">
        <f>IF(AND(ISNUMBER('3.3.4.1'!J26),('3.3.4.1'!$N26)&gt;0),'3.3.4.1'!J26/'3.3.4.1'!$N26*100,0)</f>
        <v>110.62210539214435</v>
      </c>
      <c r="K26" s="697">
        <f>IF(AND(ISNUMBER('3.3.4.1'!K26),('3.3.4.1'!$N26)&gt;0),'3.3.4.1'!K26/'3.3.4.1'!$N26*100,0)</f>
        <v>104.11639792655609</v>
      </c>
      <c r="L26" s="697">
        <f>IF(AND(ISNUMBER('3.3.4.1'!L26),('3.3.4.1'!$N26)&gt;0),'3.3.4.1'!L26/'3.3.4.1'!$N26*100,0)</f>
        <v>113.96646296713082</v>
      </c>
      <c r="M26" s="697">
        <f>IF(AND(ISNUMBER('3.3.4.1'!M26),('3.3.4.1'!$N26)&gt;0),'3.3.4.1'!M26/'3.3.4.1'!$N26*100,0)</f>
        <v>115.45500513314271</v>
      </c>
      <c r="N26" s="729">
        <f>IF(AND(ISNUMBER('3.3.4.1'!N26),('3.3.4.1'!$N26)&gt;0),'3.3.4.1'!N26/'3.3.4.1'!$N26*100,0)</f>
        <v>100</v>
      </c>
      <c r="O26" s="697">
        <f>IF(AND(ISNUMBER('3.3.4.1'!O26),('3.3.4.1'!$N26)&gt;0),'3.3.4.1'!O26/'3.3.4.1'!$N26*100,0)</f>
        <v>107.40082041547066</v>
      </c>
      <c r="P26" s="697">
        <f>IF(AND(ISNUMBER('3.3.4.1'!P26),('3.3.4.1'!$N26)&gt;0),'3.3.4.1'!P26/'3.3.4.1'!$N26*100,0)</f>
        <v>122.03480116232896</v>
      </c>
      <c r="Q26" s="697">
        <f>IF(AND(ISNUMBER('3.3.4.1'!Q26),('3.3.4.1'!$N26)&gt;0),'3.3.4.1'!Q26/'3.3.4.1'!$N26*100,0)</f>
        <v>116.39300749171728</v>
      </c>
      <c r="R26" s="697">
        <f>IF(AND(ISNUMBER('3.3.4.1'!R26),('3.3.4.1'!$N26)&gt;0),'3.3.4.1'!R26/'3.3.4.1'!$N26*100,0)</f>
        <v>106.9007093598283</v>
      </c>
      <c r="S26" s="697">
        <f>IF(AND(ISNUMBER('3.3.4.1'!S26),('3.3.4.1'!$N26)&gt;0),'3.3.4.1'!S26/'3.3.4.1'!$N26*100,0)</f>
        <v>109.90680424529951</v>
      </c>
      <c r="T26" s="697">
        <f>IF(AND(ISNUMBER('3.3.4.1'!T26),('3.3.4.1'!$N26)&gt;0),'3.3.4.1'!T26/'3.3.4.1'!$N26*100,0)</f>
        <v>114.85374592555178</v>
      </c>
    </row>
    <row r="27" spans="1:20" s="60" customFormat="1" ht="12.75" customHeight="1">
      <c r="A27" s="91">
        <v>22</v>
      </c>
      <c r="B27" s="114">
        <v>23.1</v>
      </c>
      <c r="C27" s="453" t="s">
        <v>222</v>
      </c>
      <c r="D27" s="269">
        <f>IF(AND(ISNUMBER('3.3.4.1'!D27),('3.3.4.1'!$N27)&gt;0),'3.3.4.1'!D27/'3.3.4.1'!$N27*100,0)</f>
        <v>118.92247212287543</v>
      </c>
      <c r="E27" s="269">
        <f>IF(AND(ISNUMBER('3.3.4.1'!E27),('3.3.4.1'!$N27)&gt;0),'3.3.4.1'!E27/'3.3.4.1'!$N27*100,0)</f>
        <v>118.15556668826896</v>
      </c>
      <c r="F27" s="269">
        <f>IF(AND(ISNUMBER('3.3.4.1'!F27),('3.3.4.1'!$N27)&gt;0),'3.3.4.1'!F27/'3.3.4.1'!$N27*100,0)</f>
        <v>117.76500870906655</v>
      </c>
      <c r="G27" s="269">
        <f>IF(AND(ISNUMBER('3.3.4.1'!G27),('3.3.4.1'!$N27)&gt;0),'3.3.4.1'!G27/'3.3.4.1'!$N27*100,0)</f>
        <v>119.46307443715463</v>
      </c>
      <c r="H27" s="269">
        <f>IF(AND(ISNUMBER('3.3.4.1'!H27),('3.3.4.1'!$N27)&gt;0),'3.3.4.1'!H27/'3.3.4.1'!$N27*100,0)</f>
        <v>116.01716603680867</v>
      </c>
      <c r="I27" s="697">
        <f>IF(AND(ISNUMBER('3.3.4.1'!I27),('3.3.4.1'!$N27)&gt;0),'3.3.4.1'!I27/'3.3.4.1'!$N27*100,0)</f>
        <v>113.70582025299092</v>
      </c>
      <c r="J27" s="697">
        <f>IF(AND(ISNUMBER('3.3.4.1'!J27),('3.3.4.1'!$N27)&gt;0),'3.3.4.1'!J27/'3.3.4.1'!$N27*100,0)</f>
        <v>110.82988562044116</v>
      </c>
      <c r="K27" s="697">
        <f>IF(AND(ISNUMBER('3.3.4.1'!K27),('3.3.4.1'!$N27)&gt;0),'3.3.4.1'!K27/'3.3.4.1'!$N27*100,0)</f>
        <v>110.07542559350325</v>
      </c>
      <c r="L27" s="697">
        <f>IF(AND(ISNUMBER('3.3.4.1'!L27),('3.3.4.1'!$N27)&gt;0),'3.3.4.1'!L27/'3.3.4.1'!$N27*100,0)</f>
        <v>111.06599694951376</v>
      </c>
      <c r="M27" s="697">
        <f>IF(AND(ISNUMBER('3.3.4.1'!M27),('3.3.4.1'!$N27)&gt;0),'3.3.4.1'!M27/'3.3.4.1'!$N27*100,0)</f>
        <v>107.37323586829829</v>
      </c>
      <c r="N27" s="729">
        <f>IF(AND(ISNUMBER('3.3.4.1'!N27),('3.3.4.1'!$N27)&gt;0),'3.3.4.1'!N27/'3.3.4.1'!$N27*100,0)</f>
        <v>100</v>
      </c>
      <c r="O27" s="697">
        <f>IF(AND(ISNUMBER('3.3.4.1'!O27),('3.3.4.1'!$N27)&gt;0),'3.3.4.1'!O27/'3.3.4.1'!$N27*100,0)</f>
        <v>94.732134104396224</v>
      </c>
      <c r="P27" s="697">
        <f>IF(AND(ISNUMBER('3.3.4.1'!P27),('3.3.4.1'!$N27)&gt;0),'3.3.4.1'!P27/'3.3.4.1'!$N27*100,0)</f>
        <v>98.365532306651559</v>
      </c>
      <c r="Q27" s="697">
        <f>IF(AND(ISNUMBER('3.3.4.1'!Q27),('3.3.4.1'!$N27)&gt;0),'3.3.4.1'!Q27/'3.3.4.1'!$N27*100,0)</f>
        <v>103.65380936133563</v>
      </c>
      <c r="R27" s="697">
        <f>IF(AND(ISNUMBER('3.3.4.1'!R27),('3.3.4.1'!$N27)&gt;0),'3.3.4.1'!R27/'3.3.4.1'!$N27*100,0)</f>
        <v>95.01036650140577</v>
      </c>
      <c r="S27" s="697">
        <f>IF(AND(ISNUMBER('3.3.4.1'!S27),('3.3.4.1'!$N27)&gt;0),'3.3.4.1'!S27/'3.3.4.1'!$N27*100,0)</f>
        <v>99.704148158834045</v>
      </c>
      <c r="T27" s="697">
        <f>IF(AND(ISNUMBER('3.3.4.1'!T27),('3.3.4.1'!$N27)&gt;0),'3.3.4.1'!T27/'3.3.4.1'!$N27*100,0)</f>
        <v>102.2239555442201</v>
      </c>
    </row>
    <row r="28" spans="1:20" s="60" customFormat="1" ht="12.75" customHeight="1">
      <c r="A28" s="91">
        <v>23</v>
      </c>
      <c r="B28" s="451" t="s">
        <v>223</v>
      </c>
      <c r="C28" s="453" t="s">
        <v>388</v>
      </c>
      <c r="D28" s="269">
        <f>IF(AND(ISNUMBER('3.3.4.1'!D28),('3.3.4.1'!$N28)&gt;0),'3.3.4.1'!D28/'3.3.4.1'!$N28*100,0)</f>
        <v>138.9848893386683</v>
      </c>
      <c r="E28" s="269">
        <f>IF(AND(ISNUMBER('3.3.4.1'!E28),('3.3.4.1'!$N28)&gt;0),'3.3.4.1'!E28/'3.3.4.1'!$N28*100,0)</f>
        <v>136.44772531401398</v>
      </c>
      <c r="F28" s="269">
        <f>IF(AND(ISNUMBER('3.3.4.1'!F28),('3.3.4.1'!$N28)&gt;0),'3.3.4.1'!F28/'3.3.4.1'!$N28*100,0)</f>
        <v>138.33961520086231</v>
      </c>
      <c r="G28" s="269">
        <f>IF(AND(ISNUMBER('3.3.4.1'!G28),('3.3.4.1'!$N28)&gt;0),'3.3.4.1'!G28/'3.3.4.1'!$N28*100,0)</f>
        <v>133.74087647694716</v>
      </c>
      <c r="H28" s="269">
        <f>IF(AND(ISNUMBER('3.3.4.1'!H28),('3.3.4.1'!$N28)&gt;0),'3.3.4.1'!H28/'3.3.4.1'!$N28*100,0)</f>
        <v>133.40658913814255</v>
      </c>
      <c r="I28" s="697">
        <f>IF(AND(ISNUMBER('3.3.4.1'!I28),('3.3.4.1'!$N28)&gt;0),'3.3.4.1'!I28/'3.3.4.1'!$N28*100,0)</f>
        <v>126.64652526382156</v>
      </c>
      <c r="J28" s="697">
        <f>IF(AND(ISNUMBER('3.3.4.1'!J28),('3.3.4.1'!$N28)&gt;0),'3.3.4.1'!J28/'3.3.4.1'!$N28*100,0)</f>
        <v>110.51231808089652</v>
      </c>
      <c r="K28" s="697">
        <f>IF(AND(ISNUMBER('3.3.4.1'!K28),('3.3.4.1'!$N28)&gt;0),'3.3.4.1'!K28/'3.3.4.1'!$N28*100,0)</f>
        <v>100.96775558186289</v>
      </c>
      <c r="L28" s="697">
        <f>IF(AND(ISNUMBER('3.3.4.1'!L28),('3.3.4.1'!$N28)&gt;0),'3.3.4.1'!L28/'3.3.4.1'!$N28*100,0)</f>
        <v>115.49901670455813</v>
      </c>
      <c r="M28" s="697">
        <f>IF(AND(ISNUMBER('3.3.4.1'!M28),('3.3.4.1'!$N28)&gt;0),'3.3.4.1'!M28/'3.3.4.1'!$N28*100,0)</f>
        <v>119.72526571079922</v>
      </c>
      <c r="N28" s="729">
        <f>IF(AND(ISNUMBER('3.3.4.1'!N28),('3.3.4.1'!$N28)&gt;0),'3.3.4.1'!N28/'3.3.4.1'!$N28*100,0)</f>
        <v>100</v>
      </c>
      <c r="O28" s="697">
        <f>IF(AND(ISNUMBER('3.3.4.1'!O28),('3.3.4.1'!$N28)&gt;0),'3.3.4.1'!O28/'3.3.4.1'!$N28*100,0)</f>
        <v>114.09472492474765</v>
      </c>
      <c r="P28" s="697">
        <f>IF(AND(ISNUMBER('3.3.4.1'!P28),('3.3.4.1'!$N28)&gt;0),'3.3.4.1'!P28/'3.3.4.1'!$N28*100,0)</f>
        <v>134.54121434787032</v>
      </c>
      <c r="Q28" s="697">
        <f>IF(AND(ISNUMBER('3.3.4.1'!Q28),('3.3.4.1'!$N28)&gt;0),'3.3.4.1'!Q28/'3.3.4.1'!$N28*100,0)</f>
        <v>123.12416916986149</v>
      </c>
      <c r="R28" s="697">
        <f>IF(AND(ISNUMBER('3.3.4.1'!R28),('3.3.4.1'!$N28)&gt;0),'3.3.4.1'!R28/'3.3.4.1'!$N28*100,0)</f>
        <v>113.18335127884617</v>
      </c>
      <c r="S28" s="697">
        <f>IF(AND(ISNUMBER('3.3.4.1'!S28),('3.3.4.1'!$N28)&gt;0),'3.3.4.1'!S28/'3.3.4.1'!$N28*100,0)</f>
        <v>115.29770302571147</v>
      </c>
      <c r="T28" s="697">
        <f>IF(AND(ISNUMBER('3.3.4.1'!T28),('3.3.4.1'!$N28)&gt;0),'3.3.4.1'!T28/'3.3.4.1'!$N28*100,0)</f>
        <v>121.52709852967425</v>
      </c>
    </row>
    <row r="29" spans="1:20" s="60" customFormat="1" ht="12.75" customHeight="1">
      <c r="A29" s="91">
        <v>24</v>
      </c>
      <c r="B29" s="114">
        <v>24</v>
      </c>
      <c r="C29" s="452" t="s">
        <v>224</v>
      </c>
      <c r="D29" s="269">
        <f>IF(AND(ISNUMBER('3.3.4.1'!D29),('3.3.4.1'!$N29)&gt;0),'3.3.4.1'!D29/'3.3.4.1'!$N29*100,0)</f>
        <v>104.45756406965607</v>
      </c>
      <c r="E29" s="269">
        <f>IF(AND(ISNUMBER('3.3.4.1'!E29),('3.3.4.1'!$N29)&gt;0),'3.3.4.1'!E29/'3.3.4.1'!$N29*100,0)</f>
        <v>101.34047343613165</v>
      </c>
      <c r="F29" s="269">
        <f>IF(AND(ISNUMBER('3.3.4.1'!F29),('3.3.4.1'!$N29)&gt;0),'3.3.4.1'!F29/'3.3.4.1'!$N29*100,0)</f>
        <v>106.2900074006609</v>
      </c>
      <c r="G29" s="269">
        <f>IF(AND(ISNUMBER('3.3.4.1'!G29),('3.3.4.1'!$N29)&gt;0),'3.3.4.1'!G29/'3.3.4.1'!$N29*100,0)</f>
        <v>106.98077126087074</v>
      </c>
      <c r="H29" s="269">
        <f>IF(AND(ISNUMBER('3.3.4.1'!H29),('3.3.4.1'!$N29)&gt;0),'3.3.4.1'!H29/'3.3.4.1'!$N29*100,0)</f>
        <v>103.13345858461508</v>
      </c>
      <c r="I29" s="697">
        <f>IF(AND(ISNUMBER('3.3.4.1'!I29),('3.3.4.1'!$N29)&gt;0),'3.3.4.1'!I29/'3.3.4.1'!$N29*100,0)</f>
        <v>109.38509559225315</v>
      </c>
      <c r="J29" s="697">
        <f>IF(AND(ISNUMBER('3.3.4.1'!J29),('3.3.4.1'!$N29)&gt;0),'3.3.4.1'!J29/'3.3.4.1'!$N29*100,0)</f>
        <v>105.13642192310068</v>
      </c>
      <c r="K29" s="697">
        <f>IF(AND(ISNUMBER('3.3.4.1'!K29),('3.3.4.1'!$N29)&gt;0),'3.3.4.1'!K29/'3.3.4.1'!$N29*100,0)</f>
        <v>104.07547561685465</v>
      </c>
      <c r="L29" s="697">
        <f>IF(AND(ISNUMBER('3.3.4.1'!L29),('3.3.4.1'!$N29)&gt;0),'3.3.4.1'!L29/'3.3.4.1'!$N29*100,0)</f>
        <v>112.9889369118259</v>
      </c>
      <c r="M29" s="697">
        <f>IF(AND(ISNUMBER('3.3.4.1'!M29),('3.3.4.1'!$N29)&gt;0),'3.3.4.1'!M29/'3.3.4.1'!$N29*100,0)</f>
        <v>111.80462041844834</v>
      </c>
      <c r="N29" s="729">
        <f>IF(AND(ISNUMBER('3.3.4.1'!N29),('3.3.4.1'!$N29)&gt;0),'3.3.4.1'!N29/'3.3.4.1'!$N29*100,0)</f>
        <v>100</v>
      </c>
      <c r="O29" s="697">
        <f>IF(AND(ISNUMBER('3.3.4.1'!O29),('3.3.4.1'!$N29)&gt;0),'3.3.4.1'!O29/'3.3.4.1'!$N29*100,0)</f>
        <v>107.44418114686671</v>
      </c>
      <c r="P29" s="697">
        <f>IF(AND(ISNUMBER('3.3.4.1'!P29),('3.3.4.1'!$N29)&gt;0),'3.3.4.1'!P29/'3.3.4.1'!$N29*100,0)</f>
        <v>103.89329139589263</v>
      </c>
      <c r="Q29" s="697">
        <f>IF(AND(ISNUMBER('3.3.4.1'!Q29),('3.3.4.1'!$N29)&gt;0),'3.3.4.1'!Q29/'3.3.4.1'!$N29*100,0)</f>
        <v>101.92530941480911</v>
      </c>
      <c r="R29" s="697">
        <f>IF(AND(ISNUMBER('3.3.4.1'!R29),('3.3.4.1'!$N29)&gt;0),'3.3.4.1'!R29/'3.3.4.1'!$N29*100,0)</f>
        <v>78.654772458009347</v>
      </c>
      <c r="S29" s="697">
        <f>IF(AND(ISNUMBER('3.3.4.1'!S29),('3.3.4.1'!$N29)&gt;0),'3.3.4.1'!S29/'3.3.4.1'!$N29*100,0)</f>
        <v>95.392727114829171</v>
      </c>
      <c r="T29" s="697">
        <f>IF(AND(ISNUMBER('3.3.4.1'!T29),('3.3.4.1'!$N29)&gt;0),'3.3.4.1'!T29/'3.3.4.1'!$N29*100,0)</f>
        <v>100.88013154487403</v>
      </c>
    </row>
    <row r="30" spans="1:20" s="60" customFormat="1" ht="12.75" customHeight="1">
      <c r="A30" s="91">
        <v>25</v>
      </c>
      <c r="B30" s="451" t="s">
        <v>225</v>
      </c>
      <c r="C30" s="453" t="s">
        <v>389</v>
      </c>
      <c r="D30" s="269">
        <f>IF(AND(ISNUMBER('3.3.4.1'!D30),('3.3.4.1'!$N30)&gt;0),'3.3.4.1'!D30/'3.3.4.1'!$N30*100,0)</f>
        <v>108.99161614177871</v>
      </c>
      <c r="E30" s="269">
        <f>IF(AND(ISNUMBER('3.3.4.1'!E30),('3.3.4.1'!$N30)&gt;0),'3.3.4.1'!E30/'3.3.4.1'!$N30*100,0)</f>
        <v>104.93126160117707</v>
      </c>
      <c r="F30" s="269">
        <f>IF(AND(ISNUMBER('3.3.4.1'!F30),('3.3.4.1'!$N30)&gt;0),'3.3.4.1'!F30/'3.3.4.1'!$N30*100,0)</f>
        <v>109.59344480009283</v>
      </c>
      <c r="G30" s="269">
        <f>IF(AND(ISNUMBER('3.3.4.1'!G30),('3.3.4.1'!$N30)&gt;0),'3.3.4.1'!G30/'3.3.4.1'!$N30*100,0)</f>
        <v>109.60819550912215</v>
      </c>
      <c r="H30" s="269">
        <f>IF(AND(ISNUMBER('3.3.4.1'!H30),('3.3.4.1'!$N30)&gt;0),'3.3.4.1'!H30/'3.3.4.1'!$N30*100,0)</f>
        <v>104.79506089752905</v>
      </c>
      <c r="I30" s="697">
        <f>IF(AND(ISNUMBER('3.3.4.1'!I30),('3.3.4.1'!$N30)&gt;0),'3.3.4.1'!I30/'3.3.4.1'!$N30*100,0)</f>
        <v>112.38275089140413</v>
      </c>
      <c r="J30" s="697">
        <f>IF(AND(ISNUMBER('3.3.4.1'!J30),('3.3.4.1'!$N30)&gt;0),'3.3.4.1'!J30/'3.3.4.1'!$N30*100,0)</f>
        <v>106.44275660348002</v>
      </c>
      <c r="K30" s="697">
        <f>IF(AND(ISNUMBER('3.3.4.1'!K30),('3.3.4.1'!$N30)&gt;0),'3.3.4.1'!K30/'3.3.4.1'!$N30*100,0)</f>
        <v>105.28867050851061</v>
      </c>
      <c r="L30" s="697">
        <f>IF(AND(ISNUMBER('3.3.4.1'!L30),('3.3.4.1'!$N30)&gt;0),'3.3.4.1'!L30/'3.3.4.1'!$N30*100,0)</f>
        <v>116.95602461392289</v>
      </c>
      <c r="M30" s="697">
        <f>IF(AND(ISNUMBER('3.3.4.1'!M30),('3.3.4.1'!$N30)&gt;0),'3.3.4.1'!M30/'3.3.4.1'!$N30*100,0)</f>
        <v>114.63731475666626</v>
      </c>
      <c r="N30" s="729">
        <f>IF(AND(ISNUMBER('3.3.4.1'!N30),('3.3.4.1'!$N30)&gt;0),'3.3.4.1'!N30/'3.3.4.1'!$N30*100,0)</f>
        <v>100</v>
      </c>
      <c r="O30" s="697">
        <f>IF(AND(ISNUMBER('3.3.4.1'!O30),('3.3.4.1'!$N30)&gt;0),'3.3.4.1'!O30/'3.3.4.1'!$N30*100,0)</f>
        <v>109.96725208370761</v>
      </c>
      <c r="P30" s="697">
        <f>IF(AND(ISNUMBER('3.3.4.1'!P30),('3.3.4.1'!$N30)&gt;0),'3.3.4.1'!P30/'3.3.4.1'!$N30*100,0)</f>
        <v>105.43504654775508</v>
      </c>
      <c r="Q30" s="697">
        <f>IF(AND(ISNUMBER('3.3.4.1'!Q30),('3.3.4.1'!$N30)&gt;0),'3.3.4.1'!Q30/'3.3.4.1'!$N30*100,0)</f>
        <v>102.17722123548347</v>
      </c>
      <c r="R30" s="697">
        <f>IF(AND(ISNUMBER('3.3.4.1'!R30),('3.3.4.1'!$N30)&gt;0),'3.3.4.1'!R30/'3.3.4.1'!$N30*100,0)</f>
        <v>79.632658579963916</v>
      </c>
      <c r="S30" s="697">
        <f>IF(AND(ISNUMBER('3.3.4.1'!S30),('3.3.4.1'!$N30)&gt;0),'3.3.4.1'!S30/'3.3.4.1'!$N30*100,0)</f>
        <v>96.921693087465428</v>
      </c>
      <c r="T30" s="697">
        <f>IF(AND(ISNUMBER('3.3.4.1'!T30),('3.3.4.1'!$N30)&gt;0),'3.3.4.1'!T30/'3.3.4.1'!$N30*100,0)</f>
        <v>104.03913957826427</v>
      </c>
    </row>
    <row r="31" spans="1:20" s="60" customFormat="1" ht="12.75" customHeight="1">
      <c r="A31" s="91">
        <v>26</v>
      </c>
      <c r="B31" s="451" t="s">
        <v>885</v>
      </c>
      <c r="C31" s="453" t="s">
        <v>79</v>
      </c>
      <c r="D31" s="269">
        <f>IF(AND(ISNUMBER('3.3.4.1'!D31),('3.3.4.1'!$N31)&gt;0),'3.3.4.1'!D31/'3.3.4.1'!$N31*100,0)</f>
        <v>96.866717990351475</v>
      </c>
      <c r="E31" s="269">
        <f>IF(AND(ISNUMBER('3.3.4.1'!E31),('3.3.4.1'!$N31)&gt;0),'3.3.4.1'!E31/'3.3.4.1'!$N31*100,0)</f>
        <v>95.943128159238242</v>
      </c>
      <c r="F31" s="269">
        <f>IF(AND(ISNUMBER('3.3.4.1'!F31),('3.3.4.1'!$N31)&gt;0),'3.3.4.1'!F31/'3.3.4.1'!$N31*100,0)</f>
        <v>103.94083136729546</v>
      </c>
      <c r="G31" s="269">
        <f>IF(AND(ISNUMBER('3.3.4.1'!G31),('3.3.4.1'!$N31)&gt;0),'3.3.4.1'!G31/'3.3.4.1'!$N31*100,0)</f>
        <v>106.76872379661464</v>
      </c>
      <c r="H31" s="269">
        <f>IF(AND(ISNUMBER('3.3.4.1'!H31),('3.3.4.1'!$N31)&gt;0),'3.3.4.1'!H31/'3.3.4.1'!$N31*100,0)</f>
        <v>106.32130856152094</v>
      </c>
      <c r="I31" s="697">
        <f>IF(AND(ISNUMBER('3.3.4.1'!I31),('3.3.4.1'!$N31)&gt;0),'3.3.4.1'!I31/'3.3.4.1'!$N31*100,0)</f>
        <v>105.96698322460585</v>
      </c>
      <c r="J31" s="697">
        <f>IF(AND(ISNUMBER('3.3.4.1'!J31),('3.3.4.1'!$N31)&gt;0),'3.3.4.1'!J31/'3.3.4.1'!$N31*100,0)</f>
        <v>109.32357148005769</v>
      </c>
      <c r="K31" s="697">
        <f>IF(AND(ISNUMBER('3.3.4.1'!K31),('3.3.4.1'!$N31)&gt;0),'3.3.4.1'!K31/'3.3.4.1'!$N31*100,0)</f>
        <v>108.70205087424849</v>
      </c>
      <c r="L31" s="697">
        <f>IF(AND(ISNUMBER('3.3.4.1'!L31),('3.3.4.1'!$N31)&gt;0),'3.3.4.1'!L31/'3.3.4.1'!$N31*100,0)</f>
        <v>102.68612680130158</v>
      </c>
      <c r="M31" s="697">
        <f>IF(AND(ISNUMBER('3.3.4.1'!M31),('3.3.4.1'!$N31)&gt;0),'3.3.4.1'!M31/'3.3.4.1'!$N31*100,0)</f>
        <v>107.78357675068271</v>
      </c>
      <c r="N31" s="729">
        <f>IF(AND(ISNUMBER('3.3.4.1'!N31),('3.3.4.1'!$N31)&gt;0),'3.3.4.1'!N31/'3.3.4.1'!$N31*100,0)</f>
        <v>100</v>
      </c>
      <c r="O31" s="697">
        <f>IF(AND(ISNUMBER('3.3.4.1'!O31),('3.3.4.1'!$N31)&gt;0),'3.3.4.1'!O31/'3.3.4.1'!$N31*100,0)</f>
        <v>92.373597103815285</v>
      </c>
      <c r="P31" s="697">
        <f>IF(AND(ISNUMBER('3.3.4.1'!P31),('3.3.4.1'!$N31)&gt;0),'3.3.4.1'!P31/'3.3.4.1'!$N31*100,0)</f>
        <v>94.723461909332215</v>
      </c>
      <c r="Q31" s="697">
        <f>IF(AND(ISNUMBER('3.3.4.1'!Q31),('3.3.4.1'!$N31)&gt;0),'3.3.4.1'!Q31/'3.3.4.1'!$N31*100,0)</f>
        <v>99.960007121512803</v>
      </c>
      <c r="R31" s="697">
        <f>IF(AND(ISNUMBER('3.3.4.1'!R31),('3.3.4.1'!$N31)&gt;0),'3.3.4.1'!R31/'3.3.4.1'!$N31*100,0)</f>
        <v>71.595775294599235</v>
      </c>
      <c r="S31" s="697">
        <f>IF(AND(ISNUMBER('3.3.4.1'!S31),('3.3.4.1'!$N31)&gt;0),'3.3.4.1'!S31/'3.3.4.1'!$N31*100,0)</f>
        <v>83.549042272222266</v>
      </c>
      <c r="T31" s="697">
        <f>IF(AND(ISNUMBER('3.3.4.1'!T31),('3.3.4.1'!$N31)&gt;0),'3.3.4.1'!T31/'3.3.4.1'!$N31*100,0)</f>
        <v>82.233457315273355</v>
      </c>
    </row>
    <row r="32" spans="1:20" s="60" customFormat="1" ht="12.75" customHeight="1">
      <c r="A32" s="91">
        <v>27</v>
      </c>
      <c r="B32" s="451" t="s">
        <v>226</v>
      </c>
      <c r="C32" s="453" t="s">
        <v>794</v>
      </c>
      <c r="D32" s="269">
        <f>IF(AND(ISNUMBER('3.3.4.1'!D32),('3.3.4.1'!$N32)&gt;0),'3.3.4.1'!D32/'3.3.4.1'!$N32*100,0)</f>
        <v>66.524602877569478</v>
      </c>
      <c r="E32" s="269">
        <f>IF(AND(ISNUMBER('3.3.4.1'!E32),('3.3.4.1'!$N32)&gt;0),'3.3.4.1'!E32/'3.3.4.1'!$N32*100,0)</f>
        <v>70.077211148637971</v>
      </c>
      <c r="F32" s="269">
        <f>IF(AND(ISNUMBER('3.3.4.1'!F32),('3.3.4.1'!$N32)&gt;0),'3.3.4.1'!F32/'3.3.4.1'!$N32*100,0)</f>
        <v>72.324738471030486</v>
      </c>
      <c r="G32" s="269">
        <f>IF(AND(ISNUMBER('3.3.4.1'!G32),('3.3.4.1'!$N32)&gt;0),'3.3.4.1'!G32/'3.3.4.1'!$N32*100,0)</f>
        <v>76.671492323642454</v>
      </c>
      <c r="H32" s="269">
        <f>IF(AND(ISNUMBER('3.3.4.1'!H32),('3.3.4.1'!$N32)&gt;0),'3.3.4.1'!H32/'3.3.4.1'!$N32*100,0)</f>
        <v>77.358149368899703</v>
      </c>
      <c r="I32" s="697">
        <f>IF(AND(ISNUMBER('3.3.4.1'!I32),('3.3.4.1'!$N32)&gt;0),'3.3.4.1'!I32/'3.3.4.1'!$N32*100,0)</f>
        <v>81.122494651728545</v>
      </c>
      <c r="J32" s="697">
        <f>IF(AND(ISNUMBER('3.3.4.1'!J32),('3.3.4.1'!$N32)&gt;0),'3.3.4.1'!J32/'3.3.4.1'!$N32*100,0)</f>
        <v>81.52876802219447</v>
      </c>
      <c r="K32" s="697">
        <f>IF(AND(ISNUMBER('3.3.4.1'!K32),('3.3.4.1'!$N32)&gt;0),'3.3.4.1'!K32/'3.3.4.1'!$N32*100,0)</f>
        <v>80.683173092942866</v>
      </c>
      <c r="L32" s="697">
        <f>IF(AND(ISNUMBER('3.3.4.1'!L32),('3.3.4.1'!$N32)&gt;0),'3.3.4.1'!L32/'3.3.4.1'!$N32*100,0)</f>
        <v>87.081552224414523</v>
      </c>
      <c r="M32" s="697">
        <f>IF(AND(ISNUMBER('3.3.4.1'!M32),('3.3.4.1'!$N32)&gt;0),'3.3.4.1'!M32/'3.3.4.1'!$N32*100,0)</f>
        <v>86.670702410378482</v>
      </c>
      <c r="N32" s="729">
        <f>IF(AND(ISNUMBER('3.3.4.1'!N32),('3.3.4.1'!$N32)&gt;0),'3.3.4.1'!N32/'3.3.4.1'!$N32*100,0)</f>
        <v>100</v>
      </c>
      <c r="O32" s="697">
        <f>IF(AND(ISNUMBER('3.3.4.1'!O32),('3.3.4.1'!$N32)&gt;0),'3.3.4.1'!O32/'3.3.4.1'!$N32*100,0)</f>
        <v>107.9097029143868</v>
      </c>
      <c r="P32" s="697">
        <f>IF(AND(ISNUMBER('3.3.4.1'!P32),('3.3.4.1'!$N32)&gt;0),'3.3.4.1'!P32/'3.3.4.1'!$N32*100,0)</f>
        <v>104.09969264464742</v>
      </c>
      <c r="Q32" s="697">
        <f>IF(AND(ISNUMBER('3.3.4.1'!Q32),('3.3.4.1'!$N32)&gt;0),'3.3.4.1'!Q32/'3.3.4.1'!$N32*100,0)</f>
        <v>102.88795125592824</v>
      </c>
      <c r="R32" s="697">
        <f>IF(AND(ISNUMBER('3.3.4.1'!R32),('3.3.4.1'!$N32)&gt;0),'3.3.4.1'!R32/'3.3.4.1'!$N32*100,0)</f>
        <v>81.257800681260292</v>
      </c>
      <c r="S32" s="697">
        <f>IF(AND(ISNUMBER('3.3.4.1'!S32),('3.3.4.1'!$N32)&gt;0),'3.3.4.1'!S32/'3.3.4.1'!$N32*100,0)</f>
        <v>101.06712521111723</v>
      </c>
      <c r="T32" s="697">
        <f>IF(AND(ISNUMBER('3.3.4.1'!T32),('3.3.4.1'!$N32)&gt;0),'3.3.4.1'!T32/'3.3.4.1'!$N32*100,0)</f>
        <v>101.0205588988112</v>
      </c>
    </row>
    <row r="33" spans="1:22" s="60" customFormat="1" ht="12.75" customHeight="1">
      <c r="A33" s="91">
        <v>28</v>
      </c>
      <c r="B33" s="114">
        <v>25</v>
      </c>
      <c r="C33" s="452" t="s">
        <v>795</v>
      </c>
      <c r="D33" s="269">
        <f>IF(AND(ISNUMBER('3.3.4.1'!D33),('3.3.4.1'!$N33)&gt;0),'3.3.4.1'!D33/'3.3.4.1'!$N33*100,0)</f>
        <v>88.050077939554583</v>
      </c>
      <c r="E33" s="269">
        <f>IF(AND(ISNUMBER('3.3.4.1'!E33),('3.3.4.1'!$N33)&gt;0),'3.3.4.1'!E33/'3.3.4.1'!$N33*100,0)</f>
        <v>88.797740021557729</v>
      </c>
      <c r="F33" s="269">
        <f>IF(AND(ISNUMBER('3.3.4.1'!F33),('3.3.4.1'!$N33)&gt;0),'3.3.4.1'!F33/'3.3.4.1'!$N33*100,0)</f>
        <v>86.332292549065087</v>
      </c>
      <c r="G33" s="269">
        <f>IF(AND(ISNUMBER('3.3.4.1'!G33),('3.3.4.1'!$N33)&gt;0),'3.3.4.1'!G33/'3.3.4.1'!$N33*100,0)</f>
        <v>90.653543387198113</v>
      </c>
      <c r="H33" s="269">
        <f>IF(AND(ISNUMBER('3.3.4.1'!H33),('3.3.4.1'!$N33)&gt;0),'3.3.4.1'!H33/'3.3.4.1'!$N33*100,0)</f>
        <v>89.411842233420032</v>
      </c>
      <c r="I33" s="697">
        <f>IF(AND(ISNUMBER('3.3.4.1'!I33),('3.3.4.1'!$N33)&gt;0),'3.3.4.1'!I33/'3.3.4.1'!$N33*100,0)</f>
        <v>88.562489847946054</v>
      </c>
      <c r="J33" s="697">
        <f>IF(AND(ISNUMBER('3.3.4.1'!J33),('3.3.4.1'!$N33)&gt;0),'3.3.4.1'!J33/'3.3.4.1'!$N33*100,0)</f>
        <v>90.92762843832412</v>
      </c>
      <c r="K33" s="697">
        <f>IF(AND(ISNUMBER('3.3.4.1'!K33),('3.3.4.1'!$N33)&gt;0),'3.3.4.1'!K33/'3.3.4.1'!$N33*100,0)</f>
        <v>85.753374532325282</v>
      </c>
      <c r="L33" s="697">
        <f>IF(AND(ISNUMBER('3.3.4.1'!L33),('3.3.4.1'!$N33)&gt;0),'3.3.4.1'!L33/'3.3.4.1'!$N33*100,0)</f>
        <v>105.57639599413027</v>
      </c>
      <c r="M33" s="697">
        <f>IF(AND(ISNUMBER('3.3.4.1'!M33),('3.3.4.1'!$N33)&gt;0),'3.3.4.1'!M33/'3.3.4.1'!$N33*100,0)</f>
        <v>103.0090183040416</v>
      </c>
      <c r="N33" s="729">
        <f>IF(AND(ISNUMBER('3.3.4.1'!N33),('3.3.4.1'!$N33)&gt;0),'3.3.4.1'!N33/'3.3.4.1'!$N33*100,0)</f>
        <v>100</v>
      </c>
      <c r="O33" s="697">
        <f>IF(AND(ISNUMBER('3.3.4.1'!O33),('3.3.4.1'!$N33)&gt;0),'3.3.4.1'!O33/'3.3.4.1'!$N33*100,0)</f>
        <v>101.78003029235447</v>
      </c>
      <c r="P33" s="697">
        <f>IF(AND(ISNUMBER('3.3.4.1'!P33),('3.3.4.1'!$N33)&gt;0),'3.3.4.1'!P33/'3.3.4.1'!$N33*100,0)</f>
        <v>98.468679659842593</v>
      </c>
      <c r="Q33" s="697">
        <f>IF(AND(ISNUMBER('3.3.4.1'!Q33),('3.3.4.1'!$N33)&gt;0),'3.3.4.1'!Q33/'3.3.4.1'!$N33*100,0)</f>
        <v>101.15426171377777</v>
      </c>
      <c r="R33" s="697">
        <f>IF(AND(ISNUMBER('3.3.4.1'!R33),('3.3.4.1'!$N33)&gt;0),'3.3.4.1'!R33/'3.3.4.1'!$N33*100,0)</f>
        <v>96.109229673655165</v>
      </c>
      <c r="S33" s="697">
        <f>IF(AND(ISNUMBER('3.3.4.1'!S33),('3.3.4.1'!$N33)&gt;0),'3.3.4.1'!S33/'3.3.4.1'!$N33*100,0)</f>
        <v>101.98863135178836</v>
      </c>
      <c r="T33" s="697">
        <f>IF(AND(ISNUMBER('3.3.4.1'!T33),('3.3.4.1'!$N33)&gt;0),'3.3.4.1'!T33/'3.3.4.1'!$N33*100,0)</f>
        <v>103.546758612876</v>
      </c>
    </row>
    <row r="34" spans="1:22" s="60" customFormat="1" ht="12.75" customHeight="1">
      <c r="A34" s="91">
        <v>29</v>
      </c>
      <c r="B34" s="114">
        <v>26</v>
      </c>
      <c r="C34" s="452" t="s">
        <v>390</v>
      </c>
      <c r="D34" s="269">
        <f>IF(AND(ISNUMBER('3.3.4.1'!D34),('3.3.4.1'!$N34)&gt;0),'3.3.4.1'!D34/'3.3.4.1'!$N34*100,0)</f>
        <v>122.40928336944215</v>
      </c>
      <c r="E34" s="269">
        <f>IF(AND(ISNUMBER('3.3.4.1'!E34),('3.3.4.1'!$N34)&gt;0),'3.3.4.1'!E34/'3.3.4.1'!$N34*100,0)</f>
        <v>125.97410400404765</v>
      </c>
      <c r="F34" s="269">
        <f>IF(AND(ISNUMBER('3.3.4.1'!F34),('3.3.4.1'!$N34)&gt;0),'3.3.4.1'!F34/'3.3.4.1'!$N34*100,0)</f>
        <v>118.03860444770903</v>
      </c>
      <c r="G34" s="269">
        <f>IF(AND(ISNUMBER('3.3.4.1'!G34),('3.3.4.1'!$N34)&gt;0),'3.3.4.1'!G34/'3.3.4.1'!$N34*100,0)</f>
        <v>118.22102759520992</v>
      </c>
      <c r="H34" s="269">
        <f>IF(AND(ISNUMBER('3.3.4.1'!H34),('3.3.4.1'!$N34)&gt;0),'3.3.4.1'!H34/'3.3.4.1'!$N34*100,0)</f>
        <v>115.93080880087096</v>
      </c>
      <c r="I34" s="697">
        <f>IF(AND(ISNUMBER('3.3.4.1'!I34),('3.3.4.1'!$N34)&gt;0),'3.3.4.1'!I34/'3.3.4.1'!$N34*100,0)</f>
        <v>108.78495767627837</v>
      </c>
      <c r="J34" s="697">
        <f>IF(AND(ISNUMBER('3.3.4.1'!J34),('3.3.4.1'!$N34)&gt;0),'3.3.4.1'!J34/'3.3.4.1'!$N34*100,0)</f>
        <v>120.45390443027115</v>
      </c>
      <c r="K34" s="697">
        <f>IF(AND(ISNUMBER('3.3.4.1'!K34),('3.3.4.1'!$N34)&gt;0),'3.3.4.1'!K34/'3.3.4.1'!$N34*100,0)</f>
        <v>110.86878804081148</v>
      </c>
      <c r="L34" s="697">
        <f>IF(AND(ISNUMBER('3.3.4.1'!L34),('3.3.4.1'!$N34)&gt;0),'3.3.4.1'!L34/'3.3.4.1'!$N34*100,0)</f>
        <v>108.58397945761654</v>
      </c>
      <c r="M34" s="697">
        <f>IF(AND(ISNUMBER('3.3.4.1'!M34),('3.3.4.1'!$N34)&gt;0),'3.3.4.1'!M34/'3.3.4.1'!$N34*100,0)</f>
        <v>103.41586379086193</v>
      </c>
      <c r="N34" s="729">
        <f>IF(AND(ISNUMBER('3.3.4.1'!N34),('3.3.4.1'!$N34)&gt;0),'3.3.4.1'!N34/'3.3.4.1'!$N34*100,0)</f>
        <v>100</v>
      </c>
      <c r="O34" s="697">
        <f>IF(AND(ISNUMBER('3.3.4.1'!O34),('3.3.4.1'!$N34)&gt;0),'3.3.4.1'!O34/'3.3.4.1'!$N34*100,0)</f>
        <v>101.80744040257872</v>
      </c>
      <c r="P34" s="697">
        <f>IF(AND(ISNUMBER('3.3.4.1'!P34),('3.3.4.1'!$N34)&gt;0),'3.3.4.1'!P34/'3.3.4.1'!$N34*100,0)</f>
        <v>124.22076532167685</v>
      </c>
      <c r="Q34" s="697">
        <f>IF(AND(ISNUMBER('3.3.4.1'!Q34),('3.3.4.1'!$N34)&gt;0),'3.3.4.1'!Q34/'3.3.4.1'!$N34*100,0)</f>
        <v>116.28882865764874</v>
      </c>
      <c r="R34" s="697">
        <f>IF(AND(ISNUMBER('3.3.4.1'!R34),('3.3.4.1'!$N34)&gt;0),'3.3.4.1'!R34/'3.3.4.1'!$N34*100,0)</f>
        <v>86.881197169131283</v>
      </c>
      <c r="S34" s="697">
        <f>IF(AND(ISNUMBER('3.3.4.1'!S34),('3.3.4.1'!$N34)&gt;0),'3.3.4.1'!S34/'3.3.4.1'!$N34*100,0)</f>
        <v>91.461987519751361</v>
      </c>
      <c r="T34" s="697">
        <f>IF(AND(ISNUMBER('3.3.4.1'!T34),('3.3.4.1'!$N34)&gt;0),'3.3.4.1'!T34/'3.3.4.1'!$N34*100,0)</f>
        <v>100.38636973572585</v>
      </c>
    </row>
    <row r="35" spans="1:22" s="60" customFormat="1" ht="12.75" customHeight="1">
      <c r="A35" s="91">
        <v>30</v>
      </c>
      <c r="B35" s="114">
        <v>27</v>
      </c>
      <c r="C35" s="452" t="s">
        <v>227</v>
      </c>
      <c r="D35" s="269">
        <f>IF(AND(ISNUMBER('3.3.4.1'!D35),('3.3.4.1'!$N35)&gt;0),'3.3.4.1'!D35/'3.3.4.1'!$N35*100,0)</f>
        <v>137.320300562721</v>
      </c>
      <c r="E35" s="269">
        <f>IF(AND(ISNUMBER('3.3.4.1'!E35),('3.3.4.1'!$N35)&gt;0),'3.3.4.1'!E35/'3.3.4.1'!$N35*100,0)</f>
        <v>124.86561000981271</v>
      </c>
      <c r="F35" s="269">
        <f>IF(AND(ISNUMBER('3.3.4.1'!F35),('3.3.4.1'!$N35)&gt;0),'3.3.4.1'!F35/'3.3.4.1'!$N35*100,0)</f>
        <v>111.84181223126475</v>
      </c>
      <c r="G35" s="269">
        <f>IF(AND(ISNUMBER('3.3.4.1'!G35),('3.3.4.1'!$N35)&gt;0),'3.3.4.1'!G35/'3.3.4.1'!$N35*100,0)</f>
        <v>115.94471610828336</v>
      </c>
      <c r="H35" s="269">
        <f>IF(AND(ISNUMBER('3.3.4.1'!H35),('3.3.4.1'!$N35)&gt;0),'3.3.4.1'!H35/'3.3.4.1'!$N35*100,0)</f>
        <v>108.56269865633892</v>
      </c>
      <c r="I35" s="697">
        <f>IF(AND(ISNUMBER('3.3.4.1'!I35),('3.3.4.1'!$N35)&gt;0),'3.3.4.1'!I35/'3.3.4.1'!$N35*100,0)</f>
        <v>105.43221002011907</v>
      </c>
      <c r="J35" s="697">
        <f>IF(AND(ISNUMBER('3.3.4.1'!J35),('3.3.4.1'!$N35)&gt;0),'3.3.4.1'!J35/'3.3.4.1'!$N35*100,0)</f>
        <v>103.88947295926738</v>
      </c>
      <c r="K35" s="697">
        <f>IF(AND(ISNUMBER('3.3.4.1'!K35),('3.3.4.1'!$N35)&gt;0),'3.3.4.1'!K35/'3.3.4.1'!$N35*100,0)</f>
        <v>108.8364298317136</v>
      </c>
      <c r="L35" s="697">
        <f>IF(AND(ISNUMBER('3.3.4.1'!L35),('3.3.4.1'!$N35)&gt;0),'3.3.4.1'!L35/'3.3.4.1'!$N35*100,0)</f>
        <v>115.05805074458996</v>
      </c>
      <c r="M35" s="697">
        <f>IF(AND(ISNUMBER('3.3.4.1'!M35),('3.3.4.1'!$N35)&gt;0),'3.3.4.1'!M35/'3.3.4.1'!$N35*100,0)</f>
        <v>105.68603558118251</v>
      </c>
      <c r="N35" s="729">
        <f>IF(AND(ISNUMBER('3.3.4.1'!N35),('3.3.4.1'!$N35)&gt;0),'3.3.4.1'!N35/'3.3.4.1'!$N35*100,0)</f>
        <v>100</v>
      </c>
      <c r="O35" s="697">
        <f>IF(AND(ISNUMBER('3.3.4.1'!O35),('3.3.4.1'!$N35)&gt;0),'3.3.4.1'!O35/'3.3.4.1'!$N35*100,0)</f>
        <v>108.76426117905015</v>
      </c>
      <c r="P35" s="697">
        <f>IF(AND(ISNUMBER('3.3.4.1'!P35),('3.3.4.1'!$N35)&gt;0),'3.3.4.1'!P35/'3.3.4.1'!$N35*100,0)</f>
        <v>113.69702230291499</v>
      </c>
      <c r="Q35" s="697">
        <f>IF(AND(ISNUMBER('3.3.4.1'!Q35),('3.3.4.1'!$N35)&gt;0),'3.3.4.1'!Q35/'3.3.4.1'!$N35*100,0)</f>
        <v>103.37154158194156</v>
      </c>
      <c r="R35" s="697">
        <f>IF(AND(ISNUMBER('3.3.4.1'!R35),('3.3.4.1'!$N35)&gt;0),'3.3.4.1'!R35/'3.3.4.1'!$N35*100,0)</f>
        <v>91.624333728982052</v>
      </c>
      <c r="S35" s="697">
        <f>IF(AND(ISNUMBER('3.3.4.1'!S35),('3.3.4.1'!$N35)&gt;0),'3.3.4.1'!S35/'3.3.4.1'!$N35*100,0)</f>
        <v>101.6292412095478</v>
      </c>
      <c r="T35" s="697">
        <f>IF(AND(ISNUMBER('3.3.4.1'!T35),('3.3.4.1'!$N35)&gt;0),'3.3.4.1'!T35/'3.3.4.1'!$N35*100,0)</f>
        <v>109.99975211761775</v>
      </c>
    </row>
    <row r="36" spans="1:22" s="60" customFormat="1" ht="12.75" customHeight="1">
      <c r="A36" s="91">
        <v>31</v>
      </c>
      <c r="B36" s="114">
        <v>28</v>
      </c>
      <c r="C36" s="452" t="s">
        <v>796</v>
      </c>
      <c r="D36" s="269">
        <f>IF(AND(ISNUMBER('3.3.4.1'!D36),('3.3.4.1'!$N36)&gt;0),'3.3.4.1'!D36/'3.3.4.1'!$N36*100,0)</f>
        <v>110.01536355291522</v>
      </c>
      <c r="E36" s="269">
        <f>IF(AND(ISNUMBER('3.3.4.1'!E36),('3.3.4.1'!$N36)&gt;0),'3.3.4.1'!E36/'3.3.4.1'!$N36*100,0)</f>
        <v>111.90930149592783</v>
      </c>
      <c r="F36" s="269">
        <f>IF(AND(ISNUMBER('3.3.4.1'!F36),('3.3.4.1'!$N36)&gt;0),'3.3.4.1'!F36/'3.3.4.1'!$N36*100,0)</f>
        <v>101.73685168321909</v>
      </c>
      <c r="G36" s="269">
        <f>IF(AND(ISNUMBER('3.3.4.1'!G36),('3.3.4.1'!$N36)&gt;0),'3.3.4.1'!G36/'3.3.4.1'!$N36*100,0)</f>
        <v>99.092143992881148</v>
      </c>
      <c r="H36" s="269">
        <f>IF(AND(ISNUMBER('3.3.4.1'!H36),('3.3.4.1'!$N36)&gt;0),'3.3.4.1'!H36/'3.3.4.1'!$N36*100,0)</f>
        <v>95.844420466449179</v>
      </c>
      <c r="I36" s="697">
        <f>IF(AND(ISNUMBER('3.3.4.1'!I36),('3.3.4.1'!$N36)&gt;0),'3.3.4.1'!I36/'3.3.4.1'!$N36*100,0)</f>
        <v>93.013779908027928</v>
      </c>
      <c r="J36" s="697">
        <f>IF(AND(ISNUMBER('3.3.4.1'!J36),('3.3.4.1'!$N36)&gt;0),'3.3.4.1'!J36/'3.3.4.1'!$N36*100,0)</f>
        <v>95.389345691666875</v>
      </c>
      <c r="K36" s="697">
        <f>IF(AND(ISNUMBER('3.3.4.1'!K36),('3.3.4.1'!$N36)&gt;0),'3.3.4.1'!K36/'3.3.4.1'!$N36*100,0)</f>
        <v>91.397692071738888</v>
      </c>
      <c r="L36" s="697">
        <f>IF(AND(ISNUMBER('3.3.4.1'!L36),('3.3.4.1'!$N36)&gt;0),'3.3.4.1'!L36/'3.3.4.1'!$N36*100,0)</f>
        <v>100.6183584990325</v>
      </c>
      <c r="M36" s="697">
        <f>IF(AND(ISNUMBER('3.3.4.1'!M36),('3.3.4.1'!$N36)&gt;0),'3.3.4.1'!M36/'3.3.4.1'!$N36*100,0)</f>
        <v>98.689042544826449</v>
      </c>
      <c r="N36" s="729">
        <f>IF(AND(ISNUMBER('3.3.4.1'!N36),('3.3.4.1'!$N36)&gt;0),'3.3.4.1'!N36/'3.3.4.1'!$N36*100,0)</f>
        <v>100</v>
      </c>
      <c r="O36" s="697">
        <f>IF(AND(ISNUMBER('3.3.4.1'!O36),('3.3.4.1'!$N36)&gt;0),'3.3.4.1'!O36/'3.3.4.1'!$N36*100,0)</f>
        <v>103.36138328164535</v>
      </c>
      <c r="P36" s="697">
        <f>IF(AND(ISNUMBER('3.3.4.1'!P36),('3.3.4.1'!$N36)&gt;0),'3.3.4.1'!P36/'3.3.4.1'!$N36*100,0)</f>
        <v>106.10684833460449</v>
      </c>
      <c r="Q36" s="697">
        <f>IF(AND(ISNUMBER('3.3.4.1'!Q36),('3.3.4.1'!$N36)&gt;0),'3.3.4.1'!Q36/'3.3.4.1'!$N36*100,0)</f>
        <v>108.90296966792077</v>
      </c>
      <c r="R36" s="697">
        <f>IF(AND(ISNUMBER('3.3.4.1'!R36),('3.3.4.1'!$N36)&gt;0),'3.3.4.1'!R36/'3.3.4.1'!$N36*100,0)</f>
        <v>95.285104355117241</v>
      </c>
      <c r="S36" s="697">
        <f>IF(AND(ISNUMBER('3.3.4.1'!S36),('3.3.4.1'!$N36)&gt;0),'3.3.4.1'!S36/'3.3.4.1'!$N36*100,0)</f>
        <v>102.92136846138493</v>
      </c>
      <c r="T36" s="697">
        <f>IF(AND(ISNUMBER('3.3.4.1'!T36),('3.3.4.1'!$N36)&gt;0),'3.3.4.1'!T36/'3.3.4.1'!$N36*100,0)</f>
        <v>100.26830351290698</v>
      </c>
    </row>
    <row r="37" spans="1:22" s="60" customFormat="1" ht="12.75" customHeight="1">
      <c r="A37" s="91">
        <v>32</v>
      </c>
      <c r="B37" s="114">
        <v>29</v>
      </c>
      <c r="C37" s="452" t="s">
        <v>228</v>
      </c>
      <c r="D37" s="269">
        <f>IF(AND(ISNUMBER('3.3.4.1'!D37),('3.3.4.1'!$N37)&gt;0),'3.3.4.1'!D37/'3.3.4.1'!$N37*100,0)</f>
        <v>83.422918027824139</v>
      </c>
      <c r="E37" s="269">
        <f>IF(AND(ISNUMBER('3.3.4.1'!E37),('3.3.4.1'!$N37)&gt;0),'3.3.4.1'!E37/'3.3.4.1'!$N37*100,0)</f>
        <v>84.220014363538382</v>
      </c>
      <c r="F37" s="269">
        <f>IF(AND(ISNUMBER('3.3.4.1'!F37),('3.3.4.1'!$N37)&gt;0),'3.3.4.1'!F37/'3.3.4.1'!$N37*100,0)</f>
        <v>83.700400827708293</v>
      </c>
      <c r="G37" s="269">
        <f>IF(AND(ISNUMBER('3.3.4.1'!G37),('3.3.4.1'!$N37)&gt;0),'3.3.4.1'!G37/'3.3.4.1'!$N37*100,0)</f>
        <v>86.763981139431465</v>
      </c>
      <c r="H37" s="269">
        <f>IF(AND(ISNUMBER('3.3.4.1'!H37),('3.3.4.1'!$N37)&gt;0),'3.3.4.1'!H37/'3.3.4.1'!$N37*100,0)</f>
        <v>87.129825147192321</v>
      </c>
      <c r="I37" s="697">
        <f>IF(AND(ISNUMBER('3.3.4.1'!I37),('3.3.4.1'!$N37)&gt;0),'3.3.4.1'!I37/'3.3.4.1'!$N37*100,0)</f>
        <v>85.231217708538765</v>
      </c>
      <c r="J37" s="697">
        <f>IF(AND(ISNUMBER('3.3.4.1'!J37),('3.3.4.1'!$N37)&gt;0),'3.3.4.1'!J37/'3.3.4.1'!$N37*100,0)</f>
        <v>88.256517409454545</v>
      </c>
      <c r="K37" s="697">
        <f>IF(AND(ISNUMBER('3.3.4.1'!K37),('3.3.4.1'!$N37)&gt;0),'3.3.4.1'!K37/'3.3.4.1'!$N37*100,0)</f>
        <v>88.938205960995305</v>
      </c>
      <c r="L37" s="697">
        <f>IF(AND(ISNUMBER('3.3.4.1'!L37),('3.3.4.1'!$N37)&gt;0),'3.3.4.1'!L37/'3.3.4.1'!$N37*100,0)</f>
        <v>97.881432846858999</v>
      </c>
      <c r="M37" s="697">
        <f>IF(AND(ISNUMBER('3.3.4.1'!M37),('3.3.4.1'!$N37)&gt;0),'3.3.4.1'!M37/'3.3.4.1'!$N37*100,0)</f>
        <v>101.26487889473739</v>
      </c>
      <c r="N37" s="729">
        <f>IF(AND(ISNUMBER('3.3.4.1'!N37),('3.3.4.1'!$N37)&gt;0),'3.3.4.1'!N37/'3.3.4.1'!$N37*100,0)</f>
        <v>100</v>
      </c>
      <c r="O37" s="697">
        <f>IF(AND(ISNUMBER('3.3.4.1'!O37),('3.3.4.1'!$N37)&gt;0),'3.3.4.1'!O37/'3.3.4.1'!$N37*100,0)</f>
        <v>98.435798926740887</v>
      </c>
      <c r="P37" s="697">
        <f>IF(AND(ISNUMBER('3.3.4.1'!P37),('3.3.4.1'!$N37)&gt;0),'3.3.4.1'!P37/'3.3.4.1'!$N37*100,0)</f>
        <v>99.307234552861118</v>
      </c>
      <c r="Q37" s="697">
        <f>IF(AND(ISNUMBER('3.3.4.1'!Q37),('3.3.4.1'!$N37)&gt;0),'3.3.4.1'!Q37/'3.3.4.1'!$N37*100,0)</f>
        <v>95.342091401705019</v>
      </c>
      <c r="R37" s="697">
        <f>IF(AND(ISNUMBER('3.3.4.1'!R37),('3.3.4.1'!$N37)&gt;0),'3.3.4.1'!R37/'3.3.4.1'!$N37*100,0)</f>
        <v>81.357224195419036</v>
      </c>
      <c r="S37" s="697">
        <f>IF(AND(ISNUMBER('3.3.4.1'!S37),('3.3.4.1'!$N37)&gt;0),'3.3.4.1'!S37/'3.3.4.1'!$N37*100,0)</f>
        <v>92.271395339395966</v>
      </c>
      <c r="T37" s="697">
        <f>IF(AND(ISNUMBER('3.3.4.1'!T37),('3.3.4.1'!$N37)&gt;0),'3.3.4.1'!T37/'3.3.4.1'!$N37*100,0)</f>
        <v>91.847640253765462</v>
      </c>
    </row>
    <row r="38" spans="1:22" s="60" customFormat="1" ht="12.75" customHeight="1">
      <c r="A38" s="91">
        <v>33</v>
      </c>
      <c r="B38" s="114">
        <v>30</v>
      </c>
      <c r="C38" s="452" t="s">
        <v>391</v>
      </c>
      <c r="D38" s="269">
        <f>IF(AND(ISNUMBER('3.3.4.1'!D38),('3.3.4.1'!$N38)&gt;0),'3.3.4.1'!D38/'3.3.4.1'!$N38*100,0)</f>
        <v>93.087996647416944</v>
      </c>
      <c r="E38" s="269">
        <f>IF(AND(ISNUMBER('3.3.4.1'!E38),('3.3.4.1'!$N38)&gt;0),'3.3.4.1'!E38/'3.3.4.1'!$N38*100,0)</f>
        <v>95.717965837907187</v>
      </c>
      <c r="F38" s="269">
        <f>IF(AND(ISNUMBER('3.3.4.1'!F38),('3.3.4.1'!$N38)&gt;0),'3.3.4.1'!F38/'3.3.4.1'!$N38*100,0)</f>
        <v>88.153804628597698</v>
      </c>
      <c r="G38" s="269">
        <f>IF(AND(ISNUMBER('3.3.4.1'!G38),('3.3.4.1'!$N38)&gt;0),'3.3.4.1'!G38/'3.3.4.1'!$N38*100,0)</f>
        <v>78.031679311195973</v>
      </c>
      <c r="H38" s="269">
        <f>IF(AND(ISNUMBER('3.3.4.1'!H38),('3.3.4.1'!$N38)&gt;0),'3.3.4.1'!H38/'3.3.4.1'!$N38*100,0)</f>
        <v>78.794506457090492</v>
      </c>
      <c r="I38" s="697">
        <f>IF(AND(ISNUMBER('3.3.4.1'!I38),('3.3.4.1'!$N38)&gt;0),'3.3.4.1'!I38/'3.3.4.1'!$N38*100,0)</f>
        <v>77.979182152580677</v>
      </c>
      <c r="J38" s="697">
        <f>IF(AND(ISNUMBER('3.3.4.1'!J38),('3.3.4.1'!$N38)&gt;0),'3.3.4.1'!J38/'3.3.4.1'!$N38*100,0)</f>
        <v>79.839566103761001</v>
      </c>
      <c r="K38" s="697">
        <f>IF(AND(ISNUMBER('3.3.4.1'!K38),('3.3.4.1'!$N38)&gt;0),'3.3.4.1'!K38/'3.3.4.1'!$N38*100,0)</f>
        <v>80.381165770807655</v>
      </c>
      <c r="L38" s="697">
        <f>IF(AND(ISNUMBER('3.3.4.1'!L38),('3.3.4.1'!$N38)&gt;0),'3.3.4.1'!L38/'3.3.4.1'!$N38*100,0)</f>
        <v>101.80860203669839</v>
      </c>
      <c r="M38" s="697">
        <f>IF(AND(ISNUMBER('3.3.4.1'!M38),('3.3.4.1'!$N38)&gt;0),'3.3.4.1'!M38/'3.3.4.1'!$N38*100,0)</f>
        <v>99.878229784710385</v>
      </c>
      <c r="N38" s="729">
        <f>IF(AND(ISNUMBER('3.3.4.1'!N38),('3.3.4.1'!$N38)&gt;0),'3.3.4.1'!N38/'3.3.4.1'!$N38*100,0)</f>
        <v>100</v>
      </c>
      <c r="O38" s="697">
        <f>IF(AND(ISNUMBER('3.3.4.1'!O38),('3.3.4.1'!$N38)&gt;0),'3.3.4.1'!O38/'3.3.4.1'!$N38*100,0)</f>
        <v>82.994783871249169</v>
      </c>
      <c r="P38" s="697">
        <f>IF(AND(ISNUMBER('3.3.4.1'!P38),('3.3.4.1'!$N38)&gt;0),'3.3.4.1'!P38/'3.3.4.1'!$N38*100,0)</f>
        <v>69.816792957262351</v>
      </c>
      <c r="Q38" s="697">
        <f>IF(AND(ISNUMBER('3.3.4.1'!Q38),('3.3.4.1'!$N38)&gt;0),'3.3.4.1'!Q38/'3.3.4.1'!$N38*100,0)</f>
        <v>60.475209918555649</v>
      </c>
      <c r="R38" s="697">
        <f>IF(AND(ISNUMBER('3.3.4.1'!R38),('3.3.4.1'!$N38)&gt;0),'3.3.4.1'!R38/'3.3.4.1'!$N38*100,0)</f>
        <v>60.813545592748255</v>
      </c>
      <c r="S38" s="697">
        <f>IF(AND(ISNUMBER('3.3.4.1'!S38),('3.3.4.1'!$N38)&gt;0),'3.3.4.1'!S38/'3.3.4.1'!$N38*100,0)</f>
        <v>72.992821242414095</v>
      </c>
      <c r="T38" s="697">
        <f>IF(AND(ISNUMBER('3.3.4.1'!T38),('3.3.4.1'!$N38)&gt;0),'3.3.4.1'!T38/'3.3.4.1'!$N38*100,0)</f>
        <v>64.613315506331588</v>
      </c>
    </row>
    <row r="39" spans="1:22" s="58" customFormat="1" ht="12.75" customHeight="1">
      <c r="A39" s="91">
        <v>34</v>
      </c>
      <c r="B39" s="114" t="s">
        <v>229</v>
      </c>
      <c r="C39" s="452" t="s">
        <v>392</v>
      </c>
      <c r="D39" s="269">
        <f>IF(AND(ISNUMBER('3.3.4.1'!D39),('3.3.4.1'!$N39)&gt;0),'3.3.4.1'!D39/'3.3.4.1'!$N39*100,0)</f>
        <v>116.2587890822399</v>
      </c>
      <c r="E39" s="269">
        <f>IF(AND(ISNUMBER('3.3.4.1'!E39),('3.3.4.1'!$N39)&gt;0),'3.3.4.1'!E39/'3.3.4.1'!$N39*100,0)</f>
        <v>111.88401640107111</v>
      </c>
      <c r="F39" s="269">
        <f>IF(AND(ISNUMBER('3.3.4.1'!F39),('3.3.4.1'!$N39)&gt;0),'3.3.4.1'!F39/'3.3.4.1'!$N39*100,0)</f>
        <v>104.72135158817349</v>
      </c>
      <c r="G39" s="269">
        <f>IF(AND(ISNUMBER('3.3.4.1'!G39),('3.3.4.1'!$N39)&gt;0),'3.3.4.1'!G39/'3.3.4.1'!$N39*100,0)</f>
        <v>101.13569771891342</v>
      </c>
      <c r="H39" s="269">
        <f>IF(AND(ISNUMBER('3.3.4.1'!H39),('3.3.4.1'!$N39)&gt;0),'3.3.4.1'!H39/'3.3.4.1'!$N39*100,0)</f>
        <v>100.12132653233989</v>
      </c>
      <c r="I39" s="697">
        <f>IF(AND(ISNUMBER('3.3.4.1'!I39),('3.3.4.1'!$N39)&gt;0),'3.3.4.1'!I39/'3.3.4.1'!$N39*100,0)</f>
        <v>90.36602353370381</v>
      </c>
      <c r="J39" s="697">
        <f>IF(AND(ISNUMBER('3.3.4.1'!J39),('3.3.4.1'!$N39)&gt;0),'3.3.4.1'!J39/'3.3.4.1'!$N39*100,0)</f>
        <v>113.21758878699168</v>
      </c>
      <c r="K39" s="697">
        <f>IF(AND(ISNUMBER('3.3.4.1'!K39),('3.3.4.1'!$N39)&gt;0),'3.3.4.1'!K39/'3.3.4.1'!$N39*100,0)</f>
        <v>99.840627054528781</v>
      </c>
      <c r="L39" s="697">
        <f>IF(AND(ISNUMBER('3.3.4.1'!L39),('3.3.4.1'!$N39)&gt;0),'3.3.4.1'!L39/'3.3.4.1'!$N39*100,0)</f>
        <v>105.32899879371067</v>
      </c>
      <c r="M39" s="697">
        <f>IF(AND(ISNUMBER('3.3.4.1'!M39),('3.3.4.1'!$N39)&gt;0),'3.3.4.1'!M39/'3.3.4.1'!$N39*100,0)</f>
        <v>105.51153118084515</v>
      </c>
      <c r="N39" s="729">
        <f>IF(AND(ISNUMBER('3.3.4.1'!N39),('3.3.4.1'!$N39)&gt;0),'3.3.4.1'!N39/'3.3.4.1'!$N39*100,0)</f>
        <v>100</v>
      </c>
      <c r="O39" s="697">
        <f>IF(AND(ISNUMBER('3.3.4.1'!O39),('3.3.4.1'!$N39)&gt;0),'3.3.4.1'!O39/'3.3.4.1'!$N39*100,0)</f>
        <v>184.73524883405875</v>
      </c>
      <c r="P39" s="697">
        <f>IF(AND(ISNUMBER('3.3.4.1'!P39),('3.3.4.1'!$N39)&gt;0),'3.3.4.1'!P39/'3.3.4.1'!$N39*100,0)</f>
        <v>141.98516022684885</v>
      </c>
      <c r="Q39" s="697">
        <f>IF(AND(ISNUMBER('3.3.4.1'!Q39),('3.3.4.1'!$N39)&gt;0),'3.3.4.1'!Q39/'3.3.4.1'!$N39*100,0)</f>
        <v>141.98872834208584</v>
      </c>
      <c r="R39" s="697">
        <f>IF(AND(ISNUMBER('3.3.4.1'!R39),('3.3.4.1'!$N39)&gt;0),'3.3.4.1'!R39/'3.3.4.1'!$N39*100,0)</f>
        <v>146.9857522823539</v>
      </c>
      <c r="S39" s="697">
        <f>IF(AND(ISNUMBER('3.3.4.1'!S39),('3.3.4.1'!$N39)&gt;0),'3.3.4.1'!S39/'3.3.4.1'!$N39*100,0)</f>
        <v>141.38603856479864</v>
      </c>
      <c r="T39" s="697">
        <f>IF(AND(ISNUMBER('3.3.4.1'!T39),('3.3.4.1'!$N39)&gt;0),'3.3.4.1'!T39/'3.3.4.1'!$N39*100,0)</f>
        <v>144.10538428396541</v>
      </c>
      <c r="U39" s="62"/>
      <c r="V39" s="62"/>
    </row>
    <row r="40" spans="1:22" s="58" customFormat="1" ht="12.75" customHeight="1">
      <c r="A40" s="91">
        <v>35</v>
      </c>
      <c r="B40" s="114">
        <v>33</v>
      </c>
      <c r="C40" s="452" t="s">
        <v>393</v>
      </c>
      <c r="D40" s="269">
        <f>IF(AND(ISNUMBER('3.3.4.1'!D40),('3.3.4.1'!$N40)&gt;0),'3.3.4.1'!D40/'3.3.4.1'!$N40*100,0)</f>
        <v>36.975231458174065</v>
      </c>
      <c r="E40" s="269">
        <f>IF(AND(ISNUMBER('3.3.4.1'!E40),('3.3.4.1'!$N40)&gt;0),'3.3.4.1'!E40/'3.3.4.1'!$N40*100,0)</f>
        <v>35.615760840941441</v>
      </c>
      <c r="F40" s="269">
        <f>IF(AND(ISNUMBER('3.3.4.1'!F40),('3.3.4.1'!$N40)&gt;0),'3.3.4.1'!F40/'3.3.4.1'!$N40*100,0)</f>
        <v>34.660603835803187</v>
      </c>
      <c r="G40" s="269">
        <f>IF(AND(ISNUMBER('3.3.4.1'!G40),('3.3.4.1'!$N40)&gt;0),'3.3.4.1'!G40/'3.3.4.1'!$N40*100,0)</f>
        <v>39.062858954999612</v>
      </c>
      <c r="H40" s="269">
        <f>IF(AND(ISNUMBER('3.3.4.1'!H40),('3.3.4.1'!$N40)&gt;0),'3.3.4.1'!H40/'3.3.4.1'!$N40*100,0)</f>
        <v>37.883381017888759</v>
      </c>
      <c r="I40" s="697">
        <f>IF(AND(ISNUMBER('3.3.4.1'!I40),('3.3.4.1'!$N40)&gt;0),'3.3.4.1'!I40/'3.3.4.1'!$N40*100,0)</f>
        <v>93.724263797457553</v>
      </c>
      <c r="J40" s="697">
        <f>IF(AND(ISNUMBER('3.3.4.1'!J40),('3.3.4.1'!$N40)&gt;0),'3.3.4.1'!J40/'3.3.4.1'!$N40*100,0)</f>
        <v>97.449028670757016</v>
      </c>
      <c r="K40" s="697">
        <f>IF(AND(ISNUMBER('3.3.4.1'!K40),('3.3.4.1'!$N40)&gt;0),'3.3.4.1'!K40/'3.3.4.1'!$N40*100,0)</f>
        <v>97.104684581781669</v>
      </c>
      <c r="L40" s="697">
        <f>IF(AND(ISNUMBER('3.3.4.1'!L40),('3.3.4.1'!$N40)&gt;0),'3.3.4.1'!L40/'3.3.4.1'!$N40*100,0)</f>
        <v>94.006203579750121</v>
      </c>
      <c r="M40" s="697">
        <f>IF(AND(ISNUMBER('3.3.4.1'!M40),('3.3.4.1'!$N40)&gt;0),'3.3.4.1'!M40/'3.3.4.1'!$N40*100,0)</f>
        <v>94.306110022189984</v>
      </c>
      <c r="N40" s="729">
        <f>IF(AND(ISNUMBER('3.3.4.1'!N40),('3.3.4.1'!$N40)&gt;0),'3.3.4.1'!N40/'3.3.4.1'!$N40*100,0)</f>
        <v>100</v>
      </c>
      <c r="O40" s="697">
        <f>IF(AND(ISNUMBER('3.3.4.1'!O40),('3.3.4.1'!$N40)&gt;0),'3.3.4.1'!O40/'3.3.4.1'!$N40*100,0)</f>
        <v>107.81777715286498</v>
      </c>
      <c r="P40" s="697">
        <f>IF(AND(ISNUMBER('3.3.4.1'!P40),('3.3.4.1'!$N40)&gt;0),'3.3.4.1'!P40/'3.3.4.1'!$N40*100,0)</f>
        <v>89.202343806907322</v>
      </c>
      <c r="Q40" s="697">
        <f>IF(AND(ISNUMBER('3.3.4.1'!Q40),('3.3.4.1'!$N40)&gt;0),'3.3.4.1'!Q40/'3.3.4.1'!$N40*100,0)</f>
        <v>127.8336786700135</v>
      </c>
      <c r="R40" s="697">
        <f>IF(AND(ISNUMBER('3.3.4.1'!R40),('3.3.4.1'!$N40)&gt;0),'3.3.4.1'!R40/'3.3.4.1'!$N40*100,0)</f>
        <v>122.0275441896783</v>
      </c>
      <c r="S40" s="697">
        <f>IF(AND(ISNUMBER('3.3.4.1'!S40),('3.3.4.1'!$N40)&gt;0),'3.3.4.1'!S40/'3.3.4.1'!$N40*100,0)</f>
        <v>146.19356858876645</v>
      </c>
      <c r="T40" s="697">
        <f>IF(AND(ISNUMBER('3.3.4.1'!T40),('3.3.4.1'!$N40)&gt;0),'3.3.4.1'!T40/'3.3.4.1'!$N40*100,0)</f>
        <v>135.43956656912857</v>
      </c>
    </row>
    <row r="41" spans="1:22" s="58" customFormat="1" ht="12.75" customHeight="1">
      <c r="A41" s="91">
        <v>36</v>
      </c>
      <c r="B41" s="114" t="s">
        <v>231</v>
      </c>
      <c r="C41" s="450" t="s">
        <v>394</v>
      </c>
      <c r="D41" s="269">
        <f>IF(AND(ISNUMBER('3.3.4.1'!D41),('3.3.4.1'!$N41)&gt;0),'3.3.4.1'!D41/'3.3.4.1'!$N41*100,0)</f>
        <v>94.309931488929195</v>
      </c>
      <c r="E41" s="269">
        <f>IF(AND(ISNUMBER('3.3.4.1'!E41),('3.3.4.1'!$N41)&gt;0),'3.3.4.1'!E41/'3.3.4.1'!$N41*100,0)</f>
        <v>97.374685435141288</v>
      </c>
      <c r="F41" s="269">
        <f>IF(AND(ISNUMBER('3.3.4.1'!F41),('3.3.4.1'!$N41)&gt;0),'3.3.4.1'!F41/'3.3.4.1'!$N41*100,0)</f>
        <v>96.177120145153211</v>
      </c>
      <c r="G41" s="269">
        <f>IF(AND(ISNUMBER('3.3.4.1'!G41),('3.3.4.1'!$N41)&gt;0),'3.3.4.1'!G41/'3.3.4.1'!$N41*100,0)</f>
        <v>94.995403710107638</v>
      </c>
      <c r="H41" s="269">
        <f>IF(AND(ISNUMBER('3.3.4.1'!H41),('3.3.4.1'!$N41)&gt;0),'3.3.4.1'!H41/'3.3.4.1'!$N41*100,0)</f>
        <v>95.240879203073874</v>
      </c>
      <c r="I41" s="697">
        <f>IF(AND(ISNUMBER('3.3.4.1'!I41),('3.3.4.1'!$N41)&gt;0),'3.3.4.1'!I41/'3.3.4.1'!$N41*100,0)</f>
        <v>97.717232487194323</v>
      </c>
      <c r="J41" s="697">
        <f>IF(AND(ISNUMBER('3.3.4.1'!J41),('3.3.4.1'!$N41)&gt;0),'3.3.4.1'!J41/'3.3.4.1'!$N41*100,0)</f>
        <v>99.435333344713854</v>
      </c>
      <c r="K41" s="697">
        <f>IF(AND(ISNUMBER('3.3.4.1'!K41),('3.3.4.1'!$N41)&gt;0),'3.3.4.1'!K41/'3.3.4.1'!$N41*100,0)</f>
        <v>98.229713913378475</v>
      </c>
      <c r="L41" s="697">
        <f>IF(AND(ISNUMBER('3.3.4.1'!L41),('3.3.4.1'!$N41)&gt;0),'3.3.4.1'!L41/'3.3.4.1'!$N41*100,0)</f>
        <v>98.851728388669827</v>
      </c>
      <c r="M41" s="697">
        <f>IF(AND(ISNUMBER('3.3.4.1'!M41),('3.3.4.1'!$N41)&gt;0),'3.3.4.1'!M41/'3.3.4.1'!$N41*100,0)</f>
        <v>98.570395746156507</v>
      </c>
      <c r="N41" s="729">
        <f>IF(AND(ISNUMBER('3.3.4.1'!N41),('3.3.4.1'!$N41)&gt;0),'3.3.4.1'!N41/'3.3.4.1'!$N41*100,0)</f>
        <v>100</v>
      </c>
      <c r="O41" s="697">
        <f>IF(AND(ISNUMBER('3.3.4.1'!O41),('3.3.4.1'!$N41)&gt;0),'3.3.4.1'!O41/'3.3.4.1'!$N41*100,0)</f>
        <v>103.51238183005427</v>
      </c>
      <c r="P41" s="697">
        <f>IF(AND(ISNUMBER('3.3.4.1'!P41),('3.3.4.1'!$N41)&gt;0),'3.3.4.1'!P41/'3.3.4.1'!$N41*100,0)</f>
        <v>103.05430010096379</v>
      </c>
      <c r="Q41" s="697">
        <f>IF(AND(ISNUMBER('3.3.4.1'!Q41),('3.3.4.1'!$N41)&gt;0),'3.3.4.1'!Q41/'3.3.4.1'!$N41*100,0)</f>
        <v>100.93354733174675</v>
      </c>
      <c r="R41" s="697">
        <f>IF(AND(ISNUMBER('3.3.4.1'!R41),('3.3.4.1'!$N41)&gt;0),'3.3.4.1'!R41/'3.3.4.1'!$N41*100,0)</f>
        <v>94.13338428847949</v>
      </c>
      <c r="S41" s="697">
        <f>IF(AND(ISNUMBER('3.3.4.1'!S41),('3.3.4.1'!$N41)&gt;0),'3.3.4.1'!S41/'3.3.4.1'!$N41*100,0)</f>
        <v>98.506894343252384</v>
      </c>
      <c r="T41" s="697">
        <f>IF(AND(ISNUMBER('3.3.4.1'!T41),('3.3.4.1'!$N41)&gt;0),'3.3.4.1'!T41/'3.3.4.1'!$N41*100,0)</f>
        <v>91.296074869394403</v>
      </c>
    </row>
    <row r="42" spans="1:22" s="58" customFormat="1" ht="12.75" customHeight="1">
      <c r="A42" s="91">
        <v>37</v>
      </c>
      <c r="B42" s="114" t="s">
        <v>849</v>
      </c>
      <c r="C42" s="452" t="s">
        <v>395</v>
      </c>
      <c r="D42" s="269">
        <f>IF(AND(ISNUMBER('3.3.4.1'!D42),('3.3.4.1'!$N42)&gt;0),'3.3.4.1'!D42/'3.3.4.1'!$N42*100,0)</f>
        <v>95.204578996817887</v>
      </c>
      <c r="E42" s="269">
        <f>IF(AND(ISNUMBER('3.3.4.1'!E42),('3.3.4.1'!$N42)&gt;0),'3.3.4.1'!E42/'3.3.4.1'!$N42*100,0)</f>
        <v>98.268710659848509</v>
      </c>
      <c r="F42" s="269">
        <f>IF(AND(ISNUMBER('3.3.4.1'!F42),('3.3.4.1'!$N42)&gt;0),'3.3.4.1'!F42/'3.3.4.1'!$N42*100,0)</f>
        <v>97.069994009443434</v>
      </c>
      <c r="G42" s="269">
        <f>IF(AND(ISNUMBER('3.3.4.1'!G42),('3.3.4.1'!$N42)&gt;0),'3.3.4.1'!G42/'3.3.4.1'!$N42*100,0)</f>
        <v>95.872760243397096</v>
      </c>
      <c r="H42" s="269">
        <f>IF(AND(ISNUMBER('3.3.4.1'!H42),('3.3.4.1'!$N42)&gt;0),'3.3.4.1'!H42/'3.3.4.1'!$N42*100,0)</f>
        <v>96.127779307399848</v>
      </c>
      <c r="I42" s="697">
        <f>IF(AND(ISNUMBER('3.3.4.1'!I42),('3.3.4.1'!$N42)&gt;0),'3.3.4.1'!I42/'3.3.4.1'!$N42*100,0)</f>
        <v>98.613936927273684</v>
      </c>
      <c r="J42" s="697">
        <f>IF(AND(ISNUMBER('3.3.4.1'!J42),('3.3.4.1'!$N42)&gt;0),'3.3.4.1'!J42/'3.3.4.1'!$N42*100,0)</f>
        <v>100.3538935363204</v>
      </c>
      <c r="K42" s="697">
        <f>IF(AND(ISNUMBER('3.3.4.1'!K42),('3.3.4.1'!$N42)&gt;0),'3.3.4.1'!K42/'3.3.4.1'!$N42*100,0)</f>
        <v>99.128478331568076</v>
      </c>
      <c r="L42" s="697">
        <f>IF(AND(ISNUMBER('3.3.4.1'!L42),('3.3.4.1'!$N42)&gt;0),'3.3.4.1'!L42/'3.3.4.1'!$N42*100,0)</f>
        <v>99.765215307803203</v>
      </c>
      <c r="M42" s="697">
        <f>IF(AND(ISNUMBER('3.3.4.1'!M42),('3.3.4.1'!$N42)&gt;0),'3.3.4.1'!M42/'3.3.4.1'!$N42*100,0)</f>
        <v>99.48297187111244</v>
      </c>
      <c r="N42" s="729">
        <f>IF(AND(ISNUMBER('3.3.4.1'!N42),('3.3.4.1'!$N42)&gt;0),'3.3.4.1'!N42/'3.3.4.1'!$N42*100,0)</f>
        <v>100</v>
      </c>
      <c r="O42" s="697">
        <f>IF(AND(ISNUMBER('3.3.4.1'!O42),('3.3.4.1'!$N42)&gt;0),'3.3.4.1'!O42/'3.3.4.1'!$N42*100,0)</f>
        <v>103.80638216219444</v>
      </c>
      <c r="P42" s="697">
        <f>IF(AND(ISNUMBER('3.3.4.1'!P42),('3.3.4.1'!$N42)&gt;0),'3.3.4.1'!P42/'3.3.4.1'!$N42*100,0)</f>
        <v>103.04878711730321</v>
      </c>
      <c r="Q42" s="697">
        <f>IF(AND(ISNUMBER('3.3.4.1'!Q42),('3.3.4.1'!$N42)&gt;0),'3.3.4.1'!Q42/'3.3.4.1'!$N42*100,0)</f>
        <v>100.99261209256392</v>
      </c>
      <c r="R42" s="697">
        <f>IF(AND(ISNUMBER('3.3.4.1'!R42),('3.3.4.1'!$N42)&gt;0),'3.3.4.1'!R42/'3.3.4.1'!$N42*100,0)</f>
        <v>94.337115258046211</v>
      </c>
      <c r="S42" s="697">
        <f>IF(AND(ISNUMBER('3.3.4.1'!S42),('3.3.4.1'!$N42)&gt;0),'3.3.4.1'!S42/'3.3.4.1'!$N42*100,0)</f>
        <v>98.639295661976945</v>
      </c>
      <c r="T42" s="697">
        <f>IF(AND(ISNUMBER('3.3.4.1'!T42),('3.3.4.1'!$N42)&gt;0),'3.3.4.1'!T42/'3.3.4.1'!$N42*100,0)</f>
        <v>91.493942745051697</v>
      </c>
    </row>
    <row r="43" spans="1:22" s="58" customFormat="1" ht="12.75" customHeight="1">
      <c r="A43" s="91">
        <v>38</v>
      </c>
      <c r="B43" s="114" t="s">
        <v>234</v>
      </c>
      <c r="C43" s="452" t="s">
        <v>396</v>
      </c>
      <c r="D43" s="269">
        <f>IF(AND(ISNUMBER('3.3.4.1'!D43),('3.3.4.1'!$N43)&gt;0),'3.3.4.1'!D43/'3.3.4.1'!$N43*100,0)</f>
        <v>16.386751512365311</v>
      </c>
      <c r="E43" s="269">
        <f>IF(AND(ISNUMBER('3.3.4.1'!E43),('3.3.4.1'!$N43)&gt;0),'3.3.4.1'!E43/'3.3.4.1'!$N43*100,0)</f>
        <v>19.505705893852955</v>
      </c>
      <c r="F43" s="269">
        <f>IF(AND(ISNUMBER('3.3.4.1'!F43),('3.3.4.1'!$N43)&gt;0),'3.3.4.1'!F43/'3.3.4.1'!$N43*100,0)</f>
        <v>18.408423300902996</v>
      </c>
      <c r="G43" s="269">
        <f>IF(AND(ISNUMBER('3.3.4.1'!G43),('3.3.4.1'!$N43)&gt;0),'3.3.4.1'!G43/'3.3.4.1'!$N43*100,0)</f>
        <v>18.578255677728393</v>
      </c>
      <c r="H43" s="269">
        <f>IF(AND(ISNUMBER('3.3.4.1'!H43),('3.3.4.1'!$N43)&gt;0),'3.3.4.1'!H43/'3.3.4.1'!$N43*100,0)</f>
        <v>17.99249272545239</v>
      </c>
      <c r="I43" s="697">
        <f>IF(AND(ISNUMBER('3.3.4.1'!I43),('3.3.4.1'!$N43)&gt;0),'3.3.4.1'!I43/'3.3.4.1'!$N43*100,0)</f>
        <v>19.614895137608009</v>
      </c>
      <c r="J43" s="697">
        <f>IF(AND(ISNUMBER('3.3.4.1'!J43),('3.3.4.1'!$N43)&gt;0),'3.3.4.1'!J43/'3.3.4.1'!$N43*100,0)</f>
        <v>19.429375133549435</v>
      </c>
      <c r="K43" s="697">
        <f>IF(AND(ISNUMBER('3.3.4.1'!K43),('3.3.4.1'!$N43)&gt;0),'3.3.4.1'!K43/'3.3.4.1'!$N43*100,0)</f>
        <v>19.947953893281419</v>
      </c>
      <c r="L43" s="697">
        <f>IF(AND(ISNUMBER('3.3.4.1'!L43),('3.3.4.1'!$N43)&gt;0),'3.3.4.1'!L43/'3.3.4.1'!$N43*100,0)</f>
        <v>19.287648705652572</v>
      </c>
      <c r="M43" s="697">
        <f>IF(AND(ISNUMBER('3.3.4.1'!M43),('3.3.4.1'!$N43)&gt;0),'3.3.4.1'!M43/'3.3.4.1'!$N43*100,0)</f>
        <v>19.085645606881688</v>
      </c>
      <c r="N43" s="729">
        <f>IF(AND(ISNUMBER('3.3.4.1'!N43),('3.3.4.1'!$N43)&gt;0),'3.3.4.1'!N43/'3.3.4.1'!$N43*100,0)</f>
        <v>100</v>
      </c>
      <c r="O43" s="697">
        <f>IF(AND(ISNUMBER('3.3.4.1'!O43),('3.3.4.1'!$N43)&gt;0),'3.3.4.1'!O43/'3.3.4.1'!$N43*100,0)</f>
        <v>77.905155975712418</v>
      </c>
      <c r="P43" s="697">
        <f>IF(AND(ISNUMBER('3.3.4.1'!P43),('3.3.4.1'!$N43)&gt;0),'3.3.4.1'!P43/'3.3.4.1'!$N43*100,0)</f>
        <v>103.53447716981246</v>
      </c>
      <c r="Q43" s="697">
        <f>IF(AND(ISNUMBER('3.3.4.1'!Q43),('3.3.4.1'!$N43)&gt;0),'3.3.4.1'!Q43/'3.3.4.1'!$N43*100,0)</f>
        <v>95.78904746241767</v>
      </c>
      <c r="R43" s="697">
        <f>IF(AND(ISNUMBER('3.3.4.1'!R43),('3.3.4.1'!$N43)&gt;0),'3.3.4.1'!R43/'3.3.4.1'!$N43*100,0)</f>
        <v>76.388557562463149</v>
      </c>
      <c r="S43" s="697">
        <f>IF(AND(ISNUMBER('3.3.4.1'!S43),('3.3.4.1'!$N43)&gt;0),'3.3.4.1'!S43/'3.3.4.1'!$N43*100,0)</f>
        <v>86.974830936004992</v>
      </c>
      <c r="T43" s="697">
        <f>IF(AND(ISNUMBER('3.3.4.1'!T43),('3.3.4.1'!$N43)&gt;0),'3.3.4.1'!T43/'3.3.4.1'!$N43*100,0)</f>
        <v>74.061919573070114</v>
      </c>
    </row>
    <row r="44" spans="1:22" s="59" customFormat="1" ht="12.75" customHeight="1">
      <c r="A44" s="91">
        <v>39</v>
      </c>
      <c r="B44" s="114" t="s">
        <v>236</v>
      </c>
      <c r="C44" s="450" t="s">
        <v>397</v>
      </c>
      <c r="D44" s="269">
        <f>IF(AND(ISNUMBER('3.3.4.1'!D44),('3.3.4.1'!$N44)&gt;0),'3.3.4.1'!D44/'3.3.4.1'!$N44*100,0)</f>
        <v>116.33715118617862</v>
      </c>
      <c r="E44" s="269">
        <f>IF(AND(ISNUMBER('3.3.4.1'!E44),('3.3.4.1'!$N44)&gt;0),'3.3.4.1'!E44/'3.3.4.1'!$N44*100,0)</f>
        <v>117.95988260008379</v>
      </c>
      <c r="F44" s="269">
        <f>IF(AND(ISNUMBER('3.3.4.1'!F44),('3.3.4.1'!$N44)&gt;0),'3.3.4.1'!F44/'3.3.4.1'!$N44*100,0)</f>
        <v>119.06678464712056</v>
      </c>
      <c r="G44" s="269">
        <f>IF(AND(ISNUMBER('3.3.4.1'!G44),('3.3.4.1'!$N44)&gt;0),'3.3.4.1'!G44/'3.3.4.1'!$N44*100,0)</f>
        <v>121.61510323967113</v>
      </c>
      <c r="H44" s="269">
        <f>IF(AND(ISNUMBER('3.3.4.1'!H44),('3.3.4.1'!$N44)&gt;0),'3.3.4.1'!H44/'3.3.4.1'!$N44*100,0)</f>
        <v>123.04695024103691</v>
      </c>
      <c r="I44" s="697">
        <f>IF(AND(ISNUMBER('3.3.4.1'!I44),('3.3.4.1'!$N44)&gt;0),'3.3.4.1'!I44/'3.3.4.1'!$N44*100,0)</f>
        <v>124.7800922036286</v>
      </c>
      <c r="J44" s="697">
        <f>IF(AND(ISNUMBER('3.3.4.1'!J44),('3.3.4.1'!$N44)&gt;0),'3.3.4.1'!J44/'3.3.4.1'!$N44*100,0)</f>
        <v>127.47719351857478</v>
      </c>
      <c r="K44" s="697">
        <f>IF(AND(ISNUMBER('3.3.4.1'!K44),('3.3.4.1'!$N44)&gt;0),'3.3.4.1'!K44/'3.3.4.1'!$N44*100,0)</f>
        <v>119.72907140397055</v>
      </c>
      <c r="L44" s="697">
        <f>IF(AND(ISNUMBER('3.3.4.1'!L44),('3.3.4.1'!$N44)&gt;0),'3.3.4.1'!L44/'3.3.4.1'!$N44*100,0)</f>
        <v>98.597456147382289</v>
      </c>
      <c r="M44" s="697">
        <f>IF(AND(ISNUMBER('3.3.4.1'!M44),('3.3.4.1'!$N44)&gt;0),'3.3.4.1'!M44/'3.3.4.1'!$N44*100,0)</f>
        <v>99.515563989230372</v>
      </c>
      <c r="N44" s="729">
        <f>IF(AND(ISNUMBER('3.3.4.1'!N44),('3.3.4.1'!$N44)&gt;0),'3.3.4.1'!N44/'3.3.4.1'!$N44*100,0)</f>
        <v>100</v>
      </c>
      <c r="O44" s="697">
        <f>IF(AND(ISNUMBER('3.3.4.1'!O44),('3.3.4.1'!$N44)&gt;0),'3.3.4.1'!O44/'3.3.4.1'!$N44*100,0)</f>
        <v>114.59755381484811</v>
      </c>
      <c r="P44" s="697">
        <f>IF(AND(ISNUMBER('3.3.4.1'!P44),('3.3.4.1'!$N44)&gt;0),'3.3.4.1'!P44/'3.3.4.1'!$N44*100,0)</f>
        <v>114.11898794977027</v>
      </c>
      <c r="Q44" s="697">
        <f>IF(AND(ISNUMBER('3.3.4.1'!Q44),('3.3.4.1'!$N44)&gt;0),'3.3.4.1'!Q44/'3.3.4.1'!$N44*100,0)</f>
        <v>107.79923100292635</v>
      </c>
      <c r="R44" s="697">
        <f>IF(AND(ISNUMBER('3.3.4.1'!R44),('3.3.4.1'!$N44)&gt;0),'3.3.4.1'!R44/'3.3.4.1'!$N44*100,0)</f>
        <v>116.66761731862587</v>
      </c>
      <c r="S44" s="697">
        <f>IF(AND(ISNUMBER('3.3.4.1'!S44),('3.3.4.1'!$N44)&gt;0),'3.3.4.1'!S44/'3.3.4.1'!$N44*100,0)</f>
        <v>100.85923348843895</v>
      </c>
      <c r="T44" s="697">
        <f>IF(AND(ISNUMBER('3.3.4.1'!T44),('3.3.4.1'!$N44)&gt;0),'3.3.4.1'!T44/'3.3.4.1'!$N44*100,0)</f>
        <v>100.94831894928353</v>
      </c>
    </row>
    <row r="45" spans="1:22" s="58" customFormat="1" ht="12.75" customHeight="1">
      <c r="A45" s="91">
        <v>40</v>
      </c>
      <c r="B45" s="114">
        <v>36</v>
      </c>
      <c r="C45" s="452" t="s">
        <v>398</v>
      </c>
      <c r="D45" s="269">
        <f>IF(AND(ISNUMBER('3.3.4.1'!D45),('3.3.4.1'!$N45)&gt;0),'3.3.4.1'!D45/'3.3.4.1'!$N45*100,0)</f>
        <v>106.45644881356928</v>
      </c>
      <c r="E45" s="269">
        <f>IF(AND(ISNUMBER('3.3.4.1'!E45),('3.3.4.1'!$N45)&gt;0),'3.3.4.1'!E45/'3.3.4.1'!$N45*100,0)</f>
        <v>105.97655917796627</v>
      </c>
      <c r="F45" s="269">
        <f>IF(AND(ISNUMBER('3.3.4.1'!F45),('3.3.4.1'!$N45)&gt;0),'3.3.4.1'!F45/'3.3.4.1'!$N45*100,0)</f>
        <v>106.01048003925868</v>
      </c>
      <c r="G45" s="269">
        <f>IF(AND(ISNUMBER('3.3.4.1'!G45),('3.3.4.1'!$N45)&gt;0),'3.3.4.1'!G45/'3.3.4.1'!$N45*100,0)</f>
        <v>105.76574409460351</v>
      </c>
      <c r="H45" s="269">
        <f>IF(AND(ISNUMBER('3.3.4.1'!H45),('3.3.4.1'!$N45)&gt;0),'3.3.4.1'!H45/'3.3.4.1'!$N45*100,0)</f>
        <v>104.23840367181411</v>
      </c>
      <c r="I45" s="697">
        <f>IF(AND(ISNUMBER('3.3.4.1'!I45),('3.3.4.1'!$N45)&gt;0),'3.3.4.1'!I45/'3.3.4.1'!$N45*100,0)</f>
        <v>112.23851131244511</v>
      </c>
      <c r="J45" s="697">
        <f>IF(AND(ISNUMBER('3.3.4.1'!J45),('3.3.4.1'!$N45)&gt;0),'3.3.4.1'!J45/'3.3.4.1'!$N45*100,0)</f>
        <v>104.15216113543548</v>
      </c>
      <c r="K45" s="697">
        <f>IF(AND(ISNUMBER('3.3.4.1'!K45),('3.3.4.1'!$N45)&gt;0),'3.3.4.1'!K45/'3.3.4.1'!$N45*100,0)</f>
        <v>106.16276243257236</v>
      </c>
      <c r="L45" s="697">
        <f>IF(AND(ISNUMBER('3.3.4.1'!L45),('3.3.4.1'!$N45)&gt;0),'3.3.4.1'!L45/'3.3.4.1'!$N45*100,0)</f>
        <v>102.31147899280816</v>
      </c>
      <c r="M45" s="697">
        <f>IF(AND(ISNUMBER('3.3.4.1'!M45),('3.3.4.1'!$N45)&gt;0),'3.3.4.1'!M45/'3.3.4.1'!$N45*100,0)</f>
        <v>101.1012208776811</v>
      </c>
      <c r="N45" s="729">
        <f>IF(AND(ISNUMBER('3.3.4.1'!N45),('3.3.4.1'!$N45)&gt;0),'3.3.4.1'!N45/'3.3.4.1'!$N45*100,0)</f>
        <v>100</v>
      </c>
      <c r="O45" s="697">
        <f>IF(AND(ISNUMBER('3.3.4.1'!O45),('3.3.4.1'!$N45)&gt;0),'3.3.4.1'!O45/'3.3.4.1'!$N45*100,0)</f>
        <v>106.15539074991193</v>
      </c>
      <c r="P45" s="697">
        <f>IF(AND(ISNUMBER('3.3.4.1'!P45),('3.3.4.1'!$N45)&gt;0),'3.3.4.1'!P45/'3.3.4.1'!$N45*100,0)</f>
        <v>104.93962265013164</v>
      </c>
      <c r="Q45" s="697">
        <f>IF(AND(ISNUMBER('3.3.4.1'!Q45),('3.3.4.1'!$N45)&gt;0),'3.3.4.1'!Q45/'3.3.4.1'!$N45*100,0)</f>
        <v>107.73482641753063</v>
      </c>
      <c r="R45" s="697">
        <f>IF(AND(ISNUMBER('3.3.4.1'!R45),('3.3.4.1'!$N45)&gt;0),'3.3.4.1'!R45/'3.3.4.1'!$N45*100,0)</f>
        <v>119.79253996179331</v>
      </c>
      <c r="S45" s="697">
        <f>IF(AND(ISNUMBER('3.3.4.1'!S45),('3.3.4.1'!$N45)&gt;0),'3.3.4.1'!S45/'3.3.4.1'!$N45*100,0)</f>
        <v>120.75422662099555</v>
      </c>
      <c r="T45" s="697">
        <f>IF(AND(ISNUMBER('3.3.4.1'!T45),('3.3.4.1'!$N45)&gt;0),'3.3.4.1'!T45/'3.3.4.1'!$N45*100,0)</f>
        <v>125.75881705711434</v>
      </c>
    </row>
    <row r="46" spans="1:22" s="60" customFormat="1" ht="12.75" customHeight="1">
      <c r="A46" s="91">
        <v>41</v>
      </c>
      <c r="B46" s="114" t="s">
        <v>239</v>
      </c>
      <c r="C46" s="452" t="s">
        <v>399</v>
      </c>
      <c r="D46" s="269">
        <f>IF(AND(ISNUMBER('3.3.4.1'!D46),('3.3.4.1'!$N46)&gt;0),'3.3.4.1'!D46/'3.3.4.1'!$N46*100,0)</f>
        <v>118.69841237334249</v>
      </c>
      <c r="E46" s="269">
        <f>IF(AND(ISNUMBER('3.3.4.1'!E46),('3.3.4.1'!$N46)&gt;0),'3.3.4.1'!E46/'3.3.4.1'!$N46*100,0)</f>
        <v>120.82362198042553</v>
      </c>
      <c r="F46" s="269">
        <f>IF(AND(ISNUMBER('3.3.4.1'!F46),('3.3.4.1'!$N46)&gt;0),'3.3.4.1'!F46/'3.3.4.1'!$N46*100,0)</f>
        <v>122.18694191486661</v>
      </c>
      <c r="G46" s="269">
        <f>IF(AND(ISNUMBER('3.3.4.1'!G46),('3.3.4.1'!$N46)&gt;0),'3.3.4.1'!G46/'3.3.4.1'!$N46*100,0)</f>
        <v>125.40273646445226</v>
      </c>
      <c r="H46" s="269">
        <f>IF(AND(ISNUMBER('3.3.4.1'!H46),('3.3.4.1'!$N46)&gt;0),'3.3.4.1'!H46/'3.3.4.1'!$N46*100,0)</f>
        <v>127.54176137146682</v>
      </c>
      <c r="I46" s="697">
        <f>IF(AND(ISNUMBER('3.3.4.1'!I46),('3.3.4.1'!$N46)&gt;0),'3.3.4.1'!I46/'3.3.4.1'!$N46*100,0)</f>
        <v>127.77724231171419</v>
      </c>
      <c r="J46" s="697">
        <f>IF(AND(ISNUMBER('3.3.4.1'!J46),('3.3.4.1'!$N46)&gt;0),'3.3.4.1'!J46/'3.3.4.1'!$N46*100,0)</f>
        <v>133.05134114276868</v>
      </c>
      <c r="K46" s="697">
        <f>IF(AND(ISNUMBER('3.3.4.1'!K46),('3.3.4.1'!$N46)&gt;0),'3.3.4.1'!K46/'3.3.4.1'!$N46*100,0)</f>
        <v>122.97110801424607</v>
      </c>
      <c r="L46" s="697">
        <f>IF(AND(ISNUMBER('3.3.4.1'!L46),('3.3.4.1'!$N46)&gt;0),'3.3.4.1'!L46/'3.3.4.1'!$N46*100,0)</f>
        <v>97.709889893240771</v>
      </c>
      <c r="M46" s="697">
        <f>IF(AND(ISNUMBER('3.3.4.1'!M46),('3.3.4.1'!$N46)&gt;0),'3.3.4.1'!M46/'3.3.4.1'!$N46*100,0)</f>
        <v>99.136628370520015</v>
      </c>
      <c r="N46" s="729">
        <f>IF(AND(ISNUMBER('3.3.4.1'!N46),('3.3.4.1'!$N46)&gt;0),'3.3.4.1'!N46/'3.3.4.1'!$N46*100,0)</f>
        <v>100</v>
      </c>
      <c r="O46" s="697">
        <f>IF(AND(ISNUMBER('3.3.4.1'!O46),('3.3.4.1'!$N46)&gt;0),'3.3.4.1'!O46/'3.3.4.1'!$N46*100,0)</f>
        <v>116.61503710998331</v>
      </c>
      <c r="P46" s="697">
        <f>IF(AND(ISNUMBER('3.3.4.1'!P46),('3.3.4.1'!$N46)&gt;0),'3.3.4.1'!P46/'3.3.4.1'!$N46*100,0)</f>
        <v>116.31264566634326</v>
      </c>
      <c r="Q46" s="697">
        <f>IF(AND(ISNUMBER('3.3.4.1'!Q46),('3.3.4.1'!$N46)&gt;0),'3.3.4.1'!Q46/'3.3.4.1'!$N46*100,0)</f>
        <v>107.81462222128668</v>
      </c>
      <c r="R46" s="697">
        <f>IF(AND(ISNUMBER('3.3.4.1'!R46),('3.3.4.1'!$N46)&gt;0),'3.3.4.1'!R46/'3.3.4.1'!$N46*100,0)</f>
        <v>115.92083249787713</v>
      </c>
      <c r="S46" s="697">
        <f>IF(AND(ISNUMBER('3.3.4.1'!S46),('3.3.4.1'!$N46)&gt;0),'3.3.4.1'!S46/'3.3.4.1'!$N46*100,0)</f>
        <v>96.104786554279201</v>
      </c>
      <c r="T46" s="697">
        <f>IF(AND(ISNUMBER('3.3.4.1'!T46),('3.3.4.1'!$N46)&gt;0),'3.3.4.1'!T46/'3.3.4.1'!$N46*100,0)</f>
        <v>95.019179095964375</v>
      </c>
    </row>
    <row r="47" spans="1:22" s="60" customFormat="1" ht="12.75" customHeight="1">
      <c r="A47" s="91">
        <v>42</v>
      </c>
      <c r="B47" s="114">
        <v>37</v>
      </c>
      <c r="C47" s="453" t="s">
        <v>400</v>
      </c>
      <c r="D47" s="269">
        <f>IF(AND(ISNUMBER('3.3.4.1'!D47),('3.3.4.1'!$N47)&gt;0),'3.3.4.1'!D47/'3.3.4.1'!$N47*100,0)</f>
        <v>119.99667664136815</v>
      </c>
      <c r="E47" s="269">
        <f>IF(AND(ISNUMBER('3.3.4.1'!E47),('3.3.4.1'!$N47)&gt;0),'3.3.4.1'!E47/'3.3.4.1'!$N47*100,0)</f>
        <v>124.61027057223804</v>
      </c>
      <c r="F47" s="269">
        <f>IF(AND(ISNUMBER('3.3.4.1'!F47),('3.3.4.1'!$N47)&gt;0),'3.3.4.1'!F47/'3.3.4.1'!$N47*100,0)</f>
        <v>123.65835854632851</v>
      </c>
      <c r="G47" s="269">
        <f>IF(AND(ISNUMBER('3.3.4.1'!G47),('3.3.4.1'!$N47)&gt;0),'3.3.4.1'!G47/'3.3.4.1'!$N47*100,0)</f>
        <v>129.52280805267353</v>
      </c>
      <c r="H47" s="269">
        <f>IF(AND(ISNUMBER('3.3.4.1'!H47),('3.3.4.1'!$N47)&gt;0),'3.3.4.1'!H47/'3.3.4.1'!$N47*100,0)</f>
        <v>135.39628565408788</v>
      </c>
      <c r="I47" s="697">
        <f>IF(AND(ISNUMBER('3.3.4.1'!I47),('3.3.4.1'!$N47)&gt;0),'3.3.4.1'!I47/'3.3.4.1'!$N47*100,0)</f>
        <v>131.2222767648864</v>
      </c>
      <c r="J47" s="697">
        <f>IF(AND(ISNUMBER('3.3.4.1'!J47),('3.3.4.1'!$N47)&gt;0),'3.3.4.1'!J47/'3.3.4.1'!$N47*100,0)</f>
        <v>154.86864819645433</v>
      </c>
      <c r="K47" s="697">
        <f>IF(AND(ISNUMBER('3.3.4.1'!K47),('3.3.4.1'!$N47)&gt;0),'3.3.4.1'!K47/'3.3.4.1'!$N47*100,0)</f>
        <v>106.64612891488865</v>
      </c>
      <c r="L47" s="697">
        <f>IF(AND(ISNUMBER('3.3.4.1'!L47),('3.3.4.1'!$N47)&gt;0),'3.3.4.1'!L47/'3.3.4.1'!$N47*100,0)</f>
        <v>101.90963431042121</v>
      </c>
      <c r="M47" s="697">
        <f>IF(AND(ISNUMBER('3.3.4.1'!M47),('3.3.4.1'!$N47)&gt;0),'3.3.4.1'!M47/'3.3.4.1'!$N47*100,0)</f>
        <v>101.9081335902801</v>
      </c>
      <c r="N47" s="729">
        <f>IF(AND(ISNUMBER('3.3.4.1'!N47),('3.3.4.1'!$N47)&gt;0),'3.3.4.1'!N47/'3.3.4.1'!$N47*100,0)</f>
        <v>100</v>
      </c>
      <c r="O47" s="697">
        <f>IF(AND(ISNUMBER('3.3.4.1'!O47),('3.3.4.1'!$N47)&gt;0),'3.3.4.1'!O47/'3.3.4.1'!$N47*100,0)</f>
        <v>111.77953209745048</v>
      </c>
      <c r="P47" s="697">
        <f>IF(AND(ISNUMBER('3.3.4.1'!P47),('3.3.4.1'!$N47)&gt;0),'3.3.4.1'!P47/'3.3.4.1'!$N47*100,0)</f>
        <v>112.48733676522266</v>
      </c>
      <c r="Q47" s="697">
        <f>IF(AND(ISNUMBER('3.3.4.1'!Q47),('3.3.4.1'!$N47)&gt;0),'3.3.4.1'!Q47/'3.3.4.1'!$N47*100,0)</f>
        <v>116.20994989789418</v>
      </c>
      <c r="R47" s="697">
        <f>IF(AND(ISNUMBER('3.3.4.1'!R47),('3.3.4.1'!$N47)&gt;0),'3.3.4.1'!R47/'3.3.4.1'!$N47*100,0)</f>
        <v>112.23098295002332</v>
      </c>
      <c r="S47" s="697">
        <f>IF(AND(ISNUMBER('3.3.4.1'!S47),('3.3.4.1'!$N47)&gt;0),'3.3.4.1'!S47/'3.3.4.1'!$N47*100,0)</f>
        <v>110.95437273444233</v>
      </c>
      <c r="T47" s="697">
        <f>IF(AND(ISNUMBER('3.3.4.1'!T47),('3.3.4.1'!$N47)&gt;0),'3.3.4.1'!T47/'3.3.4.1'!$N47*100,0)</f>
        <v>111.65741357029462</v>
      </c>
    </row>
    <row r="48" spans="1:22" s="60" customFormat="1" ht="12.75" customHeight="1">
      <c r="A48" s="91">
        <v>43</v>
      </c>
      <c r="B48" s="114" t="s">
        <v>242</v>
      </c>
      <c r="C48" s="453" t="s">
        <v>401</v>
      </c>
      <c r="D48" s="269">
        <f>IF(AND(ISNUMBER('3.3.4.1'!D48),('3.3.4.1'!$N48)&gt;0),'3.3.4.1'!D48/'3.3.4.1'!$N48*100,0)</f>
        <v>118.51996077655546</v>
      </c>
      <c r="E48" s="269">
        <f>IF(AND(ISNUMBER('3.3.4.1'!E48),('3.3.4.1'!$N48)&gt;0),'3.3.4.1'!E48/'3.3.4.1'!$N48*100,0)</f>
        <v>120.30313204295855</v>
      </c>
      <c r="F48" s="269">
        <f>IF(AND(ISNUMBER('3.3.4.1'!F48),('3.3.4.1'!$N48)&gt;0),'3.3.4.1'!F48/'3.3.4.1'!$N48*100,0)</f>
        <v>121.98468983577129</v>
      </c>
      <c r="G48" s="269">
        <f>IF(AND(ISNUMBER('3.3.4.1'!G48),('3.3.4.1'!$N48)&gt;0),'3.3.4.1'!G48/'3.3.4.1'!$N48*100,0)</f>
        <v>124.83641620755029</v>
      </c>
      <c r="H48" s="269">
        <f>IF(AND(ISNUMBER('3.3.4.1'!H48),('3.3.4.1'!$N48)&gt;0),'3.3.4.1'!H48/'3.3.4.1'!$N48*100,0)</f>
        <v>126.46212571118033</v>
      </c>
      <c r="I48" s="697">
        <f>IF(AND(ISNUMBER('3.3.4.1'!I48),('3.3.4.1'!$N48)&gt;0),'3.3.4.1'!I48/'3.3.4.1'!$N48*100,0)</f>
        <v>127.30370859882088</v>
      </c>
      <c r="J48" s="697">
        <f>IF(AND(ISNUMBER('3.3.4.1'!J48),('3.3.4.1'!$N48)&gt;0),'3.3.4.1'!J48/'3.3.4.1'!$N48*100,0)</f>
        <v>130.05246535360132</v>
      </c>
      <c r="K48" s="697">
        <f>IF(AND(ISNUMBER('3.3.4.1'!K48),('3.3.4.1'!$N48)&gt;0),'3.3.4.1'!K48/'3.3.4.1'!$N48*100,0)</f>
        <v>125.21504144100943</v>
      </c>
      <c r="L48" s="697">
        <f>IF(AND(ISNUMBER('3.3.4.1'!L48),('3.3.4.1'!$N48)&gt;0),'3.3.4.1'!L48/'3.3.4.1'!$N48*100,0)</f>
        <v>97.132618288528889</v>
      </c>
      <c r="M48" s="697">
        <f>IF(AND(ISNUMBER('3.3.4.1'!M48),('3.3.4.1'!$N48)&gt;0),'3.3.4.1'!M48/'3.3.4.1'!$N48*100,0)</f>
        <v>98.755673934546877</v>
      </c>
      <c r="N48" s="729">
        <f>IF(AND(ISNUMBER('3.3.4.1'!N48),('3.3.4.1'!$N48)&gt;0),'3.3.4.1'!N48/'3.3.4.1'!$N48*100,0)</f>
        <v>100</v>
      </c>
      <c r="O48" s="697">
        <f>IF(AND(ISNUMBER('3.3.4.1'!O48),('3.3.4.1'!$N48)&gt;0),'3.3.4.1'!O48/'3.3.4.1'!$N48*100,0)</f>
        <v>117.27969654181875</v>
      </c>
      <c r="P48" s="697">
        <f>IF(AND(ISNUMBER('3.3.4.1'!P48),('3.3.4.1'!$N48)&gt;0),'3.3.4.1'!P48/'3.3.4.1'!$N48*100,0)</f>
        <v>116.83844961737297</v>
      </c>
      <c r="Q48" s="697">
        <f>IF(AND(ISNUMBER('3.3.4.1'!Q48),('3.3.4.1'!$N48)&gt;0),'3.3.4.1'!Q48/'3.3.4.1'!$N48*100,0)</f>
        <v>106.66065097957693</v>
      </c>
      <c r="R48" s="697">
        <f>IF(AND(ISNUMBER('3.3.4.1'!R48),('3.3.4.1'!$N48)&gt;0),'3.3.4.1'!R48/'3.3.4.1'!$N48*100,0)</f>
        <v>116.42801702104033</v>
      </c>
      <c r="S48" s="697">
        <f>IF(AND(ISNUMBER('3.3.4.1'!S48),('3.3.4.1'!$N48)&gt;0),'3.3.4.1'!S48/'3.3.4.1'!$N48*100,0)</f>
        <v>94.063651763204149</v>
      </c>
      <c r="T48" s="697">
        <f>IF(AND(ISNUMBER('3.3.4.1'!T48),('3.3.4.1'!$N48)&gt;0),'3.3.4.1'!T48/'3.3.4.1'!$N48*100,0)</f>
        <v>92.732187469693557</v>
      </c>
    </row>
    <row r="49" spans="1:20" s="60" customFormat="1" ht="12.75" customHeight="1">
      <c r="A49" s="91">
        <v>44</v>
      </c>
      <c r="B49" s="114" t="s">
        <v>243</v>
      </c>
      <c r="C49" s="450" t="s">
        <v>859</v>
      </c>
      <c r="D49" s="269">
        <f>IF(AND(ISNUMBER('3.3.4.1'!D49),('3.3.4.1'!$N49)&gt;0),'3.3.4.1'!D49/'3.3.4.1'!$N49*100,0)</f>
        <v>135.30519774163437</v>
      </c>
      <c r="E49" s="269">
        <f>IF(AND(ISNUMBER('3.3.4.1'!E49),('3.3.4.1'!$N49)&gt;0),'3.3.4.1'!E49/'3.3.4.1'!$N49*100,0)</f>
        <v>137.80152605542526</v>
      </c>
      <c r="F49" s="269">
        <f>IF(AND(ISNUMBER('3.3.4.1'!F49),('3.3.4.1'!$N49)&gt;0),'3.3.4.1'!F49/'3.3.4.1'!$N49*100,0)</f>
        <v>133.93542024357887</v>
      </c>
      <c r="G49" s="269">
        <f>IF(AND(ISNUMBER('3.3.4.1'!G49),('3.3.4.1'!$N49)&gt;0),'3.3.4.1'!G49/'3.3.4.1'!$N49*100,0)</f>
        <v>130.58067741609088</v>
      </c>
      <c r="H49" s="269">
        <f>IF(AND(ISNUMBER('3.3.4.1'!H49),('3.3.4.1'!$N49)&gt;0),'3.3.4.1'!H49/'3.3.4.1'!$N49*100,0)</f>
        <v>133.84259094472631</v>
      </c>
      <c r="I49" s="697">
        <f>IF(AND(ISNUMBER('3.3.4.1'!I49),('3.3.4.1'!$N49)&gt;0),'3.3.4.1'!I49/'3.3.4.1'!$N49*100,0)</f>
        <v>124.24785590623966</v>
      </c>
      <c r="J49" s="697">
        <f>IF(AND(ISNUMBER('3.3.4.1'!J49),('3.3.4.1'!$N49)&gt;0),'3.3.4.1'!J49/'3.3.4.1'!$N49*100,0)</f>
        <v>120.77357964766358</v>
      </c>
      <c r="K49" s="697">
        <f>IF(AND(ISNUMBER('3.3.4.1'!K49),('3.3.4.1'!$N49)&gt;0),'3.3.4.1'!K49/'3.3.4.1'!$N49*100,0)</f>
        <v>116.39745317506905</v>
      </c>
      <c r="L49" s="697">
        <f>IF(AND(ISNUMBER('3.3.4.1'!L49),('3.3.4.1'!$N49)&gt;0),'3.3.4.1'!L49/'3.3.4.1'!$N49*100,0)</f>
        <v>109.60018030509859</v>
      </c>
      <c r="M49" s="697">
        <f>IF(AND(ISNUMBER('3.3.4.1'!M49),('3.3.4.1'!$N49)&gt;0),'3.3.4.1'!M49/'3.3.4.1'!$N49*100,0)</f>
        <v>101.2419930783137</v>
      </c>
      <c r="N49" s="729">
        <f>IF(AND(ISNUMBER('3.3.4.1'!N49),('3.3.4.1'!$N49)&gt;0),'3.3.4.1'!N49/'3.3.4.1'!$N49*100,0)</f>
        <v>100</v>
      </c>
      <c r="O49" s="697">
        <f>IF(AND(ISNUMBER('3.3.4.1'!O49),('3.3.4.1'!$N49)&gt;0),'3.3.4.1'!O49/'3.3.4.1'!$N49*100,0)</f>
        <v>106.2753012771644</v>
      </c>
      <c r="P49" s="697">
        <f>IF(AND(ISNUMBER('3.3.4.1'!P49),('3.3.4.1'!$N49)&gt;0),'3.3.4.1'!P49/'3.3.4.1'!$N49*100,0)</f>
        <v>96.893675043767757</v>
      </c>
      <c r="Q49" s="697">
        <f>IF(AND(ISNUMBER('3.3.4.1'!Q49),('3.3.4.1'!$N49)&gt;0),'3.3.4.1'!Q49/'3.3.4.1'!$N49*100,0)</f>
        <v>98.242249586308603</v>
      </c>
      <c r="R49" s="697">
        <f>IF(AND(ISNUMBER('3.3.4.1'!R49),('3.3.4.1'!$N49)&gt;0),'3.3.4.1'!R49/'3.3.4.1'!$N49*100,0)</f>
        <v>97.936155796132638</v>
      </c>
      <c r="S49" s="697">
        <f>IF(AND(ISNUMBER('3.3.4.1'!S49),('3.3.4.1'!$N49)&gt;0),'3.3.4.1'!S49/'3.3.4.1'!$N49*100,0)</f>
        <v>100.1163493797322</v>
      </c>
      <c r="T49" s="697">
        <f>IF(AND(ISNUMBER('3.3.4.1'!T49),('3.3.4.1'!$N49)&gt;0),'3.3.4.1'!T49/'3.3.4.1'!$N49*100,0)</f>
        <v>105.05746295909492</v>
      </c>
    </row>
    <row r="50" spans="1:20" s="60" customFormat="1" ht="12.75" customHeight="1">
      <c r="A50" s="91">
        <v>45</v>
      </c>
      <c r="B50" s="114" t="s">
        <v>244</v>
      </c>
      <c r="C50" s="452" t="s">
        <v>402</v>
      </c>
      <c r="D50" s="269">
        <f>IF(AND(ISNUMBER('3.3.4.1'!D50),('3.3.4.1'!$N50)&gt;0),'3.3.4.1'!D50/'3.3.4.1'!$N50*100,0)</f>
        <v>145.44946032948511</v>
      </c>
      <c r="E50" s="269">
        <f>IF(AND(ISNUMBER('3.3.4.1'!E50),('3.3.4.1'!$N50)&gt;0),'3.3.4.1'!E50/'3.3.4.1'!$N50*100,0)</f>
        <v>145.03136874133961</v>
      </c>
      <c r="F50" s="269">
        <f>IF(AND(ISNUMBER('3.3.4.1'!F50),('3.3.4.1'!$N50)&gt;0),'3.3.4.1'!F50/'3.3.4.1'!$N50*100,0)</f>
        <v>142.11483347013694</v>
      </c>
      <c r="G50" s="269">
        <f>IF(AND(ISNUMBER('3.3.4.1'!G50),('3.3.4.1'!$N50)&gt;0),'3.3.4.1'!G50/'3.3.4.1'!$N50*100,0)</f>
        <v>135.52709901618084</v>
      </c>
      <c r="H50" s="269">
        <f>IF(AND(ISNUMBER('3.3.4.1'!H50),('3.3.4.1'!$N50)&gt;0),'3.3.4.1'!H50/'3.3.4.1'!$N50*100,0)</f>
        <v>141.15085049123314</v>
      </c>
      <c r="I50" s="697">
        <f>IF(AND(ISNUMBER('3.3.4.1'!I50),('3.3.4.1'!$N50)&gt;0),'3.3.4.1'!I50/'3.3.4.1'!$N50*100,0)</f>
        <v>129.97507163299497</v>
      </c>
      <c r="J50" s="697">
        <f>IF(AND(ISNUMBER('3.3.4.1'!J50),('3.3.4.1'!$N50)&gt;0),'3.3.4.1'!J50/'3.3.4.1'!$N50*100,0)</f>
        <v>123.45995636943425</v>
      </c>
      <c r="K50" s="697">
        <f>IF(AND(ISNUMBER('3.3.4.1'!K50),('3.3.4.1'!$N50)&gt;0),'3.3.4.1'!K50/'3.3.4.1'!$N50*100,0)</f>
        <v>118.47332636489884</v>
      </c>
      <c r="L50" s="697">
        <f>IF(AND(ISNUMBER('3.3.4.1'!L50),('3.3.4.1'!$N50)&gt;0),'3.3.4.1'!L50/'3.3.4.1'!$N50*100,0)</f>
        <v>111.70700943360717</v>
      </c>
      <c r="M50" s="697">
        <f>IF(AND(ISNUMBER('3.3.4.1'!M50),('3.3.4.1'!$N50)&gt;0),'3.3.4.1'!M50/'3.3.4.1'!$N50*100,0)</f>
        <v>100.27999336957629</v>
      </c>
      <c r="N50" s="729">
        <f>IF(AND(ISNUMBER('3.3.4.1'!N50),('3.3.4.1'!$N50)&gt;0),'3.3.4.1'!N50/'3.3.4.1'!$N50*100,0)</f>
        <v>100</v>
      </c>
      <c r="O50" s="697">
        <f>IF(AND(ISNUMBER('3.3.4.1'!O50),('3.3.4.1'!$N50)&gt;0),'3.3.4.1'!O50/'3.3.4.1'!$N50*100,0)</f>
        <v>106.57165795093535</v>
      </c>
      <c r="P50" s="697">
        <f>IF(AND(ISNUMBER('3.3.4.1'!P50),('3.3.4.1'!$N50)&gt;0),'3.3.4.1'!P50/'3.3.4.1'!$N50*100,0)</f>
        <v>98.037354842955295</v>
      </c>
      <c r="Q50" s="697">
        <f>IF(AND(ISNUMBER('3.3.4.1'!Q50),('3.3.4.1'!$N50)&gt;0),'3.3.4.1'!Q50/'3.3.4.1'!$N50*100,0)</f>
        <v>99.017559666215334</v>
      </c>
      <c r="R50" s="697">
        <f>IF(AND(ISNUMBER('3.3.4.1'!R50),('3.3.4.1'!$N50)&gt;0),'3.3.4.1'!R50/'3.3.4.1'!$N50*100,0)</f>
        <v>93.819738484738338</v>
      </c>
      <c r="S50" s="697">
        <f>IF(AND(ISNUMBER('3.3.4.1'!S50),('3.3.4.1'!$N50)&gt;0),'3.3.4.1'!S50/'3.3.4.1'!$N50*100,0)</f>
        <v>93.439044927949112</v>
      </c>
      <c r="T50" s="697">
        <f>IF(AND(ISNUMBER('3.3.4.1'!T50),('3.3.4.1'!$N50)&gt;0),'3.3.4.1'!T50/'3.3.4.1'!$N50*100,0)</f>
        <v>100.49042279759884</v>
      </c>
    </row>
    <row r="51" spans="1:20" s="60" customFormat="1" ht="12.75" customHeight="1">
      <c r="A51" s="91">
        <v>46</v>
      </c>
      <c r="B51" s="114">
        <v>43</v>
      </c>
      <c r="C51" s="452" t="s">
        <v>407</v>
      </c>
      <c r="D51" s="269">
        <f>IF(AND(ISNUMBER('3.3.4.1'!D51),('3.3.4.1'!$N51)&gt;0),'3.3.4.1'!D51/'3.3.4.1'!$N51*100,0)</f>
        <v>112.85103035943055</v>
      </c>
      <c r="E51" s="269">
        <f>IF(AND(ISNUMBER('3.3.4.1'!E51),('3.3.4.1'!$N51)&gt;0),'3.3.4.1'!E51/'3.3.4.1'!$N51*100,0)</f>
        <v>121.79838177454394</v>
      </c>
      <c r="F51" s="269">
        <f>IF(AND(ISNUMBER('3.3.4.1'!F51),('3.3.4.1'!$N51)&gt;0),'3.3.4.1'!F51/'3.3.4.1'!$N51*100,0)</f>
        <v>115.83041634735596</v>
      </c>
      <c r="G51" s="269">
        <f>IF(AND(ISNUMBER('3.3.4.1'!G51),('3.3.4.1'!$N51)&gt;0),'3.3.4.1'!G51/'3.3.4.1'!$N51*100,0)</f>
        <v>119.63185017611097</v>
      </c>
      <c r="H51" s="269">
        <f>IF(AND(ISNUMBER('3.3.4.1'!H51),('3.3.4.1'!$N51)&gt;0),'3.3.4.1'!H51/'3.3.4.1'!$N51*100,0)</f>
        <v>117.66587216317703</v>
      </c>
      <c r="I51" s="697">
        <f>IF(AND(ISNUMBER('3.3.4.1'!I51),('3.3.4.1'!$N51)&gt;0),'3.3.4.1'!I51/'3.3.4.1'!$N51*100,0)</f>
        <v>111.57075301691084</v>
      </c>
      <c r="J51" s="697">
        <f>IF(AND(ISNUMBER('3.3.4.1'!J51),('3.3.4.1'!$N51)&gt;0),'3.3.4.1'!J51/'3.3.4.1'!$N51*100,0)</f>
        <v>114.82732657703258</v>
      </c>
      <c r="K51" s="697">
        <f>IF(AND(ISNUMBER('3.3.4.1'!K51),('3.3.4.1'!$N51)&gt;0),'3.3.4.1'!K51/'3.3.4.1'!$N51*100,0)</f>
        <v>111.80254017227549</v>
      </c>
      <c r="L51" s="697">
        <f>IF(AND(ISNUMBER('3.3.4.1'!L51),('3.3.4.1'!$N51)&gt;0),'3.3.4.1'!L51/'3.3.4.1'!$N51*100,0)</f>
        <v>104.93674681374839</v>
      </c>
      <c r="M51" s="697">
        <f>IF(AND(ISNUMBER('3.3.4.1'!M51),('3.3.4.1'!$N51)&gt;0),'3.3.4.1'!M51/'3.3.4.1'!$N51*100,0)</f>
        <v>103.37136446381901</v>
      </c>
      <c r="N51" s="729">
        <f>IF(AND(ISNUMBER('3.3.4.1'!N51),('3.3.4.1'!$N51)&gt;0),'3.3.4.1'!N51/'3.3.4.1'!$N51*100,0)</f>
        <v>100</v>
      </c>
      <c r="O51" s="697">
        <f>IF(AND(ISNUMBER('3.3.4.1'!O51),('3.3.4.1'!$N51)&gt;0),'3.3.4.1'!O51/'3.3.4.1'!$N51*100,0)</f>
        <v>105.6193203914117</v>
      </c>
      <c r="P51" s="697">
        <f>IF(AND(ISNUMBER('3.3.4.1'!P51),('3.3.4.1'!$N51)&gt;0),'3.3.4.1'!P51/'3.3.4.1'!$N51*100,0)</f>
        <v>94.362157605195321</v>
      </c>
      <c r="Q51" s="697">
        <f>IF(AND(ISNUMBER('3.3.4.1'!Q51),('3.3.4.1'!$N51)&gt;0),'3.3.4.1'!Q51/'3.3.4.1'!$N51*100,0)</f>
        <v>96.526112789121882</v>
      </c>
      <c r="R51" s="697">
        <f>IF(AND(ISNUMBER('3.3.4.1'!R51),('3.3.4.1'!$N51)&gt;0),'3.3.4.1'!R51/'3.3.4.1'!$N51*100,0)</f>
        <v>107.04778145887414</v>
      </c>
      <c r="S51" s="697">
        <f>IF(AND(ISNUMBER('3.3.4.1'!S51),('3.3.4.1'!$N51)&gt;0),'3.3.4.1'!S51/'3.3.4.1'!$N51*100,0)</f>
        <v>114.89645887747328</v>
      </c>
      <c r="T51" s="697">
        <f>IF(AND(ISNUMBER('3.3.4.1'!T51),('3.3.4.1'!$N51)&gt;0),'3.3.4.1'!T51/'3.3.4.1'!$N51*100,0)</f>
        <v>115.16653528834419</v>
      </c>
    </row>
    <row r="52" spans="1:20" s="60" customFormat="1" ht="12.75" customHeight="1">
      <c r="A52" s="91">
        <v>47</v>
      </c>
      <c r="B52" s="114" t="s">
        <v>246</v>
      </c>
      <c r="C52" s="450" t="s">
        <v>408</v>
      </c>
      <c r="D52" s="269">
        <f>IF(AND(ISNUMBER('3.3.4.1'!D52),('3.3.4.1'!$N52)&gt;0),'3.3.4.1'!D52/'3.3.4.1'!$N52*100,0)</f>
        <v>110.00510147776576</v>
      </c>
      <c r="E52" s="269">
        <f>IF(AND(ISNUMBER('3.3.4.1'!E52),('3.3.4.1'!$N52)&gt;0),'3.3.4.1'!E52/'3.3.4.1'!$N52*100,0)</f>
        <v>117.60462535030234</v>
      </c>
      <c r="F52" s="269">
        <f>IF(AND(ISNUMBER('3.3.4.1'!F52),('3.3.4.1'!$N52)&gt;0),'3.3.4.1'!F52/'3.3.4.1'!$N52*100,0)</f>
        <v>111.11928276044689</v>
      </c>
      <c r="G52" s="269">
        <f>IF(AND(ISNUMBER('3.3.4.1'!G52),('3.3.4.1'!$N52)&gt;0),'3.3.4.1'!G52/'3.3.4.1'!$N52*100,0)</f>
        <v>112.53369270075044</v>
      </c>
      <c r="H52" s="269">
        <f>IF(AND(ISNUMBER('3.3.4.1'!H52),('3.3.4.1'!$N52)&gt;0),'3.3.4.1'!H52/'3.3.4.1'!$N52*100,0)</f>
        <v>110.40283550455624</v>
      </c>
      <c r="I52" s="697">
        <f>IF(AND(ISNUMBER('3.3.4.1'!I52),('3.3.4.1'!$N52)&gt;0),'3.3.4.1'!I52/'3.3.4.1'!$N52*100,0)</f>
        <v>106.84785718838073</v>
      </c>
      <c r="J52" s="697">
        <f>IF(AND(ISNUMBER('3.3.4.1'!J52),('3.3.4.1'!$N52)&gt;0),'3.3.4.1'!J52/'3.3.4.1'!$N52*100,0)</f>
        <v>111.57679731753993</v>
      </c>
      <c r="K52" s="697">
        <f>IF(AND(ISNUMBER('3.3.4.1'!K52),('3.3.4.1'!$N52)&gt;0),'3.3.4.1'!K52/'3.3.4.1'!$N52*100,0)</f>
        <v>109.81531658960787</v>
      </c>
      <c r="L52" s="697">
        <f>IF(AND(ISNUMBER('3.3.4.1'!L52),('3.3.4.1'!$N52)&gt;0),'3.3.4.1'!L52/'3.3.4.1'!$N52*100,0)</f>
        <v>104.49346499452329</v>
      </c>
      <c r="M52" s="697">
        <f>IF(AND(ISNUMBER('3.3.4.1'!M52),('3.3.4.1'!$N52)&gt;0),'3.3.4.1'!M52/'3.3.4.1'!$N52*100,0)</f>
        <v>102.71164885403226</v>
      </c>
      <c r="N52" s="729">
        <f>IF(AND(ISNUMBER('3.3.4.1'!N52),('3.3.4.1'!$N52)&gt;0),'3.3.4.1'!N52/'3.3.4.1'!$N52*100,0)</f>
        <v>100</v>
      </c>
      <c r="O52" s="697">
        <f>IF(AND(ISNUMBER('3.3.4.1'!O52),('3.3.4.1'!$N52)&gt;0),'3.3.4.1'!O52/'3.3.4.1'!$N52*100,0)</f>
        <v>101.68120042453981</v>
      </c>
      <c r="P52" s="697">
        <f>IF(AND(ISNUMBER('3.3.4.1'!P52),('3.3.4.1'!$N52)&gt;0),'3.3.4.1'!P52/'3.3.4.1'!$N52*100,0)</f>
        <v>90.485156686587246</v>
      </c>
      <c r="Q52" s="697">
        <f>IF(AND(ISNUMBER('3.3.4.1'!Q52),('3.3.4.1'!$N52)&gt;0),'3.3.4.1'!Q52/'3.3.4.1'!$N52*100,0)</f>
        <v>94.101334434082801</v>
      </c>
      <c r="R52" s="697">
        <f>IF(AND(ISNUMBER('3.3.4.1'!R52),('3.3.4.1'!$N52)&gt;0),'3.3.4.1'!R52/'3.3.4.1'!$N52*100,0)</f>
        <v>87.257530990376765</v>
      </c>
      <c r="S52" s="697">
        <f>IF(AND(ISNUMBER('3.3.4.1'!S52),('3.3.4.1'!$N52)&gt;0),'3.3.4.1'!S52/'3.3.4.1'!$N52*100,0)</f>
        <v>93.562603854723775</v>
      </c>
      <c r="T52" s="697">
        <f>IF(AND(ISNUMBER('3.3.4.1'!T52),('3.3.4.1'!$N52)&gt;0),'3.3.4.1'!T52/'3.3.4.1'!$N52*100,0)</f>
        <v>88.02034263694118</v>
      </c>
    </row>
    <row r="53" spans="1:20" s="60" customFormat="1" ht="12.75" customHeight="1">
      <c r="A53" s="91">
        <v>48</v>
      </c>
      <c r="B53" s="114">
        <v>45</v>
      </c>
      <c r="C53" s="452" t="s">
        <v>76</v>
      </c>
      <c r="D53" s="269">
        <f>IF(AND(ISNUMBER('3.3.4.1'!D53),('3.3.4.1'!$N53)&gt;0),'3.3.4.1'!D53/'3.3.4.1'!$N53*100,0)</f>
        <v>117.93283845364179</v>
      </c>
      <c r="E53" s="269">
        <f>IF(AND(ISNUMBER('3.3.4.1'!E53),('3.3.4.1'!$N53)&gt;0),'3.3.4.1'!E53/'3.3.4.1'!$N53*100,0)</f>
        <v>128.74719524474699</v>
      </c>
      <c r="F53" s="269">
        <f>IF(AND(ISNUMBER('3.3.4.1'!F53),('3.3.4.1'!$N53)&gt;0),'3.3.4.1'!F53/'3.3.4.1'!$N53*100,0)</f>
        <v>124.32173224798211</v>
      </c>
      <c r="G53" s="269">
        <f>IF(AND(ISNUMBER('3.3.4.1'!G53),('3.3.4.1'!$N53)&gt;0),'3.3.4.1'!G53/'3.3.4.1'!$N53*100,0)</f>
        <v>130.15918322878295</v>
      </c>
      <c r="H53" s="269">
        <f>IF(AND(ISNUMBER('3.3.4.1'!H53),('3.3.4.1'!$N53)&gt;0),'3.3.4.1'!H53/'3.3.4.1'!$N53*100,0)</f>
        <v>128.1146214410073</v>
      </c>
      <c r="I53" s="697">
        <f>IF(AND(ISNUMBER('3.3.4.1'!I53),('3.3.4.1'!$N53)&gt;0),'3.3.4.1'!I53/'3.3.4.1'!$N53*100,0)</f>
        <v>121.6988937040332</v>
      </c>
      <c r="J53" s="697">
        <f>IF(AND(ISNUMBER('3.3.4.1'!J53),('3.3.4.1'!$N53)&gt;0),'3.3.4.1'!J53/'3.3.4.1'!$N53*100,0)</f>
        <v>125.91995039625826</v>
      </c>
      <c r="K53" s="697">
        <f>IF(AND(ISNUMBER('3.3.4.1'!K53),('3.3.4.1'!$N53)&gt;0),'3.3.4.1'!K53/'3.3.4.1'!$N53*100,0)</f>
        <v>113.62297357941988</v>
      </c>
      <c r="L53" s="697">
        <f>IF(AND(ISNUMBER('3.3.4.1'!L53),('3.3.4.1'!$N53)&gt;0),'3.3.4.1'!L53/'3.3.4.1'!$N53*100,0)</f>
        <v>103.36729411620379</v>
      </c>
      <c r="M53" s="697">
        <f>IF(AND(ISNUMBER('3.3.4.1'!M53),('3.3.4.1'!$N53)&gt;0),'3.3.4.1'!M53/'3.3.4.1'!$N53*100,0)</f>
        <v>98.709177544206938</v>
      </c>
      <c r="N53" s="729">
        <f>IF(AND(ISNUMBER('3.3.4.1'!N53),('3.3.4.1'!$N53)&gt;0),'3.3.4.1'!N53/'3.3.4.1'!$N53*100,0)</f>
        <v>100</v>
      </c>
      <c r="O53" s="697">
        <f>IF(AND(ISNUMBER('3.3.4.1'!O53),('3.3.4.1'!$N53)&gt;0),'3.3.4.1'!O53/'3.3.4.1'!$N53*100,0)</f>
        <v>105.72809219403172</v>
      </c>
      <c r="P53" s="697">
        <f>IF(AND(ISNUMBER('3.3.4.1'!P53),('3.3.4.1'!$N53)&gt;0),'3.3.4.1'!P53/'3.3.4.1'!$N53*100,0)</f>
        <v>98.279330433681096</v>
      </c>
      <c r="Q53" s="697">
        <f>IF(AND(ISNUMBER('3.3.4.1'!Q53),('3.3.4.1'!$N53)&gt;0),'3.3.4.1'!Q53/'3.3.4.1'!$N53*100,0)</f>
        <v>102.08063091912763</v>
      </c>
      <c r="R53" s="697">
        <f>IF(AND(ISNUMBER('3.3.4.1'!R53),('3.3.4.1'!$N53)&gt;0),'3.3.4.1'!R53/'3.3.4.1'!$N53*100,0)</f>
        <v>91.234975590740817</v>
      </c>
      <c r="S53" s="697">
        <f>IF(AND(ISNUMBER('3.3.4.1'!S53),('3.3.4.1'!$N53)&gt;0),'3.3.4.1'!S53/'3.3.4.1'!$N53*100,0)</f>
        <v>95.688516896706901</v>
      </c>
      <c r="T53" s="697">
        <f>IF(AND(ISNUMBER('3.3.4.1'!T53),('3.3.4.1'!$N53)&gt;0),'3.3.4.1'!T53/'3.3.4.1'!$N53*100,0)</f>
        <v>94.774588458594152</v>
      </c>
    </row>
    <row r="54" spans="1:20" s="60" customFormat="1" ht="12.75" customHeight="1">
      <c r="A54" s="91">
        <v>49</v>
      </c>
      <c r="B54" s="114">
        <v>46</v>
      </c>
      <c r="C54" s="452" t="s">
        <v>409</v>
      </c>
      <c r="D54" s="269">
        <f>IF(AND(ISNUMBER('3.3.4.1'!D54),('3.3.4.1'!$N54)&gt;0),'3.3.4.1'!D54/'3.3.4.1'!$N54*100,0)</f>
        <v>106.84929125423763</v>
      </c>
      <c r="E54" s="269">
        <f>IF(AND(ISNUMBER('3.3.4.1'!E54),('3.3.4.1'!$N54)&gt;0),'3.3.4.1'!E54/'3.3.4.1'!$N54*100,0)</f>
        <v>112.8057513806358</v>
      </c>
      <c r="F54" s="269">
        <f>IF(AND(ISNUMBER('3.3.4.1'!F54),('3.3.4.1'!$N54)&gt;0),'3.3.4.1'!F54/'3.3.4.1'!$N54*100,0)</f>
        <v>108.17302918801801</v>
      </c>
      <c r="G54" s="269">
        <f>IF(AND(ISNUMBER('3.3.4.1'!G54),('3.3.4.1'!$N54)&gt;0),'3.3.4.1'!G54/'3.3.4.1'!$N54*100,0)</f>
        <v>110.38399563927534</v>
      </c>
      <c r="H54" s="269">
        <f>IF(AND(ISNUMBER('3.3.4.1'!H54),('3.3.4.1'!$N54)&gt;0),'3.3.4.1'!H54/'3.3.4.1'!$N54*100,0)</f>
        <v>109.57514358289021</v>
      </c>
      <c r="I54" s="697">
        <f>IF(AND(ISNUMBER('3.3.4.1'!I54),('3.3.4.1'!$N54)&gt;0),'3.3.4.1'!I54/'3.3.4.1'!$N54*100,0)</f>
        <v>105.33732064890238</v>
      </c>
      <c r="J54" s="697">
        <f>IF(AND(ISNUMBER('3.3.4.1'!J54),('3.3.4.1'!$N54)&gt;0),'3.3.4.1'!J54/'3.3.4.1'!$N54*100,0)</f>
        <v>108.80855678705001</v>
      </c>
      <c r="K54" s="697">
        <f>IF(AND(ISNUMBER('3.3.4.1'!K54),('3.3.4.1'!$N54)&gt;0),'3.3.4.1'!K54/'3.3.4.1'!$N54*100,0)</f>
        <v>102.3793874104977</v>
      </c>
      <c r="L54" s="697">
        <f>IF(AND(ISNUMBER('3.3.4.1'!L54),('3.3.4.1'!$N54)&gt;0),'3.3.4.1'!L54/'3.3.4.1'!$N54*100,0)</f>
        <v>94.537266436796827</v>
      </c>
      <c r="M54" s="697">
        <f>IF(AND(ISNUMBER('3.3.4.1'!M54),('3.3.4.1'!$N54)&gt;0),'3.3.4.1'!M54/'3.3.4.1'!$N54*100,0)</f>
        <v>96.427422879727004</v>
      </c>
      <c r="N54" s="729">
        <f>IF(AND(ISNUMBER('3.3.4.1'!N54),('3.3.4.1'!$N54)&gt;0),'3.3.4.1'!N54/'3.3.4.1'!$N54*100,0)</f>
        <v>100</v>
      </c>
      <c r="O54" s="697">
        <f>IF(AND(ISNUMBER('3.3.4.1'!O54),('3.3.4.1'!$N54)&gt;0),'3.3.4.1'!O54/'3.3.4.1'!$N54*100,0)</f>
        <v>105.46009055179628</v>
      </c>
      <c r="P54" s="697">
        <f>IF(AND(ISNUMBER('3.3.4.1'!P54),('3.3.4.1'!$N54)&gt;0),'3.3.4.1'!P54/'3.3.4.1'!$N54*100,0)</f>
        <v>87.288799098947806</v>
      </c>
      <c r="Q54" s="697">
        <f>IF(AND(ISNUMBER('3.3.4.1'!Q54),('3.3.4.1'!$N54)&gt;0),'3.3.4.1'!Q54/'3.3.4.1'!$N54*100,0)</f>
        <v>89.232160826689835</v>
      </c>
      <c r="R54" s="697">
        <f>IF(AND(ISNUMBER('3.3.4.1'!R54),('3.3.4.1'!$N54)&gt;0),'3.3.4.1'!R54/'3.3.4.1'!$N54*100,0)</f>
        <v>79.3972282463873</v>
      </c>
      <c r="S54" s="697">
        <f>IF(AND(ISNUMBER('3.3.4.1'!S54),('3.3.4.1'!$N54)&gt;0),'3.3.4.1'!S54/'3.3.4.1'!$N54*100,0)</f>
        <v>83.92192856308219</v>
      </c>
      <c r="T54" s="697">
        <f>IF(AND(ISNUMBER('3.3.4.1'!T54),('3.3.4.1'!$N54)&gt;0),'3.3.4.1'!T54/'3.3.4.1'!$N54*100,0)</f>
        <v>80.598420677720796</v>
      </c>
    </row>
    <row r="55" spans="1:20" s="60" customFormat="1" ht="12.75" customHeight="1">
      <c r="A55" s="91">
        <v>50</v>
      </c>
      <c r="B55" s="114">
        <v>47</v>
      </c>
      <c r="C55" s="452" t="s">
        <v>427</v>
      </c>
      <c r="D55" s="269">
        <f>IF(AND(ISNUMBER('3.3.4.1'!D55),('3.3.4.1'!$N55)&gt;0),'3.3.4.1'!D55/'3.3.4.1'!$N55*100,0)</f>
        <v>109.5625779848904</v>
      </c>
      <c r="E55" s="269">
        <f>IF(AND(ISNUMBER('3.3.4.1'!E55),('3.3.4.1'!$N55)&gt;0),'3.3.4.1'!E55/'3.3.4.1'!$N55*100,0)</f>
        <v>117.18535674040862</v>
      </c>
      <c r="F55" s="269">
        <f>IF(AND(ISNUMBER('3.3.4.1'!F55),('3.3.4.1'!$N55)&gt;0),'3.3.4.1'!F55/'3.3.4.1'!$N55*100,0)</f>
        <v>109.09395436097378</v>
      </c>
      <c r="G55" s="269">
        <f>IF(AND(ISNUMBER('3.3.4.1'!G55),('3.3.4.1'!$N55)&gt;0),'3.3.4.1'!G55/'3.3.4.1'!$N55*100,0)</f>
        <v>108.83475194456993</v>
      </c>
      <c r="H55" s="269">
        <f>IF(AND(ISNUMBER('3.3.4.1'!H55),('3.3.4.1'!$N55)&gt;0),'3.3.4.1'!H55/'3.3.4.1'!$N55*100,0)</f>
        <v>105.94234896429502</v>
      </c>
      <c r="I55" s="697">
        <f>IF(AND(ISNUMBER('3.3.4.1'!I55),('3.3.4.1'!$N55)&gt;0),'3.3.4.1'!I55/'3.3.4.1'!$N55*100,0)</f>
        <v>103.56336664077207</v>
      </c>
      <c r="J55" s="697">
        <f>IF(AND(ISNUMBER('3.3.4.1'!J55),('3.3.4.1'!$N55)&gt;0),'3.3.4.1'!J55/'3.3.4.1'!$N55*100,0)</f>
        <v>109.13514127170932</v>
      </c>
      <c r="K55" s="697">
        <f>IF(AND(ISNUMBER('3.3.4.1'!K55),('3.3.4.1'!$N55)&gt;0),'3.3.4.1'!K55/'3.3.4.1'!$N55*100,0)</f>
        <v>112.90573367710628</v>
      </c>
      <c r="L55" s="697">
        <f>IF(AND(ISNUMBER('3.3.4.1'!L55),('3.3.4.1'!$N55)&gt;0),'3.3.4.1'!L55/'3.3.4.1'!$N55*100,0)</f>
        <v>110.36112810678939</v>
      </c>
      <c r="M55" s="697">
        <f>IF(AND(ISNUMBER('3.3.4.1'!M55),('3.3.4.1'!$N55)&gt;0),'3.3.4.1'!M55/'3.3.4.1'!$N55*100,0)</f>
        <v>107.33002174462547</v>
      </c>
      <c r="N55" s="729">
        <f>IF(AND(ISNUMBER('3.3.4.1'!N55),('3.3.4.1'!$N55)&gt;0),'3.3.4.1'!N55/'3.3.4.1'!$N55*100,0)</f>
        <v>100</v>
      </c>
      <c r="O55" s="697">
        <f>IF(AND(ISNUMBER('3.3.4.1'!O55),('3.3.4.1'!$N55)&gt;0),'3.3.4.1'!O55/'3.3.4.1'!$N55*100,0)</f>
        <v>98.448241462435533</v>
      </c>
      <c r="P55" s="697">
        <f>IF(AND(ISNUMBER('3.3.4.1'!P55),('3.3.4.1'!$N55)&gt;0),'3.3.4.1'!P55/'3.3.4.1'!$N55*100,0)</f>
        <v>90.102373520652975</v>
      </c>
      <c r="Q55" s="697">
        <f>IF(AND(ISNUMBER('3.3.4.1'!Q55),('3.3.4.1'!$N55)&gt;0),'3.3.4.1'!Q55/'3.3.4.1'!$N55*100,0)</f>
        <v>94.600389338750617</v>
      </c>
      <c r="R55" s="697">
        <f>IF(AND(ISNUMBER('3.3.4.1'!R55),('3.3.4.1'!$N55)&gt;0),'3.3.4.1'!R55/'3.3.4.1'!$N55*100,0)</f>
        <v>90.537525973512928</v>
      </c>
      <c r="S55" s="697">
        <f>IF(AND(ISNUMBER('3.3.4.1'!S55),('3.3.4.1'!$N55)&gt;0),'3.3.4.1'!S55/'3.3.4.1'!$N55*100,0)</f>
        <v>98.35044881814396</v>
      </c>
      <c r="T55" s="697">
        <f>IF(AND(ISNUMBER('3.3.4.1'!T55),('3.3.4.1'!$N55)&gt;0),'3.3.4.1'!T55/'3.3.4.1'!$N55*100,0)</f>
        <v>90.28406108166547</v>
      </c>
    </row>
    <row r="56" spans="1:20" s="60" customFormat="1" ht="12.75" customHeight="1">
      <c r="A56" s="91">
        <v>51</v>
      </c>
      <c r="B56" s="114" t="s">
        <v>247</v>
      </c>
      <c r="C56" s="450" t="s">
        <v>248</v>
      </c>
      <c r="D56" s="269">
        <f>IF(AND(ISNUMBER('3.3.4.1'!D56),('3.3.4.1'!$N56)&gt;0),'3.3.4.1'!D56/'3.3.4.1'!$N56*100,0)</f>
        <v>82.327728554133799</v>
      </c>
      <c r="E56" s="269">
        <f>IF(AND(ISNUMBER('3.3.4.1'!E56),('3.3.4.1'!$N56)&gt;0),'3.3.4.1'!E56/'3.3.4.1'!$N56*100,0)</f>
        <v>82.720222717395089</v>
      </c>
      <c r="F56" s="269">
        <f>IF(AND(ISNUMBER('3.3.4.1'!F56),('3.3.4.1'!$N56)&gt;0),'3.3.4.1'!F56/'3.3.4.1'!$N56*100,0)</f>
        <v>84.682674273124306</v>
      </c>
      <c r="G56" s="269">
        <f>IF(AND(ISNUMBER('3.3.4.1'!G56),('3.3.4.1'!$N56)&gt;0),'3.3.4.1'!G56/'3.3.4.1'!$N56*100,0)</f>
        <v>86.112211311619276</v>
      </c>
      <c r="H56" s="269">
        <f>IF(AND(ISNUMBER('3.3.4.1'!H56),('3.3.4.1'!$N56)&gt;0),'3.3.4.1'!H56/'3.3.4.1'!$N56*100,0)</f>
        <v>93.069647027515074</v>
      </c>
      <c r="I56" s="697">
        <f>IF(AND(ISNUMBER('3.3.4.1'!I56),('3.3.4.1'!$N56)&gt;0),'3.3.4.1'!I56/'3.3.4.1'!$N56*100,0)</f>
        <v>93.937576316960786</v>
      </c>
      <c r="J56" s="697">
        <f>IF(AND(ISNUMBER('3.3.4.1'!J56),('3.3.4.1'!$N56)&gt;0),'3.3.4.1'!J56/'3.3.4.1'!$N56*100,0)</f>
        <v>93.813011427327169</v>
      </c>
      <c r="K56" s="697">
        <f>IF(AND(ISNUMBER('3.3.4.1'!K56),('3.3.4.1'!$N56)&gt;0),'3.3.4.1'!K56/'3.3.4.1'!$N56*100,0)</f>
        <v>92.425023265091838</v>
      </c>
      <c r="L56" s="697">
        <f>IF(AND(ISNUMBER('3.3.4.1'!L56),('3.3.4.1'!$N56)&gt;0),'3.3.4.1'!L56/'3.3.4.1'!$N56*100,0)</f>
        <v>93.943760560577218</v>
      </c>
      <c r="M56" s="697">
        <f>IF(AND(ISNUMBER('3.3.4.1'!M56),('3.3.4.1'!$N56)&gt;0),'3.3.4.1'!M56/'3.3.4.1'!$N56*100,0)</f>
        <v>94.85165290073428</v>
      </c>
      <c r="N56" s="729">
        <f>IF(AND(ISNUMBER('3.3.4.1'!N56),('3.3.4.1'!$N56)&gt;0),'3.3.4.1'!N56/'3.3.4.1'!$N56*100,0)</f>
        <v>100</v>
      </c>
      <c r="O56" s="697">
        <f>IF(AND(ISNUMBER('3.3.4.1'!O56),('3.3.4.1'!$N56)&gt;0),'3.3.4.1'!O56/'3.3.4.1'!$N56*100,0)</f>
        <v>105.70764980457139</v>
      </c>
      <c r="P56" s="697">
        <f>IF(AND(ISNUMBER('3.3.4.1'!P56),('3.3.4.1'!$N56)&gt;0),'3.3.4.1'!P56/'3.3.4.1'!$N56*100,0)</f>
        <v>105.82036302871522</v>
      </c>
      <c r="Q56" s="697">
        <f>IF(AND(ISNUMBER('3.3.4.1'!Q56),('3.3.4.1'!$N56)&gt;0),'3.3.4.1'!Q56/'3.3.4.1'!$N56*100,0)</f>
        <v>105.82464048546392</v>
      </c>
      <c r="R56" s="697">
        <f>IF(AND(ISNUMBER('3.3.4.1'!R56),('3.3.4.1'!$N56)&gt;0),'3.3.4.1'!R56/'3.3.4.1'!$N56*100,0)</f>
        <v>101.4990335324262</v>
      </c>
      <c r="S56" s="697">
        <f>IF(AND(ISNUMBER('3.3.4.1'!S56),('3.3.4.1'!$N56)&gt;0),'3.3.4.1'!S56/'3.3.4.1'!$N56*100,0)</f>
        <v>105.60935526728828</v>
      </c>
      <c r="T56" s="697">
        <f>IF(AND(ISNUMBER('3.3.4.1'!T56),('3.3.4.1'!$N56)&gt;0),'3.3.4.1'!T56/'3.3.4.1'!$N56*100,0)</f>
        <v>102.68736700214369</v>
      </c>
    </row>
    <row r="57" spans="1:20" s="60" customFormat="1" ht="12.75" customHeight="1">
      <c r="A57" s="91">
        <v>52</v>
      </c>
      <c r="B57" s="114" t="s">
        <v>249</v>
      </c>
      <c r="C57" s="452" t="s">
        <v>428</v>
      </c>
      <c r="D57" s="269">
        <f>IF(AND(ISNUMBER('3.3.4.1'!D57),('3.3.4.1'!$N57)&gt;0),'3.3.4.1'!D57/'3.3.4.1'!$N57*100,0)</f>
        <v>117.46121788542543</v>
      </c>
      <c r="E57" s="269">
        <f>IF(AND(ISNUMBER('3.3.4.1'!E57),('3.3.4.1'!$N57)&gt;0),'3.3.4.1'!E57/'3.3.4.1'!$N57*100,0)</f>
        <v>115.90738229984765</v>
      </c>
      <c r="F57" s="269">
        <f>IF(AND(ISNUMBER('3.3.4.1'!F57),('3.3.4.1'!$N57)&gt;0),'3.3.4.1'!F57/'3.3.4.1'!$N57*100,0)</f>
        <v>117.631393966437</v>
      </c>
      <c r="G57" s="269">
        <f>IF(AND(ISNUMBER('3.3.4.1'!G57),('3.3.4.1'!$N57)&gt;0),'3.3.4.1'!G57/'3.3.4.1'!$N57*100,0)</f>
        <v>111.33462213603462</v>
      </c>
      <c r="H57" s="269">
        <f>IF(AND(ISNUMBER('3.3.4.1'!H57),('3.3.4.1'!$N57)&gt;0),'3.3.4.1'!H57/'3.3.4.1'!$N57*100,0)</f>
        <v>109.82387188563763</v>
      </c>
      <c r="I57" s="697">
        <f>IF(AND(ISNUMBER('3.3.4.1'!I57),('3.3.4.1'!$N57)&gt;0),'3.3.4.1'!I57/'3.3.4.1'!$N57*100,0)</f>
        <v>109.4485977550716</v>
      </c>
      <c r="J57" s="697">
        <f>IF(AND(ISNUMBER('3.3.4.1'!J57),('3.3.4.1'!$N57)&gt;0),'3.3.4.1'!J57/'3.3.4.1'!$N57*100,0)</f>
        <v>105.65699683140812</v>
      </c>
      <c r="K57" s="697">
        <f>IF(AND(ISNUMBER('3.3.4.1'!K57),('3.3.4.1'!$N57)&gt;0),'3.3.4.1'!K57/'3.3.4.1'!$N57*100,0)</f>
        <v>101.80782730020665</v>
      </c>
      <c r="L57" s="697">
        <f>IF(AND(ISNUMBER('3.3.4.1'!L57),('3.3.4.1'!$N57)&gt;0),'3.3.4.1'!L57/'3.3.4.1'!$N57*100,0)</f>
        <v>101.70947332534593</v>
      </c>
      <c r="M57" s="697">
        <f>IF(AND(ISNUMBER('3.3.4.1'!M57),('3.3.4.1'!$N57)&gt;0),'3.3.4.1'!M57/'3.3.4.1'!$N57*100,0)</f>
        <v>101.20371296790267</v>
      </c>
      <c r="N57" s="729">
        <f>IF(AND(ISNUMBER('3.3.4.1'!N57),('3.3.4.1'!$N57)&gt;0),'3.3.4.1'!N57/'3.3.4.1'!$N57*100,0)</f>
        <v>100</v>
      </c>
      <c r="O57" s="697">
        <f>IF(AND(ISNUMBER('3.3.4.1'!O57),('3.3.4.1'!$N57)&gt;0),'3.3.4.1'!O57/'3.3.4.1'!$N57*100,0)</f>
        <v>97.488382331876949</v>
      </c>
      <c r="P57" s="697">
        <f>IF(AND(ISNUMBER('3.3.4.1'!P57),('3.3.4.1'!$N57)&gt;0),'3.3.4.1'!P57/'3.3.4.1'!$N57*100,0)</f>
        <v>96.659043525749595</v>
      </c>
      <c r="Q57" s="697">
        <f>IF(AND(ISNUMBER('3.3.4.1'!Q57),('3.3.4.1'!$N57)&gt;0),'3.3.4.1'!Q57/'3.3.4.1'!$N57*100,0)</f>
        <v>100.66558846056115</v>
      </c>
      <c r="R57" s="697">
        <f>IF(AND(ISNUMBER('3.3.4.1'!R57),('3.3.4.1'!$N57)&gt;0),'3.3.4.1'!R57/'3.3.4.1'!$N57*100,0)</f>
        <v>96.556112589016422</v>
      </c>
      <c r="S57" s="697">
        <f>IF(AND(ISNUMBER('3.3.4.1'!S57),('3.3.4.1'!$N57)&gt;0),'3.3.4.1'!S57/'3.3.4.1'!$N57*100,0)</f>
        <v>100.47493061711712</v>
      </c>
      <c r="T57" s="697">
        <f>IF(AND(ISNUMBER('3.3.4.1'!T57),('3.3.4.1'!$N57)&gt;0),'3.3.4.1'!T57/'3.3.4.1'!$N57*100,0)</f>
        <v>99.581396516640226</v>
      </c>
    </row>
    <row r="58" spans="1:20" s="60" customFormat="1" ht="12.75" customHeight="1">
      <c r="A58" s="91">
        <v>53</v>
      </c>
      <c r="B58" s="114" t="s">
        <v>250</v>
      </c>
      <c r="C58" s="452" t="s">
        <v>429</v>
      </c>
      <c r="D58" s="269">
        <f>IF(AND(ISNUMBER('3.3.4.1'!D58),('3.3.4.1'!$N58)&gt;0),'3.3.4.1'!D58/'3.3.4.1'!$N58*100,0)</f>
        <v>74.153796979667661</v>
      </c>
      <c r="E58" s="269">
        <f>IF(AND(ISNUMBER('3.3.4.1'!E58),('3.3.4.1'!$N58)&gt;0),'3.3.4.1'!E58/'3.3.4.1'!$N58*100,0)</f>
        <v>74.484332467802645</v>
      </c>
      <c r="F58" s="269">
        <f>IF(AND(ISNUMBER('3.3.4.1'!F58),('3.3.4.1'!$N58)&gt;0),'3.3.4.1'!F58/'3.3.4.1'!$N58*100,0)</f>
        <v>75.27471179139242</v>
      </c>
      <c r="G58" s="269">
        <f>IF(AND(ISNUMBER('3.3.4.1'!G58),('3.3.4.1'!$N58)&gt;0),'3.3.4.1'!G58/'3.3.4.1'!$N58*100,0)</f>
        <v>79.73706734992561</v>
      </c>
      <c r="H58" s="269">
        <f>IF(AND(ISNUMBER('3.3.4.1'!H58),('3.3.4.1'!$N58)&gt;0),'3.3.4.1'!H58/'3.3.4.1'!$N58*100,0)</f>
        <v>90.470898595277973</v>
      </c>
      <c r="I58" s="697">
        <f>IF(AND(ISNUMBER('3.3.4.1'!I58),('3.3.4.1'!$N58)&gt;0),'3.3.4.1'!I58/'3.3.4.1'!$N58*100,0)</f>
        <v>92.902953823598693</v>
      </c>
      <c r="J58" s="697">
        <f>IF(AND(ISNUMBER('3.3.4.1'!J58),('3.3.4.1'!$N58)&gt;0),'3.3.4.1'!J58/'3.3.4.1'!$N58*100,0)</f>
        <v>96.672388377861978</v>
      </c>
      <c r="K58" s="697">
        <f>IF(AND(ISNUMBER('3.3.4.1'!K58),('3.3.4.1'!$N58)&gt;0),'3.3.4.1'!K58/'3.3.4.1'!$N58*100,0)</f>
        <v>97.418604786113605</v>
      </c>
      <c r="L58" s="697">
        <f>IF(AND(ISNUMBER('3.3.4.1'!L58),('3.3.4.1'!$N58)&gt;0),'3.3.4.1'!L58/'3.3.4.1'!$N58*100,0)</f>
        <v>98.732048552386004</v>
      </c>
      <c r="M58" s="697">
        <f>IF(AND(ISNUMBER('3.3.4.1'!M58),('3.3.4.1'!$N58)&gt;0),'3.3.4.1'!M58/'3.3.4.1'!$N58*100,0)</f>
        <v>100.06985713438985</v>
      </c>
      <c r="N58" s="729">
        <f>IF(AND(ISNUMBER('3.3.4.1'!N58),('3.3.4.1'!$N58)&gt;0),'3.3.4.1'!N58/'3.3.4.1'!$N58*100,0)</f>
        <v>100</v>
      </c>
      <c r="O58" s="697">
        <f>IF(AND(ISNUMBER('3.3.4.1'!O58),('3.3.4.1'!$N58)&gt;0),'3.3.4.1'!O58/'3.3.4.1'!$N58*100,0)</f>
        <v>105.14358814243236</v>
      </c>
      <c r="P58" s="697">
        <f>IF(AND(ISNUMBER('3.3.4.1'!P58),('3.3.4.1'!$N58)&gt;0),'3.3.4.1'!P58/'3.3.4.1'!$N58*100,0)</f>
        <v>111.96507488584928</v>
      </c>
      <c r="Q58" s="697">
        <f>IF(AND(ISNUMBER('3.3.4.1'!Q58),('3.3.4.1'!$N58)&gt;0),'3.3.4.1'!Q58/'3.3.4.1'!$N58*100,0)</f>
        <v>106.83035928832822</v>
      </c>
      <c r="R58" s="697">
        <f>IF(AND(ISNUMBER('3.3.4.1'!R58),('3.3.4.1'!$N58)&gt;0),'3.3.4.1'!R58/'3.3.4.1'!$N58*100,0)</f>
        <v>99.730965133770695</v>
      </c>
      <c r="S58" s="697">
        <f>IF(AND(ISNUMBER('3.3.4.1'!S58),('3.3.4.1'!$N58)&gt;0),'3.3.4.1'!S58/'3.3.4.1'!$N58*100,0)</f>
        <v>104.6749307720136</v>
      </c>
      <c r="T58" s="697">
        <f>IF(AND(ISNUMBER('3.3.4.1'!T58),('3.3.4.1'!$N58)&gt;0),'3.3.4.1'!T58/'3.3.4.1'!$N58*100,0)</f>
        <v>105.38203080483942</v>
      </c>
    </row>
    <row r="59" spans="1:20" s="60" customFormat="1" ht="12.75" customHeight="1">
      <c r="A59" s="91">
        <v>54</v>
      </c>
      <c r="B59" s="114">
        <v>50</v>
      </c>
      <c r="C59" s="452" t="s">
        <v>201</v>
      </c>
      <c r="D59" s="269">
        <f>IF(AND(ISNUMBER('3.3.4.1'!D59),('3.3.4.1'!$N59)&gt;0),'3.3.4.1'!D59/'3.3.4.1'!$N59*100,0)</f>
        <v>211.06992892699253</v>
      </c>
      <c r="E59" s="269">
        <f>IF(AND(ISNUMBER('3.3.4.1'!E59),('3.3.4.1'!$N59)&gt;0),'3.3.4.1'!E59/'3.3.4.1'!$N59*100,0)</f>
        <v>182.87689831991386</v>
      </c>
      <c r="F59" s="269">
        <f>IF(AND(ISNUMBER('3.3.4.1'!F59),('3.3.4.1'!$N59)&gt;0),'3.3.4.1'!F59/'3.3.4.1'!$N59*100,0)</f>
        <v>188.96693498995469</v>
      </c>
      <c r="G59" s="269">
        <f>IF(AND(ISNUMBER('3.3.4.1'!G59),('3.3.4.1'!$N59)&gt;0),'3.3.4.1'!G59/'3.3.4.1'!$N59*100,0)</f>
        <v>177.99886471286413</v>
      </c>
      <c r="H59" s="269">
        <f>IF(AND(ISNUMBER('3.3.4.1'!H59),('3.3.4.1'!$N59)&gt;0),'3.3.4.1'!H59/'3.3.4.1'!$N59*100,0)</f>
        <v>193.05100584115806</v>
      </c>
      <c r="I59" s="697">
        <f>IF(AND(ISNUMBER('3.3.4.1'!I59),('3.3.4.1'!$N59)&gt;0),'3.3.4.1'!I59/'3.3.4.1'!$N59*100,0)</f>
        <v>144.00773480722034</v>
      </c>
      <c r="J59" s="697">
        <f>IF(AND(ISNUMBER('3.3.4.1'!J59),('3.3.4.1'!$N59)&gt;0),'3.3.4.1'!J59/'3.3.4.1'!$N59*100,0)</f>
        <v>135.91190400644311</v>
      </c>
      <c r="K59" s="697">
        <f>IF(AND(ISNUMBER('3.3.4.1'!K59),('3.3.4.1'!$N59)&gt;0),'3.3.4.1'!K59/'3.3.4.1'!$N59*100,0)</f>
        <v>133.22803812879721</v>
      </c>
      <c r="L59" s="697">
        <f>IF(AND(ISNUMBER('3.3.4.1'!L59),('3.3.4.1'!$N59)&gt;0),'3.3.4.1'!L59/'3.3.4.1'!$N59*100,0)</f>
        <v>133.91116023924724</v>
      </c>
      <c r="M59" s="697">
        <f>IF(AND(ISNUMBER('3.3.4.1'!M59),('3.3.4.1'!$N59)&gt;0),'3.3.4.1'!M59/'3.3.4.1'!$N59*100,0)</f>
        <v>109.56321779023661</v>
      </c>
      <c r="N59" s="729">
        <f>IF(AND(ISNUMBER('3.3.4.1'!N59),('3.3.4.1'!$N59)&gt;0),'3.3.4.1'!N59/'3.3.4.1'!$N59*100,0)</f>
        <v>100</v>
      </c>
      <c r="O59" s="697">
        <f>IF(AND(ISNUMBER('3.3.4.1'!O59),('3.3.4.1'!$N59)&gt;0),'3.3.4.1'!O59/'3.3.4.1'!$N59*100,0)</f>
        <v>143.93370374178846</v>
      </c>
      <c r="P59" s="697">
        <f>IF(AND(ISNUMBER('3.3.4.1'!P59),('3.3.4.1'!$N59)&gt;0),'3.3.4.1'!P59/'3.3.4.1'!$N59*100,0)</f>
        <v>100.84642772338385</v>
      </c>
      <c r="Q59" s="697">
        <f>IF(AND(ISNUMBER('3.3.4.1'!Q59),('3.3.4.1'!$N59)&gt;0),'3.3.4.1'!Q59/'3.3.4.1'!$N59*100,0)</f>
        <v>113.79646417495815</v>
      </c>
      <c r="R59" s="697">
        <f>IF(AND(ISNUMBER('3.3.4.1'!R59),('3.3.4.1'!$N59)&gt;0),'3.3.4.1'!R59/'3.3.4.1'!$N59*100,0)</f>
        <v>113.56555496497573</v>
      </c>
      <c r="S59" s="697">
        <f>IF(AND(ISNUMBER('3.3.4.1'!S59),('3.3.4.1'!$N59)&gt;0),'3.3.4.1'!S59/'3.3.4.1'!$N59*100,0)</f>
        <v>195.43931921156914</v>
      </c>
      <c r="T59" s="697">
        <f>IF(AND(ISNUMBER('3.3.4.1'!T59),('3.3.4.1'!$N59)&gt;0),'3.3.4.1'!T59/'3.3.4.1'!$N59*100,0)</f>
        <v>177.90669283919451</v>
      </c>
    </row>
    <row r="60" spans="1:20" s="60" customFormat="1" ht="12.75" customHeight="1">
      <c r="A60" s="91">
        <v>55</v>
      </c>
      <c r="B60" s="114">
        <v>51</v>
      </c>
      <c r="C60" s="452" t="s">
        <v>202</v>
      </c>
      <c r="D60" s="269">
        <f>IF(AND(ISNUMBER('3.3.4.1'!D60),('3.3.4.1'!$N60)&gt;0),'3.3.4.1'!D60/'3.3.4.1'!$N60*100,0)</f>
        <v>68.142515661379917</v>
      </c>
      <c r="E60" s="269">
        <f>IF(AND(ISNUMBER('3.3.4.1'!E60),('3.3.4.1'!$N60)&gt;0),'3.3.4.1'!E60/'3.3.4.1'!$N60*100,0)</f>
        <v>71.468367044585307</v>
      </c>
      <c r="F60" s="269">
        <f>IF(AND(ISNUMBER('3.3.4.1'!F60),('3.3.4.1'!$N60)&gt;0),'3.3.4.1'!F60/'3.3.4.1'!$N60*100,0)</f>
        <v>74.257543933321401</v>
      </c>
      <c r="G60" s="269">
        <f>IF(AND(ISNUMBER('3.3.4.1'!G60),('3.3.4.1'!$N60)&gt;0),'3.3.4.1'!G60/'3.3.4.1'!$N60*100,0)</f>
        <v>76.431590714001302</v>
      </c>
      <c r="H60" s="269">
        <f>IF(AND(ISNUMBER('3.3.4.1'!H60),('3.3.4.1'!$N60)&gt;0),'3.3.4.1'!H60/'3.3.4.1'!$N60*100,0)</f>
        <v>81.972778302444766</v>
      </c>
      <c r="I60" s="697">
        <f>IF(AND(ISNUMBER('3.3.4.1'!I60),('3.3.4.1'!$N60)&gt;0),'3.3.4.1'!I60/'3.3.4.1'!$N60*100,0)</f>
        <v>86.794691269194274</v>
      </c>
      <c r="J60" s="697">
        <f>IF(AND(ISNUMBER('3.3.4.1'!J60),('3.3.4.1'!$N60)&gt;0),'3.3.4.1'!J60/'3.3.4.1'!$N60*100,0)</f>
        <v>84.612779882501826</v>
      </c>
      <c r="K60" s="697">
        <f>IF(AND(ISNUMBER('3.3.4.1'!K60),('3.3.4.1'!$N60)&gt;0),'3.3.4.1'!K60/'3.3.4.1'!$N60*100,0)</f>
        <v>83.796939992702463</v>
      </c>
      <c r="L60" s="697">
        <f>IF(AND(ISNUMBER('3.3.4.1'!L60),('3.3.4.1'!$N60)&gt;0),'3.3.4.1'!L60/'3.3.4.1'!$N60*100,0)</f>
        <v>86.222350427638489</v>
      </c>
      <c r="M60" s="697">
        <f>IF(AND(ISNUMBER('3.3.4.1'!M60),('3.3.4.1'!$N60)&gt;0),'3.3.4.1'!M60/'3.3.4.1'!$N60*100,0)</f>
        <v>87.838036599180342</v>
      </c>
      <c r="N60" s="729">
        <f>IF(AND(ISNUMBER('3.3.4.1'!N60),('3.3.4.1'!$N60)&gt;0),'3.3.4.1'!N60/'3.3.4.1'!$N60*100,0)</f>
        <v>100</v>
      </c>
      <c r="O60" s="697">
        <f>IF(AND(ISNUMBER('3.3.4.1'!O60),('3.3.4.1'!$N60)&gt;0),'3.3.4.1'!O60/'3.3.4.1'!$N60*100,0)</f>
        <v>103.14840500220713</v>
      </c>
      <c r="P60" s="697">
        <f>IF(AND(ISNUMBER('3.3.4.1'!P60),('3.3.4.1'!$N60)&gt;0),'3.3.4.1'!P60/'3.3.4.1'!$N60*100,0)</f>
        <v>107.14909378342705</v>
      </c>
      <c r="Q60" s="697">
        <f>IF(AND(ISNUMBER('3.3.4.1'!Q60),('3.3.4.1'!$N60)&gt;0),'3.3.4.1'!Q60/'3.3.4.1'!$N60*100,0)</f>
        <v>107.35886530729388</v>
      </c>
      <c r="R60" s="697">
        <f>IF(AND(ISNUMBER('3.3.4.1'!R60),('3.3.4.1'!$N60)&gt;0),'3.3.4.1'!R60/'3.3.4.1'!$N60*100,0)</f>
        <v>102.30441046442526</v>
      </c>
      <c r="S60" s="697">
        <f>IF(AND(ISNUMBER('3.3.4.1'!S60),('3.3.4.1'!$N60)&gt;0),'3.3.4.1'!S60/'3.3.4.1'!$N60*100,0)</f>
        <v>98.363096047957796</v>
      </c>
      <c r="T60" s="697">
        <f>IF(AND(ISNUMBER('3.3.4.1'!T60),('3.3.4.1'!$N60)&gt;0),'3.3.4.1'!T60/'3.3.4.1'!$N60*100,0)</f>
        <v>94.2713738752051</v>
      </c>
    </row>
    <row r="61" spans="1:20" s="60" customFormat="1" ht="12.75" customHeight="1">
      <c r="A61" s="91">
        <v>56</v>
      </c>
      <c r="B61" s="114">
        <v>52</v>
      </c>
      <c r="C61" s="452" t="s">
        <v>430</v>
      </c>
      <c r="D61" s="269">
        <f>IF(AND(ISNUMBER('3.3.4.1'!D61),('3.3.4.1'!$N61)&gt;0),'3.3.4.1'!D61/'3.3.4.1'!$N61*100,0)</f>
        <v>81.009369903618648</v>
      </c>
      <c r="E61" s="269">
        <f>IF(AND(ISNUMBER('3.3.4.1'!E61),('3.3.4.1'!$N61)&gt;0),'3.3.4.1'!E61/'3.3.4.1'!$N61*100,0)</f>
        <v>81.373921136172655</v>
      </c>
      <c r="F61" s="269">
        <f>IF(AND(ISNUMBER('3.3.4.1'!F61),('3.3.4.1'!$N61)&gt;0),'3.3.4.1'!F61/'3.3.4.1'!$N61*100,0)</f>
        <v>82.51483341814108</v>
      </c>
      <c r="G61" s="269">
        <f>IF(AND(ISNUMBER('3.3.4.1'!G61),('3.3.4.1'!$N61)&gt;0),'3.3.4.1'!G61/'3.3.4.1'!$N61*100,0)</f>
        <v>84.426593298748728</v>
      </c>
      <c r="H61" s="269">
        <f>IF(AND(ISNUMBER('3.3.4.1'!H61),('3.3.4.1'!$N61)&gt;0),'3.3.4.1'!H61/'3.3.4.1'!$N61*100,0)</f>
        <v>92.215372235301842</v>
      </c>
      <c r="I61" s="697">
        <f>IF(AND(ISNUMBER('3.3.4.1'!I61),('3.3.4.1'!$N61)&gt;0),'3.3.4.1'!I61/'3.3.4.1'!$N61*100,0)</f>
        <v>93.559515635250776</v>
      </c>
      <c r="J61" s="697">
        <f>IF(AND(ISNUMBER('3.3.4.1'!J61),('3.3.4.1'!$N61)&gt;0),'3.3.4.1'!J61/'3.3.4.1'!$N61*100,0)</f>
        <v>98.084953722051935</v>
      </c>
      <c r="K61" s="697">
        <f>IF(AND(ISNUMBER('3.3.4.1'!K61),('3.3.4.1'!$N61)&gt;0),'3.3.4.1'!K61/'3.3.4.1'!$N61*100,0)</f>
        <v>94.026049965708779</v>
      </c>
      <c r="L61" s="697">
        <f>IF(AND(ISNUMBER('3.3.4.1'!L61),('3.3.4.1'!$N61)&gt;0),'3.3.4.1'!L61/'3.3.4.1'!$N61*100,0)</f>
        <v>95.100939031913953</v>
      </c>
      <c r="M61" s="697">
        <f>IF(AND(ISNUMBER('3.3.4.1'!M61),('3.3.4.1'!$N61)&gt;0),'3.3.4.1'!M61/'3.3.4.1'!$N61*100,0)</f>
        <v>100.02590786051124</v>
      </c>
      <c r="N61" s="729">
        <f>IF(AND(ISNUMBER('3.3.4.1'!N61),('3.3.4.1'!$N61)&gt;0),'3.3.4.1'!N61/'3.3.4.1'!$N61*100,0)</f>
        <v>100</v>
      </c>
      <c r="O61" s="697">
        <f>IF(AND(ISNUMBER('3.3.4.1'!O61),('3.3.4.1'!$N61)&gt;0),'3.3.4.1'!O61/'3.3.4.1'!$N61*100,0)</f>
        <v>107.47442954661757</v>
      </c>
      <c r="P61" s="697">
        <f>IF(AND(ISNUMBER('3.3.4.1'!P61),('3.3.4.1'!$N61)&gt;0),'3.3.4.1'!P61/'3.3.4.1'!$N61*100,0)</f>
        <v>102.95028594913229</v>
      </c>
      <c r="Q61" s="697">
        <f>IF(AND(ISNUMBER('3.3.4.1'!Q61),('3.3.4.1'!$N61)&gt;0),'3.3.4.1'!Q61/'3.3.4.1'!$N61*100,0)</f>
        <v>103.12724923363945</v>
      </c>
      <c r="R61" s="697">
        <f>IF(AND(ISNUMBER('3.3.4.1'!R61),('3.3.4.1'!$N61)&gt;0),'3.3.4.1'!R61/'3.3.4.1'!$N61*100,0)</f>
        <v>103.45214562413025</v>
      </c>
      <c r="S61" s="697">
        <f>IF(AND(ISNUMBER('3.3.4.1'!S61),('3.3.4.1'!$N61)&gt;0),'3.3.4.1'!S61/'3.3.4.1'!$N61*100,0)</f>
        <v>110.14731868765351</v>
      </c>
      <c r="T61" s="697">
        <f>IF(AND(ISNUMBER('3.3.4.1'!T61),('3.3.4.1'!$N61)&gt;0),'3.3.4.1'!T61/'3.3.4.1'!$N61*100,0)</f>
        <v>108.0221244282658</v>
      </c>
    </row>
    <row r="62" spans="1:20" s="60" customFormat="1" ht="12.75" customHeight="1">
      <c r="A62" s="91">
        <v>57</v>
      </c>
      <c r="B62" s="114">
        <v>53</v>
      </c>
      <c r="C62" s="452" t="s">
        <v>431</v>
      </c>
      <c r="D62" s="269">
        <f>IF(AND(ISNUMBER('3.3.4.1'!D62),('3.3.4.1'!$N62)&gt;0),'3.3.4.1'!D62/'3.3.4.1'!$N62*100,0)</f>
        <v>87.924232439182987</v>
      </c>
      <c r="E62" s="269">
        <f>IF(AND(ISNUMBER('3.3.4.1'!E62),('3.3.4.1'!$N62)&gt;0),'3.3.4.1'!E62/'3.3.4.1'!$N62*100,0)</f>
        <v>88.090048444224493</v>
      </c>
      <c r="F62" s="269">
        <f>IF(AND(ISNUMBER('3.3.4.1'!F62),('3.3.4.1'!$N62)&gt;0),'3.3.4.1'!F62/'3.3.4.1'!$N62*100,0)</f>
        <v>86.537904857886517</v>
      </c>
      <c r="G62" s="269">
        <f>IF(AND(ISNUMBER('3.3.4.1'!G62),('3.3.4.1'!$N62)&gt;0),'3.3.4.1'!G62/'3.3.4.1'!$N62*100,0)</f>
        <v>90.190340474338569</v>
      </c>
      <c r="H62" s="269">
        <f>IF(AND(ISNUMBER('3.3.4.1'!H62),('3.3.4.1'!$N62)&gt;0),'3.3.4.1'!H62/'3.3.4.1'!$N62*100,0)</f>
        <v>99.652375900052206</v>
      </c>
      <c r="I62" s="697">
        <f>IF(AND(ISNUMBER('3.3.4.1'!I62),('3.3.4.1'!$N62)&gt;0),'3.3.4.1'!I62/'3.3.4.1'!$N62*100,0)</f>
        <v>99.868112878581968</v>
      </c>
      <c r="J62" s="697">
        <f>IF(AND(ISNUMBER('3.3.4.1'!J62),('3.3.4.1'!$N62)&gt;0),'3.3.4.1'!J62/'3.3.4.1'!$N62*100,0)</f>
        <v>101.34945465595197</v>
      </c>
      <c r="K62" s="697">
        <f>IF(AND(ISNUMBER('3.3.4.1'!K62),('3.3.4.1'!$N62)&gt;0),'3.3.4.1'!K62/'3.3.4.1'!$N62*100,0)</f>
        <v>100.37885880139498</v>
      </c>
      <c r="L62" s="697">
        <f>IF(AND(ISNUMBER('3.3.4.1'!L62),('3.3.4.1'!$N62)&gt;0),'3.3.4.1'!L62/'3.3.4.1'!$N62*100,0)</f>
        <v>99.020218500181585</v>
      </c>
      <c r="M62" s="697">
        <f>IF(AND(ISNUMBER('3.3.4.1'!M62),('3.3.4.1'!$N62)&gt;0),'3.3.4.1'!M62/'3.3.4.1'!$N62*100,0)</f>
        <v>101.57335736650963</v>
      </c>
      <c r="N62" s="729">
        <f>IF(AND(ISNUMBER('3.3.4.1'!N62),('3.3.4.1'!$N62)&gt;0),'3.3.4.1'!N62/'3.3.4.1'!$N62*100,0)</f>
        <v>100</v>
      </c>
      <c r="O62" s="697">
        <f>IF(AND(ISNUMBER('3.3.4.1'!O62),('3.3.4.1'!$N62)&gt;0),'3.3.4.1'!O62/'3.3.4.1'!$N62*100,0)</f>
        <v>106.38760090028896</v>
      </c>
      <c r="P62" s="697">
        <f>IF(AND(ISNUMBER('3.3.4.1'!P62),('3.3.4.1'!$N62)&gt;0),'3.3.4.1'!P62/'3.3.4.1'!$N62*100,0)</f>
        <v>98.845912249526464</v>
      </c>
      <c r="Q62" s="697">
        <f>IF(AND(ISNUMBER('3.3.4.1'!Q62),('3.3.4.1'!$N62)&gt;0),'3.3.4.1'!Q62/'3.3.4.1'!$N62*100,0)</f>
        <v>98.433969312473593</v>
      </c>
      <c r="R62" s="697">
        <f>IF(AND(ISNUMBER('3.3.4.1'!R62),('3.3.4.1'!$N62)&gt;0),'3.3.4.1'!R62/'3.3.4.1'!$N62*100,0)</f>
        <v>92.157242608096652</v>
      </c>
      <c r="S62" s="697">
        <f>IF(AND(ISNUMBER('3.3.4.1'!S62),('3.3.4.1'!$N62)&gt;0),'3.3.4.1'!S62/'3.3.4.1'!$N62*100,0)</f>
        <v>95.27342049999838</v>
      </c>
      <c r="T62" s="697">
        <f>IF(AND(ISNUMBER('3.3.4.1'!T62),('3.3.4.1'!$N62)&gt;0),'3.3.4.1'!T62/'3.3.4.1'!$N62*100,0)</f>
        <v>96.105515304516317</v>
      </c>
    </row>
    <row r="63" spans="1:20" s="60" customFormat="1" ht="12.75" customHeight="1">
      <c r="A63" s="91">
        <v>58</v>
      </c>
      <c r="B63" s="114" t="s">
        <v>253</v>
      </c>
      <c r="C63" s="450" t="s">
        <v>432</v>
      </c>
      <c r="D63" s="269">
        <f>IF(AND(ISNUMBER('3.3.4.1'!D63),('3.3.4.1'!$N63)&gt;0),'3.3.4.1'!D63/'3.3.4.1'!$N63*100,0)</f>
        <v>91.045629602188839</v>
      </c>
      <c r="E63" s="269">
        <f>IF(AND(ISNUMBER('3.3.4.1'!E63),('3.3.4.1'!$N63)&gt;0),'3.3.4.1'!E63/'3.3.4.1'!$N63*100,0)</f>
        <v>106.62180355543336</v>
      </c>
      <c r="F63" s="269">
        <f>IF(AND(ISNUMBER('3.3.4.1'!F63),('3.3.4.1'!$N63)&gt;0),'3.3.4.1'!F63/'3.3.4.1'!$N63*100,0)</f>
        <v>99.16747120286378</v>
      </c>
      <c r="G63" s="269">
        <f>IF(AND(ISNUMBER('3.3.4.1'!G63),('3.3.4.1'!$N63)&gt;0),'3.3.4.1'!G63/'3.3.4.1'!$N63*100,0)</f>
        <v>97.28869222350913</v>
      </c>
      <c r="H63" s="269">
        <f>IF(AND(ISNUMBER('3.3.4.1'!H63),('3.3.4.1'!$N63)&gt;0),'3.3.4.1'!H63/'3.3.4.1'!$N63*100,0)</f>
        <v>96.49808878581922</v>
      </c>
      <c r="I63" s="697">
        <f>IF(AND(ISNUMBER('3.3.4.1'!I63),('3.3.4.1'!$N63)&gt;0),'3.3.4.1'!I63/'3.3.4.1'!$N63*100,0)</f>
        <v>93.765018438117806</v>
      </c>
      <c r="J63" s="697">
        <f>IF(AND(ISNUMBER('3.3.4.1'!J63),('3.3.4.1'!$N63)&gt;0),'3.3.4.1'!J63/'3.3.4.1'!$N63*100,0)</f>
        <v>100.49773419938572</v>
      </c>
      <c r="K63" s="697">
        <f>IF(AND(ISNUMBER('3.3.4.1'!K63),('3.3.4.1'!$N63)&gt;0),'3.3.4.1'!K63/'3.3.4.1'!$N63*100,0)</f>
        <v>105.39487672351638</v>
      </c>
      <c r="L63" s="697">
        <f>IF(AND(ISNUMBER('3.3.4.1'!L63),('3.3.4.1'!$N63)&gt;0),'3.3.4.1'!L63/'3.3.4.1'!$N63*100,0)</f>
        <v>101.57219775595654</v>
      </c>
      <c r="M63" s="697">
        <f>IF(AND(ISNUMBER('3.3.4.1'!M63),('3.3.4.1'!$N63)&gt;0),'3.3.4.1'!M63/'3.3.4.1'!$N63*100,0)</f>
        <v>100.90750974384193</v>
      </c>
      <c r="N63" s="729">
        <f>IF(AND(ISNUMBER('3.3.4.1'!N63),('3.3.4.1'!$N63)&gt;0),'3.3.4.1'!N63/'3.3.4.1'!$N63*100,0)</f>
        <v>100</v>
      </c>
      <c r="O63" s="697">
        <f>IF(AND(ISNUMBER('3.3.4.1'!O63),('3.3.4.1'!$N63)&gt;0),'3.3.4.1'!O63/'3.3.4.1'!$N63*100,0)</f>
        <v>102.0783752751526</v>
      </c>
      <c r="P63" s="697">
        <f>IF(AND(ISNUMBER('3.3.4.1'!P63),('3.3.4.1'!$N63)&gt;0),'3.3.4.1'!P63/'3.3.4.1'!$N63*100,0)</f>
        <v>85.501998732770872</v>
      </c>
      <c r="Q63" s="697">
        <f>IF(AND(ISNUMBER('3.3.4.1'!Q63),('3.3.4.1'!$N63)&gt;0),'3.3.4.1'!Q63/'3.3.4.1'!$N63*100,0)</f>
        <v>94.569222093996544</v>
      </c>
      <c r="R63" s="697">
        <f>IF(AND(ISNUMBER('3.3.4.1'!R63),('3.3.4.1'!$N63)&gt;0),'3.3.4.1'!R63/'3.3.4.1'!$N63*100,0)</f>
        <v>91.41532739936514</v>
      </c>
      <c r="S63" s="697">
        <f>IF(AND(ISNUMBER('3.3.4.1'!S63),('3.3.4.1'!$N63)&gt;0),'3.3.4.1'!S63/'3.3.4.1'!$N63*100,0)</f>
        <v>95.484920636498259</v>
      </c>
      <c r="T63" s="697">
        <f>IF(AND(ISNUMBER('3.3.4.1'!T63),('3.3.4.1'!$N63)&gt;0),'3.3.4.1'!T63/'3.3.4.1'!$N63*100,0)</f>
        <v>89.259350116547182</v>
      </c>
    </row>
    <row r="64" spans="1:20" s="60" customFormat="1" ht="12.75" customHeight="1">
      <c r="A64" s="91">
        <v>59</v>
      </c>
      <c r="B64" s="114" t="s">
        <v>767</v>
      </c>
      <c r="C64" s="450" t="s">
        <v>255</v>
      </c>
      <c r="D64" s="269">
        <f>IF(AND(ISNUMBER('3.3.4.1'!D64),('3.3.4.1'!$N64)&gt;0),'3.3.4.1'!D64/'3.3.4.1'!$N64*100,0)</f>
        <v>75.951925940127467</v>
      </c>
      <c r="E64" s="269">
        <f>IF(AND(ISNUMBER('3.3.4.1'!E64),('3.3.4.1'!$N64)&gt;0),'3.3.4.1'!E64/'3.3.4.1'!$N64*100,0)</f>
        <v>79.626093424155883</v>
      </c>
      <c r="F64" s="269">
        <f>IF(AND(ISNUMBER('3.3.4.1'!F64),('3.3.4.1'!$N64)&gt;0),'3.3.4.1'!F64/'3.3.4.1'!$N64*100,0)</f>
        <v>79.842482947371209</v>
      </c>
      <c r="G64" s="269">
        <f>IF(AND(ISNUMBER('3.3.4.1'!G64),('3.3.4.1'!$N64)&gt;0),'3.3.4.1'!G64/'3.3.4.1'!$N64*100,0)</f>
        <v>85.572805420900821</v>
      </c>
      <c r="H64" s="269">
        <f>IF(AND(ISNUMBER('3.3.4.1'!H64),('3.3.4.1'!$N64)&gt;0),'3.3.4.1'!H64/'3.3.4.1'!$N64*100,0)</f>
        <v>88.54174034739836</v>
      </c>
      <c r="I64" s="697">
        <f>IF(AND(ISNUMBER('3.3.4.1'!I64),('3.3.4.1'!$N64)&gt;0),'3.3.4.1'!I64/'3.3.4.1'!$N64*100,0)</f>
        <v>93.953914395411331</v>
      </c>
      <c r="J64" s="697">
        <f>IF(AND(ISNUMBER('3.3.4.1'!J64),('3.3.4.1'!$N64)&gt;0),'3.3.4.1'!J64/'3.3.4.1'!$N64*100,0)</f>
        <v>96.4986087339025</v>
      </c>
      <c r="K64" s="697">
        <f>IF(AND(ISNUMBER('3.3.4.1'!K64),('3.3.4.1'!$N64)&gt;0),'3.3.4.1'!K64/'3.3.4.1'!$N64*100,0)</f>
        <v>88.14157125838473</v>
      </c>
      <c r="L64" s="697">
        <f>IF(AND(ISNUMBER('3.3.4.1'!L64),('3.3.4.1'!$N64)&gt;0),'3.3.4.1'!L64/'3.3.4.1'!$N64*100,0)</f>
        <v>90.436183388358344</v>
      </c>
      <c r="M64" s="697">
        <f>IF(AND(ISNUMBER('3.3.4.1'!M64),('3.3.4.1'!$N64)&gt;0),'3.3.4.1'!M64/'3.3.4.1'!$N64*100,0)</f>
        <v>100.36726365789971</v>
      </c>
      <c r="N64" s="729">
        <f>IF(AND(ISNUMBER('3.3.4.1'!N64),('3.3.4.1'!$N64)&gt;0),'3.3.4.1'!N64/'3.3.4.1'!$N64*100,0)</f>
        <v>100</v>
      </c>
      <c r="O64" s="697">
        <f>IF(AND(ISNUMBER('3.3.4.1'!O64),('3.3.4.1'!$N64)&gt;0),'3.3.4.1'!O64/'3.3.4.1'!$N64*100,0)</f>
        <v>104.11417185798022</v>
      </c>
      <c r="P64" s="697">
        <f>IF(AND(ISNUMBER('3.3.4.1'!P64),('3.3.4.1'!$N64)&gt;0),'3.3.4.1'!P64/'3.3.4.1'!$N64*100,0)</f>
        <v>97.084256400772645</v>
      </c>
      <c r="Q64" s="697">
        <f>IF(AND(ISNUMBER('3.3.4.1'!Q64),('3.3.4.1'!$N64)&gt;0),'3.3.4.1'!Q64/'3.3.4.1'!$N64*100,0)</f>
        <v>99.907799220075503</v>
      </c>
      <c r="R64" s="697">
        <f>IF(AND(ISNUMBER('3.3.4.1'!R64),('3.3.4.1'!$N64)&gt;0),'3.3.4.1'!R64/'3.3.4.1'!$N64*100,0)</f>
        <v>86.552009948169996</v>
      </c>
      <c r="S64" s="697">
        <f>IF(AND(ISNUMBER('3.3.4.1'!S64),('3.3.4.1'!$N64)&gt;0),'3.3.4.1'!S64/'3.3.4.1'!$N64*100,0)</f>
        <v>89.383696417414811</v>
      </c>
      <c r="T64" s="697">
        <f>IF(AND(ISNUMBER('3.3.4.1'!T64),('3.3.4.1'!$N64)&gt;0),'3.3.4.1'!T64/'3.3.4.1'!$N64*100,0)</f>
        <v>81.565103044011849</v>
      </c>
    </row>
    <row r="65" spans="1:20" s="60" customFormat="1" ht="12.75" customHeight="1">
      <c r="A65" s="91">
        <v>60</v>
      </c>
      <c r="B65" s="114" t="s">
        <v>768</v>
      </c>
      <c r="C65" s="450" t="s">
        <v>80</v>
      </c>
      <c r="D65" s="269">
        <f>IF(AND(ISNUMBER('3.3.4.1'!D65),('3.3.4.1'!$N65)&gt;0),'3.3.4.1'!D65/'3.3.4.1'!$N65*100,0)</f>
        <v>110.98300920681143</v>
      </c>
      <c r="E65" s="269">
        <f>IF(AND(ISNUMBER('3.3.4.1'!E65),('3.3.4.1'!$N65)&gt;0),'3.3.4.1'!E65/'3.3.4.1'!$N65*100,0)</f>
        <v>121.70774852649966</v>
      </c>
      <c r="F65" s="269">
        <f>IF(AND(ISNUMBER('3.3.4.1'!F65),('3.3.4.1'!$N65)&gt;0),'3.3.4.1'!F65/'3.3.4.1'!$N65*100,0)</f>
        <v>107.50781229605136</v>
      </c>
      <c r="G65" s="269">
        <f>IF(AND(ISNUMBER('3.3.4.1'!G65),('3.3.4.1'!$N65)&gt;0),'3.3.4.1'!G65/'3.3.4.1'!$N65*100,0)</f>
        <v>109.51119965628237</v>
      </c>
      <c r="H65" s="269">
        <f>IF(AND(ISNUMBER('3.3.4.1'!H65),('3.3.4.1'!$N65)&gt;0),'3.3.4.1'!H65/'3.3.4.1'!$N65*100,0)</f>
        <v>104.42244557486515</v>
      </c>
      <c r="I65" s="697">
        <f>IF(AND(ISNUMBER('3.3.4.1'!I65),('3.3.4.1'!$N65)&gt;0),'3.3.4.1'!I65/'3.3.4.1'!$N65*100,0)</f>
        <v>101.64715258606228</v>
      </c>
      <c r="J65" s="697">
        <f>IF(AND(ISNUMBER('3.3.4.1'!J65),('3.3.4.1'!$N65)&gt;0),'3.3.4.1'!J65/'3.3.4.1'!$N65*100,0)</f>
        <v>109.57257142167072</v>
      </c>
      <c r="K65" s="697">
        <f>IF(AND(ISNUMBER('3.3.4.1'!K65),('3.3.4.1'!$N65)&gt;0),'3.3.4.1'!K65/'3.3.4.1'!$N65*100,0)</f>
        <v>113.48329129854268</v>
      </c>
      <c r="L65" s="697">
        <f>IF(AND(ISNUMBER('3.3.4.1'!L65),('3.3.4.1'!$N65)&gt;0),'3.3.4.1'!L65/'3.3.4.1'!$N65*100,0)</f>
        <v>109.55256061339824</v>
      </c>
      <c r="M65" s="697">
        <f>IF(AND(ISNUMBER('3.3.4.1'!M65),('3.3.4.1'!$N65)&gt;0),'3.3.4.1'!M65/'3.3.4.1'!$N65*100,0)</f>
        <v>103.90857268313492</v>
      </c>
      <c r="N65" s="729">
        <f>IF(AND(ISNUMBER('3.3.4.1'!N65),('3.3.4.1'!$N65)&gt;0),'3.3.4.1'!N65/'3.3.4.1'!$N65*100,0)</f>
        <v>100</v>
      </c>
      <c r="O65" s="697">
        <f>IF(AND(ISNUMBER('3.3.4.1'!O65),('3.3.4.1'!$N65)&gt;0),'3.3.4.1'!O65/'3.3.4.1'!$N65*100,0)</f>
        <v>106.32450744338482</v>
      </c>
      <c r="P65" s="697">
        <f>IF(AND(ISNUMBER('3.3.4.1'!P65),('3.3.4.1'!$N65)&gt;0),'3.3.4.1'!P65/'3.3.4.1'!$N65*100,0)</f>
        <v>88.347562633994627</v>
      </c>
      <c r="Q65" s="697">
        <f>IF(AND(ISNUMBER('3.3.4.1'!Q65),('3.3.4.1'!$N65)&gt;0),'3.3.4.1'!Q65/'3.3.4.1'!$N65*100,0)</f>
        <v>97.052333795146239</v>
      </c>
      <c r="R65" s="697">
        <f>IF(AND(ISNUMBER('3.3.4.1'!R65),('3.3.4.1'!$N65)&gt;0),'3.3.4.1'!R65/'3.3.4.1'!$N65*100,0)</f>
        <v>90.850223287687726</v>
      </c>
      <c r="S65" s="697">
        <f>IF(AND(ISNUMBER('3.3.4.1'!S65),('3.3.4.1'!$N65)&gt;0),'3.3.4.1'!S65/'3.3.4.1'!$N65*100,0)</f>
        <v>96.040684216403378</v>
      </c>
      <c r="T65" s="697">
        <f>IF(AND(ISNUMBER('3.3.4.1'!T65),('3.3.4.1'!$N65)&gt;0),'3.3.4.1'!T65/'3.3.4.1'!$N65*100,0)</f>
        <v>83.350801866476303</v>
      </c>
    </row>
    <row r="66" spans="1:20" s="60" customFormat="1" ht="12.75" customHeight="1">
      <c r="A66" s="91">
        <v>61</v>
      </c>
      <c r="B66" s="114" t="s">
        <v>769</v>
      </c>
      <c r="C66" s="450" t="s">
        <v>433</v>
      </c>
      <c r="D66" s="269">
        <f>IF(AND(ISNUMBER('3.3.4.1'!D66),('3.3.4.1'!$N66)&gt;0),'3.3.4.1'!D66/'3.3.4.1'!$N66*100,0)</f>
        <v>78.000167708130618</v>
      </c>
      <c r="E66" s="269">
        <f>IF(AND(ISNUMBER('3.3.4.1'!E66),('3.3.4.1'!$N66)&gt;0),'3.3.4.1'!E66/'3.3.4.1'!$N66*100,0)</f>
        <v>80.693805182865475</v>
      </c>
      <c r="F66" s="269">
        <f>IF(AND(ISNUMBER('3.3.4.1'!F66),('3.3.4.1'!$N66)&gt;0),'3.3.4.1'!F66/'3.3.4.1'!$N66*100,0)</f>
        <v>84.219735089154568</v>
      </c>
      <c r="G66" s="269">
        <f>IF(AND(ISNUMBER('3.3.4.1'!G66),('3.3.4.1'!$N66)&gt;0),'3.3.4.1'!G66/'3.3.4.1'!$N66*100,0)</f>
        <v>91.584792549030126</v>
      </c>
      <c r="H66" s="269">
        <f>IF(AND(ISNUMBER('3.3.4.1'!H66),('3.3.4.1'!$N66)&gt;0),'3.3.4.1'!H66/'3.3.4.1'!$N66*100,0)</f>
        <v>92.376847420476921</v>
      </c>
      <c r="I66" s="697">
        <f>IF(AND(ISNUMBER('3.3.4.1'!I66),('3.3.4.1'!$N66)&gt;0),'3.3.4.1'!I66/'3.3.4.1'!$N66*100,0)</f>
        <v>92.701458745449401</v>
      </c>
      <c r="J66" s="697">
        <f>IF(AND(ISNUMBER('3.3.4.1'!J66),('3.3.4.1'!$N66)&gt;0),'3.3.4.1'!J66/'3.3.4.1'!$N66*100,0)</f>
        <v>92.106618292388731</v>
      </c>
      <c r="K66" s="697">
        <f>IF(AND(ISNUMBER('3.3.4.1'!K66),('3.3.4.1'!$N66)&gt;0),'3.3.4.1'!K66/'3.3.4.1'!$N66*100,0)</f>
        <v>95.443239408088999</v>
      </c>
      <c r="L66" s="697">
        <f>IF(AND(ISNUMBER('3.3.4.1'!L66),('3.3.4.1'!$N66)&gt;0),'3.3.4.1'!L66/'3.3.4.1'!$N66*100,0)</f>
        <v>99.083744624709979</v>
      </c>
      <c r="M66" s="697">
        <f>IF(AND(ISNUMBER('3.3.4.1'!M66),('3.3.4.1'!$N66)&gt;0),'3.3.4.1'!M66/'3.3.4.1'!$N66*100,0)</f>
        <v>99.238611122825375</v>
      </c>
      <c r="N66" s="729">
        <f>IF(AND(ISNUMBER('3.3.4.1'!N66),('3.3.4.1'!$N66)&gt;0),'3.3.4.1'!N66/'3.3.4.1'!$N66*100,0)</f>
        <v>100</v>
      </c>
      <c r="O66" s="697">
        <f>IF(AND(ISNUMBER('3.3.4.1'!O66),('3.3.4.1'!$N66)&gt;0),'3.3.4.1'!O66/'3.3.4.1'!$N66*100,0)</f>
        <v>113.69384995687825</v>
      </c>
      <c r="P66" s="697">
        <f>IF(AND(ISNUMBER('3.3.4.1'!P66),('3.3.4.1'!$N66)&gt;0),'3.3.4.1'!P66/'3.3.4.1'!$N66*100,0)</f>
        <v>105.90503266856852</v>
      </c>
      <c r="Q66" s="697">
        <f>IF(AND(ISNUMBER('3.3.4.1'!Q66),('3.3.4.1'!$N66)&gt;0),'3.3.4.1'!Q66/'3.3.4.1'!$N66*100,0)</f>
        <v>111.61491548663085</v>
      </c>
      <c r="R66" s="697">
        <f>IF(AND(ISNUMBER('3.3.4.1'!R66),('3.3.4.1'!$N66)&gt;0),'3.3.4.1'!R66/'3.3.4.1'!$N66*100,0)</f>
        <v>112.81642655605815</v>
      </c>
      <c r="S66" s="697">
        <f>IF(AND(ISNUMBER('3.3.4.1'!S66),('3.3.4.1'!$N66)&gt;0),'3.3.4.1'!S66/'3.3.4.1'!$N66*100,0)</f>
        <v>115.99813229270244</v>
      </c>
      <c r="T66" s="697">
        <f>IF(AND(ISNUMBER('3.3.4.1'!T66),('3.3.4.1'!$N66)&gt;0),'3.3.4.1'!T66/'3.3.4.1'!$N66*100,0)</f>
        <v>110.98057319025773</v>
      </c>
    </row>
    <row r="67" spans="1:20" s="60" customFormat="1" ht="12.75" customHeight="1">
      <c r="A67" s="91">
        <v>62</v>
      </c>
      <c r="B67" s="114" t="s">
        <v>770</v>
      </c>
      <c r="C67" s="450" t="s">
        <v>256</v>
      </c>
      <c r="D67" s="269">
        <f>IF(AND(ISNUMBER('3.3.4.1'!D67),('3.3.4.1'!$N67)&gt;0),'3.3.4.1'!D67/'3.3.4.1'!$N67*100,0)</f>
        <v>80.123826930115726</v>
      </c>
      <c r="E67" s="269">
        <f>IF(AND(ISNUMBER('3.3.4.1'!E67),('3.3.4.1'!$N67)&gt;0),'3.3.4.1'!E67/'3.3.4.1'!$N67*100,0)</f>
        <v>87.038056547114678</v>
      </c>
      <c r="F67" s="269">
        <f>IF(AND(ISNUMBER('3.3.4.1'!F67),('3.3.4.1'!$N67)&gt;0),'3.3.4.1'!F67/'3.3.4.1'!$N67*100,0)</f>
        <v>86.308762188522536</v>
      </c>
      <c r="G67" s="269">
        <f>IF(AND(ISNUMBER('3.3.4.1'!G67),('3.3.4.1'!$N67)&gt;0),'3.3.4.1'!G67/'3.3.4.1'!$N67*100,0)</f>
        <v>90.694323581984321</v>
      </c>
      <c r="H67" s="269">
        <f>IF(AND(ISNUMBER('3.3.4.1'!H67),('3.3.4.1'!$N67)&gt;0),'3.3.4.1'!H67/'3.3.4.1'!$N67*100,0)</f>
        <v>92.849542325700114</v>
      </c>
      <c r="I67" s="697">
        <f>IF(AND(ISNUMBER('3.3.4.1'!I67),('3.3.4.1'!$N67)&gt;0),'3.3.4.1'!I67/'3.3.4.1'!$N67*100,0)</f>
        <v>91.615689766273661</v>
      </c>
      <c r="J67" s="697">
        <f>IF(AND(ISNUMBER('3.3.4.1'!J67),('3.3.4.1'!$N67)&gt;0),'3.3.4.1'!J67/'3.3.4.1'!$N67*100,0)</f>
        <v>98.556657921484231</v>
      </c>
      <c r="K67" s="697">
        <f>IF(AND(ISNUMBER('3.3.4.1'!K67),('3.3.4.1'!$N67)&gt;0),'3.3.4.1'!K67/'3.3.4.1'!$N67*100,0)</f>
        <v>103.2568033685459</v>
      </c>
      <c r="L67" s="697">
        <f>IF(AND(ISNUMBER('3.3.4.1'!L67),('3.3.4.1'!$N67)&gt;0),'3.3.4.1'!L67/'3.3.4.1'!$N67*100,0)</f>
        <v>99.570328916780255</v>
      </c>
      <c r="M67" s="697">
        <f>IF(AND(ISNUMBER('3.3.4.1'!M67),('3.3.4.1'!$N67)&gt;0),'3.3.4.1'!M67/'3.3.4.1'!$N67*100,0)</f>
        <v>98.175661282141718</v>
      </c>
      <c r="N67" s="729">
        <f>IF(AND(ISNUMBER('3.3.4.1'!N67),('3.3.4.1'!$N67)&gt;0),'3.3.4.1'!N67/'3.3.4.1'!$N67*100,0)</f>
        <v>100</v>
      </c>
      <c r="O67" s="697">
        <f>IF(AND(ISNUMBER('3.3.4.1'!O67),('3.3.4.1'!$N67)&gt;0),'3.3.4.1'!O67/'3.3.4.1'!$N67*100,0)</f>
        <v>108.42458957149323</v>
      </c>
      <c r="P67" s="697">
        <f>IF(AND(ISNUMBER('3.3.4.1'!P67),('3.3.4.1'!$N67)&gt;0),'3.3.4.1'!P67/'3.3.4.1'!$N67*100,0)</f>
        <v>101.91729265485081</v>
      </c>
      <c r="Q67" s="697">
        <f>IF(AND(ISNUMBER('3.3.4.1'!Q67),('3.3.4.1'!$N67)&gt;0),'3.3.4.1'!Q67/'3.3.4.1'!$N67*100,0)</f>
        <v>111.55789578294832</v>
      </c>
      <c r="R67" s="697">
        <f>IF(AND(ISNUMBER('3.3.4.1'!R67),('3.3.4.1'!$N67)&gt;0),'3.3.4.1'!R67/'3.3.4.1'!$N67*100,0)</f>
        <v>108.17202356281719</v>
      </c>
      <c r="S67" s="697">
        <f>IF(AND(ISNUMBER('3.3.4.1'!S67),('3.3.4.1'!$N67)&gt;0),'3.3.4.1'!S67/'3.3.4.1'!$N67*100,0)</f>
        <v>110.46356832829005</v>
      </c>
      <c r="T67" s="697">
        <f>IF(AND(ISNUMBER('3.3.4.1'!T67),('3.3.4.1'!$N67)&gt;0),'3.3.4.1'!T67/'3.3.4.1'!$N67*100,0)</f>
        <v>104.88917960740187</v>
      </c>
    </row>
    <row r="68" spans="1:20" s="60" customFormat="1" ht="12.75" customHeight="1">
      <c r="A68" s="91">
        <v>63</v>
      </c>
      <c r="B68" s="114" t="s">
        <v>771</v>
      </c>
      <c r="C68" s="450" t="s">
        <v>257</v>
      </c>
      <c r="D68" s="269">
        <f>IF(AND(ISNUMBER('3.3.4.1'!D68),('3.3.4.1'!$N68)&gt;0),'3.3.4.1'!D68/'3.3.4.1'!$N68*100,0)</f>
        <v>72.145185737930134</v>
      </c>
      <c r="E68" s="269">
        <f>IF(AND(ISNUMBER('3.3.4.1'!E68),('3.3.4.1'!$N68)&gt;0),'3.3.4.1'!E68/'3.3.4.1'!$N68*100,0)</f>
        <v>78.006336801455021</v>
      </c>
      <c r="F68" s="269">
        <f>IF(AND(ISNUMBER('3.3.4.1'!F68),('3.3.4.1'!$N68)&gt;0),'3.3.4.1'!F68/'3.3.4.1'!$N68*100,0)</f>
        <v>76.377642460746088</v>
      </c>
      <c r="G68" s="269">
        <f>IF(AND(ISNUMBER('3.3.4.1'!G68),('3.3.4.1'!$N68)&gt;0),'3.3.4.1'!G68/'3.3.4.1'!$N68*100,0)</f>
        <v>88.794609813575633</v>
      </c>
      <c r="H68" s="269">
        <f>IF(AND(ISNUMBER('3.3.4.1'!H68),('3.3.4.1'!$N68)&gt;0),'3.3.4.1'!H68/'3.3.4.1'!$N68*100,0)</f>
        <v>91.054352010721544</v>
      </c>
      <c r="I68" s="697">
        <f>IF(AND(ISNUMBER('3.3.4.1'!I68),('3.3.4.1'!$N68)&gt;0),'3.3.4.1'!I68/'3.3.4.1'!$N68*100,0)</f>
        <v>79.229274589522163</v>
      </c>
      <c r="J68" s="697">
        <f>IF(AND(ISNUMBER('3.3.4.1'!J68),('3.3.4.1'!$N68)&gt;0),'3.3.4.1'!J68/'3.3.4.1'!$N68*100,0)</f>
        <v>85.939191549126946</v>
      </c>
      <c r="K68" s="697">
        <f>IF(AND(ISNUMBER('3.3.4.1'!K68),('3.3.4.1'!$N68)&gt;0),'3.3.4.1'!K68/'3.3.4.1'!$N68*100,0)</f>
        <v>90.27523019386777</v>
      </c>
      <c r="L68" s="697">
        <f>IF(AND(ISNUMBER('3.3.4.1'!L68),('3.3.4.1'!$N68)&gt;0),'3.3.4.1'!L68/'3.3.4.1'!$N68*100,0)</f>
        <v>87.179555914140437</v>
      </c>
      <c r="M68" s="697">
        <f>IF(AND(ISNUMBER('3.3.4.1'!M68),('3.3.4.1'!$N68)&gt;0),'3.3.4.1'!M68/'3.3.4.1'!$N68*100,0)</f>
        <v>85.889636914428564</v>
      </c>
      <c r="N68" s="729">
        <f>IF(AND(ISNUMBER('3.3.4.1'!N68),('3.3.4.1'!$N68)&gt;0),'3.3.4.1'!N68/'3.3.4.1'!$N68*100,0)</f>
        <v>100</v>
      </c>
      <c r="O68" s="697">
        <f>IF(AND(ISNUMBER('3.3.4.1'!O68),('3.3.4.1'!$N68)&gt;0),'3.3.4.1'!O68/'3.3.4.1'!$N68*100,0)</f>
        <v>86.187802080410222</v>
      </c>
      <c r="P68" s="697">
        <f>IF(AND(ISNUMBER('3.3.4.1'!P68),('3.3.4.1'!$N68)&gt;0),'3.3.4.1'!P68/'3.3.4.1'!$N68*100,0)</f>
        <v>93.49617135340425</v>
      </c>
      <c r="Q68" s="697">
        <f>IF(AND(ISNUMBER('3.3.4.1'!Q68),('3.3.4.1'!$N68)&gt;0),'3.3.4.1'!Q68/'3.3.4.1'!$N68*100,0)</f>
        <v>99.926858228620858</v>
      </c>
      <c r="R68" s="697">
        <f>IF(AND(ISNUMBER('3.3.4.1'!R68),('3.3.4.1'!$N68)&gt;0),'3.3.4.1'!R68/'3.3.4.1'!$N68*100,0)</f>
        <v>96.182798130764198</v>
      </c>
      <c r="S68" s="697">
        <f>IF(AND(ISNUMBER('3.3.4.1'!S68),('3.3.4.1'!$N68)&gt;0),'3.3.4.1'!S68/'3.3.4.1'!$N68*100,0)</f>
        <v>103.70313829544237</v>
      </c>
      <c r="T68" s="697">
        <f>IF(AND(ISNUMBER('3.3.4.1'!T68),('3.3.4.1'!$N68)&gt;0),'3.3.4.1'!T68/'3.3.4.1'!$N68*100,0)</f>
        <v>101.88294555535012</v>
      </c>
    </row>
    <row r="69" spans="1:20" s="60" customFormat="1" ht="12.75" customHeight="1">
      <c r="A69" s="91">
        <v>64</v>
      </c>
      <c r="B69" s="114" t="s">
        <v>772</v>
      </c>
      <c r="C69" s="450" t="s">
        <v>434</v>
      </c>
      <c r="D69" s="269">
        <f>IF(AND(ISNUMBER('3.3.4.1'!D69),('3.3.4.1'!$N69)&gt;0),'3.3.4.1'!D69/'3.3.4.1'!$N69*100,0)</f>
        <v>128.5457306389257</v>
      </c>
      <c r="E69" s="269">
        <f>IF(AND(ISNUMBER('3.3.4.1'!E69),('3.3.4.1'!$N69)&gt;0),'3.3.4.1'!E69/'3.3.4.1'!$N69*100,0)</f>
        <v>135.29518629541667</v>
      </c>
      <c r="F69" s="269">
        <f>IF(AND(ISNUMBER('3.3.4.1'!F69),('3.3.4.1'!$N69)&gt;0),'3.3.4.1'!F69/'3.3.4.1'!$N69*100,0)</f>
        <v>129.39562059039596</v>
      </c>
      <c r="G69" s="269">
        <f>IF(AND(ISNUMBER('3.3.4.1'!G69),('3.3.4.1'!$N69)&gt;0),'3.3.4.1'!G69/'3.3.4.1'!$N69*100,0)</f>
        <v>125.60368665932093</v>
      </c>
      <c r="H69" s="269">
        <f>IF(AND(ISNUMBER('3.3.4.1'!H69),('3.3.4.1'!$N69)&gt;0),'3.3.4.1'!H69/'3.3.4.1'!$N69*100,0)</f>
        <v>114.85327281764792</v>
      </c>
      <c r="I69" s="697">
        <f>IF(AND(ISNUMBER('3.3.4.1'!I69),('3.3.4.1'!$N69)&gt;0),'3.3.4.1'!I69/'3.3.4.1'!$N69*100,0)</f>
        <v>109.7316923433735</v>
      </c>
      <c r="J69" s="697">
        <f>IF(AND(ISNUMBER('3.3.4.1'!J69),('3.3.4.1'!$N69)&gt;0),'3.3.4.1'!J69/'3.3.4.1'!$N69*100,0)</f>
        <v>108.14030343840687</v>
      </c>
      <c r="K69" s="697">
        <f>IF(AND(ISNUMBER('3.3.4.1'!K69),('3.3.4.1'!$N69)&gt;0),'3.3.4.1'!K69/'3.3.4.1'!$N69*100,0)</f>
        <v>108.10148350098217</v>
      </c>
      <c r="L69" s="697">
        <f>IF(AND(ISNUMBER('3.3.4.1'!L69),('3.3.4.1'!$N69)&gt;0),'3.3.4.1'!L69/'3.3.4.1'!$N69*100,0)</f>
        <v>106.25042307292163</v>
      </c>
      <c r="M69" s="697">
        <f>IF(AND(ISNUMBER('3.3.4.1'!M69),('3.3.4.1'!$N69)&gt;0),'3.3.4.1'!M69/'3.3.4.1'!$N69*100,0)</f>
        <v>101.45148425235182</v>
      </c>
      <c r="N69" s="729">
        <f>IF(AND(ISNUMBER('3.3.4.1'!N69),('3.3.4.1'!$N69)&gt;0),'3.3.4.1'!N69/'3.3.4.1'!$N69*100,0)</f>
        <v>100</v>
      </c>
      <c r="O69" s="697">
        <f>IF(AND(ISNUMBER('3.3.4.1'!O69),('3.3.4.1'!$N69)&gt;0),'3.3.4.1'!O69/'3.3.4.1'!$N69*100,0)</f>
        <v>116.66364283621913</v>
      </c>
      <c r="P69" s="697">
        <f>IF(AND(ISNUMBER('3.3.4.1'!P69),('3.3.4.1'!$N69)&gt;0),'3.3.4.1'!P69/'3.3.4.1'!$N69*100,0)</f>
        <v>100.05036115223956</v>
      </c>
      <c r="Q69" s="697">
        <f>IF(AND(ISNUMBER('3.3.4.1'!Q69),('3.3.4.1'!$N69)&gt;0),'3.3.4.1'!Q69/'3.3.4.1'!$N69*100,0)</f>
        <v>112.8986488729052</v>
      </c>
      <c r="R69" s="697">
        <f>IF(AND(ISNUMBER('3.3.4.1'!R69),('3.3.4.1'!$N69)&gt;0),'3.3.4.1'!R69/'3.3.4.1'!$N69*100,0)</f>
        <v>102.83386517933168</v>
      </c>
      <c r="S69" s="697">
        <f>IF(AND(ISNUMBER('3.3.4.1'!S69),('3.3.4.1'!$N69)&gt;0),'3.3.4.1'!S69/'3.3.4.1'!$N69*100,0)</f>
        <v>109.63825838477294</v>
      </c>
      <c r="T69" s="697">
        <f>IF(AND(ISNUMBER('3.3.4.1'!T69),('3.3.4.1'!$N69)&gt;0),'3.3.4.1'!T69/'3.3.4.1'!$N69*100,0)</f>
        <v>97.842523975047328</v>
      </c>
    </row>
    <row r="70" spans="1:20" s="60" customFormat="1" ht="12.75" customHeight="1">
      <c r="A70" s="91">
        <v>65</v>
      </c>
      <c r="B70" s="114" t="s">
        <v>259</v>
      </c>
      <c r="C70" s="450" t="s">
        <v>298</v>
      </c>
      <c r="D70" s="269">
        <f>IF(AND(ISNUMBER('3.3.4.1'!D70),('3.3.4.1'!$N70)&gt;0),'3.3.4.1'!D70/'3.3.4.1'!$N70*100,0)</f>
        <v>97.458762574015083</v>
      </c>
      <c r="E70" s="269">
        <f>IF(AND(ISNUMBER('3.3.4.1'!E70),('3.3.4.1'!$N70)&gt;0),'3.3.4.1'!E70/'3.3.4.1'!$N70*100,0)</f>
        <v>111.71906278712002</v>
      </c>
      <c r="F70" s="269">
        <f>IF(AND(ISNUMBER('3.3.4.1'!F70),('3.3.4.1'!$N70)&gt;0),'3.3.4.1'!F70/'3.3.4.1'!$N70*100,0)</f>
        <v>101.59001924283598</v>
      </c>
      <c r="G70" s="269">
        <f>IF(AND(ISNUMBER('3.3.4.1'!G70),('3.3.4.1'!$N70)&gt;0),'3.3.4.1'!G70/'3.3.4.1'!$N70*100,0)</f>
        <v>101.9666937671975</v>
      </c>
      <c r="H70" s="269">
        <f>IF(AND(ISNUMBER('3.3.4.1'!H70),('3.3.4.1'!$N70)&gt;0),'3.3.4.1'!H70/'3.3.4.1'!$N70*100,0)</f>
        <v>96.831715615886083</v>
      </c>
      <c r="I70" s="697">
        <f>IF(AND(ISNUMBER('3.3.4.1'!I70),('3.3.4.1'!$N70)&gt;0),'3.3.4.1'!I70/'3.3.4.1'!$N70*100,0)</f>
        <v>89.713105975435752</v>
      </c>
      <c r="J70" s="697">
        <f>IF(AND(ISNUMBER('3.3.4.1'!J70),('3.3.4.1'!$N70)&gt;0),'3.3.4.1'!J70/'3.3.4.1'!$N70*100,0)</f>
        <v>98.876139305407605</v>
      </c>
      <c r="K70" s="697">
        <f>IF(AND(ISNUMBER('3.3.4.1'!K70),('3.3.4.1'!$N70)&gt;0),'3.3.4.1'!K70/'3.3.4.1'!$N70*100,0)</f>
        <v>94.013580838323989</v>
      </c>
      <c r="L70" s="697">
        <f>IF(AND(ISNUMBER('3.3.4.1'!L70),('3.3.4.1'!$N70)&gt;0),'3.3.4.1'!L70/'3.3.4.1'!$N70*100,0)</f>
        <v>96.546426028277764</v>
      </c>
      <c r="M70" s="697">
        <f>IF(AND(ISNUMBER('3.3.4.1'!M70),('3.3.4.1'!$N70)&gt;0),'3.3.4.1'!M70/'3.3.4.1'!$N70*100,0)</f>
        <v>96.901488513577206</v>
      </c>
      <c r="N70" s="729">
        <f>IF(AND(ISNUMBER('3.3.4.1'!N70),('3.3.4.1'!$N70)&gt;0),'3.3.4.1'!N70/'3.3.4.1'!$N70*100,0)</f>
        <v>100</v>
      </c>
      <c r="O70" s="697">
        <f>IF(AND(ISNUMBER('3.3.4.1'!O70),('3.3.4.1'!$N70)&gt;0),'3.3.4.1'!O70/'3.3.4.1'!$N70*100,0)</f>
        <v>108.32617145306493</v>
      </c>
      <c r="P70" s="697">
        <f>IF(AND(ISNUMBER('3.3.4.1'!P70),('3.3.4.1'!$N70)&gt;0),'3.3.4.1'!P70/'3.3.4.1'!$N70*100,0)</f>
        <v>86.338237597773357</v>
      </c>
      <c r="Q70" s="697">
        <f>IF(AND(ISNUMBER('3.3.4.1'!Q70),('3.3.4.1'!$N70)&gt;0),'3.3.4.1'!Q70/'3.3.4.1'!$N70*100,0)</f>
        <v>97.49303233975732</v>
      </c>
      <c r="R70" s="697">
        <f>IF(AND(ISNUMBER('3.3.4.1'!R70),('3.3.4.1'!$N70)&gt;0),'3.3.4.1'!R70/'3.3.4.1'!$N70*100,0)</f>
        <v>84.263331500675889</v>
      </c>
      <c r="S70" s="697">
        <f>IF(AND(ISNUMBER('3.3.4.1'!S70),('3.3.4.1'!$N70)&gt;0),'3.3.4.1'!S70/'3.3.4.1'!$N70*100,0)</f>
        <v>93.793110945322042</v>
      </c>
      <c r="T70" s="697">
        <f>IF(AND(ISNUMBER('3.3.4.1'!T70),('3.3.4.1'!$N70)&gt;0),'3.3.4.1'!T70/'3.3.4.1'!$N70*100,0)</f>
        <v>80.597058374762895</v>
      </c>
    </row>
    <row r="71" spans="1:20" s="60" customFormat="1" ht="12.75" customHeight="1">
      <c r="A71" s="91">
        <v>66</v>
      </c>
      <c r="B71" s="114" t="s">
        <v>260</v>
      </c>
      <c r="C71" s="450" t="s">
        <v>435</v>
      </c>
      <c r="D71" s="269">
        <f>IF(AND(ISNUMBER('3.3.4.1'!D71),('3.3.4.1'!$N71)&gt;0),'3.3.4.1'!D71/'3.3.4.1'!$N71*100,0)</f>
        <v>83.323520186235925</v>
      </c>
      <c r="E71" s="269">
        <f>IF(AND(ISNUMBER('3.3.4.1'!E71),('3.3.4.1'!$N71)&gt;0),'3.3.4.1'!E71/'3.3.4.1'!$N71*100,0)</f>
        <v>96.290912594404972</v>
      </c>
      <c r="F71" s="269">
        <f>IF(AND(ISNUMBER('3.3.4.1'!F71),('3.3.4.1'!$N71)&gt;0),'3.3.4.1'!F71/'3.3.4.1'!$N71*100,0)</f>
        <v>91.041941615959942</v>
      </c>
      <c r="G71" s="269">
        <f>IF(AND(ISNUMBER('3.3.4.1'!G71),('3.3.4.1'!$N71)&gt;0),'3.3.4.1'!G71/'3.3.4.1'!$N71*100,0)</f>
        <v>90.508831854647624</v>
      </c>
      <c r="H71" s="269">
        <f>IF(AND(ISNUMBER('3.3.4.1'!H71),('3.3.4.1'!$N71)&gt;0),'3.3.4.1'!H71/'3.3.4.1'!$N71*100,0)</f>
        <v>88.870790467948865</v>
      </c>
      <c r="I71" s="697">
        <f>IF(AND(ISNUMBER('3.3.4.1'!I71),('3.3.4.1'!$N71)&gt;0),'3.3.4.1'!I71/'3.3.4.1'!$N71*100,0)</f>
        <v>84.840419977724608</v>
      </c>
      <c r="J71" s="697">
        <f>IF(AND(ISNUMBER('3.3.4.1'!J71),('3.3.4.1'!$N71)&gt;0),'3.3.4.1'!J71/'3.3.4.1'!$N71*100,0)</f>
        <v>92.324283397455588</v>
      </c>
      <c r="K71" s="697">
        <f>IF(AND(ISNUMBER('3.3.4.1'!K71),('3.3.4.1'!$N71)&gt;0),'3.3.4.1'!K71/'3.3.4.1'!$N71*100,0)</f>
        <v>95.741014322381432</v>
      </c>
      <c r="L71" s="697">
        <f>IF(AND(ISNUMBER('3.3.4.1'!L71),('3.3.4.1'!$N71)&gt;0),'3.3.4.1'!L71/'3.3.4.1'!$N71*100,0)</f>
        <v>95.879709804805429</v>
      </c>
      <c r="M71" s="697">
        <f>IF(AND(ISNUMBER('3.3.4.1'!M71),('3.3.4.1'!$N71)&gt;0),'3.3.4.1'!M71/'3.3.4.1'!$N71*100,0)</f>
        <v>94.233518521210911</v>
      </c>
      <c r="N71" s="729">
        <f>IF(AND(ISNUMBER('3.3.4.1'!N71),('3.3.4.1'!$N71)&gt;0),'3.3.4.1'!N71/'3.3.4.1'!$N71*100,0)</f>
        <v>100</v>
      </c>
      <c r="O71" s="697">
        <f>IF(AND(ISNUMBER('3.3.4.1'!O71),('3.3.4.1'!$N71)&gt;0),'3.3.4.1'!O71/'3.3.4.1'!$N71*100,0)</f>
        <v>110.93058903765269</v>
      </c>
      <c r="P71" s="697">
        <f>IF(AND(ISNUMBER('3.3.4.1'!P71),('3.3.4.1'!$N71)&gt;0),'3.3.4.1'!P71/'3.3.4.1'!$N71*100,0)</f>
        <v>89.471741800163485</v>
      </c>
      <c r="Q71" s="697">
        <f>IF(AND(ISNUMBER('3.3.4.1'!Q71),('3.3.4.1'!$N71)&gt;0),'3.3.4.1'!Q71/'3.3.4.1'!$N71*100,0)</f>
        <v>99.287179966149793</v>
      </c>
      <c r="R71" s="697">
        <f>IF(AND(ISNUMBER('3.3.4.1'!R71),('3.3.4.1'!$N71)&gt;0),'3.3.4.1'!R71/'3.3.4.1'!$N71*100,0)</f>
        <v>94.5412229454287</v>
      </c>
      <c r="S71" s="697">
        <f>IF(AND(ISNUMBER('3.3.4.1'!S71),('3.3.4.1'!$N71)&gt;0),'3.3.4.1'!S71/'3.3.4.1'!$N71*100,0)</f>
        <v>104.27676979234197</v>
      </c>
      <c r="T71" s="697">
        <f>IF(AND(ISNUMBER('3.3.4.1'!T71),('3.3.4.1'!$N71)&gt;0),'3.3.4.1'!T71/'3.3.4.1'!$N71*100,0)</f>
        <v>91.450101466980314</v>
      </c>
    </row>
    <row r="72" spans="1:20" s="60" customFormat="1" ht="12.75" customHeight="1">
      <c r="A72" s="91">
        <v>67</v>
      </c>
      <c r="B72" s="114" t="s">
        <v>261</v>
      </c>
      <c r="C72" s="450" t="s">
        <v>262</v>
      </c>
      <c r="D72" s="269">
        <f>IF(AND(ISNUMBER('3.3.4.1'!D72),('3.3.4.1'!$N72)&gt;0),'3.3.4.1'!D72/'3.3.4.1'!$N72*100,0)</f>
        <v>112.26811621665847</v>
      </c>
      <c r="E72" s="269">
        <f>IF(AND(ISNUMBER('3.3.4.1'!E72),('3.3.4.1'!$N72)&gt;0),'3.3.4.1'!E72/'3.3.4.1'!$N72*100,0)</f>
        <v>116.65791467169149</v>
      </c>
      <c r="F72" s="269">
        <f>IF(AND(ISNUMBER('3.3.4.1'!F72),('3.3.4.1'!$N72)&gt;0),'3.3.4.1'!F72/'3.3.4.1'!$N72*100,0)</f>
        <v>110.37320499104617</v>
      </c>
      <c r="G72" s="269">
        <f>IF(AND(ISNUMBER('3.3.4.1'!G72),('3.3.4.1'!$N72)&gt;0),'3.3.4.1'!G72/'3.3.4.1'!$N72*100,0)</f>
        <v>116.74619632670773</v>
      </c>
      <c r="H72" s="269">
        <f>IF(AND(ISNUMBER('3.3.4.1'!H72),('3.3.4.1'!$N72)&gt;0),'3.3.4.1'!H72/'3.3.4.1'!$N72*100,0)</f>
        <v>116.17840894669835</v>
      </c>
      <c r="I72" s="697">
        <f>IF(AND(ISNUMBER('3.3.4.1'!I72),('3.3.4.1'!$N72)&gt;0),'3.3.4.1'!I72/'3.3.4.1'!$N72*100,0)</f>
        <v>113.04470944832492</v>
      </c>
      <c r="J72" s="697">
        <f>IF(AND(ISNUMBER('3.3.4.1'!J72),('3.3.4.1'!$N72)&gt;0),'3.3.4.1'!J72/'3.3.4.1'!$N72*100,0)</f>
        <v>120.74887894125186</v>
      </c>
      <c r="K72" s="697">
        <f>IF(AND(ISNUMBER('3.3.4.1'!K72),('3.3.4.1'!$N72)&gt;0),'3.3.4.1'!K72/'3.3.4.1'!$N72*100,0)</f>
        <v>108.56797430394063</v>
      </c>
      <c r="L72" s="697">
        <f>IF(AND(ISNUMBER('3.3.4.1'!L72),('3.3.4.1'!$N72)&gt;0),'3.3.4.1'!L72/'3.3.4.1'!$N72*100,0)</f>
        <v>100.38241163279145</v>
      </c>
      <c r="M72" s="697">
        <f>IF(AND(ISNUMBER('3.3.4.1'!M72),('3.3.4.1'!$N72)&gt;0),'3.3.4.1'!M72/'3.3.4.1'!$N72*100,0)</f>
        <v>98.748465427093706</v>
      </c>
      <c r="N72" s="729">
        <f>IF(AND(ISNUMBER('3.3.4.1'!N72),('3.3.4.1'!$N72)&gt;0),'3.3.4.1'!N72/'3.3.4.1'!$N72*100,0)</f>
        <v>100</v>
      </c>
      <c r="O72" s="697">
        <f>IF(AND(ISNUMBER('3.3.4.1'!O72),('3.3.4.1'!$N72)&gt;0),'3.3.4.1'!O72/'3.3.4.1'!$N72*100,0)</f>
        <v>98.316827699412798</v>
      </c>
      <c r="P72" s="697">
        <f>IF(AND(ISNUMBER('3.3.4.1'!P72),('3.3.4.1'!$N72)&gt;0),'3.3.4.1'!P72/'3.3.4.1'!$N72*100,0)</f>
        <v>83.938282908598566</v>
      </c>
      <c r="Q72" s="697">
        <f>IF(AND(ISNUMBER('3.3.4.1'!Q72),('3.3.4.1'!$N72)&gt;0),'3.3.4.1'!Q72/'3.3.4.1'!$N72*100,0)</f>
        <v>92.18200702344717</v>
      </c>
      <c r="R72" s="697">
        <f>IF(AND(ISNUMBER('3.3.4.1'!R72),('3.3.4.1'!$N72)&gt;0),'3.3.4.1'!R72/'3.3.4.1'!$N72*100,0)</f>
        <v>80.655592389018224</v>
      </c>
      <c r="S72" s="697">
        <f>IF(AND(ISNUMBER('3.3.4.1'!S72),('3.3.4.1'!$N72)&gt;0),'3.3.4.1'!S72/'3.3.4.1'!$N72*100,0)</f>
        <v>84.054898651038187</v>
      </c>
      <c r="T72" s="697">
        <f>IF(AND(ISNUMBER('3.3.4.1'!T72),('3.3.4.1'!$N72)&gt;0),'3.3.4.1'!T72/'3.3.4.1'!$N72*100,0)</f>
        <v>75.996321627157329</v>
      </c>
    </row>
    <row r="73" spans="1:20" s="60" customFormat="1" ht="6.75" customHeight="1">
      <c r="A73" s="82"/>
      <c r="B73" s="75"/>
      <c r="C73" s="454"/>
      <c r="D73" s="269"/>
      <c r="E73" s="269"/>
      <c r="F73" s="269"/>
      <c r="G73" s="269"/>
      <c r="H73" s="269"/>
      <c r="I73" s="697"/>
      <c r="J73" s="697"/>
      <c r="K73" s="697"/>
      <c r="L73" s="697"/>
      <c r="M73" s="697"/>
      <c r="N73" s="729"/>
      <c r="O73" s="697"/>
      <c r="P73" s="697"/>
      <c r="Q73" s="697"/>
      <c r="R73" s="697"/>
      <c r="S73" s="697"/>
      <c r="T73" s="697"/>
    </row>
    <row r="74" spans="1:20" s="60" customFormat="1" ht="12.75" customHeight="1">
      <c r="A74" s="82">
        <v>68</v>
      </c>
      <c r="B74" s="76"/>
      <c r="C74" s="361" t="s">
        <v>850</v>
      </c>
      <c r="D74" s="99">
        <f>IF(AND(ISNUMBER('3.3.4.1'!D74),('3.3.4.1'!$N74)&gt;0),'3.3.4.1'!D74/'3.3.4.1'!$N74*100,0)</f>
        <v>96.131349909735547</v>
      </c>
      <c r="E74" s="99">
        <f>IF(AND(ISNUMBER('3.3.4.1'!E74),('3.3.4.1'!$N74)&gt;0),'3.3.4.1'!E74/'3.3.4.1'!$N74*100,0)</f>
        <v>98.189922249407076</v>
      </c>
      <c r="F74" s="99">
        <f>IF(AND(ISNUMBER('3.3.4.1'!F74),('3.3.4.1'!$N74)&gt;0),'3.3.4.1'!F74/'3.3.4.1'!$N74*100,0)</f>
        <v>96.949827322334144</v>
      </c>
      <c r="G74" s="99">
        <f>IF(AND(ISNUMBER('3.3.4.1'!G74),('3.3.4.1'!$N74)&gt;0),'3.3.4.1'!G74/'3.3.4.1'!$N74*100,0)</f>
        <v>96.811411025453566</v>
      </c>
      <c r="H74" s="99">
        <f>IF(AND(ISNUMBER('3.3.4.1'!H74),('3.3.4.1'!$N74)&gt;0),'3.3.4.1'!H74/'3.3.4.1'!$N74*100,0)</f>
        <v>96.52417149387577</v>
      </c>
      <c r="I74" s="699">
        <f>IF(AND(ISNUMBER('3.3.4.1'!I74),('3.3.4.1'!$N74)&gt;0),'3.3.4.1'!I74/'3.3.4.1'!$N74*100,0)</f>
        <v>97.608195686035131</v>
      </c>
      <c r="J74" s="699">
        <f>IF(AND(ISNUMBER('3.3.4.1'!J74),('3.3.4.1'!$N74)&gt;0),'3.3.4.1'!J74/'3.3.4.1'!$N74*100,0)</f>
        <v>98.022368886231831</v>
      </c>
      <c r="K74" s="699">
        <f>IF(AND(ISNUMBER('3.3.4.1'!K74),('3.3.4.1'!$N74)&gt;0),'3.3.4.1'!K74/'3.3.4.1'!$N74*100,0)</f>
        <v>96.869884973533004</v>
      </c>
      <c r="L74" s="699">
        <f>IF(AND(ISNUMBER('3.3.4.1'!L74),('3.3.4.1'!$N74)&gt;0),'3.3.4.1'!L74/'3.3.4.1'!$N74*100,0)</f>
        <v>98.008962879204134</v>
      </c>
      <c r="M74" s="699">
        <f>IF(AND(ISNUMBER('3.3.4.1'!M74),('3.3.4.1'!$N74)&gt;0),'3.3.4.1'!M74/'3.3.4.1'!$N74*100,0)</f>
        <v>98.770035825888897</v>
      </c>
      <c r="N74" s="730">
        <f>IF(AND(ISNUMBER('3.3.4.1'!N74),('3.3.4.1'!$N74)&gt;0),'3.3.4.1'!N74/'3.3.4.1'!$N74*100,0)</f>
        <v>100</v>
      </c>
      <c r="O74" s="699">
        <f>IF(AND(ISNUMBER('3.3.4.1'!O74),('3.3.4.1'!$N74)&gt;0),'3.3.4.1'!O74/'3.3.4.1'!$N74*100,0)</f>
        <v>102.33237044347847</v>
      </c>
      <c r="P74" s="699">
        <f>IF(AND(ISNUMBER('3.3.4.1'!P74),('3.3.4.1'!$N74)&gt;0),'3.3.4.1'!P74/'3.3.4.1'!$N74*100,0)</f>
        <v>100.07259000020665</v>
      </c>
      <c r="Q74" s="699">
        <f>IF(AND(ISNUMBER('3.3.4.1'!Q74),('3.3.4.1'!$N74)&gt;0),'3.3.4.1'!Q74/'3.3.4.1'!$N74*100,0)</f>
        <v>100.04117901454708</v>
      </c>
      <c r="R74" s="699">
        <f>IF(AND(ISNUMBER('3.3.4.1'!R74),('3.3.4.1'!$N74)&gt;0),'3.3.4.1'!R74/'3.3.4.1'!$N74*100,0)</f>
        <v>92.708415308272734</v>
      </c>
      <c r="S74" s="699">
        <f>IF(AND(ISNUMBER('3.3.4.1'!S74),('3.3.4.1'!$N74)&gt;0),'3.3.4.1'!S74/'3.3.4.1'!$N74*100,0)</f>
        <v>99.045076121521319</v>
      </c>
      <c r="T74" s="699">
        <f>IF(AND(ISNUMBER('3.3.4.1'!T74),('3.3.4.1'!$N74)&gt;0),'3.3.4.1'!T74/'3.3.4.1'!$N74*100,0)</f>
        <v>95.871957395475846</v>
      </c>
    </row>
    <row r="75" spans="1:20" s="60" customFormat="1" ht="12.75" customHeight="1">
      <c r="A75" s="82">
        <v>69</v>
      </c>
      <c r="B75" s="76"/>
      <c r="C75" s="448" t="s">
        <v>46</v>
      </c>
      <c r="D75" s="269">
        <f>IF(AND(ISNUMBER('3.3.4.1'!D75),('3.3.4.1'!$N75)&gt;0),'3.3.4.1'!D75/'3.3.4.1'!$N75*100,0)</f>
        <v>101.27277202110163</v>
      </c>
      <c r="E75" s="269">
        <f>IF(AND(ISNUMBER('3.3.4.1'!E75),('3.3.4.1'!$N75)&gt;0),'3.3.4.1'!E75/'3.3.4.1'!$N75*100,0)</f>
        <v>107.81646077486491</v>
      </c>
      <c r="F75" s="269">
        <f>IF(AND(ISNUMBER('3.3.4.1'!F75),('3.3.4.1'!$N75)&gt;0),'3.3.4.1'!F75/'3.3.4.1'!$N75*100,0)</f>
        <v>106.88921717725447</v>
      </c>
      <c r="G75" s="269">
        <f>IF(AND(ISNUMBER('3.3.4.1'!G75),('3.3.4.1'!$N75)&gt;0),'3.3.4.1'!G75/'3.3.4.1'!$N75*100,0)</f>
        <v>104.53199809722487</v>
      </c>
      <c r="H75" s="269">
        <f>IF(AND(ISNUMBER('3.3.4.1'!H75),('3.3.4.1'!$N75)&gt;0),'3.3.4.1'!H75/'3.3.4.1'!$N75*100,0)</f>
        <v>101.05125291987184</v>
      </c>
      <c r="I75" s="697">
        <f>IF(AND(ISNUMBER('3.3.4.1'!I75),('3.3.4.1'!$N75)&gt;0),'3.3.4.1'!I75/'3.3.4.1'!$N75*100,0)</f>
        <v>99.482139573232715</v>
      </c>
      <c r="J75" s="697">
        <f>IF(AND(ISNUMBER('3.3.4.1'!J75),('3.3.4.1'!$N75)&gt;0),'3.3.4.1'!J75/'3.3.4.1'!$N75*100,0)</f>
        <v>106.00355463294136</v>
      </c>
      <c r="K75" s="697">
        <f>IF(AND(ISNUMBER('3.3.4.1'!K75),('3.3.4.1'!$N75)&gt;0),'3.3.4.1'!K75/'3.3.4.1'!$N75*100,0)</f>
        <v>103.20905338104238</v>
      </c>
      <c r="L75" s="697">
        <f>IF(AND(ISNUMBER('3.3.4.1'!L75),('3.3.4.1'!$N75)&gt;0),'3.3.4.1'!L75/'3.3.4.1'!$N75*100,0)</f>
        <v>104.32517891093551</v>
      </c>
      <c r="M75" s="697">
        <f>IF(AND(ISNUMBER('3.3.4.1'!M75),('3.3.4.1'!$N75)&gt;0),'3.3.4.1'!M75/'3.3.4.1'!$N75*100,0)</f>
        <v>102.08378621799878</v>
      </c>
      <c r="N75" s="729">
        <f>IF(AND(ISNUMBER('3.3.4.1'!N75),('3.3.4.1'!$N75)&gt;0),'3.3.4.1'!N75/'3.3.4.1'!$N75*100,0)</f>
        <v>100</v>
      </c>
      <c r="O75" s="697">
        <f>IF(AND(ISNUMBER('3.3.4.1'!O75),('3.3.4.1'!$N75)&gt;0),'3.3.4.1'!O75/'3.3.4.1'!$N75*100,0)</f>
        <v>99.907526457942836</v>
      </c>
      <c r="P75" s="697">
        <f>IF(AND(ISNUMBER('3.3.4.1'!P75),('3.3.4.1'!$N75)&gt;0),'3.3.4.1'!P75/'3.3.4.1'!$N75*100,0)</f>
        <v>90.725609889201436</v>
      </c>
      <c r="Q75" s="697">
        <f>IF(AND(ISNUMBER('3.3.4.1'!Q75),('3.3.4.1'!$N75)&gt;0),'3.3.4.1'!Q75/'3.3.4.1'!$N75*100,0)</f>
        <v>97.638070834574251</v>
      </c>
      <c r="R75" s="697">
        <f>IF(AND(ISNUMBER('3.3.4.1'!R75),('3.3.4.1'!$N75)&gt;0),'3.3.4.1'!R75/'3.3.4.1'!$N75*100,0)</f>
        <v>96.00261835860131</v>
      </c>
      <c r="S75" s="697">
        <f>IF(AND(ISNUMBER('3.3.4.1'!S75),('3.3.4.1'!$N75)&gt;0),'3.3.4.1'!S75/'3.3.4.1'!$N75*100,0)</f>
        <v>101.05784772036819</v>
      </c>
      <c r="T75" s="697">
        <f>IF(AND(ISNUMBER('3.3.4.1'!T75),('3.3.4.1'!$N75)&gt;0),'3.3.4.1'!T75/'3.3.4.1'!$N75*100,0)</f>
        <v>92.951900182736452</v>
      </c>
    </row>
    <row r="76" spans="1:20" s="60" customFormat="1" ht="12.75" customHeight="1">
      <c r="A76" s="82">
        <v>70</v>
      </c>
      <c r="B76" s="76"/>
      <c r="C76" s="257" t="s">
        <v>318</v>
      </c>
      <c r="D76" s="99">
        <f>IF(AND(ISNUMBER('3.3.4.1'!D76),('3.3.4.1'!$N76)&gt;0),'3.3.4.1'!D76/'3.3.4.1'!$N76*100,0)</f>
        <v>97.517073444969725</v>
      </c>
      <c r="E76" s="99">
        <f>IF(AND(ISNUMBER('3.3.4.1'!E76),('3.3.4.1'!$N76)&gt;0),'3.3.4.1'!E76/'3.3.4.1'!$N76*100,0)</f>
        <v>100.78448085763252</v>
      </c>
      <c r="F76" s="99">
        <f>IF(AND(ISNUMBER('3.3.4.1'!F76),('3.3.4.1'!$N76)&gt;0),'3.3.4.1'!F76/'3.3.4.1'!$N76*100,0)</f>
        <v>99.62870607406758</v>
      </c>
      <c r="G76" s="99">
        <f>IF(AND(ISNUMBER('3.3.4.1'!G76),('3.3.4.1'!$N76)&gt;0),'3.3.4.1'!G76/'3.3.4.1'!$N76*100,0)</f>
        <v>98.892274836951771</v>
      </c>
      <c r="H76" s="99">
        <f>IF(AND(ISNUMBER('3.3.4.1'!H76),('3.3.4.1'!$N76)&gt;0),'3.3.4.1'!H76/'3.3.4.1'!$N76*100,0)</f>
        <v>97.744317037665297</v>
      </c>
      <c r="I76" s="699">
        <f>IF(AND(ISNUMBER('3.3.4.1'!I76),('3.3.4.1'!$N76)&gt;0),'3.3.4.1'!I76/'3.3.4.1'!$N76*100,0)</f>
        <v>98.113263757076666</v>
      </c>
      <c r="J76" s="699">
        <f>IF(AND(ISNUMBER('3.3.4.1'!J76),('3.3.4.1'!$N76)&gt;0),'3.3.4.1'!J76/'3.3.4.1'!$N76*100,0)</f>
        <v>100.17346963009828</v>
      </c>
      <c r="K76" s="699">
        <f>IF(AND(ISNUMBER('3.3.4.1'!K76),('3.3.4.1'!$N76)&gt;0),'3.3.4.1'!K76/'3.3.4.1'!$N76*100,0)</f>
        <v>98.578426825539154</v>
      </c>
      <c r="L76" s="699">
        <f>IF(AND(ISNUMBER('3.3.4.1'!L76),('3.3.4.1'!$N76)&gt;0),'3.3.4.1'!L76/'3.3.4.1'!$N76*100,0)</f>
        <v>99.711318573642174</v>
      </c>
      <c r="M76" s="699">
        <f>IF(AND(ISNUMBER('3.3.4.1'!M76),('3.3.4.1'!$N76)&gt;0),'3.3.4.1'!M76/'3.3.4.1'!$N76*100,0)</f>
        <v>99.663162631814217</v>
      </c>
      <c r="N76" s="730">
        <f>IF(AND(ISNUMBER('3.3.4.1'!N76),('3.3.4.1'!$N76)&gt;0),'3.3.4.1'!N76/'3.3.4.1'!$N76*100,0)</f>
        <v>100</v>
      </c>
      <c r="O76" s="699">
        <f>IF(AND(ISNUMBER('3.3.4.1'!O76),('3.3.4.1'!$N76)&gt;0),'3.3.4.1'!O76/'3.3.4.1'!$N76*100,0)</f>
        <v>101.67882297990812</v>
      </c>
      <c r="P76" s="699">
        <f>IF(AND(ISNUMBER('3.3.4.1'!P76),('3.3.4.1'!$N76)&gt;0),'3.3.4.1'!P76/'3.3.4.1'!$N76*100,0)</f>
        <v>97.553378380808155</v>
      </c>
      <c r="Q76" s="699">
        <f>IF(AND(ISNUMBER('3.3.4.1'!Q76),('3.3.4.1'!$N76)&gt;0),'3.3.4.1'!Q76/'3.3.4.1'!$N76*100,0)</f>
        <v>99.393489816778143</v>
      </c>
      <c r="R76" s="699">
        <f>IF(AND(ISNUMBER('3.3.4.1'!R76),('3.3.4.1'!$N76)&gt;0),'3.3.4.1'!R76/'3.3.4.1'!$N76*100,0)</f>
        <v>93.596273686325191</v>
      </c>
      <c r="S76" s="699">
        <f>IF(AND(ISNUMBER('3.3.4.1'!S76),('3.3.4.1'!$N76)&gt;0),'3.3.4.1'!S76/'3.3.4.1'!$N76*100,0)</f>
        <v>99.587561238510091</v>
      </c>
      <c r="T76" s="699">
        <f>IF(AND(ISNUMBER('3.3.4.1'!T76),('3.3.4.1'!$N76)&gt;0),'3.3.4.1'!T76/'3.3.4.1'!$N76*100,0)</f>
        <v>95.084939345551874</v>
      </c>
    </row>
    <row r="77" spans="1:20" s="60" customFormat="1" ht="15" customHeight="1">
      <c r="A77" s="53"/>
      <c r="B77" s="59" t="s">
        <v>868</v>
      </c>
      <c r="C77" s="68"/>
      <c r="D77" s="61"/>
      <c r="E77" s="61"/>
      <c r="F77" s="61"/>
      <c r="G77" s="61"/>
      <c r="H77" s="61"/>
      <c r="I77" s="61"/>
      <c r="J77" s="61"/>
      <c r="K77" s="61"/>
      <c r="L77" s="61"/>
      <c r="M77" s="61"/>
      <c r="N77" s="61"/>
      <c r="O77" s="61"/>
      <c r="P77" s="61"/>
      <c r="Q77" s="61"/>
      <c r="R77" s="61"/>
      <c r="S77" s="61"/>
      <c r="T77" s="61"/>
    </row>
    <row r="78" spans="1:20" ht="12" customHeight="1">
      <c r="B78" s="16" t="s">
        <v>669</v>
      </c>
      <c r="C78" s="46"/>
    </row>
    <row r="79" spans="1:20" ht="12" customHeight="1">
      <c r="B79" s="16" t="s">
        <v>22</v>
      </c>
    </row>
    <row r="80" spans="1:20" ht="12" customHeight="1">
      <c r="B80" s="16" t="s">
        <v>278</v>
      </c>
      <c r="C80" s="33"/>
    </row>
    <row r="81" spans="2:8" ht="12" customHeight="1">
      <c r="B81" s="32"/>
      <c r="C81" s="33"/>
      <c r="H81" s="34"/>
    </row>
    <row r="82" spans="2:8" ht="12" customHeight="1">
      <c r="B82" s="32"/>
      <c r="C82" s="33"/>
    </row>
    <row r="83" spans="2:8" ht="15" customHeight="1">
      <c r="B83" s="32"/>
      <c r="C83" s="33"/>
    </row>
    <row r="84" spans="2:8" ht="15" customHeight="1">
      <c r="B84" s="32"/>
      <c r="C84" s="33"/>
    </row>
    <row r="85" spans="2:8" ht="15" customHeight="1">
      <c r="B85" s="32"/>
      <c r="C85" s="33"/>
    </row>
    <row r="86" spans="2:8" ht="15" customHeight="1">
      <c r="B86" s="32"/>
      <c r="C86" s="33"/>
    </row>
    <row r="87" spans="2:8" ht="15" customHeight="1">
      <c r="B87" s="32"/>
      <c r="C87" s="33"/>
    </row>
    <row r="88" spans="2:8" ht="15" customHeight="1">
      <c r="B88" s="32"/>
      <c r="C88" s="33"/>
    </row>
    <row r="89" spans="2:8" ht="15" customHeight="1">
      <c r="B89" s="32"/>
      <c r="C89" s="33"/>
    </row>
    <row r="90" spans="2:8" ht="15" customHeight="1">
      <c r="B90" s="32"/>
      <c r="C90" s="33"/>
    </row>
    <row r="91" spans="2:8" ht="15" customHeight="1">
      <c r="B91" s="32"/>
      <c r="C91" s="33"/>
    </row>
    <row r="92" spans="2:8" ht="15" customHeight="1">
      <c r="B92" s="32"/>
      <c r="C92" s="33"/>
    </row>
    <row r="93" spans="2:8" ht="15" customHeight="1">
      <c r="B93" s="32"/>
      <c r="C93" s="33"/>
    </row>
    <row r="94" spans="2:8" ht="15" customHeight="1">
      <c r="B94" s="32"/>
      <c r="C94" s="33"/>
    </row>
    <row r="95" spans="2:8" ht="15" customHeight="1">
      <c r="B95" s="32"/>
      <c r="C95" s="33"/>
    </row>
    <row r="96" spans="2:8" ht="15" customHeight="1">
      <c r="B96" s="32"/>
      <c r="C96" s="33"/>
    </row>
    <row r="97" spans="2:3" ht="15" customHeight="1">
      <c r="B97" s="32"/>
      <c r="C97" s="33"/>
    </row>
    <row r="98" spans="2:3" ht="15" customHeight="1">
      <c r="B98" s="32"/>
      <c r="C98" s="33"/>
    </row>
    <row r="99" spans="2:3" ht="15" customHeight="1">
      <c r="B99" s="32"/>
      <c r="C99" s="33"/>
    </row>
    <row r="100" spans="2:3" ht="15" customHeight="1">
      <c r="B100" s="32"/>
      <c r="C100" s="33"/>
    </row>
    <row r="101" spans="2:3" ht="15" customHeight="1">
      <c r="B101" s="32"/>
      <c r="C101" s="33"/>
    </row>
    <row r="102" spans="2:3" ht="15" customHeight="1">
      <c r="B102" s="32"/>
      <c r="C102" s="33"/>
    </row>
    <row r="103" spans="2:3" ht="15" customHeight="1">
      <c r="B103" s="32"/>
      <c r="C103" s="33"/>
    </row>
    <row r="104" spans="2:3" ht="15" customHeight="1">
      <c r="B104" s="32"/>
      <c r="C104" s="33"/>
    </row>
    <row r="105" spans="2:3" ht="15" customHeight="1">
      <c r="B105" s="32"/>
      <c r="C105" s="33"/>
    </row>
    <row r="106" spans="2:3" ht="15" customHeight="1">
      <c r="B106" s="32"/>
      <c r="C106" s="33"/>
    </row>
    <row r="107" spans="2:3" ht="15" customHeight="1">
      <c r="B107" s="32"/>
      <c r="C107" s="33"/>
    </row>
    <row r="108" spans="2:3" ht="15" customHeight="1">
      <c r="B108" s="32"/>
      <c r="C108" s="33"/>
    </row>
    <row r="109" spans="2:3" ht="15" customHeight="1">
      <c r="B109" s="32"/>
      <c r="C109" s="33"/>
    </row>
    <row r="110" spans="2:3" ht="15" customHeight="1">
      <c r="B110" s="32"/>
      <c r="C110" s="33"/>
    </row>
    <row r="111" spans="2:3" ht="15" customHeight="1">
      <c r="B111" s="32"/>
      <c r="C111" s="33"/>
    </row>
    <row r="112" spans="2:3" ht="15" customHeight="1">
      <c r="B112" s="32"/>
      <c r="C112" s="33"/>
    </row>
    <row r="113" spans="2:3" ht="15" customHeight="1">
      <c r="B113" s="32"/>
      <c r="C113" s="33"/>
    </row>
    <row r="114" spans="2:3" ht="15" customHeight="1">
      <c r="B114" s="32"/>
      <c r="C114" s="33"/>
    </row>
    <row r="115" spans="2:3" ht="15" customHeight="1">
      <c r="B115" s="32"/>
      <c r="C115" s="33"/>
    </row>
    <row r="116" spans="2:3" ht="15" customHeight="1">
      <c r="B116" s="32"/>
      <c r="C116" s="33"/>
    </row>
    <row r="117" spans="2:3" ht="15" customHeight="1">
      <c r="B117" s="32"/>
      <c r="C117" s="33"/>
    </row>
    <row r="118" spans="2:3" ht="15" customHeight="1">
      <c r="B118" s="32"/>
      <c r="C118" s="33"/>
    </row>
    <row r="119" spans="2:3" ht="15" customHeight="1">
      <c r="B119" s="32"/>
      <c r="C119" s="33"/>
    </row>
    <row r="120" spans="2:3" ht="15" customHeight="1">
      <c r="B120" s="32"/>
      <c r="C120" s="33"/>
    </row>
    <row r="121" spans="2:3" ht="15" customHeight="1">
      <c r="B121" s="32"/>
      <c r="C121" s="33"/>
    </row>
    <row r="122" spans="2:3" ht="15" customHeight="1">
      <c r="B122" s="32"/>
      <c r="C122" s="33"/>
    </row>
    <row r="123" spans="2:3" ht="15" customHeight="1">
      <c r="B123" s="32"/>
      <c r="C123" s="33"/>
    </row>
    <row r="124" spans="2:3" ht="15" customHeight="1">
      <c r="B124" s="32"/>
      <c r="C124" s="33"/>
    </row>
    <row r="125" spans="2:3" ht="15" customHeight="1">
      <c r="B125" s="32"/>
      <c r="C125" s="33"/>
    </row>
    <row r="126" spans="2:3" ht="15" customHeight="1">
      <c r="B126" s="32"/>
      <c r="C126" s="33"/>
    </row>
    <row r="127" spans="2:3" ht="15" customHeight="1">
      <c r="B127" s="32"/>
      <c r="C127" s="33"/>
    </row>
    <row r="128" spans="2:3" ht="15" customHeight="1">
      <c r="B128" s="32"/>
      <c r="C128" s="33"/>
    </row>
    <row r="129" spans="2:3" ht="15" customHeight="1">
      <c r="B129" s="32"/>
      <c r="C129" s="33"/>
    </row>
    <row r="130" spans="2:3" ht="15" customHeight="1">
      <c r="B130" s="32"/>
      <c r="C130" s="33"/>
    </row>
    <row r="131" spans="2:3" ht="15" customHeight="1">
      <c r="B131" s="32"/>
      <c r="C131" s="33"/>
    </row>
    <row r="132" spans="2:3" ht="15" customHeight="1">
      <c r="B132" s="32"/>
      <c r="C132" s="33"/>
    </row>
    <row r="133" spans="2:3" ht="15" customHeight="1">
      <c r="B133" s="32"/>
      <c r="C133" s="33"/>
    </row>
    <row r="134" spans="2:3" ht="15" customHeight="1">
      <c r="B134" s="32"/>
      <c r="C134" s="33"/>
    </row>
    <row r="135" spans="2:3" ht="15" customHeight="1">
      <c r="B135" s="32"/>
      <c r="C135" s="33"/>
    </row>
    <row r="136" spans="2:3" ht="15" customHeight="1">
      <c r="B136" s="32"/>
      <c r="C136" s="33"/>
    </row>
    <row r="137" spans="2:3" ht="15" customHeight="1">
      <c r="B137" s="32"/>
      <c r="C137" s="33"/>
    </row>
    <row r="138" spans="2:3" ht="15" customHeight="1">
      <c r="B138" s="32"/>
      <c r="C138" s="33"/>
    </row>
    <row r="139" spans="2:3" ht="15" customHeight="1">
      <c r="B139" s="32"/>
      <c r="C139" s="33"/>
    </row>
    <row r="140" spans="2:3" ht="15" customHeight="1">
      <c r="B140" s="32"/>
      <c r="C140" s="33"/>
    </row>
    <row r="141" spans="2:3" ht="15" customHeight="1">
      <c r="B141" s="32"/>
      <c r="C141" s="33"/>
    </row>
    <row r="142" spans="2:3" ht="15" customHeight="1">
      <c r="B142" s="32"/>
      <c r="C142" s="33"/>
    </row>
    <row r="143" spans="2:3" ht="15" customHeight="1">
      <c r="B143" s="32"/>
      <c r="C143" s="33"/>
    </row>
    <row r="144" spans="2:3" ht="15" customHeight="1">
      <c r="B144" s="32"/>
      <c r="C144" s="33"/>
    </row>
    <row r="145" spans="2:3" ht="15" customHeight="1">
      <c r="B145" s="32"/>
      <c r="C145" s="33"/>
    </row>
    <row r="146" spans="2:3" ht="15" customHeight="1">
      <c r="B146" s="32"/>
      <c r="C146" s="33"/>
    </row>
    <row r="147" spans="2:3" ht="15" customHeight="1">
      <c r="B147" s="32"/>
      <c r="C147" s="33"/>
    </row>
    <row r="148" spans="2:3" ht="15" customHeight="1">
      <c r="B148" s="32"/>
      <c r="C148" s="33"/>
    </row>
    <row r="149" spans="2:3" ht="15" customHeight="1">
      <c r="B149" s="32"/>
      <c r="C149" s="33"/>
    </row>
    <row r="150" spans="2:3" ht="15" customHeight="1">
      <c r="B150" s="32"/>
      <c r="C150" s="33"/>
    </row>
    <row r="151" spans="2:3" ht="15" customHeight="1">
      <c r="B151" s="32"/>
      <c r="C151" s="33"/>
    </row>
    <row r="152" spans="2:3" ht="15" customHeight="1">
      <c r="B152" s="32"/>
      <c r="C152" s="33"/>
    </row>
    <row r="153" spans="2:3" ht="15" customHeight="1">
      <c r="B153" s="32"/>
      <c r="C153" s="33"/>
    </row>
    <row r="154" spans="2:3" ht="15" customHeight="1">
      <c r="B154" s="32"/>
      <c r="C154" s="33"/>
    </row>
    <row r="155" spans="2:3" ht="15" customHeight="1">
      <c r="B155" s="32"/>
      <c r="C155" s="33"/>
    </row>
    <row r="156" spans="2:3" ht="15" customHeight="1">
      <c r="B156" s="32"/>
      <c r="C156" s="33"/>
    </row>
    <row r="157" spans="2:3" ht="15" customHeight="1">
      <c r="B157" s="32"/>
      <c r="C157" s="33"/>
    </row>
    <row r="158" spans="2:3" ht="15" customHeight="1">
      <c r="B158" s="32"/>
      <c r="C158" s="33"/>
    </row>
    <row r="159" spans="2:3" ht="15" customHeight="1">
      <c r="B159" s="32"/>
      <c r="C159" s="33"/>
    </row>
    <row r="160" spans="2:3" ht="15" customHeight="1">
      <c r="B160" s="32"/>
      <c r="C160" s="33"/>
    </row>
    <row r="161" spans="2:3" ht="15" customHeight="1">
      <c r="B161" s="32"/>
      <c r="C161" s="33"/>
    </row>
    <row r="162" spans="2:3" ht="15" customHeight="1">
      <c r="B162" s="32"/>
      <c r="C162" s="33"/>
    </row>
    <row r="163" spans="2:3" ht="15" customHeight="1">
      <c r="B163" s="32"/>
      <c r="C163" s="33"/>
    </row>
    <row r="164" spans="2:3" ht="15" customHeight="1">
      <c r="B164" s="32"/>
      <c r="C164" s="33"/>
    </row>
    <row r="165" spans="2:3" ht="15" customHeight="1">
      <c r="B165" s="32"/>
      <c r="C165" s="33"/>
    </row>
    <row r="166" spans="2:3" ht="15" customHeight="1">
      <c r="B166" s="32"/>
      <c r="C166" s="33"/>
    </row>
    <row r="167" spans="2:3" ht="15" customHeight="1">
      <c r="B167" s="32"/>
      <c r="C167" s="33"/>
    </row>
    <row r="168" spans="2:3" ht="15" customHeight="1">
      <c r="B168" s="32"/>
      <c r="C168" s="33"/>
    </row>
    <row r="169" spans="2:3" ht="15" customHeight="1">
      <c r="B169" s="32"/>
      <c r="C169" s="33"/>
    </row>
    <row r="170" spans="2:3" ht="15" customHeight="1">
      <c r="B170" s="32"/>
      <c r="C170" s="33"/>
    </row>
    <row r="171" spans="2:3" ht="15" customHeight="1">
      <c r="B171" s="32"/>
      <c r="C171" s="33"/>
    </row>
    <row r="172" spans="2:3" ht="15" customHeight="1">
      <c r="B172" s="32"/>
      <c r="C172" s="33"/>
    </row>
    <row r="173" spans="2:3" ht="15" customHeight="1">
      <c r="B173" s="32"/>
      <c r="C173" s="33"/>
    </row>
    <row r="174" spans="2:3" ht="15" customHeight="1">
      <c r="B174" s="32"/>
      <c r="C174" s="33"/>
    </row>
    <row r="175" spans="2:3" ht="15" customHeight="1">
      <c r="B175" s="32"/>
      <c r="C175" s="33"/>
    </row>
    <row r="176" spans="2:3" ht="15" customHeight="1">
      <c r="B176" s="32"/>
      <c r="C176" s="33"/>
    </row>
    <row r="177" spans="2:3" ht="15" customHeight="1">
      <c r="B177" s="32"/>
      <c r="C177" s="33"/>
    </row>
    <row r="178" spans="2:3" ht="15" customHeight="1">
      <c r="B178" s="32"/>
      <c r="C178" s="33"/>
    </row>
    <row r="179" spans="2:3" ht="15" customHeight="1">
      <c r="B179" s="32"/>
      <c r="C179" s="33"/>
    </row>
    <row r="180" spans="2:3" ht="15" customHeight="1">
      <c r="B180" s="32"/>
      <c r="C180" s="33"/>
    </row>
    <row r="181" spans="2:3" ht="15" customHeight="1">
      <c r="B181" s="32"/>
      <c r="C181" s="33"/>
    </row>
    <row r="182" spans="2:3" ht="15" customHeight="1">
      <c r="B182" s="32"/>
      <c r="C182" s="33"/>
    </row>
    <row r="183" spans="2:3" ht="15" customHeight="1">
      <c r="B183" s="32"/>
      <c r="C183" s="33"/>
    </row>
    <row r="184" spans="2:3" ht="15" customHeight="1">
      <c r="B184" s="32"/>
      <c r="C184" s="33"/>
    </row>
    <row r="185" spans="2:3" ht="15" customHeight="1">
      <c r="B185" s="32"/>
      <c r="C185" s="33"/>
    </row>
    <row r="186" spans="2:3" ht="15" customHeight="1">
      <c r="C186" s="33"/>
    </row>
    <row r="187" spans="2:3" ht="15" customHeight="1">
      <c r="C187" s="33"/>
    </row>
    <row r="188" spans="2:3" ht="15" customHeight="1">
      <c r="C188" s="33"/>
    </row>
    <row r="189" spans="2:3" ht="15" customHeight="1">
      <c r="C189" s="33"/>
    </row>
    <row r="190" spans="2:3" ht="15" customHeight="1">
      <c r="C190" s="33"/>
    </row>
    <row r="191" spans="2:3" ht="15" customHeight="1">
      <c r="C191" s="33"/>
    </row>
    <row r="192" spans="2:3" ht="15" customHeight="1">
      <c r="C192" s="33"/>
    </row>
    <row r="193" spans="3:3" ht="15" customHeight="1">
      <c r="C193" s="33"/>
    </row>
    <row r="194" spans="3:3" ht="15" customHeight="1">
      <c r="C194" s="33"/>
    </row>
    <row r="195" spans="3:3" ht="15" customHeight="1">
      <c r="C195" s="33"/>
    </row>
    <row r="196" spans="3:3" ht="15" customHeight="1">
      <c r="C196" s="33"/>
    </row>
    <row r="197" spans="3:3" ht="15" customHeight="1">
      <c r="C197" s="33"/>
    </row>
    <row r="198" spans="3:3" ht="15" customHeight="1">
      <c r="C198" s="33"/>
    </row>
    <row r="199" spans="3:3" ht="15" customHeight="1">
      <c r="C199" s="33"/>
    </row>
    <row r="200" spans="3:3" ht="15" customHeight="1">
      <c r="C200" s="33"/>
    </row>
    <row r="201" spans="3:3" ht="15" customHeight="1">
      <c r="C201" s="33"/>
    </row>
    <row r="202" spans="3:3" ht="15" customHeight="1">
      <c r="C202" s="33"/>
    </row>
    <row r="203" spans="3:3" ht="15" customHeight="1">
      <c r="C203" s="33"/>
    </row>
    <row r="204" spans="3:3" ht="15" customHeight="1">
      <c r="C204" s="33"/>
    </row>
    <row r="205" spans="3:3" ht="15" customHeight="1">
      <c r="C205" s="33"/>
    </row>
    <row r="206" spans="3:3" ht="15" customHeight="1">
      <c r="C206" s="33"/>
    </row>
    <row r="207" spans="3:3" ht="15" customHeight="1">
      <c r="C207" s="33"/>
    </row>
    <row r="208" spans="3:3" ht="15" customHeight="1">
      <c r="C208" s="33"/>
    </row>
    <row r="209" spans="3:3" ht="15" customHeight="1">
      <c r="C209" s="33"/>
    </row>
    <row r="210" spans="3:3" ht="15" customHeight="1">
      <c r="C210" s="33"/>
    </row>
    <row r="211" spans="3:3" ht="15" customHeight="1">
      <c r="C211" s="33"/>
    </row>
    <row r="212" spans="3:3" ht="15" customHeight="1">
      <c r="C212" s="33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mergeCells count="1">
    <mergeCell ref="A2:B2"/>
  </mergeCells>
  <phoneticPr fontId="0" type="noConversion"/>
  <pageMargins left="0.59055118110236227" right="0.19685039370078741" top="0.59055118110236227" bottom="0.39370078740157483" header="0.11811023622047245" footer="0.11811023622047245"/>
  <pageSetup paperSize="9" scale="75" fitToWidth="2" orientation="portrait" verticalDpi="300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V1666"/>
  <sheetViews>
    <sheetView workbookViewId="0"/>
  </sheetViews>
  <sheetFormatPr baseColWidth="10" defaultRowHeight="11.25"/>
  <cols>
    <col min="1" max="1" width="3.85546875" style="22" customWidth="1"/>
    <col min="2" max="2" width="9.28515625" style="22" customWidth="1"/>
    <col min="3" max="3" width="55.7109375" style="22" customWidth="1"/>
    <col min="4" max="8" width="9.7109375" style="22" hidden="1" customWidth="1"/>
    <col min="9" max="11" width="9.7109375" style="22" customWidth="1"/>
    <col min="12" max="20" width="9.7109375" style="29" customWidth="1"/>
    <col min="21" max="16384" width="11.42578125" style="22"/>
  </cols>
  <sheetData>
    <row r="1" spans="1:20" s="25" customFormat="1" ht="19.5" customHeight="1">
      <c r="A1" s="35" t="s">
        <v>670</v>
      </c>
      <c r="B1" s="94"/>
      <c r="C1" s="94"/>
      <c r="E1" s="26"/>
      <c r="F1" s="26"/>
      <c r="G1" s="26"/>
      <c r="H1" s="26"/>
      <c r="L1" s="36"/>
      <c r="M1" s="36"/>
      <c r="N1" s="36"/>
      <c r="P1" s="36"/>
      <c r="Q1" s="36"/>
      <c r="R1" s="36"/>
      <c r="S1" s="35"/>
      <c r="T1" s="36"/>
    </row>
    <row r="2" spans="1:20" s="25" customFormat="1" ht="15" customHeight="1">
      <c r="A2" s="828" t="s">
        <v>296</v>
      </c>
      <c r="B2" s="829"/>
      <c r="C2" s="26"/>
      <c r="E2" s="26"/>
      <c r="F2" s="26"/>
      <c r="G2" s="26"/>
      <c r="H2" s="26"/>
      <c r="L2" s="36"/>
      <c r="M2" s="36"/>
      <c r="N2" s="36"/>
      <c r="P2" s="36"/>
      <c r="Q2" s="36"/>
      <c r="R2" s="36"/>
      <c r="S2" s="87"/>
      <c r="T2" s="36"/>
    </row>
    <row r="3" spans="1:20" ht="12" customHeight="1">
      <c r="C3" s="28"/>
    </row>
    <row r="4" spans="1:20" s="29" customFormat="1" ht="30" customHeight="1">
      <c r="A4" s="49" t="s">
        <v>895</v>
      </c>
      <c r="B4" s="50" t="s">
        <v>655</v>
      </c>
      <c r="C4" s="50" t="s">
        <v>119</v>
      </c>
      <c r="D4" s="50">
        <v>1995</v>
      </c>
      <c r="E4" s="50">
        <v>1996</v>
      </c>
      <c r="F4" s="50">
        <v>1997</v>
      </c>
      <c r="G4" s="50">
        <v>1998</v>
      </c>
      <c r="H4" s="51">
        <v>1999</v>
      </c>
      <c r="I4" s="51">
        <v>2000</v>
      </c>
      <c r="J4" s="52">
        <v>2001</v>
      </c>
      <c r="K4" s="51">
        <v>2002</v>
      </c>
      <c r="L4" s="51">
        <v>2003</v>
      </c>
      <c r="M4" s="51">
        <v>2004</v>
      </c>
      <c r="N4" s="51">
        <v>2005</v>
      </c>
      <c r="O4" s="51">
        <v>2006</v>
      </c>
      <c r="P4" s="51">
        <v>2007</v>
      </c>
      <c r="Q4" s="51">
        <v>2008</v>
      </c>
      <c r="R4" s="51">
        <v>2009</v>
      </c>
      <c r="S4" s="51">
        <v>2010</v>
      </c>
      <c r="T4" s="51">
        <v>2011</v>
      </c>
    </row>
    <row r="5" spans="1:20" s="418" customFormat="1" ht="5.0999999999999996" customHeight="1">
      <c r="A5" s="286"/>
      <c r="B5" s="359"/>
      <c r="C5" s="362"/>
      <c r="D5" s="359"/>
      <c r="E5" s="359"/>
      <c r="F5" s="359"/>
      <c r="G5" s="359"/>
      <c r="H5" s="359"/>
      <c r="I5" s="359"/>
      <c r="J5" s="359"/>
      <c r="K5" s="359"/>
      <c r="L5" s="359"/>
      <c r="M5" s="359"/>
      <c r="N5" s="359"/>
      <c r="O5" s="359"/>
      <c r="P5" s="359"/>
      <c r="Q5" s="359"/>
      <c r="R5" s="359"/>
      <c r="S5" s="359"/>
      <c r="T5" s="359"/>
    </row>
    <row r="6" spans="1:20" s="60" customFormat="1" ht="12.75" customHeight="1">
      <c r="A6" s="91">
        <v>1</v>
      </c>
      <c r="B6" s="114" t="s">
        <v>206</v>
      </c>
      <c r="C6" s="450" t="s">
        <v>376</v>
      </c>
      <c r="D6" s="269">
        <f>'3.3.4.1'!D6/'3.3.4.1'!D$76*100</f>
        <v>1.6192187397427398</v>
      </c>
      <c r="E6" s="269">
        <f>'3.3.4.1'!E6/'3.3.4.1'!E$76*100</f>
        <v>1.5542698476615668</v>
      </c>
      <c r="F6" s="269">
        <f>'3.3.4.1'!F6/'3.3.4.1'!F$76*100</f>
        <v>1.405063794376106</v>
      </c>
      <c r="G6" s="269">
        <f>'3.3.4.1'!G6/'3.3.4.1'!G$76*100</f>
        <v>1.3844225175307563</v>
      </c>
      <c r="H6" s="269">
        <f>'3.3.4.1'!H6/'3.3.4.1'!H$76*100</f>
        <v>1.3124165811741908</v>
      </c>
      <c r="I6" s="697">
        <f>'3.3.4.1'!I6/'3.3.4.1'!I$76*100</f>
        <v>1.2723252827553102</v>
      </c>
      <c r="J6" s="697">
        <f>'3.3.4.1'!J6/'3.3.4.1'!J$76*100</f>
        <v>1.2683716603475454</v>
      </c>
      <c r="K6" s="697">
        <f>'3.3.4.1'!K6/'3.3.4.1'!K$76*100</f>
        <v>1.2788855339836078</v>
      </c>
      <c r="L6" s="697">
        <f>'3.3.4.1'!L6/'3.3.4.1'!L$76*100</f>
        <v>1.2102786355829878</v>
      </c>
      <c r="M6" s="697">
        <f>'3.3.4.1'!M6/'3.3.4.1'!M$76*100</f>
        <v>1.1842630296193648</v>
      </c>
      <c r="N6" s="697">
        <f>'3.3.4.1'!N6/'3.3.4.1'!N$76*100</f>
        <v>1.1792213504956968</v>
      </c>
      <c r="O6" s="697">
        <f>'3.3.4.1'!O6/'3.3.4.1'!O$76*100</f>
        <v>1.2135531963467689</v>
      </c>
      <c r="P6" s="697">
        <f>'3.3.4.1'!P6/'3.3.4.1'!P$76*100</f>
        <v>1.204460985258855</v>
      </c>
      <c r="Q6" s="697">
        <f>'3.3.4.1'!Q6/'3.3.4.1'!Q$76*100</f>
        <v>1.245974715750614</v>
      </c>
      <c r="R6" s="697">
        <f>'3.3.4.1'!R6/'3.3.4.1'!R$76*100</f>
        <v>1.372075992213444</v>
      </c>
      <c r="S6" s="697">
        <f>'3.3.4.1'!S6/'3.3.4.1'!S$76*100</f>
        <v>1.4783080886918067</v>
      </c>
      <c r="T6" s="697">
        <f>'3.3.4.1'!T6/'3.3.4.1'!T$76*100</f>
        <v>1.5665638142227707</v>
      </c>
    </row>
    <row r="7" spans="1:20" s="60" customFormat="1" ht="12.75" customHeight="1">
      <c r="A7" s="91">
        <v>2</v>
      </c>
      <c r="B7" s="451" t="s">
        <v>876</v>
      </c>
      <c r="C7" s="452" t="s">
        <v>377</v>
      </c>
      <c r="D7" s="269">
        <f>'3.3.4.1'!D7/'3.3.4.1'!D$76*100</f>
        <v>1.5838104582489687</v>
      </c>
      <c r="E7" s="269">
        <f>'3.3.4.1'!E7/'3.3.4.1'!E$76*100</f>
        <v>1.5217429502215105</v>
      </c>
      <c r="F7" s="269">
        <f>'3.3.4.1'!F7/'3.3.4.1'!F$76*100</f>
        <v>1.3751011621552978</v>
      </c>
      <c r="G7" s="269">
        <f>'3.3.4.1'!G7/'3.3.4.1'!G$76*100</f>
        <v>1.35342371620334</v>
      </c>
      <c r="H7" s="269">
        <f>'3.3.4.1'!H7/'3.3.4.1'!H$76*100</f>
        <v>1.2821157273158872</v>
      </c>
      <c r="I7" s="697">
        <f>'3.3.4.1'!I7/'3.3.4.1'!I$76*100</f>
        <v>1.2423837319443389</v>
      </c>
      <c r="J7" s="697">
        <f>'3.3.4.1'!J7/'3.3.4.1'!J$76*100</f>
        <v>1.242325468666746</v>
      </c>
      <c r="K7" s="697">
        <f>'3.3.4.1'!K7/'3.3.4.1'!K$76*100</f>
        <v>1.2530593699768251</v>
      </c>
      <c r="L7" s="697">
        <f>'3.3.4.1'!L7/'3.3.4.1'!L$76*100</f>
        <v>1.1854877274965769</v>
      </c>
      <c r="M7" s="697">
        <f>'3.3.4.1'!M7/'3.3.4.1'!M$76*100</f>
        <v>1.1597693207125603</v>
      </c>
      <c r="N7" s="697">
        <f>'3.3.4.1'!N7/'3.3.4.1'!N$76*100</f>
        <v>1.1516290660546979</v>
      </c>
      <c r="O7" s="697">
        <f>'3.3.4.1'!O7/'3.3.4.1'!O$76*100</f>
        <v>1.185641333014964</v>
      </c>
      <c r="P7" s="697">
        <f>'3.3.4.1'!P7/'3.3.4.1'!P$76*100</f>
        <v>1.1739287375418197</v>
      </c>
      <c r="Q7" s="697">
        <f>'3.3.4.1'!Q7/'3.3.4.1'!Q$76*100</f>
        <v>1.2172041447559681</v>
      </c>
      <c r="R7" s="697">
        <f>'3.3.4.1'!R7/'3.3.4.1'!R$76*100</f>
        <v>1.3371162038876609</v>
      </c>
      <c r="S7" s="697">
        <f>'3.3.4.1'!S7/'3.3.4.1'!S$76*100</f>
        <v>1.4456960867919748</v>
      </c>
      <c r="T7" s="697">
        <f>'3.3.4.1'!T7/'3.3.4.1'!T$76*100</f>
        <v>1.5336292500789268</v>
      </c>
    </row>
    <row r="8" spans="1:20" s="60" customFormat="1" ht="12.75" customHeight="1">
      <c r="A8" s="91">
        <v>3</v>
      </c>
      <c r="B8" s="451" t="s">
        <v>877</v>
      </c>
      <c r="C8" s="452" t="s">
        <v>378</v>
      </c>
      <c r="D8" s="269">
        <f>'3.3.4.1'!D8/'3.3.4.1'!D$76*100</f>
        <v>2.28434723154665E-2</v>
      </c>
      <c r="E8" s="269">
        <f>'3.3.4.1'!E8/'3.3.4.1'!E$76*100</f>
        <v>1.983765307546391E-2</v>
      </c>
      <c r="F8" s="269">
        <f>'3.3.4.1'!F8/'3.3.4.1'!F$76*100</f>
        <v>1.9100174466373101E-2</v>
      </c>
      <c r="G8" s="269">
        <f>'3.3.4.1'!G8/'3.3.4.1'!G$76*100</f>
        <v>1.884151541998837E-2</v>
      </c>
      <c r="H8" s="269">
        <f>'3.3.4.1'!H8/'3.3.4.1'!H$76*100</f>
        <v>1.9475373957807855E-2</v>
      </c>
      <c r="I8" s="697">
        <f>'3.3.4.1'!I8/'3.3.4.1'!I$76*100</f>
        <v>1.7552853589633231E-2</v>
      </c>
      <c r="J8" s="697">
        <f>'3.3.4.1'!J8/'3.3.4.1'!J$76*100</f>
        <v>1.5635511232513315E-2</v>
      </c>
      <c r="K8" s="697">
        <f>'3.3.4.1'!K8/'3.3.4.1'!K$76*100</f>
        <v>1.5201093436388181E-2</v>
      </c>
      <c r="L8" s="697">
        <f>'3.3.4.1'!L8/'3.3.4.1'!L$76*100</f>
        <v>1.4626613525834621E-2</v>
      </c>
      <c r="M8" s="697">
        <f>'3.3.4.1'!M8/'3.3.4.1'!M$76*100</f>
        <v>1.4241747188451748E-2</v>
      </c>
      <c r="N8" s="697">
        <f>'3.3.4.1'!N8/'3.3.4.1'!N$76*100</f>
        <v>1.7476051910522636E-2</v>
      </c>
      <c r="O8" s="697">
        <f>'3.3.4.1'!O8/'3.3.4.1'!O$76*100</f>
        <v>1.7849791623093601E-2</v>
      </c>
      <c r="P8" s="697">
        <f>'3.3.4.1'!P8/'3.3.4.1'!P$76*100</f>
        <v>2.0798636078039081E-2</v>
      </c>
      <c r="Q8" s="697">
        <f>'3.3.4.1'!Q8/'3.3.4.1'!Q$76*100</f>
        <v>2.0248482880049733E-2</v>
      </c>
      <c r="R8" s="697">
        <f>'3.3.4.1'!R8/'3.3.4.1'!R$76*100</f>
        <v>2.2511929905200494E-2</v>
      </c>
      <c r="S8" s="697">
        <f>'3.3.4.1'!S8/'3.3.4.1'!S$76*100</f>
        <v>2.0893487440827981E-2</v>
      </c>
      <c r="T8" s="697">
        <f>'3.3.4.1'!T8/'3.3.4.1'!T$76*100</f>
        <v>2.1340367139180486E-2</v>
      </c>
    </row>
    <row r="9" spans="1:20" s="60" customFormat="1" ht="12.75" customHeight="1">
      <c r="A9" s="91">
        <v>4</v>
      </c>
      <c r="B9" s="451" t="s">
        <v>207</v>
      </c>
      <c r="C9" s="452" t="s">
        <v>379</v>
      </c>
      <c r="D9" s="269">
        <f>'3.3.4.1'!D9/'3.3.4.1'!D$76*100</f>
        <v>1.2564809178304543E-2</v>
      </c>
      <c r="E9" s="269">
        <f>'3.3.4.1'!E9/'3.3.4.1'!E$76*100</f>
        <v>1.2689244364592202E-2</v>
      </c>
      <c r="F9" s="269">
        <f>'3.3.4.1'!F9/'3.3.4.1'!F$76*100</f>
        <v>1.0862457754435171E-2</v>
      </c>
      <c r="G9" s="269">
        <f>'3.3.4.1'!G9/'3.3.4.1'!G$76*100</f>
        <v>1.2157285907427899E-2</v>
      </c>
      <c r="H9" s="269">
        <f>'3.3.4.1'!H9/'3.3.4.1'!H$76*100</f>
        <v>1.0825479900495627E-2</v>
      </c>
      <c r="I9" s="697">
        <f>'3.3.4.1'!I9/'3.3.4.1'!I$76*100</f>
        <v>1.2388697221338115E-2</v>
      </c>
      <c r="J9" s="697">
        <f>'3.3.4.1'!J9/'3.3.4.1'!J$76*100</f>
        <v>1.0410680448286115E-2</v>
      </c>
      <c r="K9" s="697">
        <f>'3.3.4.1'!K9/'3.3.4.1'!K$76*100</f>
        <v>1.0625070570394303E-2</v>
      </c>
      <c r="L9" s="697">
        <f>'3.3.4.1'!L9/'3.3.4.1'!L$76*100</f>
        <v>1.0164294560576216E-2</v>
      </c>
      <c r="M9" s="697">
        <f>'3.3.4.1'!M9/'3.3.4.1'!M$76*100</f>
        <v>1.0251961718352812E-2</v>
      </c>
      <c r="N9" s="697">
        <f>'3.3.4.1'!N9/'3.3.4.1'!N$76*100</f>
        <v>1.0116232530476164E-2</v>
      </c>
      <c r="O9" s="697">
        <f>'3.3.4.1'!O9/'3.3.4.1'!O$76*100</f>
        <v>1.0062071708711113E-2</v>
      </c>
      <c r="P9" s="697">
        <f>'3.3.4.1'!P9/'3.3.4.1'!P$76*100</f>
        <v>9.7336116389964492E-3</v>
      </c>
      <c r="Q9" s="697">
        <f>'3.3.4.1'!Q9/'3.3.4.1'!Q$76*100</f>
        <v>8.5220881145962775E-3</v>
      </c>
      <c r="R9" s="697">
        <f>'3.3.4.1'!R9/'3.3.4.1'!R$76*100</f>
        <v>1.2447858420582493E-2</v>
      </c>
      <c r="S9" s="697">
        <f>'3.3.4.1'!S9/'3.3.4.1'!S$76*100</f>
        <v>1.1718514459003931E-2</v>
      </c>
      <c r="T9" s="697">
        <f>'3.3.4.1'!T9/'3.3.4.1'!T$76*100</f>
        <v>1.159419700466327E-2</v>
      </c>
    </row>
    <row r="10" spans="1:20" s="60" customFormat="1" ht="12.75" customHeight="1">
      <c r="A10" s="91">
        <v>5</v>
      </c>
      <c r="B10" s="114" t="s">
        <v>209</v>
      </c>
      <c r="C10" s="450" t="s">
        <v>380</v>
      </c>
      <c r="D10" s="269">
        <f>'3.3.4.1'!D10/'3.3.4.1'!D$76*100</f>
        <v>1.0648018616226789</v>
      </c>
      <c r="E10" s="269">
        <f>'3.3.4.1'!E10/'3.3.4.1'!E$76*100</f>
        <v>0.9540872333089897</v>
      </c>
      <c r="F10" s="269">
        <f>'3.3.4.1'!F10/'3.3.4.1'!F$76*100</f>
        <v>0.82425821655853715</v>
      </c>
      <c r="G10" s="269">
        <f>'3.3.4.1'!G10/'3.3.4.1'!G$76*100</f>
        <v>0.75542249235402736</v>
      </c>
      <c r="H10" s="269">
        <f>'3.3.4.1'!H10/'3.3.4.1'!H$76*100</f>
        <v>0.71451154878413647</v>
      </c>
      <c r="I10" s="697">
        <f>'3.3.4.1'!I10/'3.3.4.1'!I$76*100</f>
        <v>0.65288680432902735</v>
      </c>
      <c r="J10" s="697">
        <f>'3.3.4.1'!J10/'3.3.4.1'!J$76*100</f>
        <v>0.62439268052298957</v>
      </c>
      <c r="K10" s="697">
        <f>'3.3.4.1'!K10/'3.3.4.1'!K$76*100</f>
        <v>0.61940263603673762</v>
      </c>
      <c r="L10" s="697">
        <f>'3.3.4.1'!L10/'3.3.4.1'!L$76*100</f>
        <v>0.60174424467362275</v>
      </c>
      <c r="M10" s="697">
        <f>'3.3.4.1'!M10/'3.3.4.1'!M$76*100</f>
        <v>0.68920543353466057</v>
      </c>
      <c r="N10" s="697">
        <f>'3.3.4.1'!N10/'3.3.4.1'!N$76*100</f>
        <v>0.62772860913056594</v>
      </c>
      <c r="O10" s="697">
        <f>'3.3.4.1'!O10/'3.3.4.1'!O$76*100</f>
        <v>0.60550890265401136</v>
      </c>
      <c r="P10" s="697">
        <f>'3.3.4.1'!P10/'3.3.4.1'!P$76*100</f>
        <v>0.56578543212013721</v>
      </c>
      <c r="Q10" s="697">
        <f>'3.3.4.1'!Q10/'3.3.4.1'!Q$76*100</f>
        <v>0.58554121849289209</v>
      </c>
      <c r="R10" s="697">
        <f>'3.3.4.1'!R10/'3.3.4.1'!R$76*100</f>
        <v>0.5853226532628012</v>
      </c>
      <c r="S10" s="697">
        <f>'3.3.4.1'!S10/'3.3.4.1'!S$76*100</f>
        <v>0.55293516675404575</v>
      </c>
      <c r="T10" s="697">
        <f>'3.3.4.1'!T10/'3.3.4.1'!T$76*100</f>
        <v>0.7188307823798743</v>
      </c>
    </row>
    <row r="11" spans="1:20" s="60" customFormat="1" ht="12.75" customHeight="1">
      <c r="A11" s="91">
        <v>6</v>
      </c>
      <c r="B11" s="451" t="s">
        <v>878</v>
      </c>
      <c r="C11" s="452" t="s">
        <v>38</v>
      </c>
      <c r="D11" s="269">
        <f>'3.3.4.1'!D11/'3.3.4.1'!D$76*100</f>
        <v>0.61886860210463668</v>
      </c>
      <c r="E11" s="269">
        <f>'3.3.4.1'!E11/'3.3.4.1'!E$76*100</f>
        <v>0.52370345492656734</v>
      </c>
      <c r="F11" s="269">
        <f>'3.3.4.1'!F11/'3.3.4.1'!F$76*100</f>
        <v>0.49295727916809656</v>
      </c>
      <c r="G11" s="269">
        <f>'3.3.4.1'!G11/'3.3.4.1'!G$76*100</f>
        <v>0.42128688669609449</v>
      </c>
      <c r="H11" s="269">
        <f>'3.3.4.1'!H11/'3.3.4.1'!H$76*100</f>
        <v>0.36607837955986899</v>
      </c>
      <c r="I11" s="697">
        <f>'3.3.4.1'!I11/'3.3.4.1'!I$76*100</f>
        <v>0.32496897205519099</v>
      </c>
      <c r="J11" s="697">
        <f>'3.3.4.1'!J11/'3.3.4.1'!J$76*100</f>
        <v>0.30749393452660656</v>
      </c>
      <c r="K11" s="697">
        <f>'3.3.4.1'!K11/'3.3.4.1'!K$76*100</f>
        <v>0.3226133958121617</v>
      </c>
      <c r="L11" s="697">
        <f>'3.3.4.1'!L11/'3.3.4.1'!L$76*100</f>
        <v>0.38370222662693759</v>
      </c>
      <c r="M11" s="697">
        <f>'3.3.4.1'!M11/'3.3.4.1'!M$76*100</f>
        <v>0.41079075240488772</v>
      </c>
      <c r="N11" s="697">
        <f>'3.3.4.1'!N11/'3.3.4.1'!N$76*100</f>
        <v>0.36394729213435645</v>
      </c>
      <c r="O11" s="697">
        <f>'3.3.4.1'!O11/'3.3.4.1'!O$76*100</f>
        <v>0.39208781007985005</v>
      </c>
      <c r="P11" s="697">
        <f>'3.3.4.1'!P11/'3.3.4.1'!P$76*100</f>
        <v>0.35058757440075577</v>
      </c>
      <c r="Q11" s="697">
        <f>'3.3.4.1'!Q11/'3.3.4.1'!Q$76*100</f>
        <v>0.33789450118445552</v>
      </c>
      <c r="R11" s="697">
        <f>'3.3.4.1'!R11/'3.3.4.1'!R$76*100</f>
        <v>0.35835270689129017</v>
      </c>
      <c r="S11" s="697">
        <f>'3.3.4.1'!S11/'3.3.4.1'!S$76*100</f>
        <v>0.33571517141359764</v>
      </c>
      <c r="T11" s="697">
        <f>'3.3.4.1'!T11/'3.3.4.1'!T$76*100</f>
        <v>0.5093313082181129</v>
      </c>
    </row>
    <row r="12" spans="1:20" s="60" customFormat="1" ht="12.75" customHeight="1">
      <c r="A12" s="91">
        <v>7</v>
      </c>
      <c r="B12" s="451" t="s">
        <v>210</v>
      </c>
      <c r="C12" s="452" t="s">
        <v>381</v>
      </c>
      <c r="D12" s="269">
        <f>'3.3.4.1'!D12/'3.3.4.1'!D$76*100</f>
        <v>0.15208151357221875</v>
      </c>
      <c r="E12" s="269">
        <f>'3.3.4.1'!E12/'3.3.4.1'!E$76*100</f>
        <v>0.17989314042895849</v>
      </c>
      <c r="F12" s="269">
        <f>'3.3.4.1'!F12/'3.3.4.1'!F$76*100</f>
        <v>0.16728277483931592</v>
      </c>
      <c r="G12" s="269">
        <f>'3.3.4.1'!G12/'3.3.4.1'!G$76*100</f>
        <v>0.17379437820729315</v>
      </c>
      <c r="H12" s="269">
        <f>'3.3.4.1'!H12/'3.3.4.1'!H$76*100</f>
        <v>0.17124594288488659</v>
      </c>
      <c r="I12" s="697">
        <f>'3.3.4.1'!I12/'3.3.4.1'!I$76*100</f>
        <v>0.16571827054804217</v>
      </c>
      <c r="J12" s="697">
        <f>'3.3.4.1'!J12/'3.3.4.1'!J$76*100</f>
        <v>0.15483605244755799</v>
      </c>
      <c r="K12" s="697">
        <f>'3.3.4.1'!K12/'3.3.4.1'!K$76*100</f>
        <v>0.14163862472981884</v>
      </c>
      <c r="L12" s="697">
        <f>'3.3.4.1'!L12/'3.3.4.1'!L$76*100</f>
        <v>7.0707507704418207E-2</v>
      </c>
      <c r="M12" s="697">
        <f>'3.3.4.1'!M12/'3.3.4.1'!M$76*100</f>
        <v>7.9542202184738217E-2</v>
      </c>
      <c r="N12" s="697">
        <f>'3.3.4.1'!N12/'3.3.4.1'!N$76*100</f>
        <v>0.11744650647844528</v>
      </c>
      <c r="O12" s="697">
        <f>'3.3.4.1'!O12/'3.3.4.1'!O$76*100</f>
        <v>7.6154673856235727E-2</v>
      </c>
      <c r="P12" s="697">
        <f>'3.3.4.1'!P12/'3.3.4.1'!P$76*100</f>
        <v>7.3537755597971294E-2</v>
      </c>
      <c r="Q12" s="697">
        <f>'3.3.4.1'!Q12/'3.3.4.1'!Q$76*100</f>
        <v>7.2485925616577809E-2</v>
      </c>
      <c r="R12" s="697">
        <f>'3.3.4.1'!R12/'3.3.4.1'!R$76*100</f>
        <v>7.9778083209414749E-2</v>
      </c>
      <c r="S12" s="697">
        <f>'3.3.4.1'!S12/'3.3.4.1'!S$76*100</f>
        <v>7.7863094958412038E-2</v>
      </c>
      <c r="T12" s="697">
        <f>'3.3.4.1'!T12/'3.3.4.1'!T$76*100</f>
        <v>8.2684666720259814E-2</v>
      </c>
    </row>
    <row r="13" spans="1:20" s="60" customFormat="1" ht="12.75" customHeight="1">
      <c r="A13" s="91">
        <v>8</v>
      </c>
      <c r="B13" s="451" t="s">
        <v>211</v>
      </c>
      <c r="C13" s="452" t="s">
        <v>382</v>
      </c>
      <c r="D13" s="269">
        <f>'3.3.4.1'!D13/'3.3.4.1'!D$76*100</f>
        <v>0.29385174594582342</v>
      </c>
      <c r="E13" s="269">
        <f>'3.3.4.1'!E13/'3.3.4.1'!E$76*100</f>
        <v>0.25049063795346377</v>
      </c>
      <c r="F13" s="269">
        <f>'3.3.4.1'!F13/'3.3.4.1'!F$76*100</f>
        <v>0.1640181625511247</v>
      </c>
      <c r="G13" s="269">
        <f>'3.3.4.1'!G13/'3.3.4.1'!G$76*100</f>
        <v>0.16034122745063972</v>
      </c>
      <c r="H13" s="269">
        <f>'3.3.4.1'!H13/'3.3.4.1'!H$76*100</f>
        <v>0.177187226339381</v>
      </c>
      <c r="I13" s="697">
        <f>'3.3.4.1'!I13/'3.3.4.1'!I$76*100</f>
        <v>0.16219956172579417</v>
      </c>
      <c r="J13" s="697">
        <f>'3.3.4.1'!J13/'3.3.4.1'!J$76*100</f>
        <v>0.16206269354882516</v>
      </c>
      <c r="K13" s="697">
        <f>'3.3.4.1'!K13/'3.3.4.1'!K$76*100</f>
        <v>0.15515061549475709</v>
      </c>
      <c r="L13" s="697">
        <f>'3.3.4.1'!L13/'3.3.4.1'!L$76*100</f>
        <v>0.14733451034226691</v>
      </c>
      <c r="M13" s="697">
        <f>'3.3.4.1'!M13/'3.3.4.1'!M$76*100</f>
        <v>0.19887247894503449</v>
      </c>
      <c r="N13" s="697">
        <f>'3.3.4.1'!N13/'3.3.4.1'!N$76*100</f>
        <v>0.14633481051776417</v>
      </c>
      <c r="O13" s="697">
        <f>'3.3.4.1'!O13/'3.3.4.1'!O$76*100</f>
        <v>0.13726641871792564</v>
      </c>
      <c r="P13" s="697">
        <f>'3.3.4.1'!P13/'3.3.4.1'!P$76*100</f>
        <v>0.14166010212141009</v>
      </c>
      <c r="Q13" s="697">
        <f>'3.3.4.1'!Q13/'3.3.4.1'!Q$76*100</f>
        <v>0.17516079169185883</v>
      </c>
      <c r="R13" s="697">
        <f>'3.3.4.1'!R13/'3.3.4.1'!R$76*100</f>
        <v>0.1471918631620962</v>
      </c>
      <c r="S13" s="697">
        <f>'3.3.4.1'!S13/'3.3.4.1'!S$76*100</f>
        <v>0.13935690038203608</v>
      </c>
      <c r="T13" s="697">
        <f>'3.3.4.1'!T13/'3.3.4.1'!T$76*100</f>
        <v>0.12681480744150156</v>
      </c>
    </row>
    <row r="14" spans="1:20" s="60" customFormat="1" ht="12.75" customHeight="1">
      <c r="A14" s="91">
        <v>9</v>
      </c>
      <c r="B14" s="114" t="s">
        <v>212</v>
      </c>
      <c r="C14" s="450" t="s">
        <v>75</v>
      </c>
      <c r="D14" s="269">
        <f>'3.3.4.1'!D14/'3.3.4.1'!D$76*100</f>
        <v>26.47190961613348</v>
      </c>
      <c r="E14" s="269">
        <f>'3.3.4.1'!E14/'3.3.4.1'!E$76*100</f>
        <v>25.465332494935662</v>
      </c>
      <c r="F14" s="269">
        <f>'3.3.4.1'!F14/'3.3.4.1'!F$76*100</f>
        <v>25.985393751158707</v>
      </c>
      <c r="G14" s="269">
        <f>'3.3.4.1'!G14/'3.3.4.1'!G$76*100</f>
        <v>26.220252494940823</v>
      </c>
      <c r="H14" s="269">
        <f>'3.3.4.1'!H14/'3.3.4.1'!H$76*100</f>
        <v>26.103784048001273</v>
      </c>
      <c r="I14" s="697">
        <f>'3.3.4.1'!I14/'3.3.4.1'!I$76*100</f>
        <v>26.732478556982763</v>
      </c>
      <c r="J14" s="697">
        <f>'3.3.4.1'!J14/'3.3.4.1'!J$76*100</f>
        <v>25.528167695531906</v>
      </c>
      <c r="K14" s="697">
        <f>'3.3.4.1'!K14/'3.3.4.1'!K$76*100</f>
        <v>25.765637860973893</v>
      </c>
      <c r="L14" s="697">
        <f>'3.3.4.1'!L14/'3.3.4.1'!L$76*100</f>
        <v>26.688935108684355</v>
      </c>
      <c r="M14" s="697">
        <f>'3.3.4.1'!M14/'3.3.4.1'!M$76*100</f>
        <v>27.450874077477028</v>
      </c>
      <c r="N14" s="697">
        <f>'3.3.4.1'!N14/'3.3.4.1'!N$76*100</f>
        <v>27.620577181956275</v>
      </c>
      <c r="O14" s="697">
        <f>'3.3.4.1'!O14/'3.3.4.1'!O$76*100</f>
        <v>26.848424618745636</v>
      </c>
      <c r="P14" s="697">
        <f>'3.3.4.1'!P14/'3.3.4.1'!P$76*100</f>
        <v>28.190249485814945</v>
      </c>
      <c r="Q14" s="697">
        <f>'3.3.4.1'!Q14/'3.3.4.1'!Q$76*100</f>
        <v>27.273662473144128</v>
      </c>
      <c r="R14" s="697">
        <f>'3.3.4.1'!R14/'3.3.4.1'!R$76*100</f>
        <v>26.092337307638481</v>
      </c>
      <c r="S14" s="697">
        <f>'3.3.4.1'!S14/'3.3.4.1'!S$76*100</f>
        <v>27.084809305694424</v>
      </c>
      <c r="T14" s="697">
        <f>'3.3.4.1'!T14/'3.3.4.1'!T$76*100</f>
        <v>28.656632863595593</v>
      </c>
    </row>
    <row r="15" spans="1:20" s="60" customFormat="1" ht="12.75" customHeight="1">
      <c r="A15" s="91">
        <v>10</v>
      </c>
      <c r="B15" s="451" t="s">
        <v>213</v>
      </c>
      <c r="C15" s="452" t="s">
        <v>383</v>
      </c>
      <c r="D15" s="269">
        <f>'3.3.4.1'!D15/'3.3.4.1'!D$76*100</f>
        <v>1.596314012871608</v>
      </c>
      <c r="E15" s="269">
        <f>'3.3.4.1'!E15/'3.3.4.1'!E$76*100</f>
        <v>1.5753942766962139</v>
      </c>
      <c r="F15" s="269">
        <f>'3.3.4.1'!F15/'3.3.4.1'!F$76*100</f>
        <v>1.5527428437248212</v>
      </c>
      <c r="G15" s="269">
        <f>'3.3.4.1'!G15/'3.3.4.1'!G$76*100</f>
        <v>1.5753055251865296</v>
      </c>
      <c r="H15" s="269">
        <f>'3.3.4.1'!H15/'3.3.4.1'!H$76*100</f>
        <v>1.6005917343556755</v>
      </c>
      <c r="I15" s="697">
        <f>'3.3.4.1'!I15/'3.3.4.1'!I$76*100</f>
        <v>1.553951541987707</v>
      </c>
      <c r="J15" s="697">
        <f>'3.3.4.1'!J15/'3.3.4.1'!J$76*100</f>
        <v>1.5478958050468503</v>
      </c>
      <c r="K15" s="697">
        <f>'3.3.4.1'!K15/'3.3.4.1'!K$76*100</f>
        <v>1.5598362856015415</v>
      </c>
      <c r="L15" s="697">
        <f>'3.3.4.1'!L15/'3.3.4.1'!L$76*100</f>
        <v>1.5738676191255117</v>
      </c>
      <c r="M15" s="697">
        <f>'3.3.4.1'!M15/'3.3.4.1'!M$76*100</f>
        <v>1.5550228239225932</v>
      </c>
      <c r="N15" s="697">
        <f>'3.3.4.1'!N15/'3.3.4.1'!N$76*100</f>
        <v>1.5460403058568577</v>
      </c>
      <c r="O15" s="697">
        <f>'3.3.4.1'!O15/'3.3.4.1'!O$76*100</f>
        <v>1.4986632610064947</v>
      </c>
      <c r="P15" s="697">
        <f>'3.3.4.1'!P15/'3.3.4.1'!P$76*100</f>
        <v>1.5745533161844318</v>
      </c>
      <c r="Q15" s="697">
        <f>'3.3.4.1'!Q15/'3.3.4.1'!Q$76*100</f>
        <v>1.5220637162680282</v>
      </c>
      <c r="R15" s="697">
        <f>'3.3.4.1'!R15/'3.3.4.1'!R$76*100</f>
        <v>1.6048498215990283</v>
      </c>
      <c r="S15" s="697">
        <f>'3.3.4.1'!S15/'3.3.4.1'!S$76*100</f>
        <v>1.5781622240863369</v>
      </c>
      <c r="T15" s="697">
        <f>'3.3.4.1'!T15/'3.3.4.1'!T$76*100</f>
        <v>1.6284370342393713</v>
      </c>
    </row>
    <row r="16" spans="1:20" s="60" customFormat="1" ht="12.75" customHeight="1">
      <c r="A16" s="91">
        <v>11</v>
      </c>
      <c r="B16" s="114" t="s">
        <v>214</v>
      </c>
      <c r="C16" s="452" t="s">
        <v>384</v>
      </c>
      <c r="D16" s="269">
        <f>'3.3.4.1'!D16/'3.3.4.1'!D$76*100</f>
        <v>0.4528126511938263</v>
      </c>
      <c r="E16" s="269">
        <f>'3.3.4.1'!E16/'3.3.4.1'!E$76*100</f>
        <v>0.4335035536700253</v>
      </c>
      <c r="F16" s="269">
        <f>'3.3.4.1'!F16/'3.3.4.1'!F$76*100</f>
        <v>0.41068353228727805</v>
      </c>
      <c r="G16" s="269">
        <f>'3.3.4.1'!G16/'3.3.4.1'!G$76*100</f>
        <v>0.4009989756471648</v>
      </c>
      <c r="H16" s="269">
        <f>'3.3.4.1'!H16/'3.3.4.1'!H$76*100</f>
        <v>0.37039028507121513</v>
      </c>
      <c r="I16" s="697">
        <f>'3.3.4.1'!I16/'3.3.4.1'!I$76*100</f>
        <v>0.36321164525739447</v>
      </c>
      <c r="J16" s="697">
        <f>'3.3.4.1'!J16/'3.3.4.1'!J$76*100</f>
        <v>0.3684263514381475</v>
      </c>
      <c r="K16" s="697">
        <f>'3.3.4.1'!K16/'3.3.4.1'!K$76*100</f>
        <v>0.30774631320003876</v>
      </c>
      <c r="L16" s="697">
        <f>'3.3.4.1'!L16/'3.3.4.1'!L$76*100</f>
        <v>0.31251258392042841</v>
      </c>
      <c r="M16" s="697">
        <f>'3.3.4.1'!M16/'3.3.4.1'!M$76*100</f>
        <v>0.28227386506853541</v>
      </c>
      <c r="N16" s="697">
        <f>'3.3.4.1'!N16/'3.3.4.1'!N$76*100</f>
        <v>0.28258274749723339</v>
      </c>
      <c r="O16" s="697">
        <f>'3.3.4.1'!O16/'3.3.4.1'!O$76*100</f>
        <v>0.23913069423005767</v>
      </c>
      <c r="P16" s="697">
        <f>'3.3.4.1'!P16/'3.3.4.1'!P$76*100</f>
        <v>0.23794028345013202</v>
      </c>
      <c r="Q16" s="697">
        <f>'3.3.4.1'!Q16/'3.3.4.1'!Q$76*100</f>
        <v>0.21599705260971289</v>
      </c>
      <c r="R16" s="697">
        <f>'3.3.4.1'!R16/'3.3.4.1'!R$76*100</f>
        <v>0.18692028313255221</v>
      </c>
      <c r="S16" s="697">
        <f>'3.3.4.1'!S16/'3.3.4.1'!S$76*100</f>
        <v>0.17749589131573576</v>
      </c>
      <c r="T16" s="697">
        <f>'3.3.4.1'!T16/'3.3.4.1'!T$76*100</f>
        <v>0.20093388194538658</v>
      </c>
    </row>
    <row r="17" spans="1:20" s="60" customFormat="1" ht="12.75" customHeight="1">
      <c r="A17" s="91">
        <v>12</v>
      </c>
      <c r="B17" s="114">
        <v>16</v>
      </c>
      <c r="C17" s="452" t="s">
        <v>385</v>
      </c>
      <c r="D17" s="269">
        <f>'3.3.4.1'!D17/'3.3.4.1'!D$76*100</f>
        <v>0.27940821525341275</v>
      </c>
      <c r="E17" s="269">
        <f>'3.3.4.1'!E17/'3.3.4.1'!E$76*100</f>
        <v>0.26856977860851328</v>
      </c>
      <c r="F17" s="269">
        <f>'3.3.4.1'!F17/'3.3.4.1'!F$76*100</f>
        <v>0.2598905580511528</v>
      </c>
      <c r="G17" s="269">
        <f>'3.3.4.1'!G17/'3.3.4.1'!G$76*100</f>
        <v>0.28007077483533516</v>
      </c>
      <c r="H17" s="269">
        <f>'3.3.4.1'!H17/'3.3.4.1'!H$76*100</f>
        <v>0.29125180702309844</v>
      </c>
      <c r="I17" s="697">
        <f>'3.3.4.1'!I17/'3.3.4.1'!I$76*100</f>
        <v>0.30548085910251516</v>
      </c>
      <c r="J17" s="697">
        <f>'3.3.4.1'!J17/'3.3.4.1'!J$76*100</f>
        <v>0.29812593885312916</v>
      </c>
      <c r="K17" s="697">
        <f>'3.3.4.1'!K17/'3.3.4.1'!K$76*100</f>
        <v>0.2769874952900192</v>
      </c>
      <c r="L17" s="697">
        <f>'3.3.4.1'!L17/'3.3.4.1'!L$76*100</f>
        <v>0.36565293735849919</v>
      </c>
      <c r="M17" s="697">
        <f>'3.3.4.1'!M17/'3.3.4.1'!M$76*100</f>
        <v>0.44258804028355264</v>
      </c>
      <c r="N17" s="697">
        <f>'3.3.4.1'!N17/'3.3.4.1'!N$76*100</f>
        <v>0.45772277629283148</v>
      </c>
      <c r="O17" s="697">
        <f>'3.3.4.1'!O17/'3.3.4.1'!O$76*100</f>
        <v>0.41692115237386607</v>
      </c>
      <c r="P17" s="697">
        <f>'3.3.4.1'!P17/'3.3.4.1'!P$76*100</f>
        <v>0.47702583233070933</v>
      </c>
      <c r="Q17" s="697">
        <f>'3.3.4.1'!Q17/'3.3.4.1'!Q$76*100</f>
        <v>0.47895288005248732</v>
      </c>
      <c r="R17" s="697">
        <f>'3.3.4.1'!R17/'3.3.4.1'!R$76*100</f>
        <v>0.52826190736450729</v>
      </c>
      <c r="S17" s="697">
        <f>'3.3.4.1'!S17/'3.3.4.1'!S$76*100</f>
        <v>0.5987914356875389</v>
      </c>
      <c r="T17" s="697">
        <f>'3.3.4.1'!T17/'3.3.4.1'!T$76*100</f>
        <v>0.63536603880845943</v>
      </c>
    </row>
    <row r="18" spans="1:20" s="60" customFormat="1" ht="12.75" customHeight="1">
      <c r="A18" s="91">
        <v>13</v>
      </c>
      <c r="B18" s="114">
        <v>17</v>
      </c>
      <c r="C18" s="452" t="s">
        <v>215</v>
      </c>
      <c r="D18" s="269">
        <f>'3.3.4.1'!D18/'3.3.4.1'!D$76*100</f>
        <v>1.2401277151459242</v>
      </c>
      <c r="E18" s="269">
        <f>'3.3.4.1'!E18/'3.3.4.1'!E$76*100</f>
        <v>1.1463959619128423</v>
      </c>
      <c r="F18" s="269">
        <f>'3.3.4.1'!F18/'3.3.4.1'!F$76*100</f>
        <v>1.1784046929251584</v>
      </c>
      <c r="G18" s="269">
        <f>'3.3.4.1'!G18/'3.3.4.1'!G$76*100</f>
        <v>1.1365351579973031</v>
      </c>
      <c r="H18" s="269">
        <f>'3.3.4.1'!H18/'3.3.4.1'!H$76*100</f>
        <v>1.2336351295883619</v>
      </c>
      <c r="I18" s="697">
        <f>'3.3.4.1'!I18/'3.3.4.1'!I$76*100</f>
        <v>1.2659619353454323</v>
      </c>
      <c r="J18" s="697">
        <f>'3.3.4.1'!J18/'3.3.4.1'!J$76*100</f>
        <v>1.2140295883206638</v>
      </c>
      <c r="K18" s="697">
        <f>'3.3.4.1'!K18/'3.3.4.1'!K$76*100</f>
        <v>1.18967544146235</v>
      </c>
      <c r="L18" s="697">
        <f>'3.3.4.1'!L18/'3.3.4.1'!L$76*100</f>
        <v>1.3661571656481235</v>
      </c>
      <c r="M18" s="697">
        <f>'3.3.4.1'!M18/'3.3.4.1'!M$76*100</f>
        <v>1.3742191540149651</v>
      </c>
      <c r="N18" s="697">
        <f>'3.3.4.1'!N18/'3.3.4.1'!N$76*100</f>
        <v>2.0866595868675</v>
      </c>
      <c r="O18" s="697">
        <f>'3.3.4.1'!O18/'3.3.4.1'!O$76*100</f>
        <v>1.5227503448046762</v>
      </c>
      <c r="P18" s="697">
        <f>'3.3.4.1'!P18/'3.3.4.1'!P$76*100</f>
        <v>1.7193201283397213</v>
      </c>
      <c r="Q18" s="697">
        <f>'3.3.4.1'!Q18/'3.3.4.1'!Q$76*100</f>
        <v>1.6259336027482751</v>
      </c>
      <c r="R18" s="697">
        <f>'3.3.4.1'!R18/'3.3.4.1'!R$76*100</f>
        <v>1.6644683036918357</v>
      </c>
      <c r="S18" s="697">
        <f>'3.3.4.1'!S18/'3.3.4.1'!S$76*100</f>
        <v>1.695341361633361</v>
      </c>
      <c r="T18" s="697">
        <f>'3.3.4.1'!T18/'3.3.4.1'!T$76*100</f>
        <v>1.7072530467701872</v>
      </c>
    </row>
    <row r="19" spans="1:20" s="60" customFormat="1" ht="12.75" customHeight="1">
      <c r="A19" s="91">
        <v>14</v>
      </c>
      <c r="B19" s="114">
        <v>18</v>
      </c>
      <c r="C19" s="452" t="s">
        <v>386</v>
      </c>
      <c r="D19" s="269">
        <f>'3.3.4.1'!D19/'3.3.4.1'!D$76*100</f>
        <v>0.14603890063015315</v>
      </c>
      <c r="E19" s="269">
        <f>'3.3.4.1'!E19/'3.3.4.1'!E$76*100</f>
        <v>0.1476408940673217</v>
      </c>
      <c r="F19" s="269">
        <f>'3.3.4.1'!F19/'3.3.4.1'!F$76*100</f>
        <v>0.14677339303598397</v>
      </c>
      <c r="G19" s="269">
        <f>'3.3.4.1'!G19/'3.3.4.1'!G$76*100</f>
        <v>0.15616108465059994</v>
      </c>
      <c r="H19" s="269">
        <f>'3.3.4.1'!H19/'3.3.4.1'!H$76*100</f>
        <v>0.1647265206227819</v>
      </c>
      <c r="I19" s="697">
        <f>'3.3.4.1'!I19/'3.3.4.1'!I$76*100</f>
        <v>0.1968373863110241</v>
      </c>
      <c r="J19" s="697">
        <f>'3.3.4.1'!J19/'3.3.4.1'!J$76*100</f>
        <v>0.19969967075898454</v>
      </c>
      <c r="K19" s="697">
        <f>'3.3.4.1'!K19/'3.3.4.1'!K$76*100</f>
        <v>0.20088730281197176</v>
      </c>
      <c r="L19" s="697">
        <f>'3.3.4.1'!L19/'3.3.4.1'!L$76*100</f>
        <v>0.19180624343354521</v>
      </c>
      <c r="M19" s="697">
        <f>'3.3.4.1'!M19/'3.3.4.1'!M$76*100</f>
        <v>0.21305788509305579</v>
      </c>
      <c r="N19" s="697">
        <f>'3.3.4.1'!N19/'3.3.4.1'!N$76*100</f>
        <v>0.21976418016691801</v>
      </c>
      <c r="O19" s="697">
        <f>'3.3.4.1'!O19/'3.3.4.1'!O$76*100</f>
        <v>0.182655500139178</v>
      </c>
      <c r="P19" s="697">
        <f>'3.3.4.1'!P19/'3.3.4.1'!P$76*100</f>
        <v>0.17939152715938378</v>
      </c>
      <c r="Q19" s="697">
        <f>'3.3.4.1'!Q19/'3.3.4.1'!Q$76*100</f>
        <v>0.1805036153308828</v>
      </c>
      <c r="R19" s="697">
        <f>'3.3.4.1'!R19/'3.3.4.1'!R$76*100</f>
        <v>0.17279524336977481</v>
      </c>
      <c r="S19" s="697">
        <f>'3.3.4.1'!S19/'3.3.4.1'!S$76*100</f>
        <v>0.18823142158139458</v>
      </c>
      <c r="T19" s="697">
        <f>'3.3.4.1'!T19/'3.3.4.1'!T$76*100</f>
        <v>0.2077902684947005</v>
      </c>
    </row>
    <row r="20" spans="1:20" s="60" customFormat="1" ht="12.75" customHeight="1">
      <c r="A20" s="91">
        <v>15</v>
      </c>
      <c r="B20" s="114">
        <v>19</v>
      </c>
      <c r="C20" s="452" t="s">
        <v>216</v>
      </c>
      <c r="D20" s="269">
        <f>'3.3.4.1'!D20/'3.3.4.1'!D$76*100</f>
        <v>2.636709618867866</v>
      </c>
      <c r="E20" s="269">
        <f>'3.3.4.1'!E20/'3.3.4.1'!E$76*100</f>
        <v>2.6541196905011173</v>
      </c>
      <c r="F20" s="269">
        <f>'3.3.4.1'!F20/'3.3.4.1'!F$76*100</f>
        <v>2.4938580816092708</v>
      </c>
      <c r="G20" s="269">
        <f>'3.3.4.1'!G20/'3.3.4.1'!G$76*100</f>
        <v>2.5709919858792856</v>
      </c>
      <c r="H20" s="269">
        <f>'3.3.4.1'!H20/'3.3.4.1'!H$76*100</f>
        <v>2.4214626675308009</v>
      </c>
      <c r="I20" s="697">
        <f>'3.3.4.1'!I20/'3.3.4.1'!I$76*100</f>
        <v>2.5638272013510011</v>
      </c>
      <c r="J20" s="697">
        <f>'3.3.4.1'!J20/'3.3.4.1'!J$76*100</f>
        <v>2.3445685725310028</v>
      </c>
      <c r="K20" s="697">
        <f>'3.3.4.1'!K20/'3.3.4.1'!K$76*100</f>
        <v>2.4656140201500385</v>
      </c>
      <c r="L20" s="697">
        <f>'3.3.4.1'!L20/'3.3.4.1'!L$76*100</f>
        <v>2.4198364692432612</v>
      </c>
      <c r="M20" s="697">
        <f>'3.3.4.1'!M20/'3.3.4.1'!M$76*100</f>
        <v>2.835754372003886</v>
      </c>
      <c r="N20" s="697">
        <f>'3.3.4.1'!N20/'3.3.4.1'!N$76*100</f>
        <v>2.9777637451820147</v>
      </c>
      <c r="O20" s="697">
        <f>'3.3.4.1'!O20/'3.3.4.1'!O$76*100</f>
        <v>2.8598556494703109</v>
      </c>
      <c r="P20" s="697">
        <f>'3.3.4.1'!P20/'3.3.4.1'!P$76*100</f>
        <v>2.7539283478787802</v>
      </c>
      <c r="Q20" s="697">
        <f>'3.3.4.1'!Q20/'3.3.4.1'!Q$76*100</f>
        <v>2.7134362699597507</v>
      </c>
      <c r="R20" s="697">
        <f>'3.3.4.1'!R20/'3.3.4.1'!R$76*100</f>
        <v>2.506237903514851</v>
      </c>
      <c r="S20" s="697">
        <f>'3.3.4.1'!S20/'3.3.4.1'!S$76*100</f>
        <v>2.4376218679039554</v>
      </c>
      <c r="T20" s="697">
        <f>'3.3.4.1'!T20/'3.3.4.1'!T$76*100</f>
        <v>2.4797284363225187</v>
      </c>
    </row>
    <row r="21" spans="1:20" s="60" customFormat="1" ht="12.75" customHeight="1">
      <c r="A21" s="91">
        <v>16</v>
      </c>
      <c r="B21" s="451" t="s">
        <v>217</v>
      </c>
      <c r="C21" s="453" t="s">
        <v>218</v>
      </c>
      <c r="D21" s="269">
        <f>'3.3.4.1'!D21/'3.3.4.1'!D$76*100</f>
        <v>0.54588851981612041</v>
      </c>
      <c r="E21" s="269">
        <f>'3.3.4.1'!E21/'3.3.4.1'!E$76*100</f>
        <v>0.50938181366007917</v>
      </c>
      <c r="F21" s="269">
        <f>'3.3.4.1'!F21/'3.3.4.1'!F$76*100</f>
        <v>0.4064767465337184</v>
      </c>
      <c r="G21" s="269">
        <f>'3.3.4.1'!G21/'3.3.4.1'!G$76*100</f>
        <v>0.27534829477331463</v>
      </c>
      <c r="H21" s="269">
        <f>'3.3.4.1'!H21/'3.3.4.1'!H$76*100</f>
        <v>0.25008843959751587</v>
      </c>
      <c r="I21" s="697">
        <f>'3.3.4.1'!I21/'3.3.4.1'!I$76*100</f>
        <v>0.29685946166816252</v>
      </c>
      <c r="J21" s="697">
        <f>'3.3.4.1'!J21/'3.3.4.1'!J$76*100</f>
        <v>0.24811360289441509</v>
      </c>
      <c r="K21" s="697">
        <f>'3.3.4.1'!K21/'3.3.4.1'!K$76*100</f>
        <v>0.26230511788754718</v>
      </c>
      <c r="L21" s="697">
        <f>'3.3.4.1'!L21/'3.3.4.1'!L$76*100</f>
        <v>0.19538239014755526</v>
      </c>
      <c r="M21" s="697">
        <f>'3.3.4.1'!M21/'3.3.4.1'!M$76*100</f>
        <v>0.27742876771731884</v>
      </c>
      <c r="N21" s="697">
        <f>'3.3.4.1'!N21/'3.3.4.1'!N$76*100</f>
        <v>0.27222128876916746</v>
      </c>
      <c r="O21" s="697">
        <f>'3.3.4.1'!O21/'3.3.4.1'!O$76*100</f>
        <v>0.30958754894412582</v>
      </c>
      <c r="P21" s="697">
        <f>'3.3.4.1'!P21/'3.3.4.1'!P$76*100</f>
        <v>0.21798278307430266</v>
      </c>
      <c r="Q21" s="697">
        <f>'3.3.4.1'!Q21/'3.3.4.1'!Q$76*100</f>
        <v>0.24771523553819896</v>
      </c>
      <c r="R21" s="697">
        <f>'3.3.4.1'!R21/'3.3.4.1'!R$76*100</f>
        <v>0.23508571020658414</v>
      </c>
      <c r="S21" s="697">
        <f>'3.3.4.1'!S21/'3.3.4.1'!S$76*100</f>
        <v>0.41759638993320075</v>
      </c>
      <c r="T21" s="697">
        <f>'3.3.4.1'!T21/'3.3.4.1'!T$76*100</f>
        <v>0.2515564471887663</v>
      </c>
    </row>
    <row r="22" spans="1:20" s="60" customFormat="1" ht="12.75" customHeight="1">
      <c r="A22" s="91">
        <v>17</v>
      </c>
      <c r="B22" s="451" t="s">
        <v>219</v>
      </c>
      <c r="C22" s="453" t="s">
        <v>220</v>
      </c>
      <c r="D22" s="269">
        <f>'3.3.4.1'!D22/'3.3.4.1'!D$76*100</f>
        <v>2.090821099051746</v>
      </c>
      <c r="E22" s="269">
        <f>'3.3.4.1'!E22/'3.3.4.1'!E$76*100</f>
        <v>2.1447378768410386</v>
      </c>
      <c r="F22" s="269">
        <f>'3.3.4.1'!F22/'3.3.4.1'!F$76*100</f>
        <v>2.0873813350755523</v>
      </c>
      <c r="G22" s="269">
        <f>'3.3.4.1'!G22/'3.3.4.1'!G$76*100</f>
        <v>2.2956436911059712</v>
      </c>
      <c r="H22" s="269">
        <f>'3.3.4.1'!H22/'3.3.4.1'!H$76*100</f>
        <v>2.1713742279332848</v>
      </c>
      <c r="I22" s="697">
        <f>'3.3.4.1'!I22/'3.3.4.1'!I$76*100</f>
        <v>2.2669677396828383</v>
      </c>
      <c r="J22" s="697">
        <f>'3.3.4.1'!J22/'3.3.4.1'!J$76*100</f>
        <v>2.0964549696365875</v>
      </c>
      <c r="K22" s="697">
        <f>'3.3.4.1'!K22/'3.3.4.1'!K$76*100</f>
        <v>2.2033089022624917</v>
      </c>
      <c r="L22" s="697">
        <f>'3.3.4.1'!L22/'3.3.4.1'!L$76*100</f>
        <v>2.2244540790957057</v>
      </c>
      <c r="M22" s="697">
        <f>'3.3.4.1'!M22/'3.3.4.1'!M$76*100</f>
        <v>2.558325604286567</v>
      </c>
      <c r="N22" s="697">
        <f>'3.3.4.1'!N22/'3.3.4.1'!N$76*100</f>
        <v>2.7055424564128474</v>
      </c>
      <c r="O22" s="697">
        <f>'3.3.4.1'!O22/'3.3.4.1'!O$76*100</f>
        <v>2.5502681005261851</v>
      </c>
      <c r="P22" s="697">
        <f>'3.3.4.1'!P22/'3.3.4.1'!P$76*100</f>
        <v>2.5359455648044782</v>
      </c>
      <c r="Q22" s="697">
        <f>'3.3.4.1'!Q22/'3.3.4.1'!Q$76*100</f>
        <v>2.4657210344215521</v>
      </c>
      <c r="R22" s="697">
        <f>'3.3.4.1'!R22/'3.3.4.1'!R$76*100</f>
        <v>2.271152193308267</v>
      </c>
      <c r="S22" s="697">
        <f>'3.3.4.1'!S22/'3.3.4.1'!S$76*100</f>
        <v>2.0200254779707545</v>
      </c>
      <c r="T22" s="697">
        <f>'3.3.4.1'!T22/'3.3.4.1'!T$76*100</f>
        <v>2.2281719891337524</v>
      </c>
    </row>
    <row r="23" spans="1:20" s="60" customFormat="1" ht="12.75" customHeight="1">
      <c r="A23" s="91">
        <v>18</v>
      </c>
      <c r="B23" s="114">
        <v>20</v>
      </c>
      <c r="C23" s="452" t="s">
        <v>221</v>
      </c>
      <c r="D23" s="269">
        <f>'3.3.4.1'!D23/'3.3.4.1'!D$76*100</f>
        <v>8.797055102569308</v>
      </c>
      <c r="E23" s="269">
        <f>'3.3.4.1'!E23/'3.3.4.1'!E$76*100</f>
        <v>8.4521440990861283</v>
      </c>
      <c r="F23" s="269">
        <f>'3.3.4.1'!F23/'3.3.4.1'!F$76*100</f>
        <v>8.9495706150631342</v>
      </c>
      <c r="G23" s="269">
        <f>'3.3.4.1'!G23/'3.3.4.1'!G$76*100</f>
        <v>8.8397535401238194</v>
      </c>
      <c r="H23" s="269">
        <f>'3.3.4.1'!H23/'3.3.4.1'!H$76*100</f>
        <v>8.8997860274266234</v>
      </c>
      <c r="I23" s="697">
        <f>'3.3.4.1'!I23/'3.3.4.1'!I$76*100</f>
        <v>9.2303683466468947</v>
      </c>
      <c r="J23" s="697">
        <f>'3.3.4.1'!J23/'3.3.4.1'!J$76*100</f>
        <v>8.8112580270297727</v>
      </c>
      <c r="K23" s="697">
        <f>'3.3.4.1'!K23/'3.3.4.1'!K$76*100</f>
        <v>9.2501898581471842</v>
      </c>
      <c r="L23" s="697">
        <f>'3.3.4.1'!L23/'3.3.4.1'!L$76*100</f>
        <v>9.1189197524479244</v>
      </c>
      <c r="M23" s="697">
        <f>'3.3.4.1'!M23/'3.3.4.1'!M$76*100</f>
        <v>9.4650981438249602</v>
      </c>
      <c r="N23" s="697">
        <f>'3.3.4.1'!N23/'3.3.4.1'!N$76*100</f>
        <v>9.6558835536465093</v>
      </c>
      <c r="O23" s="697">
        <f>'3.3.4.1'!O23/'3.3.4.1'!O$76*100</f>
        <v>9.2109310305193226</v>
      </c>
      <c r="P23" s="697">
        <f>'3.3.4.1'!P23/'3.3.4.1'!P$76*100</f>
        <v>9.9045945663739072</v>
      </c>
      <c r="Q23" s="697">
        <f>'3.3.4.1'!Q23/'3.3.4.1'!Q$76*100</f>
        <v>9.6025617164646793</v>
      </c>
      <c r="R23" s="697">
        <f>'3.3.4.1'!R23/'3.3.4.1'!R$76*100</f>
        <v>9.6033173324694694</v>
      </c>
      <c r="S23" s="697">
        <f>'3.3.4.1'!S23/'3.3.4.1'!S$76*100</f>
        <v>10.04757114889542</v>
      </c>
      <c r="T23" s="697">
        <f>'3.3.4.1'!T23/'3.3.4.1'!T$76*100</f>
        <v>10.609679706573012</v>
      </c>
    </row>
    <row r="24" spans="1:20" s="60" customFormat="1" ht="12.75" customHeight="1">
      <c r="A24" s="91">
        <v>19</v>
      </c>
      <c r="B24" s="114">
        <v>21</v>
      </c>
      <c r="C24" s="452" t="s">
        <v>793</v>
      </c>
      <c r="D24" s="269">
        <f>'3.3.4.1'!D24/'3.3.4.1'!D$76*100</f>
        <v>0.27053960114738479</v>
      </c>
      <c r="E24" s="269">
        <f>'3.3.4.1'!E24/'3.3.4.1'!E$76*100</f>
        <v>0.27632466680268242</v>
      </c>
      <c r="F24" s="269">
        <f>'3.3.4.1'!F24/'3.3.4.1'!F$76*100</f>
        <v>0.28014004932205583</v>
      </c>
      <c r="G24" s="269">
        <f>'3.3.4.1'!G24/'3.3.4.1'!G$76*100</f>
        <v>0.41575968040216515</v>
      </c>
      <c r="H24" s="269">
        <f>'3.3.4.1'!H24/'3.3.4.1'!H$76*100</f>
        <v>0.40084427398061662</v>
      </c>
      <c r="I24" s="697">
        <f>'3.3.4.1'!I24/'3.3.4.1'!I$76*100</f>
        <v>0.3955119560554195</v>
      </c>
      <c r="J24" s="697">
        <f>'3.3.4.1'!J24/'3.3.4.1'!J$76*100</f>
        <v>0.39419127979866897</v>
      </c>
      <c r="K24" s="697">
        <f>'3.3.4.1'!K24/'3.3.4.1'!K$76*100</f>
        <v>0.26436427569847276</v>
      </c>
      <c r="L24" s="697">
        <f>'3.3.4.1'!L24/'3.3.4.1'!L$76*100</f>
        <v>0.21148104508244009</v>
      </c>
      <c r="M24" s="697">
        <f>'3.3.4.1'!M24/'3.3.4.1'!M$76*100</f>
        <v>0.19119923197913122</v>
      </c>
      <c r="N24" s="697">
        <f>'3.3.4.1'!N24/'3.3.4.1'!N$76*100</f>
        <v>0.22983015192728395</v>
      </c>
      <c r="O24" s="697">
        <f>'3.3.4.1'!O24/'3.3.4.1'!O$76*100</f>
        <v>0.27986802205623351</v>
      </c>
      <c r="P24" s="697">
        <f>'3.3.4.1'!P24/'3.3.4.1'!P$76*100</f>
        <v>0.21241612727417283</v>
      </c>
      <c r="Q24" s="697">
        <f>'3.3.4.1'!Q24/'3.3.4.1'!Q$76*100</f>
        <v>0.2073918396283157</v>
      </c>
      <c r="R24" s="697">
        <f>'3.3.4.1'!R24/'3.3.4.1'!R$76*100</f>
        <v>0.20950978845284035</v>
      </c>
      <c r="S24" s="697">
        <f>'3.3.4.1'!S24/'3.3.4.1'!S$76*100</f>
        <v>0.14466504970557251</v>
      </c>
      <c r="T24" s="697">
        <f>'3.3.4.1'!T24/'3.3.4.1'!T$76*100</f>
        <v>0.14894502032246087</v>
      </c>
    </row>
    <row r="25" spans="1:20" s="60" customFormat="1" ht="12.75" customHeight="1">
      <c r="A25" s="91">
        <v>20</v>
      </c>
      <c r="B25" s="114">
        <v>22</v>
      </c>
      <c r="C25" s="452" t="s">
        <v>78</v>
      </c>
      <c r="D25" s="269">
        <f>'3.3.4.1'!D25/'3.3.4.1'!D$76*100</f>
        <v>0.54248504236176709</v>
      </c>
      <c r="E25" s="269">
        <f>'3.3.4.1'!E25/'3.3.4.1'!E$76*100</f>
        <v>0.51898257184363605</v>
      </c>
      <c r="F25" s="269">
        <f>'3.3.4.1'!F25/'3.3.4.1'!F$76*100</f>
        <v>0.50967691520337954</v>
      </c>
      <c r="G25" s="269">
        <f>'3.3.4.1'!G25/'3.3.4.1'!G$76*100</f>
        <v>0.53735702669133267</v>
      </c>
      <c r="H25" s="269">
        <f>'3.3.4.1'!H25/'3.3.4.1'!H$76*100</f>
        <v>0.55376475605410747</v>
      </c>
      <c r="I25" s="697">
        <f>'3.3.4.1'!I25/'3.3.4.1'!I$76*100</f>
        <v>0.55577564990185568</v>
      </c>
      <c r="J25" s="697">
        <f>'3.3.4.1'!J25/'3.3.4.1'!J$76*100</f>
        <v>0.5434813463265763</v>
      </c>
      <c r="K25" s="697">
        <f>'3.3.4.1'!K25/'3.3.4.1'!K$76*100</f>
        <v>0.53572590598962866</v>
      </c>
      <c r="L25" s="697">
        <f>'3.3.4.1'!L25/'3.3.4.1'!L$76*100</f>
        <v>0.59840766537737877</v>
      </c>
      <c r="M25" s="697">
        <f>'3.3.4.1'!M25/'3.3.4.1'!M$76*100</f>
        <v>0.62134476151043982</v>
      </c>
      <c r="N25" s="697">
        <f>'3.3.4.1'!N25/'3.3.4.1'!N$76*100</f>
        <v>0.60281082789870444</v>
      </c>
      <c r="O25" s="697">
        <f>'3.3.4.1'!O25/'3.3.4.1'!O$76*100</f>
        <v>0.6124310925494969</v>
      </c>
      <c r="P25" s="697">
        <f>'3.3.4.1'!P25/'3.3.4.1'!P$76*100</f>
        <v>0.63727169148027718</v>
      </c>
      <c r="Q25" s="697">
        <f>'3.3.4.1'!Q25/'3.3.4.1'!Q$76*100</f>
        <v>0.64355643221106784</v>
      </c>
      <c r="R25" s="697">
        <f>'3.3.4.1'!R25/'3.3.4.1'!R$76*100</f>
        <v>0.62293636714408418</v>
      </c>
      <c r="S25" s="697">
        <f>'3.3.4.1'!S25/'3.3.4.1'!S$76*100</f>
        <v>0.66369344854475587</v>
      </c>
      <c r="T25" s="697">
        <f>'3.3.4.1'!T25/'3.3.4.1'!T$76*100</f>
        <v>0.65772639401196697</v>
      </c>
    </row>
    <row r="26" spans="1:20" s="60" customFormat="1" ht="12.75" customHeight="1">
      <c r="A26" s="91">
        <v>21</v>
      </c>
      <c r="B26" s="114">
        <v>23</v>
      </c>
      <c r="C26" s="452" t="s">
        <v>387</v>
      </c>
      <c r="D26" s="269">
        <f>'3.3.4.1'!D26/'3.3.4.1'!D$76*100</f>
        <v>2.3693568883212066</v>
      </c>
      <c r="E26" s="269">
        <f>'3.3.4.1'!E26/'3.3.4.1'!E$76*100</f>
        <v>2.2591196212102131</v>
      </c>
      <c r="F26" s="269">
        <f>'3.3.4.1'!F26/'3.3.4.1'!F$76*100</f>
        <v>2.3046957188648611</v>
      </c>
      <c r="G26" s="269">
        <v>2.2790073555407604</v>
      </c>
      <c r="H26" s="269">
        <f>'3.3.4.1'!H26/'3.3.4.1'!H$76*100</f>
        <v>2.280532042280496</v>
      </c>
      <c r="I26" s="697">
        <f>'3.3.4.1'!I26/'3.3.4.1'!I$76*100</f>
        <v>2.1788257947555323</v>
      </c>
      <c r="J26" s="697">
        <f>'3.3.4.1'!J26/'3.3.4.1'!J$76*100</f>
        <v>1.9322578408037967</v>
      </c>
      <c r="K26" s="697">
        <f>'3.3.4.1'!K26/'3.3.4.1'!K$76*100</f>
        <v>1.8480474856514166</v>
      </c>
      <c r="L26" s="697">
        <f>'3.3.4.1'!L26/'3.3.4.1'!L$76*100</f>
        <v>1.9999009434054127</v>
      </c>
      <c r="M26" s="697">
        <f>'3.3.4.1'!M26/'3.3.4.1'!M$76*100</f>
        <v>2.0270010567588037</v>
      </c>
      <c r="N26" s="697">
        <f>'3.3.4.1'!N26/'3.3.4.1'!N$76*100</f>
        <v>1.749749486751532</v>
      </c>
      <c r="O26" s="697">
        <f>'3.3.4.1'!O26/'3.3.4.1'!O$76*100</f>
        <v>1.8482170120694399</v>
      </c>
      <c r="P26" s="697">
        <f>'3.3.4.1'!P26/'3.3.4.1'!P$76*100</f>
        <v>2.1888563394091389</v>
      </c>
      <c r="Q26" s="697">
        <f>'3.3.4.1'!Q26/'3.3.4.1'!Q$76*100</f>
        <v>2.04901352689722</v>
      </c>
      <c r="R26" s="697">
        <f>'3.3.4.1'!R26/'3.3.4.1'!R$76*100</f>
        <v>1.9984712421629556</v>
      </c>
      <c r="S26" s="697">
        <f>'3.3.4.1'!S26/'3.3.4.1'!S$76*100</f>
        <v>1.9310581756102758</v>
      </c>
      <c r="T26" s="697">
        <f>'3.3.4.1'!T26/'3.3.4.1'!T$76*100</f>
        <v>2.1135343238153559</v>
      </c>
    </row>
    <row r="27" spans="1:20" s="60" customFormat="1" ht="12.75" customHeight="1">
      <c r="A27" s="91">
        <v>22</v>
      </c>
      <c r="B27" s="490" t="s">
        <v>747</v>
      </c>
      <c r="C27" s="453" t="s">
        <v>222</v>
      </c>
      <c r="D27" s="269">
        <f>'3.3.4.1'!D27/'3.3.4.1'!D$76*100</f>
        <v>0.73769219573571265</v>
      </c>
      <c r="E27" s="269">
        <f>'3.3.4.1'!E27/'3.3.4.1'!E$76*100</f>
        <v>0.70917341065072104</v>
      </c>
      <c r="F27" s="269">
        <f>'3.3.4.1'!F27/'3.3.4.1'!F$76*100</f>
        <v>0.71502906924899201</v>
      </c>
      <c r="G27" s="269">
        <f>'3.3.4.1'!G27/'3.3.4.1'!G$76*100</f>
        <v>0.73074060402169039</v>
      </c>
      <c r="H27" s="269">
        <f>'3.3.4.1'!H27/'3.3.4.1'!H$76*100</f>
        <v>0.71799704348384408</v>
      </c>
      <c r="I27" s="697">
        <f>'3.3.4.1'!I27/'3.3.4.1'!I$76*100</f>
        <v>0.70104660795123341</v>
      </c>
      <c r="J27" s="697">
        <f>'3.3.4.1'!J27/'3.3.4.1'!J$76*100</f>
        <v>0.66926187893619782</v>
      </c>
      <c r="K27" s="697">
        <f>'3.3.4.1'!K27/'3.3.4.1'!K$76*100</f>
        <v>0.67546120402949295</v>
      </c>
      <c r="L27" s="697">
        <f>'3.3.4.1'!L27/'3.3.4.1'!L$76*100</f>
        <v>0.67379623446355041</v>
      </c>
      <c r="M27" s="697">
        <f>'3.3.4.1'!M27/'3.3.4.1'!M$76*100</f>
        <v>0.65170836669814147</v>
      </c>
      <c r="N27" s="697">
        <f>'3.3.4.1'!N27/'3.3.4.1'!N$76*100</f>
        <v>0.60491160961581514</v>
      </c>
      <c r="O27" s="697">
        <f>'3.3.4.1'!O27/'3.3.4.1'!O$76*100</f>
        <v>0.56358409788786634</v>
      </c>
      <c r="P27" s="697">
        <f>'3.3.4.1'!P27/'3.3.4.1'!P$76*100</f>
        <v>0.60994763549920361</v>
      </c>
      <c r="Q27" s="697">
        <f>'3.3.4.1'!Q27/'3.3.4.1'!Q$76*100</f>
        <v>0.63084003569207647</v>
      </c>
      <c r="R27" s="697">
        <f>'3.3.4.1'!R27/'3.3.4.1'!R$76*100</f>
        <v>0.61405087475134068</v>
      </c>
      <c r="S27" s="697">
        <f>'3.3.4.1'!S27/'3.3.4.1'!S$76*100</f>
        <v>0.60561977819386081</v>
      </c>
      <c r="T27" s="697">
        <f>'3.3.4.1'!T27/'3.3.4.1'!T$76*100</f>
        <v>0.65032862107454714</v>
      </c>
    </row>
    <row r="28" spans="1:20" s="60" customFormat="1" ht="12.75" customHeight="1">
      <c r="A28" s="91">
        <v>23</v>
      </c>
      <c r="B28" s="451" t="s">
        <v>223</v>
      </c>
      <c r="C28" s="453" t="s">
        <v>388</v>
      </c>
      <c r="D28" s="269">
        <f>'3.3.4.1'!D28/'3.3.4.1'!D$76*100</f>
        <v>1.6316646925854938</v>
      </c>
      <c r="E28" s="269">
        <f>'3.3.4.1'!E28/'3.3.4.1'!E$76*100</f>
        <v>1.5499462105594921</v>
      </c>
      <c r="F28" s="269">
        <f>'3.3.4.1'!F28/'3.3.4.1'!F$76*100</f>
        <v>1.5896666496158687</v>
      </c>
      <c r="G28" s="269">
        <f>'3.3.4.1'!G28/'3.3.4.1'!G$76*100</f>
        <v>1.5482667515190698</v>
      </c>
      <c r="H28" s="269">
        <f>'3.3.4.1'!H28/'3.3.4.1'!H$76*100</f>
        <v>1.5625349987966521</v>
      </c>
      <c r="I28" s="697">
        <f>'3.3.4.1'!I28/'3.3.4.1'!I$76*100</f>
        <v>1.4777791868042989</v>
      </c>
      <c r="J28" s="697">
        <f>'3.3.4.1'!J28/'3.3.4.1'!J$76*100</f>
        <v>1.2629959618675988</v>
      </c>
      <c r="K28" s="697">
        <f>'3.3.4.1'!K28/'3.3.4.1'!K$76*100</f>
        <v>1.1725862816219237</v>
      </c>
      <c r="L28" s="697">
        <f>'3.3.4.1'!L28/'3.3.4.1'!L$76*100</f>
        <v>1.3261047089418623</v>
      </c>
      <c r="M28" s="697">
        <f>'3.3.4.1'!M28/'3.3.4.1'!M$76*100</f>
        <v>1.3752926900606621</v>
      </c>
      <c r="N28" s="697">
        <f>'3.3.4.1'!N28/'3.3.4.1'!N$76*100</f>
        <v>1.1448378771357171</v>
      </c>
      <c r="O28" s="697">
        <f>'3.3.4.1'!O28/'3.3.4.1'!O$76*100</f>
        <v>1.2846329141815733</v>
      </c>
      <c r="P28" s="697">
        <f>'3.3.4.1'!P28/'3.3.4.1'!P$76*100</f>
        <v>1.5789087039099357</v>
      </c>
      <c r="Q28" s="697">
        <f>'3.3.4.1'!Q28/'3.3.4.1'!Q$76*100</f>
        <v>1.4181734912051434</v>
      </c>
      <c r="R28" s="697">
        <f>'3.3.4.1'!R28/'3.3.4.1'!R$76*100</f>
        <v>1.3844203674116149</v>
      </c>
      <c r="S28" s="697">
        <f>'3.3.4.1'!S28/'3.3.4.1'!S$76*100</f>
        <v>1.3254383974164146</v>
      </c>
      <c r="T28" s="697">
        <f>'3.3.4.1'!T28/'3.3.4.1'!T$76*100</f>
        <v>1.4632057027408087</v>
      </c>
    </row>
    <row r="29" spans="1:20" s="60" customFormat="1" ht="12.75" customHeight="1">
      <c r="A29" s="91">
        <v>24</v>
      </c>
      <c r="B29" s="114">
        <v>24</v>
      </c>
      <c r="C29" s="452" t="s">
        <v>224</v>
      </c>
      <c r="D29" s="269">
        <f>'3.3.4.1'!D29/'3.3.4.1'!D$76*100</f>
        <v>5.0328558330356516</v>
      </c>
      <c r="E29" s="269">
        <f>'3.3.4.1'!E29/'3.3.4.1'!E$76*100</f>
        <v>4.7243767253185514</v>
      </c>
      <c r="F29" s="269">
        <f>'3.3.4.1'!F29/'3.3.4.1'!F$76*100</f>
        <v>5.0126017667183085</v>
      </c>
      <c r="G29" s="269">
        <f>'3.3.4.1'!G29/'3.3.4.1'!G$76*100</f>
        <v>5.0827484067677808</v>
      </c>
      <c r="H29" s="269">
        <f>'3.3.4.1'!H29/'3.3.4.1'!H$76*100</f>
        <v>4.9575068292882118</v>
      </c>
      <c r="I29" s="697">
        <f>'3.3.4.1'!I29/'3.3.4.1'!I$76*100</f>
        <v>5.2382435070056426</v>
      </c>
      <c r="J29" s="697">
        <f>'3.3.4.1'!J29/'3.3.4.1'!J$76*100</f>
        <v>4.9312353675867566</v>
      </c>
      <c r="K29" s="697">
        <f>'3.3.4.1'!K29/'3.3.4.1'!K$76*100</f>
        <v>4.9604579976934042</v>
      </c>
      <c r="L29" s="697">
        <f>'3.3.4.1'!L29/'3.3.4.1'!L$76*100</f>
        <v>5.3241063086340228</v>
      </c>
      <c r="M29" s="697">
        <f>'3.3.4.1'!M29/'3.3.4.1'!M$76*100</f>
        <v>5.2708461811095892</v>
      </c>
      <c r="N29" s="697">
        <f>'3.3.4.1'!N29/'3.3.4.1'!N$76*100</f>
        <v>4.698456988531782</v>
      </c>
      <c r="O29" s="697">
        <f>'3.3.4.1'!O29/'3.3.4.1'!O$76*100</f>
        <v>4.9648673046335734</v>
      </c>
      <c r="P29" s="697">
        <f>'3.3.4.1'!P29/'3.3.4.1'!P$76*100</f>
        <v>5.0038058048088354</v>
      </c>
      <c r="Q29" s="697">
        <f>'3.3.4.1'!Q29/'3.3.4.1'!Q$76*100</f>
        <v>4.8181393289546675</v>
      </c>
      <c r="R29" s="697">
        <f>'3.3.4.1'!R29/'3.3.4.1'!R$76*100</f>
        <v>3.9484057514429107</v>
      </c>
      <c r="S29" s="697">
        <f>'3.3.4.1'!S29/'3.3.4.1'!S$76*100</f>
        <v>4.5005482591781529</v>
      </c>
      <c r="T29" s="697">
        <f>'3.3.4.1'!T29/'3.3.4.1'!T$76*100</f>
        <v>4.9848163370910532</v>
      </c>
    </row>
    <row r="30" spans="1:20" s="60" customFormat="1" ht="12.75" customHeight="1">
      <c r="A30" s="91">
        <v>25</v>
      </c>
      <c r="B30" s="451" t="s">
        <v>225</v>
      </c>
      <c r="C30" s="453" t="s">
        <v>389</v>
      </c>
      <c r="D30" s="269">
        <f>'3.3.4.1'!D30/'3.3.4.1'!D$76*100</f>
        <v>4.1824605313081058</v>
      </c>
      <c r="E30" s="269">
        <f>'3.3.4.1'!E30/'3.3.4.1'!E$76*100</f>
        <v>3.896104973446147</v>
      </c>
      <c r="F30" s="269">
        <f>'3.3.4.1'!F30/'3.3.4.1'!F$76*100</f>
        <v>4.1164183586240428</v>
      </c>
      <c r="G30" s="269">
        <f>'3.3.4.1'!G30/'3.3.4.1'!G$76*100</f>
        <v>4.1476306874920059</v>
      </c>
      <c r="H30" s="269">
        <f>'3.3.4.1'!H30/'3.3.4.1'!H$76*100</f>
        <v>4.0120719814601644</v>
      </c>
      <c r="I30" s="697">
        <f>'3.3.4.1'!I30/'3.3.4.1'!I$76*100</f>
        <v>4.2863867512950531</v>
      </c>
      <c r="J30" s="697">
        <f>'3.3.4.1'!J30/'3.3.4.1'!J$76*100</f>
        <v>3.9763336191881375</v>
      </c>
      <c r="K30" s="697">
        <f>'3.3.4.1'!K30/'3.3.4.1'!K$76*100</f>
        <v>3.9968622150342727</v>
      </c>
      <c r="L30" s="697">
        <f>'3.3.4.1'!L30/'3.3.4.1'!L$76*100</f>
        <v>4.3893231634140344</v>
      </c>
      <c r="M30" s="697">
        <f>'3.3.4.1'!M30/'3.3.4.1'!M$76*100</f>
        <v>4.3043815215377501</v>
      </c>
      <c r="N30" s="697">
        <f>'3.3.4.1'!N30/'3.3.4.1'!N$76*100</f>
        <v>3.7421347187081309</v>
      </c>
      <c r="O30" s="697">
        <f>'3.3.4.1'!O30/'3.3.4.1'!O$76*100</f>
        <v>4.0471777690098429</v>
      </c>
      <c r="P30" s="697">
        <f>'3.3.4.1'!P30/'3.3.4.1'!P$76*100</f>
        <v>4.0444744692981649</v>
      </c>
      <c r="Q30" s="697">
        <f>'3.3.4.1'!Q30/'3.3.4.1'!Q$76*100</f>
        <v>3.8469413615647068</v>
      </c>
      <c r="R30" s="697">
        <f>'3.3.4.1'!R30/'3.3.4.1'!R$76*100</f>
        <v>3.1838461583823965</v>
      </c>
      <c r="S30" s="697">
        <f>'3.3.4.1'!S30/'3.3.4.1'!S$76*100</f>
        <v>3.6419611865977286</v>
      </c>
      <c r="T30" s="697">
        <f>'3.3.4.1'!T30/'3.3.4.1'!T$76*100</f>
        <v>4.0945335717728151</v>
      </c>
    </row>
    <row r="31" spans="1:20" s="60" customFormat="1" ht="12.75" customHeight="1">
      <c r="A31" s="91">
        <v>26</v>
      </c>
      <c r="B31" s="451" t="s">
        <v>885</v>
      </c>
      <c r="C31" s="453" t="s">
        <v>79</v>
      </c>
      <c r="D31" s="269">
        <f>'3.3.4.1'!D31/'3.3.4.1'!D$76*100</f>
        <v>0.63213545301180363</v>
      </c>
      <c r="E31" s="269">
        <f>'3.3.4.1'!E31/'3.3.4.1'!E$76*100</f>
        <v>0.60580999364559429</v>
      </c>
      <c r="F31" s="269">
        <f>'3.3.4.1'!F31/'3.3.4.1'!F$76*100</f>
        <v>0.66392331251792513</v>
      </c>
      <c r="G31" s="269">
        <f>'3.3.4.1'!G31/'3.3.4.1'!G$76*100</f>
        <v>0.68706512830478328</v>
      </c>
      <c r="H31" s="269">
        <f>'3.3.4.1'!H31/'3.3.4.1'!H$76*100</f>
        <v>0.69222139597708698</v>
      </c>
      <c r="I31" s="697">
        <f>'3.3.4.1'!I31/'3.3.4.1'!I$76*100</f>
        <v>0.68732014005273312</v>
      </c>
      <c r="J31" s="697">
        <f>'3.3.4.1'!J31/'3.3.4.1'!J$76*100</f>
        <v>0.6945081028082829</v>
      </c>
      <c r="K31" s="697">
        <f>'3.3.4.1'!K31/'3.3.4.1'!K$76*100</f>
        <v>0.70173328548984004</v>
      </c>
      <c r="L31" s="697">
        <f>'3.3.4.1'!L31/'3.3.4.1'!L$76*100</f>
        <v>0.65536544048751944</v>
      </c>
      <c r="M31" s="697">
        <f>'3.3.4.1'!M31/'3.3.4.1'!M$76*100</f>
        <v>0.68823087050967169</v>
      </c>
      <c r="N31" s="697">
        <f>'3.3.4.1'!N31/'3.3.4.1'!N$76*100</f>
        <v>0.63637956025991693</v>
      </c>
      <c r="O31" s="697">
        <f>'3.3.4.1'!O31/'3.3.4.1'!O$76*100</f>
        <v>0.57814073158742851</v>
      </c>
      <c r="P31" s="697">
        <f>'3.3.4.1'!P31/'3.3.4.1'!P$76*100</f>
        <v>0.61791888745102475</v>
      </c>
      <c r="Q31" s="697">
        <f>'3.3.4.1'!Q31/'3.3.4.1'!Q$76*100</f>
        <v>0.64000675992793599</v>
      </c>
      <c r="R31" s="697">
        <f>'3.3.4.1'!R31/'3.3.4.1'!R$76*100</f>
        <v>0.4867938241979573</v>
      </c>
      <c r="S31" s="697">
        <f>'3.3.4.1'!S31/'3.3.4.1'!S$76*100</f>
        <v>0.53389100124658762</v>
      </c>
      <c r="T31" s="697">
        <f>'3.3.4.1'!T31/'3.3.4.1'!T$76*100</f>
        <v>0.55036782654680649</v>
      </c>
    </row>
    <row r="32" spans="1:20" s="60" customFormat="1" ht="12.75" customHeight="1">
      <c r="A32" s="91">
        <v>27</v>
      </c>
      <c r="B32" s="451" t="s">
        <v>226</v>
      </c>
      <c r="C32" s="453" t="s">
        <v>794</v>
      </c>
      <c r="D32" s="269">
        <f>'3.3.4.1'!D32/'3.3.4.1'!D$76*100</f>
        <v>0.2182598487157425</v>
      </c>
      <c r="E32" s="269">
        <f>'3.3.4.1'!E32/'3.3.4.1'!E$76*100</f>
        <v>0.2224617582268103</v>
      </c>
      <c r="F32" s="269">
        <f>'3.3.4.1'!F32/'3.3.4.1'!F$76*100</f>
        <v>0.23226009557634009</v>
      </c>
      <c r="G32" s="269">
        <f>'3.3.4.1'!G32/'3.3.4.1'!G$76*100</f>
        <v>0.2480525909709918</v>
      </c>
      <c r="H32" s="269">
        <f>'3.3.4.1'!H32/'3.3.4.1'!H$76*100</f>
        <v>0.25321345185096111</v>
      </c>
      <c r="I32" s="697">
        <f>'3.3.4.1'!I32/'3.3.4.1'!I$76*100</f>
        <v>0.26453661565785624</v>
      </c>
      <c r="J32" s="697">
        <f>'3.3.4.1'!J32/'3.3.4.1'!J$76*100</f>
        <v>0.26039364559033623</v>
      </c>
      <c r="K32" s="697">
        <f>'3.3.4.1'!K32/'3.3.4.1'!K$76*100</f>
        <v>0.26186249716929205</v>
      </c>
      <c r="L32" s="697">
        <f>'3.3.4.1'!L32/'3.3.4.1'!L$76*100</f>
        <v>0.27941770473246913</v>
      </c>
      <c r="M32" s="697">
        <f>'3.3.4.1'!M32/'3.3.4.1'!M$76*100</f>
        <v>0.27823378906216717</v>
      </c>
      <c r="N32" s="697">
        <f>'3.3.4.1'!N32/'3.3.4.1'!N$76*100</f>
        <v>0.31994270956373538</v>
      </c>
      <c r="O32" s="697">
        <f>'3.3.4.1'!O32/'3.3.4.1'!O$76*100</f>
        <v>0.33954880403630161</v>
      </c>
      <c r="P32" s="697">
        <f>'3.3.4.1'!P32/'3.3.4.1'!P$76*100</f>
        <v>0.34141244805964494</v>
      </c>
      <c r="Q32" s="697">
        <f>'3.3.4.1'!Q32/'3.3.4.1'!Q$76*100</f>
        <v>0.33119120746202468</v>
      </c>
      <c r="R32" s="697">
        <f>'3.3.4.1'!R32/'3.3.4.1'!R$76*100</f>
        <v>0.27776576886255627</v>
      </c>
      <c r="S32" s="697">
        <f>'3.3.4.1'!S32/'3.3.4.1'!S$76*100</f>
        <v>0.32469607133383727</v>
      </c>
      <c r="T32" s="697">
        <f>'3.3.4.1'!T32/'3.3.4.1'!T$76*100</f>
        <v>0.33991493877143192</v>
      </c>
    </row>
    <row r="33" spans="1:22" s="60" customFormat="1" ht="12.75" customHeight="1">
      <c r="A33" s="91">
        <v>28</v>
      </c>
      <c r="B33" s="114">
        <v>25</v>
      </c>
      <c r="C33" s="452" t="s">
        <v>795</v>
      </c>
      <c r="D33" s="269">
        <f>'3.3.4.1'!D33/'3.3.4.1'!D$76*100</f>
        <v>0.65894506687045151</v>
      </c>
      <c r="E33" s="269">
        <f>'3.3.4.1'!E33/'3.3.4.1'!E$76*100</f>
        <v>0.64299615404677946</v>
      </c>
      <c r="F33" s="269">
        <f>'3.3.4.1'!F33/'3.3.4.1'!F$76*100</f>
        <v>0.63239570163868453</v>
      </c>
      <c r="G33" s="269">
        <f>'3.3.4.1'!G33/'3.3.4.1'!G$76*100</f>
        <v>0.66899449266046118</v>
      </c>
      <c r="H33" s="269">
        <f>'3.3.4.1'!H33/'3.3.4.1'!H$76*100</f>
        <v>0.66758051514596228</v>
      </c>
      <c r="I33" s="697">
        <f>'3.3.4.1'!I33/'3.3.4.1'!I$76*100</f>
        <v>0.65875241535403406</v>
      </c>
      <c r="J33" s="697">
        <f>'3.3.4.1'!J33/'3.3.4.1'!J$76*100</f>
        <v>0.66243500428218116</v>
      </c>
      <c r="K33" s="697">
        <f>'3.3.4.1'!K33/'3.3.4.1'!K$76*100</f>
        <v>0.63484757020063232</v>
      </c>
      <c r="L33" s="697">
        <f>'3.3.4.1'!L33/'3.3.4.1'!L$76*100</f>
        <v>0.77272061533321612</v>
      </c>
      <c r="M33" s="697">
        <f>'3.3.4.1'!M33/'3.3.4.1'!M$76*100</f>
        <v>0.75429409751236598</v>
      </c>
      <c r="N33" s="697">
        <f>'3.3.4.1'!N33/'3.3.4.1'!N$76*100</f>
        <v>0.72979372631923156</v>
      </c>
      <c r="O33" s="697">
        <f>'3.3.4.1'!O33/'3.3.4.1'!O$76*100</f>
        <v>0.73052013580663855</v>
      </c>
      <c r="P33" s="697">
        <f>'3.3.4.1'!P33/'3.3.4.1'!P$76*100</f>
        <v>0.73664106612661162</v>
      </c>
      <c r="Q33" s="697">
        <f>'3.3.4.1'!Q33/'3.3.4.1'!Q$76*100</f>
        <v>0.74272214131178593</v>
      </c>
      <c r="R33" s="697">
        <f>'3.3.4.1'!R33/'3.3.4.1'!R$76*100</f>
        <v>0.74938787725964129</v>
      </c>
      <c r="S33" s="697">
        <f>'3.3.4.1'!S33/'3.3.4.1'!S$76*100</f>
        <v>0.74738915574165099</v>
      </c>
      <c r="T33" s="697">
        <f>'3.3.4.1'!T33/'3.3.4.1'!T$76*100</f>
        <v>0.79473968576395682</v>
      </c>
    </row>
    <row r="34" spans="1:22" s="60" customFormat="1" ht="12.75" customHeight="1">
      <c r="A34" s="91">
        <v>29</v>
      </c>
      <c r="B34" s="114">
        <v>26</v>
      </c>
      <c r="C34" s="452" t="s">
        <v>390</v>
      </c>
      <c r="D34" s="269">
        <f>'3.3.4.1'!D34/'3.3.4.1'!D$76*100</f>
        <v>0.28348221596896223</v>
      </c>
      <c r="E34" s="269">
        <f>'3.3.4.1'!E34/'3.3.4.1'!E$76*100</f>
        <v>0.28227975893799362</v>
      </c>
      <c r="F34" s="269">
        <f>'3.3.4.1'!F34/'3.3.4.1'!F$76*100</f>
        <v>0.26756647624127566</v>
      </c>
      <c r="G34" s="269">
        <f>'3.3.4.1'!G34/'3.3.4.1'!G$76*100</f>
        <v>0.26997558176367453</v>
      </c>
      <c r="H34" s="269">
        <f>'3.3.4.1'!H34/'3.3.4.1'!H$76*100</f>
        <v>0.2678548239273264</v>
      </c>
      <c r="I34" s="697">
        <f>'3.3.4.1'!I34/'3.3.4.1'!I$76*100</f>
        <v>0.25039937880784041</v>
      </c>
      <c r="J34" s="697">
        <f>'3.3.4.1'!J34/'3.3.4.1'!J$76*100</f>
        <v>0.2715565536973451</v>
      </c>
      <c r="K34" s="697">
        <f>'3.3.4.1'!K34/'3.3.4.1'!K$76*100</f>
        <v>0.25399170873543081</v>
      </c>
      <c r="L34" s="697">
        <f>'3.3.4.1'!L34/'3.3.4.1'!L$76*100</f>
        <v>0.24593108025373628</v>
      </c>
      <c r="M34" s="697">
        <f>'3.3.4.1'!M34/'3.3.4.1'!M$76*100</f>
        <v>0.23433902683839278</v>
      </c>
      <c r="N34" s="697">
        <f>'3.3.4.1'!N34/'3.3.4.1'!N$76*100</f>
        <v>0.2258354539300334</v>
      </c>
      <c r="O34" s="697">
        <f>'3.3.4.1'!O34/'3.3.4.1'!O$76*100</f>
        <v>0.22612112181230101</v>
      </c>
      <c r="P34" s="697">
        <f>'3.3.4.1'!P34/'3.3.4.1'!P$76*100</f>
        <v>0.28757028602790097</v>
      </c>
      <c r="Q34" s="697">
        <f>'3.3.4.1'!Q34/'3.3.4.1'!Q$76*100</f>
        <v>0.26422394922749548</v>
      </c>
      <c r="R34" s="697">
        <f>'3.3.4.1'!R34/'3.3.4.1'!R$76*100</f>
        <v>0.20963286066742406</v>
      </c>
      <c r="S34" s="697">
        <f>'3.3.4.1'!S34/'3.3.4.1'!S$76*100</f>
        <v>0.20740902992289323</v>
      </c>
      <c r="T34" s="697">
        <f>'3.3.4.1'!T34/'3.3.4.1'!T$76*100</f>
        <v>0.23842683745389981</v>
      </c>
    </row>
    <row r="35" spans="1:22" s="60" customFormat="1" ht="12.75" customHeight="1">
      <c r="A35" s="91">
        <v>30</v>
      </c>
      <c r="B35" s="114">
        <v>27</v>
      </c>
      <c r="C35" s="452" t="s">
        <v>227</v>
      </c>
      <c r="D35" s="269">
        <f>'3.3.4.1'!D35/'3.3.4.1'!D$76*100</f>
        <v>0.32695596731712157</v>
      </c>
      <c r="E35" s="269">
        <f>'3.3.4.1'!E35/'3.3.4.1'!E$76*100</f>
        <v>0.28766323639015184</v>
      </c>
      <c r="F35" s="269">
        <f>'3.3.4.1'!F35/'3.3.4.1'!F$76*100</f>
        <v>0.26064829460879085</v>
      </c>
      <c r="G35" s="269">
        <f>'3.3.4.1'!G35/'3.3.4.1'!G$76*100</f>
        <v>0.27222234858062999</v>
      </c>
      <c r="H35" s="269">
        <f>'3.3.4.1'!H35/'3.3.4.1'!H$76*100</f>
        <v>0.25788393962622258</v>
      </c>
      <c r="I35" s="697">
        <f>'3.3.4.1'!I35/'3.3.4.1'!I$76*100</f>
        <v>0.24950587107658659</v>
      </c>
      <c r="J35" s="697">
        <f>'3.3.4.1'!J35/'3.3.4.1'!J$76*100</f>
        <v>0.24079862840776903</v>
      </c>
      <c r="K35" s="697">
        <f>'3.3.4.1'!K35/'3.3.4.1'!K$76*100</f>
        <v>0.25634661446881379</v>
      </c>
      <c r="L35" s="697">
        <f>'3.3.4.1'!L35/'3.3.4.1'!L$76*100</f>
        <v>0.26792160421120315</v>
      </c>
      <c r="M35" s="697">
        <f>'3.3.4.1'!M35/'3.3.4.1'!M$76*100</f>
        <v>0.24621705067926591</v>
      </c>
      <c r="N35" s="697">
        <f>'3.3.4.1'!N35/'3.3.4.1'!N$76*100</f>
        <v>0.23218554683815271</v>
      </c>
      <c r="O35" s="697">
        <f>'3.3.4.1'!O35/'3.3.4.1'!O$76*100</f>
        <v>0.24836528116868103</v>
      </c>
      <c r="P35" s="697">
        <f>'3.3.4.1'!P35/'3.3.4.1'!P$76*100</f>
        <v>0.27060882703848466</v>
      </c>
      <c r="Q35" s="697">
        <f>'3.3.4.1'!Q35/'3.3.4.1'!Q$76*100</f>
        <v>0.24147837000139596</v>
      </c>
      <c r="R35" s="697">
        <f>'3.3.4.1'!R35/'3.3.4.1'!R$76*100</f>
        <v>0.2272937286140409</v>
      </c>
      <c r="S35" s="697">
        <f>'3.3.4.1'!S35/'3.3.4.1'!S$76*100</f>
        <v>0.23694566521687832</v>
      </c>
      <c r="T35" s="697">
        <f>'3.3.4.1'!T35/'3.3.4.1'!T$76*100</f>
        <v>0.26860565693451338</v>
      </c>
    </row>
    <row r="36" spans="1:22" s="60" customFormat="1" ht="12.75" customHeight="1">
      <c r="A36" s="91">
        <v>31</v>
      </c>
      <c r="B36" s="114">
        <v>28</v>
      </c>
      <c r="C36" s="452" t="s">
        <v>796</v>
      </c>
      <c r="D36" s="269">
        <f>'3.3.4.1'!D36/'3.3.4.1'!D$76*100</f>
        <v>0.71711209166045176</v>
      </c>
      <c r="E36" s="269">
        <f>'3.3.4.1'!E36/'3.3.4.1'!E$76*100</f>
        <v>0.70580850687078345</v>
      </c>
      <c r="F36" s="269">
        <f>'3.3.4.1'!F36/'3.3.4.1'!F$76*100</f>
        <v>0.64909486067308875</v>
      </c>
      <c r="G36" s="269">
        <f>'3.3.4.1'!G36/'3.3.4.1'!G$76*100</f>
        <v>0.63692929515510732</v>
      </c>
      <c r="H36" s="269">
        <f>'3.3.4.1'!H36/'3.3.4.1'!H$76*100</f>
        <v>0.6232893206534017</v>
      </c>
      <c r="I36" s="697">
        <f>'3.3.4.1'!I36/'3.3.4.1'!I$76*100</f>
        <v>0.6026066741158751</v>
      </c>
      <c r="J36" s="697">
        <f>'3.3.4.1'!J36/'3.3.4.1'!J$76*100</f>
        <v>0.60528724183897875</v>
      </c>
      <c r="K36" s="697">
        <f>'3.3.4.1'!K36/'3.3.4.1'!K$76*100</f>
        <v>0.58934243437282585</v>
      </c>
      <c r="L36" s="697">
        <f>'3.3.4.1'!L36/'3.3.4.1'!L$76*100</f>
        <v>0.64142684945689366</v>
      </c>
      <c r="M36" s="697">
        <f>'3.3.4.1'!M36/'3.3.4.1'!M$76*100</f>
        <v>0.62943173776726113</v>
      </c>
      <c r="N36" s="697">
        <f>'3.3.4.1'!N36/'3.3.4.1'!N$76*100</f>
        <v>0.63564460682887136</v>
      </c>
      <c r="O36" s="697">
        <f>'3.3.4.1'!O36/'3.3.4.1'!O$76*100</f>
        <v>0.64616312337065873</v>
      </c>
      <c r="P36" s="697">
        <f>'3.3.4.1'!P36/'3.3.4.1'!P$76*100</f>
        <v>0.69137785908570004</v>
      </c>
      <c r="Q36" s="697">
        <f>'3.3.4.1'!Q36/'3.3.4.1'!Q$76*100</f>
        <v>0.69645995391316551</v>
      </c>
      <c r="R36" s="697">
        <f>'3.3.4.1'!R36/'3.3.4.1'!R$76*100</f>
        <v>0.6471140389353518</v>
      </c>
      <c r="S36" s="697">
        <f>'3.3.4.1'!S36/'3.3.4.1'!S$76*100</f>
        <v>0.65692353519174485</v>
      </c>
      <c r="T36" s="697">
        <f>'3.3.4.1'!T36/'3.3.4.1'!T$76*100</f>
        <v>0.67029549371891428</v>
      </c>
    </row>
    <row r="37" spans="1:22" s="60" customFormat="1" ht="12.75" customHeight="1">
      <c r="A37" s="91">
        <v>32</v>
      </c>
      <c r="B37" s="114">
        <v>29</v>
      </c>
      <c r="C37" s="452" t="s">
        <v>228</v>
      </c>
      <c r="D37" s="269">
        <f>'3.3.4.1'!D37/'3.3.4.1'!D$76*100</f>
        <v>0.79832858729866996</v>
      </c>
      <c r="E37" s="269">
        <f>'3.3.4.1'!E37/'3.3.4.1'!E$76*100</f>
        <v>0.77982761768542863</v>
      </c>
      <c r="F37" s="269">
        <f>'3.3.4.1'!F37/'3.3.4.1'!F$76*100</f>
        <v>0.78400712846102494</v>
      </c>
      <c r="G37" s="269">
        <f>'3.3.4.1'!G37/'3.3.4.1'!G$76*100</f>
        <v>0.81875519341689973</v>
      </c>
      <c r="H37" s="269">
        <f>'3.3.4.1'!H37/'3.3.4.1'!H$76*100</f>
        <v>0.83186392272908904</v>
      </c>
      <c r="I37" s="697">
        <f>'3.3.4.1'!I37/'3.3.4.1'!I$76*100</f>
        <v>0.81067715389117712</v>
      </c>
      <c r="J37" s="697">
        <f>'3.3.4.1'!J37/'3.3.4.1'!J$76*100</f>
        <v>0.82218781006697905</v>
      </c>
      <c r="K37" s="697">
        <f>'3.3.4.1'!K37/'3.3.4.1'!K$76*100</f>
        <v>0.84194446313126636</v>
      </c>
      <c r="L37" s="697">
        <f>'3.3.4.1'!L37/'3.3.4.1'!L$76*100</f>
        <v>0.91607877830051543</v>
      </c>
      <c r="M37" s="697">
        <f>'3.3.4.1'!M37/'3.3.4.1'!M$76*100</f>
        <v>0.9482026106383169</v>
      </c>
      <c r="N37" s="697">
        <f>'3.3.4.1'!N37/'3.3.4.1'!N$76*100</f>
        <v>0.9332047993676954</v>
      </c>
      <c r="O37" s="697">
        <f>'3.3.4.1'!O37/'3.3.4.1'!O$76*100</f>
        <v>0.90344043426013942</v>
      </c>
      <c r="P37" s="697">
        <f>'3.3.4.1'!P37/'3.3.4.1'!P$76*100</f>
        <v>0.94998235258344832</v>
      </c>
      <c r="Q37" s="697">
        <f>'3.3.4.1'!Q37/'3.3.4.1'!Q$76*100</f>
        <v>0.89516624722442728</v>
      </c>
      <c r="R37" s="697">
        <f>'3.3.4.1'!R37/'3.3.4.1'!R$76*100</f>
        <v>0.81117494417399327</v>
      </c>
      <c r="S37" s="697">
        <f>'3.3.4.1'!S37/'3.3.4.1'!S$76*100</f>
        <v>0.86464723007777278</v>
      </c>
      <c r="T37" s="697">
        <f>'3.3.4.1'!T37/'3.3.4.1'!T$76*100</f>
        <v>0.90143254321191457</v>
      </c>
    </row>
    <row r="38" spans="1:22" s="60" customFormat="1" ht="12.75" customHeight="1">
      <c r="A38" s="91">
        <v>33</v>
      </c>
      <c r="B38" s="114">
        <v>30</v>
      </c>
      <c r="C38" s="452" t="s">
        <v>391</v>
      </c>
      <c r="D38" s="269">
        <f>'3.3.4.1'!D38/'3.3.4.1'!D$76*100</f>
        <v>0.14174299141379798</v>
      </c>
      <c r="E38" s="269">
        <f>'3.3.4.1'!E38/'3.3.4.1'!E$76*100</f>
        <v>0.14102248621049912</v>
      </c>
      <c r="F38" s="269">
        <f>'3.3.4.1'!F38/'3.3.4.1'!F$76*100</f>
        <v>0.13138480483351808</v>
      </c>
      <c r="G38" s="269">
        <f>'3.3.4.1'!G38/'3.3.4.1'!G$76*100</f>
        <v>0.11716480006050201</v>
      </c>
      <c r="H38" s="269">
        <f>'3.3.4.1'!H38/'3.3.4.1'!H$76*100</f>
        <v>0.11969968089619223</v>
      </c>
      <c r="I38" s="697">
        <f>'3.3.4.1'!I38/'3.3.4.1'!I$76*100</f>
        <v>0.11801562823785242</v>
      </c>
      <c r="J38" s="697">
        <f>'3.3.4.1'!J38/'3.3.4.1'!J$76*100</f>
        <v>0.11834611921844286</v>
      </c>
      <c r="K38" s="697">
        <f>'3.3.4.1'!K38/'3.3.4.1'!K$76*100</f>
        <v>0.1210768146618655</v>
      </c>
      <c r="L38" s="697">
        <f>'3.3.4.1'!L38/'3.3.4.1'!L$76*100</f>
        <v>0.1516102570883652</v>
      </c>
      <c r="M38" s="697">
        <f>'3.3.4.1'!M38/'3.3.4.1'!M$76*100</f>
        <v>0.14880747286395044</v>
      </c>
      <c r="N38" s="697">
        <f>'3.3.4.1'!N38/'3.3.4.1'!N$76*100</f>
        <v>0.14848704668511739</v>
      </c>
      <c r="O38" s="697">
        <f>'3.3.4.1'!O38/'3.3.4.1'!O$76*100</f>
        <v>0.12120174079657252</v>
      </c>
      <c r="P38" s="697">
        <f>'3.3.4.1'!P38/'3.3.4.1'!P$76*100</f>
        <v>0.10626889162958694</v>
      </c>
      <c r="Q38" s="697">
        <f>'3.3.4.1'!Q38/'3.3.4.1'!Q$76*100</f>
        <v>9.0345809720759118E-2</v>
      </c>
      <c r="R38" s="697">
        <f>'3.3.4.1'!R38/'3.3.4.1'!R$76*100</f>
        <v>9.6478453979704198E-2</v>
      </c>
      <c r="S38" s="697">
        <f>'3.3.4.1'!S38/'3.3.4.1'!S$76*100</f>
        <v>0.10883375715510113</v>
      </c>
      <c r="T38" s="697">
        <f>'3.3.4.1'!T38/'3.3.4.1'!T$76*100</f>
        <v>0.10090178804449859</v>
      </c>
    </row>
    <row r="39" spans="1:22" s="58" customFormat="1" ht="12.75" customHeight="1">
      <c r="A39" s="91">
        <v>34</v>
      </c>
      <c r="B39" s="114" t="s">
        <v>229</v>
      </c>
      <c r="C39" s="452" t="s">
        <v>392</v>
      </c>
      <c r="D39" s="269">
        <f>'3.3.4.1'!D39/'3.3.4.1'!D$76*100</f>
        <v>0.15061221900064758</v>
      </c>
      <c r="E39" s="269">
        <f>'3.3.4.1'!E39/'3.3.4.1'!E$76*100</f>
        <v>0.14024566834518892</v>
      </c>
      <c r="F39" s="269">
        <f>'3.3.4.1'!F39/'3.3.4.1'!F$76*100</f>
        <v>0.13279013735680517</v>
      </c>
      <c r="G39" s="269">
        <f>'3.3.4.1'!G39/'3.3.4.1'!G$76*100</f>
        <v>0.12919841299962653</v>
      </c>
      <c r="H39" s="269">
        <f>'3.3.4.1'!H39/'3.3.4.1'!H$76*100</f>
        <v>0.12940472968596442</v>
      </c>
      <c r="I39" s="697">
        <f>'3.3.4.1'!I39/'3.3.4.1'!I$76*100</f>
        <v>0.11635700134599981</v>
      </c>
      <c r="J39" s="697">
        <f>'3.3.4.1'!J39/'3.3.4.1'!J$76*100</f>
        <v>0.14278291902545243</v>
      </c>
      <c r="K39" s="697">
        <f>'3.3.4.1'!K39/'3.3.4.1'!K$76*100</f>
        <v>0.12795005829935527</v>
      </c>
      <c r="L39" s="697">
        <f>'3.3.4.1'!L39/'3.3.4.1'!L$76*100</f>
        <v>0.13344999686897349</v>
      </c>
      <c r="M39" s="697">
        <f>'3.3.4.1'!M39/'3.3.4.1'!M$76*100</f>
        <v>0.13374585525119886</v>
      </c>
      <c r="N39" s="697">
        <f>'3.3.4.1'!N39/'3.3.4.1'!N$76*100</f>
        <v>0.12633249441129515</v>
      </c>
      <c r="O39" s="697">
        <f>'3.3.4.1'!O39/'3.3.4.1'!O$76*100</f>
        <v>0.22952729100246946</v>
      </c>
      <c r="P39" s="697">
        <f>'3.3.4.1'!P39/'3.3.4.1'!P$76*100</f>
        <v>0.1838720478836238</v>
      </c>
      <c r="Q39" s="697">
        <f>'3.3.4.1'!Q39/'3.3.4.1'!Q$76*100</f>
        <v>0.18047248630478685</v>
      </c>
      <c r="R39" s="697">
        <f>'3.3.4.1'!R39/'3.3.4.1'!R$76*100</f>
        <v>0.19839547021906181</v>
      </c>
      <c r="S39" s="697">
        <f>'3.3.4.1'!S39/'3.3.4.1'!S$76*100</f>
        <v>0.17935624393938426</v>
      </c>
      <c r="T39" s="697">
        <f>'3.3.4.1'!T39/'3.3.4.1'!T$76*100</f>
        <v>0.191462420652459</v>
      </c>
      <c r="U39" s="62"/>
      <c r="V39" s="62"/>
    </row>
    <row r="40" spans="1:22" s="58" customFormat="1" ht="12.75" customHeight="1">
      <c r="A40" s="91">
        <v>35</v>
      </c>
      <c r="B40" s="114">
        <v>33</v>
      </c>
      <c r="C40" s="452" t="s">
        <v>393</v>
      </c>
      <c r="D40" s="269">
        <f>'3.3.4.1'!D40/'3.3.4.1'!D$76*100</f>
        <v>3.10268952052703E-2</v>
      </c>
      <c r="E40" s="269">
        <f>'3.3.4.1'!E40/'3.3.4.1'!E$76*100</f>
        <v>2.8917226731593991E-2</v>
      </c>
      <c r="F40" s="269">
        <f>'3.3.4.1'!F40/'3.3.4.1'!F$76*100</f>
        <v>2.8468180540112839E-2</v>
      </c>
      <c r="G40" s="269">
        <f>'3.3.4.1'!G40/'3.3.4.1'!G$76*100</f>
        <v>3.2322856581839129E-2</v>
      </c>
      <c r="H40" s="269">
        <f>'3.3.4.1'!H40/'3.3.4.1'!H$76*100</f>
        <v>3.1715042115126039E-2</v>
      </c>
      <c r="I40" s="697">
        <f>'3.3.4.1'!I40/'3.3.4.1'!I$76*100</f>
        <v>7.8168610432973878E-2</v>
      </c>
      <c r="J40" s="697">
        <f>'3.3.4.1'!J40/'3.3.4.1'!J$76*100</f>
        <v>7.9603630500412276E-2</v>
      </c>
      <c r="K40" s="697">
        <f>'3.3.4.1'!K40/'3.3.4.1'!K$76*100</f>
        <v>8.0605815407637754E-2</v>
      </c>
      <c r="L40" s="697">
        <f>'3.3.4.1'!L40/'3.3.4.1'!L$76*100</f>
        <v>7.7147193494897112E-2</v>
      </c>
      <c r="M40" s="697">
        <f>'3.3.4.1'!M40/'3.3.4.1'!M$76*100</f>
        <v>7.7430710356761689E-2</v>
      </c>
      <c r="N40" s="697">
        <f>'3.3.4.1'!N40/'3.3.4.1'!N$76*100</f>
        <v>8.1829156956713139E-2</v>
      </c>
      <c r="O40" s="697">
        <f>'3.3.4.1'!O40/'3.3.4.1'!O$76*100</f>
        <v>8.6769668951705653E-2</v>
      </c>
      <c r="P40" s="697">
        <f>'3.3.4.1'!P40/'3.3.4.1'!P$76*100</f>
        <v>7.4824190750098329E-2</v>
      </c>
      <c r="Q40" s="697">
        <f>'3.3.4.1'!Q40/'3.3.4.1'!Q$76*100</f>
        <v>0.10524353431523013</v>
      </c>
      <c r="R40" s="697">
        <f>'3.3.4.1'!R40/'3.3.4.1'!R$76*100</f>
        <v>0.10668598944445311</v>
      </c>
      <c r="S40" s="697">
        <f>'3.3.4.1'!S40/'3.3.4.1'!S$76*100</f>
        <v>0.1201244043064906</v>
      </c>
      <c r="T40" s="697">
        <f>'3.3.4.1'!T40/'3.3.4.1'!T$76*100</f>
        <v>0.11655794942096562</v>
      </c>
    </row>
    <row r="41" spans="1:22" s="58" customFormat="1" ht="12.75" customHeight="1">
      <c r="A41" s="91">
        <v>36</v>
      </c>
      <c r="B41" s="114" t="s">
        <v>231</v>
      </c>
      <c r="C41" s="450" t="s">
        <v>394</v>
      </c>
      <c r="D41" s="269">
        <f>'3.3.4.1'!D41/'3.3.4.1'!D$76*100</f>
        <v>23.465127009486192</v>
      </c>
      <c r="E41" s="269">
        <f>'3.3.4.1'!E41/'3.3.4.1'!E$76*100</f>
        <v>23.442209552959852</v>
      </c>
      <c r="F41" s="269">
        <f>'3.3.4.1'!F41/'3.3.4.1'!F$76*100</f>
        <v>23.422509189200717</v>
      </c>
      <c r="G41" s="269">
        <f>'3.3.4.1'!G41/'3.3.4.1'!G$76*100</f>
        <v>23.306999390253726</v>
      </c>
      <c r="H41" s="269">
        <f>'3.3.4.1'!H41/'3.3.4.1'!H$76*100</f>
        <v>23.641662796886877</v>
      </c>
      <c r="I41" s="697">
        <f>'3.3.4.1'!I41/'3.3.4.1'!I$76*100</f>
        <v>24.165154431612752</v>
      </c>
      <c r="J41" s="697">
        <f>'3.3.4.1'!J41/'3.3.4.1'!J$76*100</f>
        <v>24.084307132500566</v>
      </c>
      <c r="K41" s="697">
        <f>'3.3.4.1'!K41/'3.3.4.1'!K$76*100</f>
        <v>24.177263028600731</v>
      </c>
      <c r="L41" s="697">
        <f>'3.3.4.1'!L41/'3.3.4.1'!L$76*100</f>
        <v>24.05392469837977</v>
      </c>
      <c r="M41" s="697">
        <f>'3.3.4.1'!M41/'3.3.4.1'!M$76*100</f>
        <v>23.997056542187543</v>
      </c>
      <c r="N41" s="697">
        <f>'3.3.4.1'!N41/'3.3.4.1'!N$76*100</f>
        <v>24.263091679249278</v>
      </c>
      <c r="O41" s="697">
        <f>'3.3.4.1'!O41/'3.3.4.1'!O$76*100</f>
        <v>24.700624345114086</v>
      </c>
      <c r="P41" s="697">
        <f>'3.3.4.1'!P41/'3.3.4.1'!P$76*100</f>
        <v>25.631259242811254</v>
      </c>
      <c r="Q41" s="697">
        <f>'3.3.4.1'!Q41/'3.3.4.1'!Q$76*100</f>
        <v>24.639037395069114</v>
      </c>
      <c r="R41" s="697">
        <f>'3.3.4.1'!R41/'3.3.4.1'!R$76*100</f>
        <v>24.402327604662734</v>
      </c>
      <c r="S41" s="697">
        <f>'3.3.4.1'!S41/'3.3.4.1'!S$76*100</f>
        <v>23.999802573378211</v>
      </c>
      <c r="T41" s="697">
        <f>'3.3.4.1'!T41/'3.3.4.1'!T$76*100</f>
        <v>23.29627646352753</v>
      </c>
    </row>
    <row r="42" spans="1:22" s="58" customFormat="1" ht="12.75" customHeight="1">
      <c r="A42" s="91">
        <v>37</v>
      </c>
      <c r="B42" s="114" t="s">
        <v>849</v>
      </c>
      <c r="C42" s="452" t="s">
        <v>395</v>
      </c>
      <c r="D42" s="269">
        <f>'3.3.4.1'!D42/'3.3.4.1'!D$76*100</f>
        <v>23.418847809307131</v>
      </c>
      <c r="E42" s="269">
        <f>'3.3.4.1'!E42/'3.3.4.1'!E$76*100</f>
        <v>23.388907781310653</v>
      </c>
      <c r="F42" s="269">
        <f>'3.3.4.1'!F42/'3.3.4.1'!F$76*100</f>
        <v>23.371622319254726</v>
      </c>
      <c r="G42" s="269">
        <f>'3.3.4.1'!G42/'3.3.4.1'!G$76*100</f>
        <v>23.255260607840793</v>
      </c>
      <c r="H42" s="269">
        <f>'3.3.4.1'!H42/'3.3.4.1'!H$76*100</f>
        <v>23.590966824781773</v>
      </c>
      <c r="I42" s="697">
        <f>'3.3.4.1'!I42/'3.3.4.1'!I$76*100</f>
        <v>24.110094977192858</v>
      </c>
      <c r="J42" s="697">
        <f>'3.3.4.1'!J42/'3.3.4.1'!J$76*100</f>
        <v>24.030890100592707</v>
      </c>
      <c r="K42" s="697">
        <f>'3.3.4.1'!K42/'3.3.4.1'!K$76*100</f>
        <v>24.121532891889096</v>
      </c>
      <c r="L42" s="697">
        <f>'3.3.4.1'!L42/'3.3.4.1'!L$76*100</f>
        <v>24.000651537724341</v>
      </c>
      <c r="M42" s="697">
        <f>'3.3.4.1'!M42/'3.3.4.1'!M$76*100</f>
        <v>23.944315849851542</v>
      </c>
      <c r="N42" s="697">
        <f>'3.3.4.1'!N42/'3.3.4.1'!N$76*100</f>
        <v>23.987685528162498</v>
      </c>
      <c r="O42" s="697">
        <f>'3.3.4.1'!O42/'3.3.4.1'!O$76*100</f>
        <v>24.489611289216239</v>
      </c>
      <c r="P42" s="697">
        <f>'3.3.4.1'!P42/'3.3.4.1'!P$76*100</f>
        <v>25.338967655011874</v>
      </c>
      <c r="Q42" s="697">
        <f>'3.3.4.1'!Q42/'3.3.4.1'!Q$76*100</f>
        <v>24.373618674723105</v>
      </c>
      <c r="R42" s="697">
        <f>'3.3.4.1'!R42/'3.3.4.1'!R$76*100</f>
        <v>24.177554995703378</v>
      </c>
      <c r="S42" s="697">
        <f>'3.3.4.1'!S42/'3.3.4.1'!S$76*100</f>
        <v>23.759276516392635</v>
      </c>
      <c r="T42" s="697">
        <f>'3.3.4.1'!T42/'3.3.4.1'!T$76*100</f>
        <v>23.081761858458556</v>
      </c>
    </row>
    <row r="43" spans="1:22" s="58" customFormat="1" ht="12.75" customHeight="1">
      <c r="A43" s="91">
        <v>38</v>
      </c>
      <c r="B43" s="114" t="s">
        <v>234</v>
      </c>
      <c r="C43" s="452" t="s">
        <v>396</v>
      </c>
      <c r="D43" s="269">
        <f>'3.3.4.1'!D43/'3.3.4.1'!D$76*100</f>
        <v>4.6279200179061786E-2</v>
      </c>
      <c r="E43" s="269">
        <f>'3.3.4.1'!E43/'3.3.4.1'!E$76*100</f>
        <v>5.3301771649200913E-2</v>
      </c>
      <c r="F43" s="269">
        <f>'3.3.4.1'!F43/'3.3.4.1'!F$76*100</f>
        <v>5.0886869945985756E-2</v>
      </c>
      <c r="G43" s="269">
        <f>'3.3.4.1'!G43/'3.3.4.1'!G$76*100</f>
        <v>5.1738782412936071E-2</v>
      </c>
      <c r="H43" s="269">
        <f>'3.3.4.1'!H43/'3.3.4.1'!H$76*100</f>
        <v>5.0695972105102301E-2</v>
      </c>
      <c r="I43" s="697">
        <f>'3.3.4.1'!I43/'3.3.4.1'!I$76*100</f>
        <v>5.505945441989038E-2</v>
      </c>
      <c r="J43" s="697">
        <f>'3.3.4.1'!J43/'3.3.4.1'!J$76*100</f>
        <v>5.3417031907860645E-2</v>
      </c>
      <c r="K43" s="697">
        <f>'3.3.4.1'!K43/'3.3.4.1'!K$76*100</f>
        <v>5.573013671163507E-2</v>
      </c>
      <c r="L43" s="697">
        <f>'3.3.4.1'!L43/'3.3.4.1'!L$76*100</f>
        <v>5.3273160655423139E-2</v>
      </c>
      <c r="M43" s="697">
        <f>'3.3.4.1'!M43/'3.3.4.1'!M$76*100</f>
        <v>5.27406923360038E-2</v>
      </c>
      <c r="N43" s="697">
        <f>'3.3.4.1'!N43/'3.3.4.1'!N$76*100</f>
        <v>0.2754061510867814</v>
      </c>
      <c r="O43" s="697">
        <f>'3.3.4.1'!O43/'3.3.4.1'!O$76*100</f>
        <v>0.21101305589784392</v>
      </c>
      <c r="P43" s="697">
        <f>'3.3.4.1'!P43/'3.3.4.1'!P$76*100</f>
        <v>0.29229158779938169</v>
      </c>
      <c r="Q43" s="697">
        <f>'3.3.4.1'!Q43/'3.3.4.1'!Q$76*100</f>
        <v>0.26541872034601044</v>
      </c>
      <c r="R43" s="697">
        <f>'3.3.4.1'!R43/'3.3.4.1'!R$76*100</f>
        <v>0.22477260895935372</v>
      </c>
      <c r="S43" s="697">
        <f>'3.3.4.1'!S43/'3.3.4.1'!S$76*100</f>
        <v>0.24052605698557847</v>
      </c>
      <c r="T43" s="697">
        <f>'3.3.4.1'!T43/'3.3.4.1'!T$76*100</f>
        <v>0.21451460506896969</v>
      </c>
    </row>
    <row r="44" spans="1:22" s="59" customFormat="1" ht="12.75" customHeight="1">
      <c r="A44" s="91">
        <v>39</v>
      </c>
      <c r="B44" s="114" t="s">
        <v>236</v>
      </c>
      <c r="C44" s="450" t="s">
        <v>397</v>
      </c>
      <c r="D44" s="269">
        <f>'3.3.4.1'!D44/'3.3.4.1'!D$76*100</f>
        <v>0.76255575725845393</v>
      </c>
      <c r="E44" s="269">
        <f>'3.3.4.1'!E44/'3.3.4.1'!E$76*100</f>
        <v>0.74812558513857519</v>
      </c>
      <c r="F44" s="269">
        <f>'3.3.4.1'!F44/'3.3.4.1'!F$76*100</f>
        <v>0.76390609426540845</v>
      </c>
      <c r="G44" s="269">
        <f>'3.3.4.1'!G44/'3.3.4.1'!G$76*100</f>
        <v>0.78606595031375326</v>
      </c>
      <c r="H44" s="269">
        <f>'3.3.4.1'!H44/'3.3.4.1'!H$76*100</f>
        <v>0.80466141476120934</v>
      </c>
      <c r="I44" s="697">
        <f>'3.3.4.1'!I44/'3.3.4.1'!I$76*100</f>
        <v>0.81292675682388504</v>
      </c>
      <c r="J44" s="697">
        <f>'3.3.4.1'!J44/'3.3.4.1'!J$76*100</f>
        <v>0.8134176958038839</v>
      </c>
      <c r="K44" s="697">
        <f>'3.3.4.1'!K44/'3.3.4.1'!K$76*100</f>
        <v>0.7763392969400843</v>
      </c>
      <c r="L44" s="697">
        <f>'3.3.4.1'!L44/'3.3.4.1'!L$76*100</f>
        <v>0.63205531781821922</v>
      </c>
      <c r="M44" s="697">
        <f>'3.3.4.1'!M44/'3.3.4.1'!M$76*100</f>
        <v>0.6382490586102445</v>
      </c>
      <c r="N44" s="697">
        <f>'3.3.4.1'!N44/'3.3.4.1'!N$76*100</f>
        <v>0.63919569138711829</v>
      </c>
      <c r="O44" s="697">
        <f>'3.3.4.1'!O44/'3.3.4.1'!O$76*100</f>
        <v>0.72040824721612573</v>
      </c>
      <c r="P44" s="697">
        <f>'3.3.4.1'!P44/'3.3.4.1'!P$76*100</f>
        <v>0.74773797293013178</v>
      </c>
      <c r="Q44" s="697">
        <f>'3.3.4.1'!Q44/'3.3.4.1'!Q$76*100</f>
        <v>0.69325268806774187</v>
      </c>
      <c r="R44" s="697">
        <f>'3.3.4.1'!R44/'3.3.4.1'!R$76*100</f>
        <v>0.79675648802418397</v>
      </c>
      <c r="S44" s="697">
        <f>'3.3.4.1'!S44/'3.3.4.1'!S$76*100</f>
        <v>0.64735782943831865</v>
      </c>
      <c r="T44" s="697">
        <f>'3.3.4.1'!T44/'3.3.4.1'!T$76*100</f>
        <v>0.67861147064162464</v>
      </c>
    </row>
    <row r="45" spans="1:22" s="58" customFormat="1" ht="12.75" customHeight="1">
      <c r="A45" s="91">
        <v>40</v>
      </c>
      <c r="B45" s="114">
        <v>36</v>
      </c>
      <c r="C45" s="452" t="s">
        <v>398</v>
      </c>
      <c r="D45" s="269">
        <f>'3.3.4.1'!D45/'3.3.4.1'!D$76*100</f>
        <v>0.13459164479076763</v>
      </c>
      <c r="E45" s="269">
        <f>'3.3.4.1'!E45/'3.3.4.1'!E$76*100</f>
        <v>0.12964116847379892</v>
      </c>
      <c r="F45" s="269">
        <f>'3.3.4.1'!F45/'3.3.4.1'!F$76*100</f>
        <v>0.13118708924514416</v>
      </c>
      <c r="G45" s="269">
        <f>'3.3.4.1'!G45/'3.3.4.1'!G$76*100</f>
        <v>0.13185889955684246</v>
      </c>
      <c r="H45" s="269">
        <f>'3.3.4.1'!H45/'3.3.4.1'!H$76*100</f>
        <v>0.13148100663377779</v>
      </c>
      <c r="I45" s="697">
        <f>'3.3.4.1'!I45/'3.3.4.1'!I$76*100</f>
        <v>0.14103956502253601</v>
      </c>
      <c r="J45" s="697">
        <f>'3.3.4.1'!J45/'3.3.4.1'!J$76*100</f>
        <v>0.12818651912614623</v>
      </c>
      <c r="K45" s="697">
        <f>'3.3.4.1'!K45/'3.3.4.1'!K$76*100</f>
        <v>0.13277524532218363</v>
      </c>
      <c r="L45" s="697">
        <f>'3.3.4.1'!L45/'3.3.4.1'!L$76*100</f>
        <v>0.12650470796704624</v>
      </c>
      <c r="M45" s="697">
        <f>'3.3.4.1'!M45/'3.3.4.1'!M$76*100</f>
        <v>0.12506866681522907</v>
      </c>
      <c r="N45" s="697">
        <f>'3.3.4.1'!N45/'3.3.4.1'!N$76*100</f>
        <v>0.12328969692691467</v>
      </c>
      <c r="O45" s="697">
        <f>'3.3.4.1'!O45/'3.3.4.1'!O$76*100</f>
        <v>0.12871771691634379</v>
      </c>
      <c r="P45" s="697">
        <f>'3.3.4.1'!P45/'3.3.4.1'!P$76*100</f>
        <v>0.13262456397619574</v>
      </c>
      <c r="Q45" s="697">
        <f>'3.3.4.1'!Q45/'3.3.4.1'!Q$76*100</f>
        <v>0.13363645971155888</v>
      </c>
      <c r="R45" s="697">
        <f>'3.3.4.1'!R45/'3.3.4.1'!R$76*100</f>
        <v>0.15779673019346549</v>
      </c>
      <c r="S45" s="697">
        <f>'3.3.4.1'!S45/'3.3.4.1'!S$76*100</f>
        <v>0.14949409160739124</v>
      </c>
      <c r="T45" s="697">
        <f>'3.3.4.1'!T45/'3.3.4.1'!T$76*100</f>
        <v>0.16306227408435797</v>
      </c>
    </row>
    <row r="46" spans="1:22" s="60" customFormat="1" ht="12.75" customHeight="1">
      <c r="A46" s="91">
        <v>41</v>
      </c>
      <c r="B46" s="114" t="s">
        <v>239</v>
      </c>
      <c r="C46" s="452" t="s">
        <v>399</v>
      </c>
      <c r="D46" s="269">
        <f>'3.3.4.1'!D46/'3.3.4.1'!D$76*100</f>
        <v>0.62796411246768624</v>
      </c>
      <c r="E46" s="269">
        <f>'3.3.4.1'!E46/'3.3.4.1'!E$76*100</f>
        <v>0.61848441666477616</v>
      </c>
      <c r="F46" s="269">
        <f>'3.3.4.1'!F46/'3.3.4.1'!F$76*100</f>
        <v>0.63271900502026435</v>
      </c>
      <c r="G46" s="269">
        <f>'3.3.4.1'!G46/'3.3.4.1'!G$76*100</f>
        <v>0.65420705075691088</v>
      </c>
      <c r="H46" s="269">
        <f>'3.3.4.1'!H46/'3.3.4.1'!H$76*100</f>
        <v>0.67318040812743152</v>
      </c>
      <c r="I46" s="697">
        <f>'3.3.4.1'!I46/'3.3.4.1'!I$76*100</f>
        <v>0.67188719180134915</v>
      </c>
      <c r="J46" s="697">
        <f>'3.3.4.1'!J46/'3.3.4.1'!J$76*100</f>
        <v>0.6852311766777377</v>
      </c>
      <c r="K46" s="697">
        <f>'3.3.4.1'!K46/'3.3.4.1'!K$76*100</f>
        <v>0.64356405161790065</v>
      </c>
      <c r="L46" s="697">
        <f>'3.3.4.1'!L46/'3.3.4.1'!L$76*100</f>
        <v>0.50555060985117284</v>
      </c>
      <c r="M46" s="697">
        <f>'3.3.4.1'!M46/'3.3.4.1'!M$76*100</f>
        <v>0.5131803917950154</v>
      </c>
      <c r="N46" s="697">
        <f>'3.3.4.1'!N46/'3.3.4.1'!N$76*100</f>
        <v>0.51590599446020358</v>
      </c>
      <c r="O46" s="697">
        <f>'3.3.4.1'!O46/'3.3.4.1'!O$76*100</f>
        <v>0.59169053029978191</v>
      </c>
      <c r="P46" s="697">
        <f>'3.3.4.1'!P46/'3.3.4.1'!P$76*100</f>
        <v>0.61511340895393607</v>
      </c>
      <c r="Q46" s="697">
        <f>'3.3.4.1'!Q46/'3.3.4.1'!Q$76*100</f>
        <v>0.55961622835618297</v>
      </c>
      <c r="R46" s="697">
        <f>'3.3.4.1'!R46/'3.3.4.1'!R$76*100</f>
        <v>0.63895975783071823</v>
      </c>
      <c r="S46" s="697">
        <f>'3.3.4.1'!S46/'3.3.4.1'!S$76*100</f>
        <v>0.49786373783092741</v>
      </c>
      <c r="T46" s="697">
        <f>'3.3.4.1'!T46/'3.3.4.1'!T$76*100</f>
        <v>0.51554919655726661</v>
      </c>
    </row>
    <row r="47" spans="1:22" s="60" customFormat="1" ht="12.75" customHeight="1">
      <c r="A47" s="91">
        <v>42</v>
      </c>
      <c r="B47" s="114">
        <v>37</v>
      </c>
      <c r="C47" s="453" t="s">
        <v>400</v>
      </c>
      <c r="D47" s="269">
        <f>'3.3.4.1'!D47/'3.3.4.1'!D$76*100</f>
        <v>7.6715413584389103E-2</v>
      </c>
      <c r="E47" s="269">
        <f>'3.3.4.1'!E47/'3.3.4.1'!E$76*100</f>
        <v>7.708222598455787E-2</v>
      </c>
      <c r="F47" s="269">
        <f>'3.3.4.1'!F47/'3.3.4.1'!F$76*100</f>
        <v>7.7380772173699958E-2</v>
      </c>
      <c r="G47" s="269">
        <f>'3.3.4.1'!G47/'3.3.4.1'!G$76*100</f>
        <v>8.1654092416482138E-2</v>
      </c>
      <c r="H47" s="269">
        <f>'3.3.4.1'!H47/'3.3.4.1'!H$76*100</f>
        <v>8.6359338256842583E-2</v>
      </c>
      <c r="I47" s="697">
        <f>'3.3.4.1'!I47/'3.3.4.1'!I$76*100</f>
        <v>8.3382309064534352E-2</v>
      </c>
      <c r="J47" s="697">
        <f>'3.3.4.1'!J47/'3.3.4.1'!J$76*100</f>
        <v>9.6383981612492869E-2</v>
      </c>
      <c r="K47" s="697">
        <f>'3.3.4.1'!K47/'3.3.4.1'!K$76*100</f>
        <v>6.744616871024095E-2</v>
      </c>
      <c r="L47" s="697">
        <f>'3.3.4.1'!L47/'3.3.4.1'!L$76*100</f>
        <v>6.3718399077014126E-2</v>
      </c>
      <c r="M47" s="697">
        <f>'3.3.4.1'!M47/'3.3.4.1'!M$76*100</f>
        <v>6.3748248207542366E-2</v>
      </c>
      <c r="N47" s="697">
        <f>'3.3.4.1'!N47/'3.3.4.1'!N$76*100</f>
        <v>6.2343915100487445E-2</v>
      </c>
      <c r="O47" s="697">
        <f>'3.3.4.1'!O47/'3.3.4.1'!O$76*100</f>
        <v>6.8537119675674302E-2</v>
      </c>
      <c r="P47" s="697">
        <f>'3.3.4.1'!P47/'3.3.4.1'!P$76*100</f>
        <v>7.1887832995342404E-2</v>
      </c>
      <c r="Q47" s="697">
        <f>'3.3.4.1'!Q47/'3.3.4.1'!Q$76*100</f>
        <v>7.2891929477691228E-2</v>
      </c>
      <c r="R47" s="697">
        <f>'3.3.4.1'!R47/'3.3.4.1'!R$76*100</f>
        <v>7.4756382889020784E-2</v>
      </c>
      <c r="S47" s="697">
        <f>'3.3.4.1'!S47/'3.3.4.1'!S$76*100</f>
        <v>6.9459778990039259E-2</v>
      </c>
      <c r="T47" s="697">
        <f>'3.3.4.1'!T47/'3.3.4.1'!T$76*100</f>
        <v>7.3209914839074977E-2</v>
      </c>
    </row>
    <row r="48" spans="1:22" s="60" customFormat="1" ht="12.75" customHeight="1">
      <c r="A48" s="91">
        <v>43</v>
      </c>
      <c r="B48" s="114" t="s">
        <v>242</v>
      </c>
      <c r="C48" s="453" t="s">
        <v>401</v>
      </c>
      <c r="D48" s="269">
        <f>'3.3.4.1'!D48/'3.3.4.1'!D$76*100</f>
        <v>0.55124869888329719</v>
      </c>
      <c r="E48" s="269">
        <f>'3.3.4.1'!E48/'3.3.4.1'!E$76*100</f>
        <v>0.54140219068021833</v>
      </c>
      <c r="F48" s="269">
        <f>'3.3.4.1'!F48/'3.3.4.1'!F$76*100</f>
        <v>0.55533823284656436</v>
      </c>
      <c r="G48" s="269">
        <f>'3.3.4.1'!G48/'3.3.4.1'!G$76*100</f>
        <v>0.57255295834042874</v>
      </c>
      <c r="H48" s="269">
        <f>'3.3.4.1'!H48/'3.3.4.1'!H$76*100</f>
        <v>0.5868210698705888</v>
      </c>
      <c r="I48" s="697">
        <f>'3.3.4.1'!I48/'3.3.4.1'!I$76*100</f>
        <v>0.58850488273681467</v>
      </c>
      <c r="J48" s="697">
        <f>'3.3.4.1'!J48/'3.3.4.1'!J$76*100</f>
        <v>0.58884719506524485</v>
      </c>
      <c r="K48" s="697">
        <f>'3.3.4.1'!K48/'3.3.4.1'!K$76*100</f>
        <v>0.57611788290765964</v>
      </c>
      <c r="L48" s="697">
        <f>'3.3.4.1'!L48/'3.3.4.1'!L$76*100</f>
        <v>0.4418322107741588</v>
      </c>
      <c r="M48" s="697">
        <f>'3.3.4.1'!M48/'3.3.4.1'!M$76*100</f>
        <v>0.44943214358747302</v>
      </c>
      <c r="N48" s="697">
        <f>'3.3.4.1'!N48/'3.3.4.1'!N$76*100</f>
        <v>0.45356207935971615</v>
      </c>
      <c r="O48" s="697">
        <f>'3.3.4.1'!O48/'3.3.4.1'!O$76*100</f>
        <v>0.52315341062410758</v>
      </c>
      <c r="P48" s="697">
        <f>'3.3.4.1'!P48/'3.3.4.1'!P$76*100</f>
        <v>0.54322557595859366</v>
      </c>
      <c r="Q48" s="697">
        <f>'3.3.4.1'!Q48/'3.3.4.1'!Q$76*100</f>
        <v>0.48672429887849178</v>
      </c>
      <c r="R48" s="697">
        <f>'3.3.4.1'!R48/'3.3.4.1'!R$76*100</f>
        <v>0.56420337494169759</v>
      </c>
      <c r="S48" s="697">
        <f>'3.3.4.1'!S48/'3.3.4.1'!S$76*100</f>
        <v>0.42840395884088817</v>
      </c>
      <c r="T48" s="697">
        <f>'3.3.4.1'!T48/'3.3.4.1'!T$76*100</f>
        <v>0.44233928171819159</v>
      </c>
    </row>
    <row r="49" spans="1:20" s="60" customFormat="1" ht="12.75" customHeight="1">
      <c r="A49" s="91">
        <v>44</v>
      </c>
      <c r="B49" s="114" t="s">
        <v>243</v>
      </c>
      <c r="C49" s="450" t="s">
        <v>859</v>
      </c>
      <c r="D49" s="269">
        <f>'3.3.4.1'!D49/'3.3.4.1'!D$76*100</f>
        <v>2.2258719221917027</v>
      </c>
      <c r="E49" s="269">
        <f>'3.3.4.1'!E49/'3.3.4.1'!E$76*100</f>
        <v>2.1934448239609878</v>
      </c>
      <c r="F49" s="269">
        <f>'3.3.4.1'!F49/'3.3.4.1'!F$76*100</f>
        <v>2.1566382567902509</v>
      </c>
      <c r="G49" s="269">
        <f>'3.3.4.1'!G49/'3.3.4.1'!G$76*100</f>
        <v>2.1182777296338799</v>
      </c>
      <c r="H49" s="269">
        <f>'3.3.4.1'!H49/'3.3.4.1'!H$76*100</f>
        <v>2.1966920026889705</v>
      </c>
      <c r="I49" s="697">
        <f>'3.3.4.1'!I49/'3.3.4.1'!I$76*100</f>
        <v>2.0315500694467703</v>
      </c>
      <c r="J49" s="697">
        <f>'3.3.4.1'!J49/'3.3.4.1'!J$76*100</f>
        <v>1.9341296048731231</v>
      </c>
      <c r="K49" s="697">
        <f>'3.3.4.1'!K49/'3.3.4.1'!K$76*100</f>
        <v>1.8942092145104592</v>
      </c>
      <c r="L49" s="697">
        <f>'3.3.4.1'!L49/'3.3.4.1'!L$76*100</f>
        <v>1.7633282261253935</v>
      </c>
      <c r="M49" s="697">
        <f>'3.3.4.1'!M49/'3.3.4.1'!M$76*100</f>
        <v>1.6296426108898796</v>
      </c>
      <c r="N49" s="697">
        <f>'3.3.4.1'!N49/'3.3.4.1'!N$76*100</f>
        <v>1.6042289530513221</v>
      </c>
      <c r="O49" s="697">
        <f>'3.3.4.1'!O49/'3.3.4.1'!O$76*100</f>
        <v>1.6767494971570269</v>
      </c>
      <c r="P49" s="697">
        <f>'3.3.4.1'!P49/'3.3.4.1'!P$76*100</f>
        <v>1.5933803775199495</v>
      </c>
      <c r="Q49" s="697">
        <f>'3.3.4.1'!Q49/'3.3.4.1'!Q$76*100</f>
        <v>1.5856477269263394</v>
      </c>
      <c r="R49" s="697">
        <f>'3.3.4.1'!R49/'3.3.4.1'!R$76*100</f>
        <v>1.6786140141138519</v>
      </c>
      <c r="S49" s="697">
        <f>'3.3.4.1'!S49/'3.3.4.1'!S$76*100</f>
        <v>1.6127470574775069</v>
      </c>
      <c r="T49" s="697">
        <f>'3.3.4.1'!T49/'3.3.4.1'!T$76*100</f>
        <v>1.772480741672589</v>
      </c>
    </row>
    <row r="50" spans="1:20" s="60" customFormat="1" ht="12.75" customHeight="1">
      <c r="A50" s="91">
        <v>45</v>
      </c>
      <c r="B50" s="114" t="s">
        <v>244</v>
      </c>
      <c r="C50" s="452" t="s">
        <v>402</v>
      </c>
      <c r="D50" s="269">
        <f>'3.3.4.1'!D50/'3.3.4.1'!D$76*100</f>
        <v>1.6481550938336624</v>
      </c>
      <c r="E50" s="269">
        <f>'3.3.4.1'!E50/'3.3.4.1'!E$76*100</f>
        <v>1.5901383243154856</v>
      </c>
      <c r="F50" s="269">
        <f>'3.3.4.1'!F50/'3.3.4.1'!F$76*100</f>
        <v>1.5762370905402248</v>
      </c>
      <c r="G50" s="269">
        <f>'3.3.4.1'!G50/'3.3.4.1'!G$76*100</f>
        <v>1.5143644198372876</v>
      </c>
      <c r="H50" s="269">
        <f>'3.3.4.1'!H50/'3.3.4.1'!H$76*100</f>
        <v>1.5957270425212136</v>
      </c>
      <c r="I50" s="697">
        <f>'3.3.4.1'!I50/'3.3.4.1'!I$76*100</f>
        <v>1.4638580481821812</v>
      </c>
      <c r="J50" s="697">
        <f>'3.3.4.1'!J50/'3.3.4.1'!J$76*100</f>
        <v>1.3618837094233716</v>
      </c>
      <c r="K50" s="697">
        <f>'3.3.4.1'!K50/'3.3.4.1'!K$76*100</f>
        <v>1.3280221580784184</v>
      </c>
      <c r="L50" s="697">
        <f>'3.3.4.1'!L50/'3.3.4.1'!L$76*100</f>
        <v>1.2379485288191061</v>
      </c>
      <c r="M50" s="697">
        <f>'3.3.4.1'!M50/'3.3.4.1'!M$76*100</f>
        <v>1.1118501375409275</v>
      </c>
      <c r="N50" s="697">
        <f>'3.3.4.1'!N50/'3.3.4.1'!N$76*100</f>
        <v>1.1050110531176502</v>
      </c>
      <c r="O50" s="697">
        <f>'3.3.4.1'!O50/'3.3.4.1'!O$76*100</f>
        <v>1.1581847284771107</v>
      </c>
      <c r="P50" s="697">
        <f>'3.3.4.1'!P50/'3.3.4.1'!P$76*100</f>
        <v>1.1104931732553427</v>
      </c>
      <c r="Q50" s="697">
        <f>'3.3.4.1'!Q50/'3.3.4.1'!Q$76*100</f>
        <v>1.1008316348042593</v>
      </c>
      <c r="R50" s="697">
        <f>'3.3.4.1'!R50/'3.3.4.1'!R$76*100</f>
        <v>1.1076493106305163</v>
      </c>
      <c r="S50" s="697">
        <f>'3.3.4.1'!S50/'3.3.4.1'!S$76*100</f>
        <v>1.0367878895121863</v>
      </c>
      <c r="T50" s="697">
        <f>'3.3.4.1'!T50/'3.3.4.1'!T$76*100</f>
        <v>1.1678298233989173</v>
      </c>
    </row>
    <row r="51" spans="1:20" s="60" customFormat="1" ht="12.75" customHeight="1">
      <c r="A51" s="91">
        <v>46</v>
      </c>
      <c r="B51" s="114">
        <v>43</v>
      </c>
      <c r="C51" s="452" t="s">
        <v>407</v>
      </c>
      <c r="D51" s="99" t="s">
        <v>74</v>
      </c>
      <c r="E51" s="269">
        <f>'3.3.4.1'!E51/'3.3.4.1'!E$76*100</f>
        <v>0.60330649964550254</v>
      </c>
      <c r="F51" s="99" t="s">
        <v>74</v>
      </c>
      <c r="G51" s="99" t="s">
        <v>74</v>
      </c>
      <c r="H51" s="269">
        <f>'3.3.4.1'!H51/'3.3.4.1'!H$76*100</f>
        <v>0.60096496016775691</v>
      </c>
      <c r="I51" s="697">
        <f>'3.3.4.1'!I51/'3.3.4.1'!I$76*100</f>
        <v>0.56769202126458906</v>
      </c>
      <c r="J51" s="697">
        <f>'3.3.4.1'!J51/'3.3.4.1'!J$76*100</f>
        <v>0.5722458954497518</v>
      </c>
      <c r="K51" s="697">
        <f>'3.3.4.1'!K51/'3.3.4.1'!K$76*100</f>
        <v>0.56618705643204081</v>
      </c>
      <c r="L51" s="697">
        <f>'3.3.4.1'!L51/'3.3.4.1'!L$76*100</f>
        <v>0.5253796973062872</v>
      </c>
      <c r="M51" s="697">
        <f>'3.3.4.1'!M51/'3.3.4.1'!M$76*100</f>
        <v>0.51779247334895184</v>
      </c>
      <c r="N51" s="697">
        <f>'3.3.4.1'!N51/'3.3.4.1'!N$76*100</f>
        <v>0.49921789993367183</v>
      </c>
      <c r="O51" s="697">
        <f>'3.3.4.1'!O51/'3.3.4.1'!O$76*100</f>
        <v>0.51856476867991608</v>
      </c>
      <c r="P51" s="697">
        <f>'3.3.4.1'!P51/'3.3.4.1'!P$76*100</f>
        <v>0.48288720426460663</v>
      </c>
      <c r="Q51" s="697">
        <f>'3.3.4.1'!Q51/'3.3.4.1'!Q$76*100</f>
        <v>0.48481609212208032</v>
      </c>
      <c r="R51" s="697">
        <f>'3.3.4.1'!R51/'3.3.4.1'!R$76*100</f>
        <v>0.57096470348333561</v>
      </c>
      <c r="S51" s="697">
        <f>'3.3.4.1'!S51/'3.3.4.1'!S$76*100</f>
        <v>0.57595916796532076</v>
      </c>
      <c r="T51" s="697">
        <f>'3.3.4.1'!T51/'3.3.4.1'!T$76*100</f>
        <v>0.60465091827367157</v>
      </c>
    </row>
    <row r="52" spans="1:20" s="60" customFormat="1" ht="12.75" customHeight="1">
      <c r="A52" s="91">
        <v>47</v>
      </c>
      <c r="B52" s="114" t="s">
        <v>246</v>
      </c>
      <c r="C52" s="450" t="s">
        <v>408</v>
      </c>
      <c r="D52" s="269">
        <f>'3.3.4.1'!D52/'3.3.4.1'!D$76*100</f>
        <v>3.5491567933104879</v>
      </c>
      <c r="E52" s="269">
        <f>'3.3.4.1'!E52/'3.3.4.1'!E$76*100</f>
        <v>3.6713328380538055</v>
      </c>
      <c r="F52" s="269">
        <f>'3.3.4.1'!F52/'3.3.4.1'!F$76*100</f>
        <v>3.5091178900971576</v>
      </c>
      <c r="G52" s="269">
        <f>'3.3.4.1'!G52/'3.3.4.1'!G$76*100</f>
        <v>3.5802489179762134</v>
      </c>
      <c r="H52" s="269">
        <f>'3.3.4.1'!H52/'3.3.4.1'!H$76*100</f>
        <v>3.5537079217165286</v>
      </c>
      <c r="I52" s="697">
        <f>'3.3.4.1'!I52/'3.3.4.1'!I$76*100</f>
        <v>3.4263451826084284</v>
      </c>
      <c r="J52" s="697">
        <f>'3.3.4.1'!J52/'3.3.4.1'!J$76*100</f>
        <v>3.5044042162997244</v>
      </c>
      <c r="K52" s="697">
        <f>'3.3.4.1'!K52/'3.3.4.1'!K$76*100</f>
        <v>3.5048872698680351</v>
      </c>
      <c r="L52" s="697">
        <f>'3.3.4.1'!L52/'3.3.4.1'!L$76*100</f>
        <v>3.2971422949561764</v>
      </c>
      <c r="M52" s="697">
        <f>'3.3.4.1'!M52/'3.3.4.1'!M$76*100</f>
        <v>3.242485597404547</v>
      </c>
      <c r="N52" s="697">
        <f>'3.3.4.1'!N52/'3.3.4.1'!N$76*100</f>
        <v>3.1462484833117172</v>
      </c>
      <c r="O52" s="697">
        <f>'3.3.4.1'!O52/'3.3.4.1'!O$76*100</f>
        <v>3.1463220485964776</v>
      </c>
      <c r="P52" s="697">
        <f>'3.3.4.1'!P52/'3.3.4.1'!P$76*100</f>
        <v>2.9182873183139857</v>
      </c>
      <c r="Q52" s="697">
        <f>'3.3.4.1'!Q52/'3.3.4.1'!Q$76*100</f>
        <v>2.9787280966450593</v>
      </c>
      <c r="R52" s="697">
        <f>'3.3.4.1'!R52/'3.3.4.1'!R$76*100</f>
        <v>2.9331709877260699</v>
      </c>
      <c r="S52" s="697">
        <f>'3.3.4.1'!S52/'3.3.4.1'!S$76*100</f>
        <v>2.9559032956696969</v>
      </c>
      <c r="T52" s="697">
        <f>'3.3.4.1'!T52/'3.3.4.1'!T$76*100</f>
        <v>2.9124893114317265</v>
      </c>
    </row>
    <row r="53" spans="1:20" s="60" customFormat="1" ht="12.75" customHeight="1">
      <c r="A53" s="91">
        <v>48</v>
      </c>
      <c r="B53" s="114">
        <v>45</v>
      </c>
      <c r="C53" s="452" t="s">
        <v>76</v>
      </c>
      <c r="D53" s="269">
        <f>'3.3.4.1'!D53/'3.3.4.1'!D$76*100</f>
        <v>0.5759958328789907</v>
      </c>
      <c r="E53" s="269">
        <f>'3.3.4.1'!E53/'3.3.4.1'!E$76*100</f>
        <v>0.6084282393028172</v>
      </c>
      <c r="F53" s="269">
        <f>'3.3.4.1'!F53/'3.3.4.1'!F$76*100</f>
        <v>0.59433021825190968</v>
      </c>
      <c r="G53" s="269">
        <f>'3.3.4.1'!G53/'3.3.4.1'!G$76*100</f>
        <v>0.62687030381265318</v>
      </c>
      <c r="H53" s="269">
        <f>'3.3.4.1'!H53/'3.3.4.1'!H$76*100</f>
        <v>0.62426995062662038</v>
      </c>
      <c r="I53" s="697">
        <f>'3.3.4.1'!I53/'3.3.4.1'!I$76*100</f>
        <v>0.59077778589326779</v>
      </c>
      <c r="J53" s="697">
        <f>'3.3.4.1'!J53/'3.3.4.1'!J$76*100</f>
        <v>0.5986969930953463</v>
      </c>
      <c r="K53" s="697">
        <f>'3.3.4.1'!K53/'3.3.4.1'!K$76*100</f>
        <v>0.54897114420924442</v>
      </c>
      <c r="L53" s="697">
        <f>'3.3.4.1'!L53/'3.3.4.1'!L$76*100</f>
        <v>0.49374639501162015</v>
      </c>
      <c r="M53" s="697">
        <f>'3.3.4.1'!M53/'3.3.4.1'!M$76*100</f>
        <v>0.47172415813564583</v>
      </c>
      <c r="N53" s="697">
        <f>'3.3.4.1'!N53/'3.3.4.1'!N$76*100</f>
        <v>0.47628318520406571</v>
      </c>
      <c r="O53" s="697">
        <f>'3.3.4.1'!O53/'3.3.4.1'!O$76*100</f>
        <v>0.4952507418941412</v>
      </c>
      <c r="P53" s="697">
        <f>'3.3.4.1'!P53/'3.3.4.1'!P$76*100</f>
        <v>0.47982748845410855</v>
      </c>
      <c r="Q53" s="697">
        <f>'3.3.4.1'!Q53/'3.3.4.1'!Q$76*100</f>
        <v>0.48915968371195617</v>
      </c>
      <c r="R53" s="697">
        <f>'3.3.4.1'!R53/'3.3.4.1'!R$76*100</f>
        <v>0.46426725194212493</v>
      </c>
      <c r="S53" s="697">
        <f>'3.3.4.1'!S53/'3.3.4.1'!S$76*100</f>
        <v>0.45763578350780049</v>
      </c>
      <c r="T53" s="697">
        <f>'3.3.4.1'!T53/'3.3.4.1'!T$76*100</f>
        <v>0.47472862872026816</v>
      </c>
    </row>
    <row r="54" spans="1:20" s="60" customFormat="1" ht="12.75" customHeight="1">
      <c r="A54" s="91">
        <v>49</v>
      </c>
      <c r="B54" s="114">
        <v>46</v>
      </c>
      <c r="C54" s="452" t="s">
        <v>409</v>
      </c>
      <c r="D54" s="269">
        <f>'3.3.4.1'!D54/'3.3.4.1'!D$76*100</f>
        <v>1.0476585252413406</v>
      </c>
      <c r="E54" s="269">
        <f>'3.3.4.1'!E54/'3.3.4.1'!E$76*100</f>
        <v>1.0702034445883086</v>
      </c>
      <c r="F54" s="269">
        <f>'3.3.4.1'!F54/'3.3.4.1'!F$76*100</f>
        <v>1.038157549412928</v>
      </c>
      <c r="G54" s="269">
        <f>'3.3.4.1'!G54/'3.3.4.1'!G$76*100</f>
        <v>1.0672655918912872</v>
      </c>
      <c r="H54" s="269">
        <f>'3.3.4.1'!H54/'3.3.4.1'!H$76*100</f>
        <v>1.0718877234754953</v>
      </c>
      <c r="I54" s="697">
        <f>'3.3.4.1'!I54/'3.3.4.1'!I$76*100</f>
        <v>1.0265575692210753</v>
      </c>
      <c r="J54" s="697">
        <f>'3.3.4.1'!J54/'3.3.4.1'!J$76*100</f>
        <v>1.0385779515733735</v>
      </c>
      <c r="K54" s="697">
        <f>'3.3.4.1'!K54/'3.3.4.1'!K$76*100</f>
        <v>0.99302323056428654</v>
      </c>
      <c r="L54" s="697">
        <f>'3.3.4.1'!L54/'3.3.4.1'!L$76*100</f>
        <v>0.90654078156572249</v>
      </c>
      <c r="M54" s="697">
        <f>'3.3.4.1'!M54/'3.3.4.1'!M$76*100</f>
        <v>0.92511273676930961</v>
      </c>
      <c r="N54" s="697">
        <f>'3.3.4.1'!N54/'3.3.4.1'!N$76*100</f>
        <v>0.95615602267419486</v>
      </c>
      <c r="O54" s="697">
        <f>'3.3.4.1'!O54/'3.3.4.1'!O$76*100</f>
        <v>0.99171388670373728</v>
      </c>
      <c r="P54" s="697">
        <f>'3.3.4.1'!P54/'3.3.4.1'!P$76*100</f>
        <v>0.85554916042637363</v>
      </c>
      <c r="Q54" s="697">
        <f>'3.3.4.1'!Q54/'3.3.4.1'!Q$76*100</f>
        <v>0.85840499360622502</v>
      </c>
      <c r="R54" s="697">
        <f>'3.3.4.1'!R54/'3.3.4.1'!R$76*100</f>
        <v>0.81110214094466215</v>
      </c>
      <c r="S54" s="697">
        <f>'3.3.4.1'!S54/'3.3.4.1'!S$76*100</f>
        <v>0.80574779050814982</v>
      </c>
      <c r="T54" s="697">
        <f>'3.3.4.1'!T54/'3.3.4.1'!T$76*100</f>
        <v>0.81048235272010227</v>
      </c>
    </row>
    <row r="55" spans="1:20" s="60" customFormat="1" ht="12.75" customHeight="1">
      <c r="A55" s="91">
        <v>50</v>
      </c>
      <c r="B55" s="114">
        <v>47</v>
      </c>
      <c r="C55" s="452" t="s">
        <v>427</v>
      </c>
      <c r="D55" s="269">
        <f>'3.3.4.1'!D55/'3.3.4.1'!D$76*100</f>
        <v>1.9255024351901568</v>
      </c>
      <c r="E55" s="269">
        <f>'3.3.4.1'!E55/'3.3.4.1'!E$76*100</f>
        <v>1.9927011541626793</v>
      </c>
      <c r="F55" s="269">
        <f>'3.3.4.1'!F55/'3.3.4.1'!F$76*100</f>
        <v>1.8766301224323199</v>
      </c>
      <c r="G55" s="269">
        <f>'3.3.4.1'!G55/'3.3.4.1'!G$76*100</f>
        <v>1.8861130222722733</v>
      </c>
      <c r="H55" s="269">
        <f>'3.3.4.1'!H55/'3.3.4.1'!H$76*100</f>
        <v>1.8575502476144126</v>
      </c>
      <c r="I55" s="697">
        <f>'3.3.4.1'!I55/'3.3.4.1'!I$76*100</f>
        <v>1.809009827494086</v>
      </c>
      <c r="J55" s="697">
        <f>'3.3.4.1'!J55/'3.3.4.1'!J$76*100</f>
        <v>1.8671292716310053</v>
      </c>
      <c r="K55" s="697">
        <f>'3.3.4.1'!K55/'3.3.4.1'!K$76*100</f>
        <v>1.9628928950945042</v>
      </c>
      <c r="L55" s="697">
        <f>'3.3.4.1'!L55/'3.3.4.1'!L$76*100</f>
        <v>1.8968551183788338</v>
      </c>
      <c r="M55" s="697">
        <f>'3.3.4.1'!M55/'3.3.4.1'!M$76*100</f>
        <v>1.845648702499592</v>
      </c>
      <c r="N55" s="697">
        <f>'3.3.4.1'!N55/'3.3.4.1'!N$76*100</f>
        <v>1.7138092754334564</v>
      </c>
      <c r="O55" s="697">
        <f>'3.3.4.1'!O55/'3.3.4.1'!O$76*100</f>
        <v>1.659357419998599</v>
      </c>
      <c r="P55" s="697">
        <f>'3.3.4.1'!P55/'3.3.4.1'!P$76*100</f>
        <v>1.582910669433504</v>
      </c>
      <c r="Q55" s="697">
        <f>'3.3.4.1'!Q55/'3.3.4.1'!Q$76*100</f>
        <v>1.6311634193268778</v>
      </c>
      <c r="R55" s="697">
        <f>'3.3.4.1'!R55/'3.3.4.1'!R$76*100</f>
        <v>1.6578015948392828</v>
      </c>
      <c r="S55" s="697">
        <f>'3.3.4.1'!S55/'3.3.4.1'!S$76*100</f>
        <v>1.6925197216537464</v>
      </c>
      <c r="T55" s="697">
        <f>'3.3.4.1'!T55/'3.3.4.1'!T$76*100</f>
        <v>1.6272783299913558</v>
      </c>
    </row>
    <row r="56" spans="1:20" s="60" customFormat="1" ht="12.75" customHeight="1">
      <c r="A56" s="91">
        <v>51</v>
      </c>
      <c r="B56" s="114" t="s">
        <v>247</v>
      </c>
      <c r="C56" s="450" t="s">
        <v>248</v>
      </c>
      <c r="D56" s="269">
        <f>'3.3.4.1'!D56/'3.3.4.1'!D$76*100</f>
        <v>5.3586421857662447</v>
      </c>
      <c r="E56" s="269">
        <f>'3.3.4.1'!E56/'3.3.4.1'!E$76*100</f>
        <v>5.2096352416297149</v>
      </c>
      <c r="F56" s="269">
        <f>'3.3.4.1'!F56/'3.3.4.1'!F$76*100</f>
        <v>5.395098267018847</v>
      </c>
      <c r="G56" s="269">
        <f>'3.3.4.1'!G56/'3.3.4.1'!G$76*100</f>
        <v>5.5270279326791565</v>
      </c>
      <c r="H56" s="269">
        <f>'3.3.4.1'!H56/'3.3.4.1'!H$76*100</f>
        <v>6.0437408675205546</v>
      </c>
      <c r="I56" s="697">
        <f>'3.3.4.1'!I56/'3.3.4.1'!I$76*100</f>
        <v>6.0771633873513151</v>
      </c>
      <c r="J56" s="697">
        <f>'3.3.4.1'!J56/'3.3.4.1'!J$76*100</f>
        <v>5.9442853014934487</v>
      </c>
      <c r="K56" s="697">
        <f>'3.3.4.1'!K56/'3.3.4.1'!K$76*100</f>
        <v>5.9510961930378192</v>
      </c>
      <c r="L56" s="697">
        <f>'3.3.4.1'!L56/'3.3.4.1'!L$76*100</f>
        <v>5.9801594856115665</v>
      </c>
      <c r="M56" s="697">
        <f>'3.3.4.1'!M56/'3.3.4.1'!M$76*100</f>
        <v>6.0408704699457525</v>
      </c>
      <c r="N56" s="697">
        <f>'3.3.4.1'!N56/'3.3.4.1'!N$76*100</f>
        <v>6.3473037914689501</v>
      </c>
      <c r="O56" s="697">
        <f>'3.3.4.1'!O56/'3.3.4.1'!O$76*100</f>
        <v>6.5988034354450624</v>
      </c>
      <c r="P56" s="697">
        <f>'3.3.4.1'!P56/'3.3.4.1'!P$76*100</f>
        <v>6.8851945736296978</v>
      </c>
      <c r="Q56" s="697">
        <f>'3.3.4.1'!Q56/'3.3.4.1'!Q$76*100</f>
        <v>6.7579993722167995</v>
      </c>
      <c r="R56" s="697">
        <f>'3.3.4.1'!R56/'3.3.4.1'!R$76*100</f>
        <v>6.8832355712140902</v>
      </c>
      <c r="S56" s="697">
        <f>'3.3.4.1'!S56/'3.3.4.1'!S$76*100</f>
        <v>6.7311083107780192</v>
      </c>
      <c r="T56" s="697">
        <f>'3.3.4.1'!T56/'3.3.4.1'!T$76*100</f>
        <v>6.8547965471164947</v>
      </c>
    </row>
    <row r="57" spans="1:20" s="60" customFormat="1" ht="12.75" customHeight="1">
      <c r="A57" s="91">
        <v>52</v>
      </c>
      <c r="B57" s="114" t="s">
        <v>249</v>
      </c>
      <c r="C57" s="452" t="s">
        <v>428</v>
      </c>
      <c r="D57" s="269">
        <f>'3.3.4.1'!D57/'3.3.4.1'!D$76*100</f>
        <v>0.58882189525996509</v>
      </c>
      <c r="E57" s="269">
        <f>'3.3.4.1'!E57/'3.3.4.1'!E$76*100</f>
        <v>0.5621957332416444</v>
      </c>
      <c r="F57" s="269">
        <f>'3.3.4.1'!F57/'3.3.4.1'!F$76*100</f>
        <v>0.57717679767206354</v>
      </c>
      <c r="G57" s="269">
        <f>'3.3.4.1'!G57/'3.3.4.1'!G$76*100</f>
        <v>0.55034874820812629</v>
      </c>
      <c r="H57" s="269">
        <f>'3.3.4.1'!H57/'3.3.4.1'!H$76*100</f>
        <v>0.54925667700234304</v>
      </c>
      <c r="I57" s="697">
        <f>'3.3.4.1'!I57/'3.3.4.1'!I$76*100</f>
        <v>0.54532146104860291</v>
      </c>
      <c r="J57" s="697">
        <f>'3.3.4.1'!J57/'3.3.4.1'!J$76*100</f>
        <v>0.515603262326083</v>
      </c>
      <c r="K57" s="697">
        <f>'3.3.4.1'!K57/'3.3.4.1'!K$76*100</f>
        <v>0.5048581792708382</v>
      </c>
      <c r="L57" s="697">
        <f>'3.3.4.1'!L57/'3.3.4.1'!L$76*100</f>
        <v>0.49863993439290516</v>
      </c>
      <c r="M57" s="697">
        <f>'3.3.4.1'!M57/'3.3.4.1'!M$76*100</f>
        <v>0.4964001365274458</v>
      </c>
      <c r="N57" s="697">
        <f>'3.3.4.1'!N57/'3.3.4.1'!N$76*100</f>
        <v>0.48884379916851661</v>
      </c>
      <c r="O57" s="697">
        <f>'3.3.4.1'!O57/'3.3.4.1'!O$76*100</f>
        <v>0.46869731372996559</v>
      </c>
      <c r="P57" s="697">
        <f>'3.3.4.1'!P57/'3.3.4.1'!P$76*100</f>
        <v>0.48436225218847218</v>
      </c>
      <c r="Q57" s="697">
        <f>'3.3.4.1'!Q57/'3.3.4.1'!Q$76*100</f>
        <v>0.49510032094967488</v>
      </c>
      <c r="R57" s="697">
        <f>'3.3.4.1'!R57/'3.3.4.1'!R$76*100</f>
        <v>0.50430273612328724</v>
      </c>
      <c r="S57" s="697">
        <f>'3.3.4.1'!S57/'3.3.4.1'!S$76*100</f>
        <v>0.49319961442204169</v>
      </c>
      <c r="T57" s="697">
        <f>'3.3.4.1'!T57/'3.3.4.1'!T$76*100</f>
        <v>0.51196065890931397</v>
      </c>
    </row>
    <row r="58" spans="1:20" s="60" customFormat="1" ht="12.75" customHeight="1">
      <c r="A58" s="91">
        <v>53</v>
      </c>
      <c r="B58" s="114" t="s">
        <v>250</v>
      </c>
      <c r="C58" s="452" t="s">
        <v>429</v>
      </c>
      <c r="D58" s="269">
        <f>'3.3.4.1'!D58/'3.3.4.1'!D$76*100</f>
        <v>0.90042847321888364</v>
      </c>
      <c r="E58" s="269">
        <f>'3.3.4.1'!E58/'3.3.4.1'!E$76*100</f>
        <v>0.87512028815872234</v>
      </c>
      <c r="F58" s="269">
        <f>'3.3.4.1'!F58/'3.3.4.1'!F$76*100</f>
        <v>0.89466633728634704</v>
      </c>
      <c r="G58" s="269">
        <f>'3.3.4.1'!G58/'3.3.4.1'!G$76*100</f>
        <v>0.95476035441136953</v>
      </c>
      <c r="H58" s="269">
        <f>'3.3.4.1'!H58/'3.3.4.1'!H$76*100</f>
        <v>1.0960083755051369</v>
      </c>
      <c r="I58" s="697">
        <f>'3.3.4.1'!I58/'3.3.4.1'!I$76*100</f>
        <v>1.1212392316276081</v>
      </c>
      <c r="J58" s="697">
        <f>'3.3.4.1'!J58/'3.3.4.1'!J$76*100</f>
        <v>1.1427368108320182</v>
      </c>
      <c r="K58" s="697">
        <f>'3.3.4.1'!K58/'3.3.4.1'!K$76*100</f>
        <v>1.1701903374571963</v>
      </c>
      <c r="L58" s="697">
        <f>'3.3.4.1'!L58/'3.3.4.1'!L$76*100</f>
        <v>1.1724927722522807</v>
      </c>
      <c r="M58" s="697">
        <f>'3.3.4.1'!M58/'3.3.4.1'!M$76*100</f>
        <v>1.1889541322318611</v>
      </c>
      <c r="N58" s="697">
        <f>'3.3.4.1'!N58/'3.3.4.1'!N$76*100</f>
        <v>1.1841220966595118</v>
      </c>
      <c r="O58" s="697">
        <f>'3.3.4.1'!O58/'3.3.4.1'!O$76*100</f>
        <v>1.2244717473384121</v>
      </c>
      <c r="P58" s="697">
        <f>'3.3.4.1'!P58/'3.3.4.1'!P$76*100</f>
        <v>1.3590541037844146</v>
      </c>
      <c r="Q58" s="697">
        <f>'3.3.4.1'!Q58/'3.3.4.1'!Q$76*100</f>
        <v>1.2727210731867298</v>
      </c>
      <c r="R58" s="697">
        <f>'3.3.4.1'!R58/'3.3.4.1'!R$76*100</f>
        <v>1.2617344140414342</v>
      </c>
      <c r="S58" s="697">
        <f>'3.3.4.1'!S58/'3.3.4.1'!S$76*100</f>
        <v>1.2446122482766035</v>
      </c>
      <c r="T58" s="697">
        <f>'3.3.4.1'!T58/'3.3.4.1'!T$76*100</f>
        <v>1.3123549546934765</v>
      </c>
    </row>
    <row r="59" spans="1:20" s="60" customFormat="1" ht="12.75" customHeight="1">
      <c r="A59" s="91">
        <v>54</v>
      </c>
      <c r="B59" s="114">
        <v>50</v>
      </c>
      <c r="C59" s="452" t="s">
        <v>201</v>
      </c>
      <c r="D59" s="269">
        <f>'3.3.4.1'!D59/'3.3.4.1'!D$76*100</f>
        <v>0.58052654978454377</v>
      </c>
      <c r="E59" s="269">
        <f>'3.3.4.1'!E59/'3.3.4.1'!E$76*100</f>
        <v>0.48667783357373595</v>
      </c>
      <c r="F59" s="269">
        <f>'3.3.4.1'!F59/'3.3.4.1'!F$76*100</f>
        <v>0.5087187102904186</v>
      </c>
      <c r="G59" s="269">
        <f>'3.3.4.1'!G59/'3.3.4.1'!G$76*100</f>
        <v>0.48275996503644658</v>
      </c>
      <c r="H59" s="269">
        <f>'3.3.4.1'!H59/'3.3.4.1'!H$76*100</f>
        <v>0.52973288519645734</v>
      </c>
      <c r="I59" s="697">
        <f>'3.3.4.1'!I59/'3.3.4.1'!I$76*100</f>
        <v>0.39367195617154999</v>
      </c>
      <c r="J59" s="697">
        <f>'3.3.4.1'!J59/'3.3.4.1'!J$76*100</f>
        <v>0.36389925143203983</v>
      </c>
      <c r="K59" s="697">
        <f>'3.3.4.1'!K59/'3.3.4.1'!K$76*100</f>
        <v>0.36248507659013202</v>
      </c>
      <c r="L59" s="697">
        <f>'3.3.4.1'!L59/'3.3.4.1'!L$76*100</f>
        <v>0.36020413620359248</v>
      </c>
      <c r="M59" s="697">
        <f>'3.3.4.1'!M59/'3.3.4.1'!M$76*100</f>
        <v>0.29485364167684613</v>
      </c>
      <c r="N59" s="697">
        <f>'3.3.4.1'!N59/'3.3.4.1'!N$76*100</f>
        <v>0.26821087437649932</v>
      </c>
      <c r="O59" s="697">
        <f>'3.3.4.1'!O59/'3.3.4.1'!O$76*100</f>
        <v>0.37967182744101408</v>
      </c>
      <c r="P59" s="697">
        <f>'3.3.4.1'!P59/'3.3.4.1'!P$76*100</f>
        <v>0.27726470375890588</v>
      </c>
      <c r="Q59" s="697">
        <f>'3.3.4.1'!Q59/'3.3.4.1'!Q$76*100</f>
        <v>0.30707694451198675</v>
      </c>
      <c r="R59" s="697">
        <f>'3.3.4.1'!R59/'3.3.4.1'!R$76*100</f>
        <v>0.32543514390636247</v>
      </c>
      <c r="S59" s="697">
        <f>'3.3.4.1'!S59/'3.3.4.1'!S$76*100</f>
        <v>0.52636042133555661</v>
      </c>
      <c r="T59" s="697">
        <f>'3.3.4.1'!T59/'3.3.4.1'!T$76*100</f>
        <v>0.50183036317058816</v>
      </c>
    </row>
    <row r="60" spans="1:20" s="60" customFormat="1" ht="12.75" customHeight="1">
      <c r="A60" s="91">
        <v>55</v>
      </c>
      <c r="B60" s="114">
        <v>51</v>
      </c>
      <c r="C60" s="452" t="s">
        <v>202</v>
      </c>
      <c r="D60" s="269">
        <f>'3.3.4.1'!D60/'3.3.4.1'!D$76*100</f>
        <v>2.0961878445367805</v>
      </c>
      <c r="E60" s="269">
        <f>'3.3.4.1'!E60/'3.3.4.1'!E$76*100</f>
        <v>2.1272223679609041</v>
      </c>
      <c r="F60" s="269">
        <f>'3.3.4.1'!F60/'3.3.4.1'!F$76*100</f>
        <v>2.2358815167395538</v>
      </c>
      <c r="G60" s="269">
        <f>'3.3.4.1'!G60/'3.3.4.1'!G$76*100</f>
        <v>2.3184793177925438</v>
      </c>
      <c r="H60" s="269">
        <f>'3.3.4.1'!H60/'3.3.4.1'!H$76*100</f>
        <v>2.5157694172352429</v>
      </c>
      <c r="I60" s="697">
        <f>'3.3.4.1'!I60/'3.3.4.1'!I$76*100</f>
        <v>2.6537385587461992</v>
      </c>
      <c r="J60" s="697">
        <f>'3.3.4.1'!J60/'3.3.4.1'!J$76*100</f>
        <v>2.5338210643605046</v>
      </c>
      <c r="K60" s="697">
        <f>'3.3.4.1'!K60/'3.3.4.1'!K$76*100</f>
        <v>2.5499929022123267</v>
      </c>
      <c r="L60" s="697">
        <f>'3.3.4.1'!L60/'3.3.4.1'!L$76*100</f>
        <v>2.5939887792271126</v>
      </c>
      <c r="M60" s="697">
        <f>'3.3.4.1'!M60/'3.3.4.1'!M$76*100</f>
        <v>2.6438733666449172</v>
      </c>
      <c r="N60" s="697">
        <f>'3.3.4.1'!N60/'3.3.4.1'!N$76*100</f>
        <v>2.999802722369973</v>
      </c>
      <c r="O60" s="697">
        <f>'3.3.4.1'!O60/'3.3.4.1'!O$76*100</f>
        <v>3.0431594019817112</v>
      </c>
      <c r="P60" s="697">
        <f>'3.3.4.1'!P60/'3.3.4.1'!P$76*100</f>
        <v>3.29487454525957</v>
      </c>
      <c r="Q60" s="697">
        <f>'3.3.4.1'!Q60/'3.3.4.1'!Q$76*100</f>
        <v>3.2402063456374059</v>
      </c>
      <c r="R60" s="697">
        <f>'3.3.4.1'!R60/'3.3.4.1'!R$76*100</f>
        <v>3.2789024277841139</v>
      </c>
      <c r="S60" s="697">
        <f>'3.3.4.1'!S60/'3.3.4.1'!S$76*100</f>
        <v>2.9629190597279198</v>
      </c>
      <c r="T60" s="697">
        <f>'3.3.4.1'!T60/'3.3.4.1'!T$76*100</f>
        <v>2.9741358193928025</v>
      </c>
    </row>
    <row r="61" spans="1:20" s="60" customFormat="1" ht="12.75" customHeight="1">
      <c r="A61" s="91">
        <v>56</v>
      </c>
      <c r="B61" s="114">
        <v>52</v>
      </c>
      <c r="C61" s="452" t="s">
        <v>430</v>
      </c>
      <c r="D61" s="269">
        <f>'3.3.4.1'!D61/'3.3.4.1'!D$76*100</f>
        <v>0.88222313428211396</v>
      </c>
      <c r="E61" s="269">
        <f>'3.3.4.1'!E61/'3.3.4.1'!E$76*100</f>
        <v>0.85746307623210494</v>
      </c>
      <c r="F61" s="269">
        <f>'3.3.4.1'!F61/'3.3.4.1'!F$76*100</f>
        <v>0.87957197700270806</v>
      </c>
      <c r="G61" s="269">
        <f>'3.3.4.1'!G61/'3.3.4.1'!G$76*100</f>
        <v>0.90665225345678135</v>
      </c>
      <c r="H61" s="269">
        <f>'3.3.4.1'!H61/'3.3.4.1'!H$76*100</f>
        <v>1.0019260175376314</v>
      </c>
      <c r="I61" s="697">
        <f>'3.3.4.1'!I61/'3.3.4.1'!I$76*100</f>
        <v>1.0127076461561397</v>
      </c>
      <c r="J61" s="697">
        <f>'3.3.4.1'!J61/'3.3.4.1'!J$76*100</f>
        <v>1.039856766650052</v>
      </c>
      <c r="K61" s="697">
        <f>'3.3.4.1'!K61/'3.3.4.1'!K$76*100</f>
        <v>1.0129550075679239</v>
      </c>
      <c r="L61" s="697">
        <f>'3.3.4.1'!L61/'3.3.4.1'!L$76*100</f>
        <v>1.0128944533476427</v>
      </c>
      <c r="M61" s="697">
        <f>'3.3.4.1'!M61/'3.3.4.1'!M$76*100</f>
        <v>1.0658637308424457</v>
      </c>
      <c r="N61" s="697">
        <f>'3.3.4.1'!N61/'3.3.4.1'!N$76*100</f>
        <v>1.0619983624486542</v>
      </c>
      <c r="O61" s="697">
        <f>'3.3.4.1'!O61/'3.3.4.1'!O$76*100</f>
        <v>1.1225313672854464</v>
      </c>
      <c r="P61" s="697">
        <f>'3.3.4.1'!P61/'3.3.4.1'!P$76*100</f>
        <v>1.1207508843497775</v>
      </c>
      <c r="Q61" s="697">
        <f>'3.3.4.1'!Q61/'3.3.4.1'!Q$76*100</f>
        <v>1.1018927900796136</v>
      </c>
      <c r="R61" s="697">
        <f>'3.3.4.1'!R61/'3.3.4.1'!R$76*100</f>
        <v>1.1738288814021227</v>
      </c>
      <c r="S61" s="697">
        <f>'3.3.4.1'!S61/'3.3.4.1'!S$76*100</f>
        <v>1.1746072563645011</v>
      </c>
      <c r="T61" s="697">
        <f>'3.3.4.1'!T61/'3.3.4.1'!T$76*100</f>
        <v>1.2064930581081523</v>
      </c>
    </row>
    <row r="62" spans="1:20" s="60" customFormat="1" ht="12.75" customHeight="1">
      <c r="A62" s="91">
        <v>57</v>
      </c>
      <c r="B62" s="114">
        <v>53</v>
      </c>
      <c r="C62" s="452" t="s">
        <v>431</v>
      </c>
      <c r="D62" s="269">
        <f>'3.3.4.1'!D62/'3.3.4.1'!D$76*100</f>
        <v>0.31045428868395814</v>
      </c>
      <c r="E62" s="269">
        <f>'3.3.4.1'!E62/'3.3.4.1'!E$76*100</f>
        <v>0.30095594246260327</v>
      </c>
      <c r="F62" s="269">
        <f>'3.3.4.1'!F62/'3.3.4.1'!F$76*100</f>
        <v>0.29908292802775632</v>
      </c>
      <c r="G62" s="269">
        <f>'3.3.4.1'!G62/'3.3.4.1'!G$76*100</f>
        <v>0.31402729377388944</v>
      </c>
      <c r="H62" s="269">
        <f>'3.3.4.1'!H62/'3.3.4.1'!H$76*100</f>
        <v>0.35104749504374239</v>
      </c>
      <c r="I62" s="697">
        <f>'3.3.4.1'!I62/'3.3.4.1'!I$76*100</f>
        <v>0.3504845336012154</v>
      </c>
      <c r="J62" s="697">
        <f>'3.3.4.1'!J62/'3.3.4.1'!J$76*100</f>
        <v>0.34836814589275206</v>
      </c>
      <c r="K62" s="697">
        <f>'3.3.4.1'!K62/'3.3.4.1'!K$76*100</f>
        <v>0.35061468993940265</v>
      </c>
      <c r="L62" s="697">
        <f>'3.3.4.1'!L62/'3.3.4.1'!L$76*100</f>
        <v>0.34193941018803242</v>
      </c>
      <c r="M62" s="697">
        <f>'3.3.4.1'!M62/'3.3.4.1'!M$76*100</f>
        <v>0.35092546202223718</v>
      </c>
      <c r="N62" s="697">
        <f>'3.3.4.1'!N62/'3.3.4.1'!N$76*100</f>
        <v>0.34432593644579451</v>
      </c>
      <c r="O62" s="697">
        <f>'3.3.4.1'!O62/'3.3.4.1'!O$76*100</f>
        <v>0.36027177766851198</v>
      </c>
      <c r="P62" s="697">
        <f>'3.3.4.1'!P62/'3.3.4.1'!P$76*100</f>
        <v>0.34888808428855839</v>
      </c>
      <c r="Q62" s="697">
        <f>'3.3.4.1'!Q62/'3.3.4.1'!Q$76*100</f>
        <v>0.34100189785138907</v>
      </c>
      <c r="R62" s="697">
        <f>'3.3.4.1'!R62/'3.3.4.1'!R$76*100</f>
        <v>0.33903196795676865</v>
      </c>
      <c r="S62" s="697">
        <f>'3.3.4.1'!S62/'3.3.4.1'!S$76*100</f>
        <v>0.32940971065139707</v>
      </c>
      <c r="T62" s="697">
        <f>'3.3.4.1'!T62/'3.3.4.1'!T$76*100</f>
        <v>0.34802169284216156</v>
      </c>
    </row>
    <row r="63" spans="1:20" s="60" customFormat="1" ht="12.75" customHeight="1">
      <c r="A63" s="91">
        <v>58</v>
      </c>
      <c r="B63" s="114" t="s">
        <v>253</v>
      </c>
      <c r="C63" s="450" t="s">
        <v>432</v>
      </c>
      <c r="D63" s="269">
        <f>'3.3.4.1'!D63/'3.3.4.1'!D$76*100</f>
        <v>0.73508619767076888</v>
      </c>
      <c r="E63" s="269">
        <f>'3.3.4.1'!E63/'3.3.4.1'!E$76*100</f>
        <v>0.83293705985004984</v>
      </c>
      <c r="F63" s="269">
        <f>'3.3.4.1'!F63/'3.3.4.1'!F$76*100</f>
        <v>0.78369048319596202</v>
      </c>
      <c r="G63" s="269">
        <f>'3.3.4.1'!G63/'3.3.4.1'!G$76*100</f>
        <v>0.77456848449639393</v>
      </c>
      <c r="H63" s="269">
        <f>'3.3.4.1'!H63/'3.3.4.1'!H$76*100</f>
        <v>0.7772970502252079</v>
      </c>
      <c r="I63" s="697">
        <f>'3.3.4.1'!I63/'3.3.4.1'!I$76*100</f>
        <v>0.75244185364272076</v>
      </c>
      <c r="J63" s="697">
        <f>'3.3.4.1'!J63/'3.3.4.1'!J$76*100</f>
        <v>0.78988411157146932</v>
      </c>
      <c r="K63" s="697">
        <f>'3.3.4.1'!K63/'3.3.4.1'!K$76*100</f>
        <v>0.84177774800094174</v>
      </c>
      <c r="L63" s="697">
        <f>'3.3.4.1'!L63/'3.3.4.1'!L$76*100</f>
        <v>0.80202926296324673</v>
      </c>
      <c r="M63" s="697">
        <f>'3.3.4.1'!M63/'3.3.4.1'!M$76*100</f>
        <v>0.79716578111596048</v>
      </c>
      <c r="N63" s="697">
        <f>'3.3.4.1'!N63/'3.3.4.1'!N$76*100</f>
        <v>0.78733548265693543</v>
      </c>
      <c r="O63" s="697">
        <f>'3.3.4.1'!O63/'3.3.4.1'!O$76*100</f>
        <v>0.79042935894310329</v>
      </c>
      <c r="P63" s="697">
        <f>'3.3.4.1'!P63/'3.3.4.1'!P$76*100</f>
        <v>0.6900710006947598</v>
      </c>
      <c r="Q63" s="697">
        <f>'3.3.4.1'!Q63/'3.3.4.1'!Q$76*100</f>
        <v>0.74912053353919794</v>
      </c>
      <c r="R63" s="697">
        <f>'3.3.4.1'!R63/'3.3.4.1'!R$76*100</f>
        <v>0.76898927794319549</v>
      </c>
      <c r="S63" s="697">
        <f>'3.3.4.1'!S63/'3.3.4.1'!S$76*100</f>
        <v>0.75490016163509832</v>
      </c>
      <c r="T63" s="697">
        <f>'3.3.4.1'!T63/'3.3.4.1'!T$76*100</f>
        <v>0.73909763196313871</v>
      </c>
    </row>
    <row r="64" spans="1:20" s="60" customFormat="1" ht="12.75" customHeight="1">
      <c r="A64" s="91">
        <v>59</v>
      </c>
      <c r="B64" s="114" t="s">
        <v>767</v>
      </c>
      <c r="C64" s="450" t="s">
        <v>255</v>
      </c>
      <c r="D64" s="269">
        <f>'3.3.4.1'!D64/'3.3.4.1'!D$76*100</f>
        <v>0.53956234299816508</v>
      </c>
      <c r="E64" s="269">
        <f>'3.3.4.1'!E64/'3.3.4.1'!E$76*100</f>
        <v>0.54732495033700224</v>
      </c>
      <c r="F64" s="269">
        <f>'3.3.4.1'!F64/'3.3.4.1'!F$76*100</f>
        <v>0.55517901824028648</v>
      </c>
      <c r="G64" s="269">
        <f>'3.3.4.1'!G64/'3.3.4.1'!G$76*100</f>
        <v>0.59945543663711942</v>
      </c>
      <c r="H64" s="269">
        <f>'3.3.4.1'!H64/'3.3.4.1'!H$76*100</f>
        <v>0.62753801255023378</v>
      </c>
      <c r="I64" s="697">
        <f>'3.3.4.1'!I64/'3.3.4.1'!I$76*100</f>
        <v>0.66339265118993729</v>
      </c>
      <c r="J64" s="697">
        <f>'3.3.4.1'!J64/'3.3.4.1'!J$76*100</f>
        <v>0.66734718968770657</v>
      </c>
      <c r="K64" s="697">
        <f>'3.3.4.1'!K64/'3.3.4.1'!K$76*100</f>
        <v>0.61941598010172405</v>
      </c>
      <c r="L64" s="697">
        <f>'3.3.4.1'!L64/'3.3.4.1'!L$76*100</f>
        <v>0.62832055392227892</v>
      </c>
      <c r="M64" s="697">
        <f>'3.3.4.1'!M64/'3.3.4.1'!M$76*100</f>
        <v>0.69765533510817712</v>
      </c>
      <c r="N64" s="697">
        <f>'3.3.4.1'!N64/'3.3.4.1'!N$76*100</f>
        <v>0.69276111144000962</v>
      </c>
      <c r="O64" s="697">
        <f>'3.3.4.1'!O64/'3.3.4.1'!O$76*100</f>
        <v>0.70935370118557339</v>
      </c>
      <c r="P64" s="697">
        <f>'3.3.4.1'!P64/'3.3.4.1'!P$76*100</f>
        <v>0.68942971000948505</v>
      </c>
      <c r="Q64" s="697">
        <f>'3.3.4.1'!Q64/'3.3.4.1'!Q$76*100</f>
        <v>0.69634578840938777</v>
      </c>
      <c r="R64" s="697">
        <f>'3.3.4.1'!R64/'3.3.4.1'!R$76*100</f>
        <v>0.64062236932645533</v>
      </c>
      <c r="S64" s="697">
        <f>'3.3.4.1'!S64/'3.3.4.1'!S$76*100</f>
        <v>0.62177995027354782</v>
      </c>
      <c r="T64" s="697">
        <f>'3.3.4.1'!T64/'3.3.4.1'!T$76*100</f>
        <v>0.59425953077743543</v>
      </c>
    </row>
    <row r="65" spans="1:20" s="60" customFormat="1" ht="12.75" customHeight="1">
      <c r="A65" s="91">
        <v>60</v>
      </c>
      <c r="B65" s="114" t="s">
        <v>768</v>
      </c>
      <c r="C65" s="450" t="s">
        <v>80</v>
      </c>
      <c r="D65" s="269">
        <f>'3.3.4.1'!D65/'3.3.4.1'!D$76*100</f>
        <v>0.37918901947069361</v>
      </c>
      <c r="E65" s="269">
        <f>'3.3.4.1'!E65/'3.3.4.1'!E$76*100</f>
        <v>0.40235044050255808</v>
      </c>
      <c r="F65" s="269">
        <f>'3.3.4.1'!F65/'3.3.4.1'!F$76*100</f>
        <v>0.35953026112177283</v>
      </c>
      <c r="G65" s="269">
        <f>'3.3.4.1'!G65/'3.3.4.1'!G$76*100</f>
        <v>0.36895728099462577</v>
      </c>
      <c r="H65" s="269">
        <f>'3.3.4.1'!H65/'3.3.4.1'!H$76*100</f>
        <v>0.35594447771954901</v>
      </c>
      <c r="I65" s="697">
        <f>'3.3.4.1'!I65/'3.3.4.1'!I$76*100</f>
        <v>0.34518141942540798</v>
      </c>
      <c r="J65" s="697">
        <f>'3.3.4.1'!J65/'3.3.4.1'!J$76*100</f>
        <v>0.36444253015809958</v>
      </c>
      <c r="K65" s="697">
        <f>'3.3.4.1'!K65/'3.3.4.1'!K$76*100</f>
        <v>0.38355703746525749</v>
      </c>
      <c r="L65" s="697">
        <f>'3.3.4.1'!L65/'3.3.4.1'!L$76*100</f>
        <v>0.36606481623671544</v>
      </c>
      <c r="M65" s="697">
        <f>'3.3.4.1'!M65/'3.3.4.1'!M$76*100</f>
        <v>0.34737345677880932</v>
      </c>
      <c r="N65" s="697">
        <f>'3.3.4.1'!N65/'3.3.4.1'!N$76*100</f>
        <v>0.33318076096084304</v>
      </c>
      <c r="O65" s="697">
        <f>'3.3.4.1'!O65/'3.3.4.1'!O$76*100</f>
        <v>0.34840372125249586</v>
      </c>
      <c r="P65" s="697">
        <f>'3.3.4.1'!P65/'3.3.4.1'!P$76*100</f>
        <v>0.30173950544823991</v>
      </c>
      <c r="Q65" s="697">
        <f>'3.3.4.1'!Q65/'3.3.4.1'!Q$76*100</f>
        <v>0.32533288132352195</v>
      </c>
      <c r="R65" s="697">
        <f>'3.3.4.1'!R65/'3.3.4.1'!R$76*100</f>
        <v>0.32340546622505983</v>
      </c>
      <c r="S65" s="697">
        <f>'3.3.4.1'!S65/'3.3.4.1'!S$76*100</f>
        <v>0.32131430725353943</v>
      </c>
      <c r="T65" s="697">
        <f>'3.3.4.1'!T65/'3.3.4.1'!T$76*100</f>
        <v>0.292063956539382</v>
      </c>
    </row>
    <row r="66" spans="1:20" s="60" customFormat="1" ht="12.75" customHeight="1">
      <c r="A66" s="91">
        <v>61</v>
      </c>
      <c r="B66" s="114" t="s">
        <v>769</v>
      </c>
      <c r="C66" s="450" t="s">
        <v>433</v>
      </c>
      <c r="D66" s="269">
        <f>'3.3.4.1'!D66/'3.3.4.1'!D$76*100</f>
        <v>0.20474194347081293</v>
      </c>
      <c r="E66" s="269">
        <f>'3.3.4.1'!E66/'3.3.4.1'!E$76*100</f>
        <v>0.20494554234015563</v>
      </c>
      <c r="F66" s="269">
        <f>'3.3.4.1'!F66/'3.3.4.1'!F$76*100</f>
        <v>0.21638209701713421</v>
      </c>
      <c r="G66" s="269">
        <f>'3.3.4.1'!G66/'3.3.4.1'!G$76*100</f>
        <v>0.23705708685390656</v>
      </c>
      <c r="H66" s="269">
        <f>'3.3.4.1'!H66/'3.3.4.1'!H$76*100</f>
        <v>0.24191542720658502</v>
      </c>
      <c r="I66" s="697">
        <f>'3.3.4.1'!I66/'3.3.4.1'!I$76*100</f>
        <v>0.24185261620696319</v>
      </c>
      <c r="J66" s="697">
        <f>'3.3.4.1'!J66/'3.3.4.1'!J$76*100</f>
        <v>0.23535859636574957</v>
      </c>
      <c r="K66" s="697">
        <f>'3.3.4.1'!K66/'3.3.4.1'!K$76*100</f>
        <v>0.24783077347166232</v>
      </c>
      <c r="L66" s="697">
        <f>'3.3.4.1'!L66/'3.3.4.1'!L$76*100</f>
        <v>0.25436063248952356</v>
      </c>
      <c r="M66" s="697">
        <f>'3.3.4.1'!M66/'3.3.4.1'!M$76*100</f>
        <v>0.25488129041841995</v>
      </c>
      <c r="N66" s="697">
        <f>'3.3.4.1'!N66/'3.3.4.1'!N$76*100</f>
        <v>0.25597169500223899</v>
      </c>
      <c r="O66" s="697">
        <f>'3.3.4.1'!O66/'3.3.4.1'!O$76*100</f>
        <v>0.28621896508915179</v>
      </c>
      <c r="P66" s="697">
        <f>'3.3.4.1'!P66/'3.3.4.1'!P$76*100</f>
        <v>0.27788571929943656</v>
      </c>
      <c r="Q66" s="697">
        <f>'3.3.4.1'!Q66/'3.3.4.1'!Q$76*100</f>
        <v>0.28744598018754486</v>
      </c>
      <c r="R66" s="697">
        <f>'3.3.4.1'!R66/'3.3.4.1'!R$76*100</f>
        <v>0.30853591486376647</v>
      </c>
      <c r="S66" s="697">
        <f>'3.3.4.1'!S66/'3.3.4.1'!S$76*100</f>
        <v>0.29815208014728589</v>
      </c>
      <c r="T66" s="697">
        <f>'3.3.4.1'!T66/'3.3.4.1'!T$76*100</f>
        <v>0.29876324923121755</v>
      </c>
    </row>
    <row r="67" spans="1:20" s="60" customFormat="1" ht="12.75" customHeight="1">
      <c r="A67" s="91">
        <v>62</v>
      </c>
      <c r="B67" s="114" t="s">
        <v>770</v>
      </c>
      <c r="C67" s="450" t="s">
        <v>256</v>
      </c>
      <c r="D67" s="269">
        <f>'3.3.4.1'!D67/'3.3.4.1'!D$76*100</f>
        <v>0.83084664188910451</v>
      </c>
      <c r="E67" s="269">
        <f>'3.3.4.1'!E67/'3.3.4.1'!E$76*100</f>
        <v>0.87328372426938305</v>
      </c>
      <c r="F67" s="269">
        <f>'3.3.4.1'!F67/'3.3.4.1'!F$76*100</f>
        <v>0.87601237685199906</v>
      </c>
      <c r="G67" s="269">
        <f>'3.3.4.1'!G67/'3.3.4.1'!G$76*100</f>
        <v>0.92737969534619435</v>
      </c>
      <c r="H67" s="269">
        <f>'3.3.4.1'!H67/'3.3.4.1'!H$76*100</f>
        <v>0.96056795643461923</v>
      </c>
      <c r="I67" s="697">
        <f>'3.3.4.1'!I67/'3.3.4.1'!I$76*100</f>
        <v>0.94423909284905516</v>
      </c>
      <c r="J67" s="697">
        <f>'3.3.4.1'!J67/'3.3.4.1'!J$76*100</f>
        <v>0.99488548725388293</v>
      </c>
      <c r="K67" s="697">
        <f>'3.3.4.1'!K67/'3.3.4.1'!K$76*100</f>
        <v>1.0591967435320759</v>
      </c>
      <c r="L67" s="697">
        <f>'3.3.4.1'!L67/'3.3.4.1'!L$76*100</f>
        <v>1.0097766558726051</v>
      </c>
      <c r="M67" s="697">
        <f>'3.3.4.1'!M67/'3.3.4.1'!M$76*100</f>
        <v>0.99611393267766069</v>
      </c>
      <c r="N67" s="697">
        <f>'3.3.4.1'!N67/'3.3.4.1'!N$76*100</f>
        <v>1.011206480055848</v>
      </c>
      <c r="O67" s="697">
        <f>'3.3.4.1'!O67/'3.3.4.1'!O$76*100</f>
        <v>1.0782938310935661</v>
      </c>
      <c r="P67" s="697">
        <f>'3.3.4.1'!P67/'3.3.4.1'!P$76*100</f>
        <v>1.0564413910918791</v>
      </c>
      <c r="Q67" s="697">
        <f>'3.3.4.1'!Q67/'3.3.4.1'!Q$76*100</f>
        <v>1.1349643455025329</v>
      </c>
      <c r="R67" s="697">
        <f>'3.3.4.1'!R67/'3.3.4.1'!R$76*100</f>
        <v>1.1686816886969307</v>
      </c>
      <c r="S67" s="697">
        <f>'3.3.4.1'!S67/'3.3.4.1'!S$76*100</f>
        <v>1.1216408426363225</v>
      </c>
      <c r="T67" s="697">
        <f>'3.3.4.1'!T67/'3.3.4.1'!T$76*100</f>
        <v>1.1154723222916818</v>
      </c>
    </row>
    <row r="68" spans="1:20" s="60" customFormat="1" ht="12.75" customHeight="1">
      <c r="A68" s="91">
        <v>63</v>
      </c>
      <c r="B68" s="114" t="s">
        <v>771</v>
      </c>
      <c r="C68" s="450" t="s">
        <v>257</v>
      </c>
      <c r="D68" s="269">
        <f>'3.3.4.1'!D68/'3.3.4.1'!D$76*100</f>
        <v>0.13368368291046084</v>
      </c>
      <c r="E68" s="269">
        <f>'3.3.4.1'!E68/'3.3.4.1'!E$76*100</f>
        <v>0.13985819720227027</v>
      </c>
      <c r="F68" s="269">
        <f>'3.3.4.1'!F68/'3.3.4.1'!F$76*100</f>
        <v>0.1385266921990907</v>
      </c>
      <c r="G68" s="269">
        <f>'3.3.4.1'!G68/'3.3.4.1'!G$76*100</f>
        <v>0.16224672571876433</v>
      </c>
      <c r="H68" s="269">
        <f>'3.3.4.1'!H68/'3.3.4.1'!H$76*100</f>
        <v>0.16832975709300346</v>
      </c>
      <c r="I68" s="697">
        <f>'3.3.4.1'!I68/'3.3.4.1'!I$76*100</f>
        <v>0.14591826658411169</v>
      </c>
      <c r="J68" s="697">
        <f>'3.3.4.1'!J68/'3.3.4.1'!J$76*100</f>
        <v>0.1550208995269152</v>
      </c>
      <c r="K68" s="697">
        <f>'3.3.4.1'!K68/'3.3.4.1'!K$76*100</f>
        <v>0.16547730012797637</v>
      </c>
      <c r="L68" s="697">
        <f>'3.3.4.1'!L68/'3.3.4.1'!L$76*100</f>
        <v>0.15798719853943102</v>
      </c>
      <c r="M68" s="697">
        <f>'3.3.4.1'!M68/'3.3.4.1'!M$76*100</f>
        <v>0.15572480916115256</v>
      </c>
      <c r="N68" s="697">
        <f>'3.3.4.1'!N68/'3.3.4.1'!N$76*100</f>
        <v>0.18069731738066036</v>
      </c>
      <c r="O68" s="697">
        <f>'3.3.4.1'!O68/'3.3.4.1'!O$76*100</f>
        <v>0.15316763285057747</v>
      </c>
      <c r="P68" s="697">
        <f>'3.3.4.1'!P68/'3.3.4.1'!P$76*100</f>
        <v>0.17318218629982762</v>
      </c>
      <c r="Q68" s="697">
        <f>'3.3.4.1'!Q68/'3.3.4.1'!Q$76*100</f>
        <v>0.18166698090060746</v>
      </c>
      <c r="R68" s="697">
        <f>'3.3.4.1'!R68/'3.3.4.1'!R$76*100</f>
        <v>0.18569087118405198</v>
      </c>
      <c r="S68" s="697">
        <f>'3.3.4.1'!S68/'3.3.4.1'!S$76*100</f>
        <v>0.18816485373171105</v>
      </c>
      <c r="T68" s="697">
        <f>'3.3.4.1'!T68/'3.3.4.1'!T$76*100</f>
        <v>0.19361609814764918</v>
      </c>
    </row>
    <row r="69" spans="1:20" s="60" customFormat="1" ht="12.75" customHeight="1">
      <c r="A69" s="91">
        <v>64</v>
      </c>
      <c r="B69" s="114" t="s">
        <v>772</v>
      </c>
      <c r="C69" s="450" t="s">
        <v>434</v>
      </c>
      <c r="D69" s="269">
        <f>'3.3.4.1'!D69/'3.3.4.1'!D$76*100</f>
        <v>1.3092071374021339</v>
      </c>
      <c r="E69" s="269">
        <f>'3.3.4.1'!E69/'3.3.4.1'!E$76*100</f>
        <v>1.3332759596994954</v>
      </c>
      <c r="F69" s="269">
        <f>'3.3.4.1'!F69/'3.3.4.1'!F$76*100</f>
        <v>1.2899309240205001</v>
      </c>
      <c r="G69" s="269">
        <f>'3.3.4.1'!G69/'3.3.4.1'!G$76*100</f>
        <v>1.261453906847543</v>
      </c>
      <c r="H69" s="269">
        <f>'3.3.4.1'!H69/'3.3.4.1'!H$76*100</f>
        <v>1.1670332380670674</v>
      </c>
      <c r="I69" s="697">
        <f>'3.3.4.1'!I69/'3.3.4.1'!I$76*100</f>
        <v>1.1107996157822511</v>
      </c>
      <c r="J69" s="697">
        <f>'3.3.4.1'!J69/'3.3.4.1'!J$76*100</f>
        <v>1.0721763763478838</v>
      </c>
      <c r="K69" s="697">
        <f>'3.3.4.1'!K69/'3.3.4.1'!K$76*100</f>
        <v>1.0891335522813259</v>
      </c>
      <c r="L69" s="697">
        <f>'3.3.4.1'!L69/'3.3.4.1'!L$76*100</f>
        <v>1.0583213932282911</v>
      </c>
      <c r="M69" s="697">
        <f>'3.3.4.1'!M69/'3.3.4.1'!M$76*100</f>
        <v>1.0110091988773446</v>
      </c>
      <c r="N69" s="697">
        <f>'3.3.4.1'!N69/'3.3.4.1'!N$76*100</f>
        <v>0.99318777790712509</v>
      </c>
      <c r="O69" s="697">
        <f>'3.3.4.1'!O69/'3.3.4.1'!O$76*100</f>
        <v>1.139557882312926</v>
      </c>
      <c r="P69" s="697">
        <f>'3.3.4.1'!P69/'3.3.4.1'!P$76*100</f>
        <v>1.018609478430397</v>
      </c>
      <c r="Q69" s="697">
        <f>'3.3.4.1'!Q69/'3.3.4.1'!Q$76*100</f>
        <v>1.1281378529871218</v>
      </c>
      <c r="R69" s="697">
        <f>'3.3.4.1'!R69/'3.3.4.1'!R$76*100</f>
        <v>1.0912115838430374</v>
      </c>
      <c r="S69" s="697">
        <f>'3.3.4.1'!S69/'3.3.4.1'!S$76*100</f>
        <v>1.093423484464966</v>
      </c>
      <c r="T69" s="697">
        <f>'3.3.4.1'!T69/'3.3.4.1'!T$76*100</f>
        <v>1.0219914914017119</v>
      </c>
    </row>
    <row r="70" spans="1:20" s="60" customFormat="1" ht="12.75" customHeight="1">
      <c r="A70" s="91">
        <v>65</v>
      </c>
      <c r="B70" s="114" t="s">
        <v>259</v>
      </c>
      <c r="C70" s="450" t="s">
        <v>298</v>
      </c>
      <c r="D70" s="269">
        <f>'3.3.4.1'!D70/'3.3.4.1'!D$76*100</f>
        <v>0.90759442517053501</v>
      </c>
      <c r="E70" s="269">
        <f>'3.3.4.1'!E70/'3.3.4.1'!E$76*100</f>
        <v>1.006665550486469</v>
      </c>
      <c r="F70" s="269">
        <f>'3.3.4.1'!F70/'3.3.4.1'!F$76*100</f>
        <v>0.92601524955561954</v>
      </c>
      <c r="G70" s="269">
        <f>'3.3.4.1'!G70/'3.3.4.1'!G$76*100</f>
        <v>0.93637014127897833</v>
      </c>
      <c r="H70" s="269">
        <f>'3.3.4.1'!H70/'3.3.4.1'!H$76*100</f>
        <v>0.89965851781978534</v>
      </c>
      <c r="I70" s="697">
        <f>'3.3.4.1'!I70/'3.3.4.1'!I$76*100</f>
        <v>0.83038549792698069</v>
      </c>
      <c r="J70" s="697">
        <f>'3.3.4.1'!J70/'3.3.4.1'!J$76*100</f>
        <v>0.89637631042497468</v>
      </c>
      <c r="K70" s="697">
        <f>'3.3.4.1'!K70/'3.3.4.1'!K$76*100</f>
        <v>0.86608456238763487</v>
      </c>
      <c r="L70" s="697">
        <f>'3.3.4.1'!L70/'3.3.4.1'!L$76*100</f>
        <v>0.87931266466788183</v>
      </c>
      <c r="M70" s="697">
        <f>'3.3.4.1'!M70/'3.3.4.1'!M$76*100</f>
        <v>0.88297289037441529</v>
      </c>
      <c r="N70" s="697">
        <f>'3.3.4.1'!N70/'3.3.4.1'!N$76*100</f>
        <v>0.90813745095916087</v>
      </c>
      <c r="O70" s="697">
        <f>'3.3.4.1'!O70/'3.3.4.1'!O$76*100</f>
        <v>0.96750778906036761</v>
      </c>
      <c r="P70" s="697">
        <f>'3.3.4.1'!P70/'3.3.4.1'!P$76*100</f>
        <v>0.80373420494244452</v>
      </c>
      <c r="Q70" s="697">
        <f>'3.3.4.1'!Q70/'3.3.4.1'!Q$76*100</f>
        <v>0.89077336995124523</v>
      </c>
      <c r="R70" s="697">
        <f>'3.3.4.1'!R70/'3.3.4.1'!R$76*100</f>
        <v>0.81758262444085794</v>
      </c>
      <c r="S70" s="697">
        <f>'3.3.4.1'!S70/'3.3.4.1'!S$76*100</f>
        <v>0.85529794717452057</v>
      </c>
      <c r="T70" s="697">
        <f>'3.3.4.1'!T70/'3.3.4.1'!T$76*100</f>
        <v>0.76976656504212093</v>
      </c>
    </row>
    <row r="71" spans="1:20" s="60" customFormat="1" ht="12.75" customHeight="1">
      <c r="A71" s="91">
        <v>66</v>
      </c>
      <c r="B71" s="114" t="s">
        <v>260</v>
      </c>
      <c r="C71" s="450" t="s">
        <v>435</v>
      </c>
      <c r="D71" s="269">
        <f>'3.3.4.1'!D71/'3.3.4.1'!D$76*100</f>
        <v>1.0850353431260484</v>
      </c>
      <c r="E71" s="269">
        <f>'3.3.4.1'!E71/'3.3.4.1'!E$76*100</f>
        <v>1.2132451793224421</v>
      </c>
      <c r="F71" s="269">
        <f>'3.3.4.1'!F71/'3.3.4.1'!F$76*100</f>
        <v>1.1604166617186127</v>
      </c>
      <c r="G71" s="269">
        <f>'3.3.4.1'!G71/'3.3.4.1'!G$76*100</f>
        <v>1.1622124603822614</v>
      </c>
      <c r="H71" s="269">
        <f>'3.3.4.1'!H71/'3.3.4.1'!H$76*100</f>
        <v>1.1545811460826723</v>
      </c>
      <c r="I71" s="697">
        <f>'3.3.4.1'!I71/'3.3.4.1'!I$76*100</f>
        <v>1.0980750443967977</v>
      </c>
      <c r="J71" s="697">
        <f>'3.3.4.1'!J71/'3.3.4.1'!J$76*100</f>
        <v>1.170361869001812</v>
      </c>
      <c r="K71" s="697">
        <f>'3.3.4.1'!K71/'3.3.4.1'!K$76*100</f>
        <v>1.2333123371065067</v>
      </c>
      <c r="L71" s="697">
        <f>'3.3.4.1'!L71/'3.3.4.1'!L$76*100</f>
        <v>1.2210661337758058</v>
      </c>
      <c r="M71" s="697">
        <f>'3.3.4.1'!M71/'3.3.4.1'!M$76*100</f>
        <v>1.2006811081217819</v>
      </c>
      <c r="N71" s="697">
        <f>'3.3.4.1'!N71/'3.3.4.1'!N$76*100</f>
        <v>1.2698631912035958</v>
      </c>
      <c r="O71" s="697">
        <f>'3.3.4.1'!O71/'3.3.4.1'!O$76*100</f>
        <v>1.3854081672963872</v>
      </c>
      <c r="P71" s="697">
        <f>'3.3.4.1'!P71/'3.3.4.1'!P$76*100</f>
        <v>1.1646636277565534</v>
      </c>
      <c r="Q71" s="697">
        <f>'3.3.4.1'!Q71/'3.3.4.1'!Q$76*100</f>
        <v>1.26850496375405</v>
      </c>
      <c r="R71" s="697">
        <f>'3.3.4.1'!R71/'3.3.4.1'!R$76*100</f>
        <v>1.2826837473478729</v>
      </c>
      <c r="S71" s="697">
        <f>'3.3.4.1'!S71/'3.3.4.1'!S$76*100</f>
        <v>1.32965633468792</v>
      </c>
      <c r="T71" s="697">
        <f>'3.3.4.1'!T71/'3.3.4.1'!T$76*100</f>
        <v>1.2213197850684108</v>
      </c>
    </row>
    <row r="72" spans="1:20" s="60" customFormat="1" ht="12.75" customHeight="1">
      <c r="A72" s="91">
        <v>67</v>
      </c>
      <c r="B72" s="114" t="s">
        <v>261</v>
      </c>
      <c r="C72" s="450" t="s">
        <v>262</v>
      </c>
      <c r="D72" s="269">
        <f>'3.3.4.1'!D72/'3.3.4.1'!D$76*100</f>
        <v>1.3676100647509251</v>
      </c>
      <c r="E72" s="269">
        <f>'3.3.4.1'!E72/'3.3.4.1'!E$76*100</f>
        <v>1.3750138031039927</v>
      </c>
      <c r="F72" s="269">
        <f>'3.3.4.1'!F72/'3.3.4.1'!F$76*100</f>
        <v>1.3160296553848432</v>
      </c>
      <c r="G72" s="269">
        <f>'3.3.4.1'!G72/'3.3.4.1'!G$76*100</f>
        <v>1.4023837951494997</v>
      </c>
      <c r="H72" s="269">
        <f>'3.3.4.1'!H72/'3.3.4.1'!H$76*100</f>
        <v>1.4119535841519806</v>
      </c>
      <c r="I72" s="697">
        <f>'3.3.4.1'!I72/'3.3.4.1'!I$76*100</f>
        <v>1.3687024074905474</v>
      </c>
      <c r="J72" s="697">
        <f>'3.3.4.1'!J72/'3.3.4.1'!J$76*100</f>
        <v>1.4319138938593921</v>
      </c>
      <c r="K72" s="697">
        <f>'3.3.4.1'!K72/'3.3.4.1'!K$76*100</f>
        <v>1.308297054486369</v>
      </c>
      <c r="L72" s="697">
        <f>'3.3.4.1'!L72/'3.3.4.1'!L$76*100</f>
        <v>1.1959132506034986</v>
      </c>
      <c r="M72" s="697">
        <f>'3.3.4.1'!M72/'3.3.4.1'!M$76*100</f>
        <v>1.1770155561180604</v>
      </c>
      <c r="N72" s="697">
        <f>'3.3.4.1'!N72/'3.3.4.1'!N$76*100</f>
        <v>1.1879181340410421</v>
      </c>
      <c r="O72" s="697">
        <f>'3.3.4.1'!O72/'3.3.4.1'!O$76*100</f>
        <v>1.1486397962002317</v>
      </c>
      <c r="P72" s="697">
        <f>'3.3.4.1'!P72/'3.3.4.1'!P$76*100</f>
        <v>1.0221256307306728</v>
      </c>
      <c r="Q72" s="697">
        <f>'3.3.4.1'!Q72/'3.3.4.1'!Q$76*100</f>
        <v>1.1017288755763825</v>
      </c>
      <c r="R72" s="697">
        <f>'3.3.4.1'!R72/'3.3.4.1'!R$76*100</f>
        <v>1.0236758049988048</v>
      </c>
      <c r="S72" s="697">
        <f>'3.3.4.1'!S72/'3.3.4.1'!S$76*100</f>
        <v>1.0026386540725778</v>
      </c>
      <c r="T72" s="697">
        <f>'3.3.4.1'!T72/'3.3.4.1'!T$76*100</f>
        <v>0.94943961896252549</v>
      </c>
    </row>
    <row r="73" spans="1:20" s="60" customFormat="1" ht="5.25" customHeight="1">
      <c r="A73" s="82"/>
      <c r="B73" s="75"/>
      <c r="C73" s="454"/>
      <c r="D73" s="269"/>
      <c r="E73" s="269"/>
      <c r="F73" s="269"/>
      <c r="G73" s="269"/>
      <c r="H73" s="269"/>
      <c r="I73" s="697"/>
      <c r="J73" s="697"/>
      <c r="K73" s="697"/>
      <c r="L73" s="697"/>
      <c r="M73" s="697"/>
      <c r="N73" s="697"/>
      <c r="O73" s="697"/>
      <c r="P73" s="697"/>
      <c r="Q73" s="697"/>
      <c r="R73" s="697"/>
      <c r="S73" s="697"/>
      <c r="T73" s="697"/>
    </row>
    <row r="74" spans="1:20" s="60" customFormat="1" ht="12.75" customHeight="1">
      <c r="A74" s="82">
        <v>68</v>
      </c>
      <c r="B74" s="76"/>
      <c r="C74" s="361" t="s">
        <v>850</v>
      </c>
      <c r="D74" s="99">
        <f>'3.3.4.1'!D74/'3.3.4.1'!D$76*100</f>
        <v>72.009840684371625</v>
      </c>
      <c r="E74" s="99">
        <f>'3.3.4.1'!E74/'3.3.4.1'!E$76*100</f>
        <v>71.167338024762969</v>
      </c>
      <c r="F74" s="99">
        <f>'3.3.4.1'!F74/'3.3.4.1'!F$76*100</f>
        <v>71.083698878771557</v>
      </c>
      <c r="G74" s="99">
        <f>'3.3.4.1'!G74/'3.3.4.1'!G$76*100</f>
        <v>71.510802439387618</v>
      </c>
      <c r="H74" s="99">
        <f>'3.3.4.1'!H74/'3.3.4.1'!H$76*100</f>
        <v>72.135996348884447</v>
      </c>
      <c r="I74" s="699">
        <f>'3.3.4.1'!I74/'3.3.4.1'!I$76*100</f>
        <v>72.671818937405035</v>
      </c>
      <c r="J74" s="699">
        <f>'3.3.4.1'!J74/'3.3.4.1'!J$76*100</f>
        <v>71.479243251571077</v>
      </c>
      <c r="K74" s="699">
        <f>'3.3.4.1'!K74/'3.3.4.1'!K$76*100</f>
        <v>71.781804122912845</v>
      </c>
      <c r="L74" s="699">
        <f>'3.3.4.1'!L74/'3.3.4.1'!L$76*100</f>
        <v>71.800720574131375</v>
      </c>
      <c r="M74" s="699">
        <f>'3.3.4.1'!M74/'3.3.4.1'!M$76*100</f>
        <v>72.393240178420797</v>
      </c>
      <c r="N74" s="699">
        <f>'3.3.4.1'!N74/'3.3.4.1'!N$76*100</f>
        <v>73.047855141658374</v>
      </c>
      <c r="O74" s="699">
        <f>'3.3.4.1'!O74/'3.3.4.1'!O$76*100</f>
        <v>73.517375136559565</v>
      </c>
      <c r="P74" s="699">
        <f>'3.3.4.1'!P74/'3.3.4.1'!P$76*100</f>
        <v>74.934237843102665</v>
      </c>
      <c r="Q74" s="699">
        <f>'3.3.4.1'!Q74/'3.3.4.1'!Q$76*100</f>
        <v>73.523865258444275</v>
      </c>
      <c r="R74" s="699">
        <f>'3.3.4.1'!R74/'3.3.4.1'!R$76*100</f>
        <v>72.354919967725692</v>
      </c>
      <c r="S74" s="699">
        <f>'3.3.4.1'!S74/'3.3.4.1'!S$76*100</f>
        <v>72.649940243959506</v>
      </c>
      <c r="T74" s="699">
        <f>'3.3.4.1'!T74/'3.3.4.1'!T$76*100</f>
        <v>73.652472244013467</v>
      </c>
    </row>
    <row r="75" spans="1:20" s="60" customFormat="1" ht="12.75" customHeight="1">
      <c r="A75" s="82">
        <v>69</v>
      </c>
      <c r="B75" s="76"/>
      <c r="C75" s="448" t="s">
        <v>46</v>
      </c>
      <c r="D75" s="269">
        <f>'3.3.4.1'!D75/'3.3.4.1'!D$76*100</f>
        <v>27.990159315628389</v>
      </c>
      <c r="E75" s="269">
        <f>'3.3.4.1'!E75/'3.3.4.1'!E$76*100</f>
        <v>28.832661975237034</v>
      </c>
      <c r="F75" s="269">
        <f>'3.3.4.1'!F75/'3.3.4.1'!F$76*100</f>
        <v>28.916301121228443</v>
      </c>
      <c r="G75" s="269">
        <f>'3.3.4.1'!G75/'3.3.4.1'!G$76*100</f>
        <v>28.489197560612379</v>
      </c>
      <c r="H75" s="269">
        <f>'3.3.4.1'!H75/'3.3.4.1'!H$76*100</f>
        <v>27.86400365111556</v>
      </c>
      <c r="I75" s="697">
        <f>'3.3.4.1'!I75/'3.3.4.1'!I$76*100</f>
        <v>27.328181062594965</v>
      </c>
      <c r="J75" s="697">
        <f>'3.3.4.1'!J75/'3.3.4.1'!J$76*100</f>
        <v>28.520756748428923</v>
      </c>
      <c r="K75" s="697">
        <f>'3.3.4.1'!K75/'3.3.4.1'!K$76*100</f>
        <v>28.218195877087155</v>
      </c>
      <c r="L75" s="697">
        <f>'3.3.4.1'!L75/'3.3.4.1'!L$76*100</f>
        <v>28.199279425868628</v>
      </c>
      <c r="M75" s="697">
        <f>'3.3.4.1'!M75/'3.3.4.1'!M$76*100</f>
        <v>27.606759821579193</v>
      </c>
      <c r="N75" s="697">
        <f>'3.3.4.1'!N75/'3.3.4.1'!N$76*100</f>
        <v>26.952144858341619</v>
      </c>
      <c r="O75" s="697">
        <f>'3.3.4.1'!O75/'3.3.4.1'!O$76*100</f>
        <v>26.482624863440435</v>
      </c>
      <c r="P75" s="697">
        <f>'3.3.4.1'!P75/'3.3.4.1'!P$76*100</f>
        <v>25.065762156897335</v>
      </c>
      <c r="Q75" s="697">
        <f>'3.3.4.1'!Q75/'3.3.4.1'!Q$76*100</f>
        <v>26.476134741555725</v>
      </c>
      <c r="R75" s="697">
        <f>'3.3.4.1'!R75/'3.3.4.1'!R$76*100</f>
        <v>27.645080032274301</v>
      </c>
      <c r="S75" s="697">
        <f>'3.3.4.1'!S75/'3.3.4.1'!S$76*100</f>
        <v>27.350059756040483</v>
      </c>
      <c r="T75" s="697">
        <f>'3.3.4.1'!T75/'3.3.4.1'!T$76*100</f>
        <v>26.347527755986533</v>
      </c>
    </row>
    <row r="76" spans="1:20" s="60" customFormat="1" ht="12.75" customHeight="1">
      <c r="A76" s="82">
        <v>70</v>
      </c>
      <c r="B76" s="76"/>
      <c r="C76" s="257" t="s">
        <v>318</v>
      </c>
      <c r="D76" s="100">
        <f>'3.3.4.1'!D76/'3.3.4.1'!D$76*100</f>
        <v>100</v>
      </c>
      <c r="E76" s="100">
        <f>'3.3.4.1'!E76/'3.3.4.1'!E$76*100</f>
        <v>100</v>
      </c>
      <c r="F76" s="100">
        <f>'3.3.4.1'!F76/'3.3.4.1'!F$76*100</f>
        <v>100</v>
      </c>
      <c r="G76" s="100">
        <f>'3.3.4.1'!G76/'3.3.4.1'!G$76*100</f>
        <v>100</v>
      </c>
      <c r="H76" s="100">
        <f>'3.3.4.1'!H76/'3.3.4.1'!H$76*100</f>
        <v>100</v>
      </c>
      <c r="I76" s="731">
        <f>'3.3.4.1'!I76/'3.3.4.1'!I$76*100</f>
        <v>100</v>
      </c>
      <c r="J76" s="731">
        <f>'3.3.4.1'!J76/'3.3.4.1'!J$76*100</f>
        <v>100</v>
      </c>
      <c r="K76" s="731">
        <f>'3.3.4.1'!K76/'3.3.4.1'!K$76*100</f>
        <v>100</v>
      </c>
      <c r="L76" s="731">
        <f>'3.3.4.1'!L76/'3.3.4.1'!L$76*100</f>
        <v>100</v>
      </c>
      <c r="M76" s="731">
        <f>'3.3.4.1'!M76/'3.3.4.1'!M$76*100</f>
        <v>100</v>
      </c>
      <c r="N76" s="731">
        <f>'3.3.4.1'!N76/'3.3.4.1'!N$76*100</f>
        <v>100</v>
      </c>
      <c r="O76" s="731">
        <f>'3.3.4.1'!O76/'3.3.4.1'!O$76*100</f>
        <v>100</v>
      </c>
      <c r="P76" s="731">
        <f>'3.3.4.1'!P76/'3.3.4.1'!P$76*100</f>
        <v>100</v>
      </c>
      <c r="Q76" s="731">
        <f>'3.3.4.1'!Q76/'3.3.4.1'!Q$76*100</f>
        <v>100</v>
      </c>
      <c r="R76" s="731">
        <f>'3.3.4.1'!R76/'3.3.4.1'!R$76*100</f>
        <v>100</v>
      </c>
      <c r="S76" s="731">
        <f>'3.3.4.1'!S76/'3.3.4.1'!S$76*100</f>
        <v>100</v>
      </c>
      <c r="T76" s="731">
        <f>'3.3.4.1'!T76/'3.3.4.1'!T$76*100</f>
        <v>100</v>
      </c>
    </row>
    <row r="77" spans="1:20" ht="15" customHeight="1">
      <c r="A77" s="53"/>
      <c r="B77" s="59" t="s">
        <v>868</v>
      </c>
      <c r="C77" s="68"/>
      <c r="D77" s="61"/>
      <c r="E77" s="61"/>
      <c r="F77" s="61"/>
      <c r="G77" s="61"/>
      <c r="H77" s="61"/>
      <c r="I77" s="61"/>
      <c r="J77" s="61"/>
      <c r="K77" s="61"/>
      <c r="L77" s="61"/>
      <c r="M77" s="61"/>
      <c r="N77" s="61"/>
      <c r="O77" s="61"/>
      <c r="P77" s="61"/>
      <c r="Q77" s="61"/>
      <c r="R77" s="61"/>
      <c r="S77" s="61"/>
      <c r="T77" s="61"/>
    </row>
    <row r="78" spans="1:20" ht="12" customHeight="1">
      <c r="B78" s="16" t="s">
        <v>669</v>
      </c>
      <c r="C78" s="32"/>
    </row>
    <row r="79" spans="1:20" ht="12" customHeight="1">
      <c r="B79" s="16" t="s">
        <v>22</v>
      </c>
    </row>
    <row r="80" spans="1:20" ht="12" customHeight="1">
      <c r="B80" s="16" t="s">
        <v>278</v>
      </c>
      <c r="C80" s="33"/>
    </row>
    <row r="81" spans="2:3" ht="12" customHeight="1">
      <c r="B81" s="32"/>
      <c r="C81" s="33"/>
    </row>
    <row r="82" spans="2:3" ht="12" customHeight="1">
      <c r="B82" s="32"/>
      <c r="C82" s="33"/>
    </row>
    <row r="83" spans="2:3" ht="11.25" customHeight="1">
      <c r="B83" s="32"/>
      <c r="C83" s="33"/>
    </row>
    <row r="84" spans="2:3" ht="12" customHeight="1">
      <c r="B84" s="32"/>
      <c r="C84" s="33"/>
    </row>
    <row r="85" spans="2:3" ht="12" customHeight="1">
      <c r="B85" s="32"/>
      <c r="C85" s="33"/>
    </row>
    <row r="86" spans="2:3" ht="12" customHeight="1">
      <c r="B86" s="32"/>
      <c r="C86" s="33"/>
    </row>
    <row r="87" spans="2:3" ht="12" customHeight="1">
      <c r="B87" s="32"/>
      <c r="C87" s="33"/>
    </row>
    <row r="88" spans="2:3" ht="15" customHeight="1">
      <c r="B88" s="32"/>
      <c r="C88" s="33"/>
    </row>
    <row r="89" spans="2:3" ht="15" customHeight="1">
      <c r="B89" s="32"/>
      <c r="C89" s="33"/>
    </row>
    <row r="90" spans="2:3" ht="15" customHeight="1">
      <c r="B90" s="32"/>
      <c r="C90" s="33"/>
    </row>
    <row r="91" spans="2:3" ht="15" customHeight="1">
      <c r="B91" s="32"/>
      <c r="C91" s="33"/>
    </row>
    <row r="92" spans="2:3" ht="15" customHeight="1">
      <c r="B92" s="32"/>
      <c r="C92" s="33"/>
    </row>
    <row r="93" spans="2:3" ht="15" customHeight="1">
      <c r="B93" s="32"/>
      <c r="C93" s="33"/>
    </row>
    <row r="94" spans="2:3" ht="15" customHeight="1">
      <c r="B94" s="32"/>
      <c r="C94" s="33"/>
    </row>
    <row r="95" spans="2:3" ht="15" customHeight="1">
      <c r="B95" s="32"/>
      <c r="C95" s="33"/>
    </row>
    <row r="96" spans="2:3" ht="15" customHeight="1">
      <c r="B96" s="32"/>
      <c r="C96" s="33"/>
    </row>
    <row r="97" spans="2:3" ht="15" customHeight="1">
      <c r="B97" s="32"/>
      <c r="C97" s="33"/>
    </row>
    <row r="98" spans="2:3" ht="15" customHeight="1">
      <c r="B98" s="32"/>
      <c r="C98" s="33"/>
    </row>
    <row r="99" spans="2:3" ht="15" customHeight="1">
      <c r="B99" s="32"/>
      <c r="C99" s="33"/>
    </row>
    <row r="100" spans="2:3" ht="15" customHeight="1">
      <c r="B100" s="32"/>
      <c r="C100" s="33"/>
    </row>
    <row r="101" spans="2:3" ht="15" customHeight="1">
      <c r="B101" s="32"/>
      <c r="C101" s="33"/>
    </row>
    <row r="102" spans="2:3" ht="15" customHeight="1">
      <c r="B102" s="32"/>
      <c r="C102" s="33"/>
    </row>
    <row r="103" spans="2:3" ht="15" customHeight="1">
      <c r="B103" s="32"/>
      <c r="C103" s="33"/>
    </row>
    <row r="104" spans="2:3" ht="15" customHeight="1">
      <c r="B104" s="32"/>
      <c r="C104" s="33"/>
    </row>
    <row r="105" spans="2:3" ht="15" customHeight="1">
      <c r="B105" s="32"/>
      <c r="C105" s="33"/>
    </row>
    <row r="106" spans="2:3" ht="15" customHeight="1">
      <c r="B106" s="32"/>
      <c r="C106" s="33"/>
    </row>
    <row r="107" spans="2:3" ht="15" customHeight="1">
      <c r="B107" s="32"/>
      <c r="C107" s="33"/>
    </row>
    <row r="108" spans="2:3" ht="15" customHeight="1">
      <c r="B108" s="32"/>
      <c r="C108" s="33"/>
    </row>
    <row r="109" spans="2:3" ht="15" customHeight="1">
      <c r="B109" s="32"/>
      <c r="C109" s="33"/>
    </row>
    <row r="110" spans="2:3" ht="15" customHeight="1">
      <c r="B110" s="32"/>
      <c r="C110" s="33"/>
    </row>
    <row r="111" spans="2:3" ht="15" customHeight="1">
      <c r="B111" s="32"/>
      <c r="C111" s="33"/>
    </row>
    <row r="112" spans="2:3" ht="15" customHeight="1">
      <c r="B112" s="32"/>
      <c r="C112" s="33"/>
    </row>
    <row r="113" spans="2:3" ht="15" customHeight="1">
      <c r="B113" s="32"/>
      <c r="C113" s="33"/>
    </row>
    <row r="114" spans="2:3" ht="15" customHeight="1">
      <c r="B114" s="32"/>
      <c r="C114" s="33"/>
    </row>
    <row r="115" spans="2:3" ht="15" customHeight="1">
      <c r="B115" s="32"/>
      <c r="C115" s="33"/>
    </row>
    <row r="116" spans="2:3" ht="15" customHeight="1">
      <c r="B116" s="32"/>
      <c r="C116" s="33"/>
    </row>
    <row r="117" spans="2:3" ht="15" customHeight="1">
      <c r="B117" s="32"/>
      <c r="C117" s="33"/>
    </row>
    <row r="118" spans="2:3" ht="15" customHeight="1">
      <c r="B118" s="32"/>
      <c r="C118" s="33"/>
    </row>
    <row r="119" spans="2:3" ht="15" customHeight="1">
      <c r="B119" s="32"/>
      <c r="C119" s="33"/>
    </row>
    <row r="120" spans="2:3" ht="15" customHeight="1">
      <c r="B120" s="32"/>
      <c r="C120" s="33"/>
    </row>
    <row r="121" spans="2:3" ht="15" customHeight="1">
      <c r="B121" s="32"/>
      <c r="C121" s="33"/>
    </row>
    <row r="122" spans="2:3" ht="15" customHeight="1">
      <c r="B122" s="32"/>
      <c r="C122" s="33"/>
    </row>
    <row r="123" spans="2:3" ht="15" customHeight="1">
      <c r="B123" s="32"/>
      <c r="C123" s="33"/>
    </row>
    <row r="124" spans="2:3" ht="15" customHeight="1">
      <c r="B124" s="32"/>
      <c r="C124" s="33"/>
    </row>
    <row r="125" spans="2:3" ht="15" customHeight="1">
      <c r="B125" s="32"/>
      <c r="C125" s="33"/>
    </row>
    <row r="126" spans="2:3" ht="15" customHeight="1">
      <c r="B126" s="32"/>
      <c r="C126" s="33"/>
    </row>
    <row r="127" spans="2:3" ht="15" customHeight="1">
      <c r="B127" s="32"/>
      <c r="C127" s="33"/>
    </row>
    <row r="128" spans="2:3" ht="15" customHeight="1">
      <c r="B128" s="32"/>
      <c r="C128" s="33"/>
    </row>
    <row r="129" spans="2:3" ht="15" customHeight="1">
      <c r="B129" s="32"/>
      <c r="C129" s="33"/>
    </row>
    <row r="130" spans="2:3" ht="15" customHeight="1">
      <c r="B130" s="32"/>
      <c r="C130" s="33"/>
    </row>
    <row r="131" spans="2:3" ht="15" customHeight="1">
      <c r="B131" s="32"/>
      <c r="C131" s="33"/>
    </row>
    <row r="132" spans="2:3" ht="15" customHeight="1">
      <c r="B132" s="32"/>
      <c r="C132" s="33"/>
    </row>
    <row r="133" spans="2:3" ht="15" customHeight="1">
      <c r="B133" s="32"/>
      <c r="C133" s="33"/>
    </row>
    <row r="134" spans="2:3" ht="15" customHeight="1">
      <c r="B134" s="32"/>
      <c r="C134" s="33"/>
    </row>
    <row r="135" spans="2:3" ht="15" customHeight="1">
      <c r="B135" s="32"/>
      <c r="C135" s="33"/>
    </row>
    <row r="136" spans="2:3" ht="15" customHeight="1">
      <c r="B136" s="32"/>
      <c r="C136" s="33"/>
    </row>
    <row r="137" spans="2:3" ht="15" customHeight="1">
      <c r="B137" s="32"/>
      <c r="C137" s="33"/>
    </row>
    <row r="138" spans="2:3" ht="15" customHeight="1">
      <c r="B138" s="32"/>
      <c r="C138" s="33"/>
    </row>
    <row r="139" spans="2:3" ht="15" customHeight="1">
      <c r="B139" s="32"/>
      <c r="C139" s="33"/>
    </row>
    <row r="140" spans="2:3" ht="15" customHeight="1">
      <c r="B140" s="32"/>
      <c r="C140" s="33"/>
    </row>
    <row r="141" spans="2:3" ht="15" customHeight="1">
      <c r="B141" s="32"/>
      <c r="C141" s="33"/>
    </row>
    <row r="142" spans="2:3" ht="15" customHeight="1">
      <c r="B142" s="32"/>
      <c r="C142" s="33"/>
    </row>
    <row r="143" spans="2:3" ht="15" customHeight="1">
      <c r="B143" s="32"/>
      <c r="C143" s="33"/>
    </row>
    <row r="144" spans="2:3" ht="15" customHeight="1">
      <c r="B144" s="32"/>
      <c r="C144" s="33"/>
    </row>
    <row r="145" spans="2:3" ht="15" customHeight="1">
      <c r="B145" s="32"/>
      <c r="C145" s="33"/>
    </row>
    <row r="146" spans="2:3" ht="15" customHeight="1">
      <c r="B146" s="32"/>
      <c r="C146" s="33"/>
    </row>
    <row r="147" spans="2:3" ht="15" customHeight="1">
      <c r="B147" s="32"/>
      <c r="C147" s="33"/>
    </row>
    <row r="148" spans="2:3" ht="15" customHeight="1">
      <c r="B148" s="32"/>
      <c r="C148" s="33"/>
    </row>
    <row r="149" spans="2:3" ht="15" customHeight="1">
      <c r="B149" s="32"/>
      <c r="C149" s="33"/>
    </row>
    <row r="150" spans="2:3" ht="15" customHeight="1">
      <c r="B150" s="32"/>
      <c r="C150" s="33"/>
    </row>
    <row r="151" spans="2:3" ht="15" customHeight="1">
      <c r="B151" s="32"/>
      <c r="C151" s="33"/>
    </row>
    <row r="152" spans="2:3" ht="15" customHeight="1">
      <c r="B152" s="32"/>
      <c r="C152" s="33"/>
    </row>
    <row r="153" spans="2:3" ht="15" customHeight="1">
      <c r="B153" s="32"/>
      <c r="C153" s="33"/>
    </row>
    <row r="154" spans="2:3" ht="15" customHeight="1">
      <c r="B154" s="32"/>
      <c r="C154" s="33"/>
    </row>
    <row r="155" spans="2:3" ht="15" customHeight="1">
      <c r="B155" s="32"/>
      <c r="C155" s="33"/>
    </row>
    <row r="156" spans="2:3" ht="15" customHeight="1">
      <c r="B156" s="32"/>
      <c r="C156" s="33"/>
    </row>
    <row r="157" spans="2:3" ht="15" customHeight="1">
      <c r="B157" s="32"/>
      <c r="C157" s="33"/>
    </row>
    <row r="158" spans="2:3" ht="15" customHeight="1">
      <c r="B158" s="32"/>
      <c r="C158" s="33"/>
    </row>
    <row r="159" spans="2:3" ht="15" customHeight="1">
      <c r="B159" s="32"/>
      <c r="C159" s="33"/>
    </row>
    <row r="160" spans="2:3" ht="15" customHeight="1">
      <c r="B160" s="32"/>
      <c r="C160" s="33"/>
    </row>
    <row r="161" spans="2:3" ht="15" customHeight="1">
      <c r="B161" s="32"/>
      <c r="C161" s="33"/>
    </row>
    <row r="162" spans="2:3" ht="15" customHeight="1">
      <c r="B162" s="32"/>
      <c r="C162" s="33"/>
    </row>
    <row r="163" spans="2:3" ht="15" customHeight="1">
      <c r="B163" s="32"/>
      <c r="C163" s="33"/>
    </row>
    <row r="164" spans="2:3" ht="15" customHeight="1">
      <c r="B164" s="32"/>
      <c r="C164" s="33"/>
    </row>
    <row r="165" spans="2:3" ht="15" customHeight="1">
      <c r="B165" s="32"/>
      <c r="C165" s="33"/>
    </row>
    <row r="166" spans="2:3" ht="15" customHeight="1">
      <c r="B166" s="32"/>
      <c r="C166" s="33"/>
    </row>
    <row r="167" spans="2:3" ht="15" customHeight="1">
      <c r="B167" s="32"/>
      <c r="C167" s="33"/>
    </row>
    <row r="168" spans="2:3" ht="15" customHeight="1">
      <c r="B168" s="32"/>
      <c r="C168" s="33"/>
    </row>
    <row r="169" spans="2:3" ht="15" customHeight="1">
      <c r="B169" s="32"/>
      <c r="C169" s="33"/>
    </row>
    <row r="170" spans="2:3" ht="15" customHeight="1">
      <c r="B170" s="32"/>
      <c r="C170" s="33"/>
    </row>
    <row r="171" spans="2:3" ht="15" customHeight="1">
      <c r="B171" s="32"/>
      <c r="C171" s="33"/>
    </row>
    <row r="172" spans="2:3" ht="15" customHeight="1">
      <c r="B172" s="32"/>
      <c r="C172" s="33"/>
    </row>
    <row r="173" spans="2:3" ht="15" customHeight="1">
      <c r="B173" s="32"/>
      <c r="C173" s="33"/>
    </row>
    <row r="174" spans="2:3" ht="15" customHeight="1">
      <c r="B174" s="32"/>
      <c r="C174" s="33"/>
    </row>
    <row r="175" spans="2:3" ht="15" customHeight="1">
      <c r="B175" s="32"/>
      <c r="C175" s="33"/>
    </row>
    <row r="176" spans="2:3" ht="15" customHeight="1">
      <c r="B176" s="32"/>
      <c r="C176" s="33"/>
    </row>
    <row r="177" spans="2:3" ht="15" customHeight="1">
      <c r="B177" s="32"/>
      <c r="C177" s="33"/>
    </row>
    <row r="178" spans="2:3" ht="15" customHeight="1">
      <c r="B178" s="32"/>
      <c r="C178" s="33"/>
    </row>
    <row r="179" spans="2:3" ht="15" customHeight="1">
      <c r="B179" s="32"/>
      <c r="C179" s="33"/>
    </row>
    <row r="180" spans="2:3" ht="15" customHeight="1">
      <c r="B180" s="32"/>
      <c r="C180" s="33"/>
    </row>
    <row r="181" spans="2:3" ht="15" customHeight="1">
      <c r="B181" s="32"/>
      <c r="C181" s="33"/>
    </row>
    <row r="182" spans="2:3" ht="15" customHeight="1">
      <c r="B182" s="32"/>
      <c r="C182" s="33"/>
    </row>
    <row r="183" spans="2:3" ht="15" customHeight="1">
      <c r="B183" s="32"/>
      <c r="C183" s="33"/>
    </row>
    <row r="184" spans="2:3" ht="15" customHeight="1">
      <c r="B184" s="32"/>
      <c r="C184" s="33"/>
    </row>
    <row r="185" spans="2:3" ht="15" customHeight="1">
      <c r="B185" s="32"/>
      <c r="C185" s="33"/>
    </row>
    <row r="186" spans="2:3" ht="15" customHeight="1">
      <c r="C186" s="33"/>
    </row>
    <row r="187" spans="2:3" ht="15" customHeight="1">
      <c r="C187" s="33"/>
    </row>
    <row r="188" spans="2:3" ht="15" customHeight="1">
      <c r="C188" s="33"/>
    </row>
    <row r="189" spans="2:3" ht="15" customHeight="1">
      <c r="C189" s="33"/>
    </row>
    <row r="190" spans="2:3" ht="15" customHeight="1">
      <c r="C190" s="33"/>
    </row>
    <row r="191" spans="2:3" ht="15" customHeight="1">
      <c r="C191" s="33"/>
    </row>
    <row r="192" spans="2:3" ht="15" customHeight="1">
      <c r="C192" s="33"/>
    </row>
    <row r="193" spans="3:3" ht="15" customHeight="1">
      <c r="C193" s="33"/>
    </row>
    <row r="194" spans="3:3" ht="15" customHeight="1">
      <c r="C194" s="33"/>
    </row>
    <row r="195" spans="3:3" ht="15" customHeight="1">
      <c r="C195" s="33"/>
    </row>
    <row r="196" spans="3:3" ht="15" customHeight="1">
      <c r="C196" s="33"/>
    </row>
    <row r="197" spans="3:3" ht="15" customHeight="1">
      <c r="C197" s="33"/>
    </row>
    <row r="198" spans="3:3" ht="15" customHeight="1">
      <c r="C198" s="33"/>
    </row>
    <row r="199" spans="3:3" ht="15" customHeight="1">
      <c r="C199" s="33"/>
    </row>
    <row r="200" spans="3:3" ht="15" customHeight="1">
      <c r="C200" s="33"/>
    </row>
    <row r="201" spans="3:3" ht="15" customHeight="1">
      <c r="C201" s="33"/>
    </row>
    <row r="202" spans="3:3" ht="15" customHeight="1">
      <c r="C202" s="33"/>
    </row>
    <row r="203" spans="3:3" ht="15" customHeight="1">
      <c r="C203" s="33"/>
    </row>
    <row r="204" spans="3:3" ht="15" customHeight="1">
      <c r="C204" s="33"/>
    </row>
    <row r="205" spans="3:3" ht="15" customHeight="1">
      <c r="C205" s="33"/>
    </row>
    <row r="206" spans="3:3" ht="15" customHeight="1">
      <c r="C206" s="33"/>
    </row>
    <row r="207" spans="3:3" ht="15" customHeight="1">
      <c r="C207" s="33"/>
    </row>
    <row r="208" spans="3:3" ht="15" customHeight="1">
      <c r="C208" s="33"/>
    </row>
    <row r="209" spans="3:3" ht="15" customHeight="1">
      <c r="C209" s="33"/>
    </row>
    <row r="210" spans="3:3" ht="15" customHeight="1">
      <c r="C210" s="33"/>
    </row>
    <row r="211" spans="3:3" ht="15" customHeight="1">
      <c r="C211" s="33"/>
    </row>
    <row r="212" spans="3:3" ht="15" customHeight="1">
      <c r="C212" s="33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mergeCells count="1">
    <mergeCell ref="A2:B2"/>
  </mergeCells>
  <phoneticPr fontId="0" type="noConversion"/>
  <pageMargins left="0.59055118110236227" right="0.59055118110236227" top="0.59055118110236227" bottom="0.39370078740157483" header="0.11811023622047245" footer="0.11811023622047245"/>
  <pageSetup paperSize="9" scale="70" fitToWidth="2" orientation="portrait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 enableFormatConditionsCalculation="0"/>
  <dimension ref="A1:V1665"/>
  <sheetViews>
    <sheetView workbookViewId="0"/>
  </sheetViews>
  <sheetFormatPr baseColWidth="10" defaultRowHeight="11.25"/>
  <cols>
    <col min="1" max="1" width="3.85546875" style="22" customWidth="1"/>
    <col min="2" max="2" width="9.140625" style="22" customWidth="1"/>
    <col min="3" max="3" width="55.42578125" style="22" customWidth="1"/>
    <col min="4" max="8" width="9.7109375" style="22" hidden="1" customWidth="1"/>
    <col min="9" max="9" width="9.7109375" style="22" customWidth="1"/>
    <col min="10" max="10" width="8.42578125" style="22" customWidth="1"/>
    <col min="11" max="11" width="8.28515625" style="22" customWidth="1"/>
    <col min="12" max="12" width="8.28515625" style="29" customWidth="1"/>
    <col min="13" max="13" width="8.42578125" style="29" customWidth="1"/>
    <col min="14" max="14" width="8.85546875" style="29" customWidth="1"/>
    <col min="15" max="15" width="8.7109375" style="29" customWidth="1"/>
    <col min="16" max="18" width="8.85546875" style="29" customWidth="1"/>
    <col min="19" max="19" width="8.7109375" style="29" customWidth="1"/>
    <col min="20" max="20" width="9.7109375" style="29" hidden="1" customWidth="1"/>
    <col min="21" max="16384" width="11.42578125" style="22"/>
  </cols>
  <sheetData>
    <row r="1" spans="1:20" s="25" customFormat="1" ht="19.5" customHeight="1">
      <c r="A1" s="35" t="s">
        <v>1191</v>
      </c>
      <c r="B1" s="308"/>
      <c r="C1" s="308"/>
      <c r="E1" s="26"/>
      <c r="F1" s="26"/>
      <c r="G1" s="26"/>
      <c r="H1" s="26"/>
      <c r="J1" s="35"/>
      <c r="K1" s="308"/>
      <c r="M1" s="26"/>
      <c r="N1" s="26"/>
      <c r="O1" s="36"/>
      <c r="P1" s="36"/>
      <c r="Q1" s="36"/>
      <c r="R1" s="36"/>
      <c r="S1" s="36"/>
      <c r="T1" s="36"/>
    </row>
    <row r="2" spans="1:20" s="25" customFormat="1" ht="19.5" customHeight="1">
      <c r="A2" s="87" t="s">
        <v>288</v>
      </c>
      <c r="B2" s="87"/>
      <c r="C2" s="94"/>
      <c r="E2" s="26"/>
      <c r="F2" s="26"/>
      <c r="G2" s="26"/>
      <c r="H2" s="26"/>
      <c r="J2" s="87"/>
      <c r="K2" s="94"/>
      <c r="M2" s="26"/>
      <c r="N2" s="26"/>
      <c r="O2" s="36"/>
      <c r="P2" s="36"/>
      <c r="Q2" s="36"/>
      <c r="R2" s="36"/>
      <c r="S2" s="36"/>
      <c r="T2" s="36"/>
    </row>
    <row r="3" spans="1:20" ht="12" customHeight="1">
      <c r="C3" s="28"/>
      <c r="D3" s="175"/>
    </row>
    <row r="4" spans="1:20" s="29" customFormat="1" ht="30" customHeight="1">
      <c r="A4" s="49" t="s">
        <v>895</v>
      </c>
      <c r="B4" s="50" t="s">
        <v>655</v>
      </c>
      <c r="C4" s="50" t="s">
        <v>77</v>
      </c>
      <c r="D4" s="168">
        <v>1995</v>
      </c>
      <c r="E4" s="52">
        <v>1996</v>
      </c>
      <c r="F4" s="50">
        <v>1997</v>
      </c>
      <c r="G4" s="50">
        <v>1998</v>
      </c>
      <c r="H4" s="51">
        <v>1999</v>
      </c>
      <c r="I4" s="51">
        <v>2000</v>
      </c>
      <c r="J4" s="52">
        <v>2001</v>
      </c>
      <c r="K4" s="51">
        <v>2002</v>
      </c>
      <c r="L4" s="51">
        <v>2003</v>
      </c>
      <c r="M4" s="51">
        <v>2004</v>
      </c>
      <c r="N4" s="51">
        <v>2005</v>
      </c>
      <c r="O4" s="51">
        <v>2006</v>
      </c>
      <c r="P4" s="51">
        <v>2007</v>
      </c>
      <c r="Q4" s="51">
        <v>2008</v>
      </c>
      <c r="R4" s="51">
        <v>2009</v>
      </c>
      <c r="S4" s="51">
        <v>2010</v>
      </c>
      <c r="T4" s="51">
        <v>2011</v>
      </c>
    </row>
    <row r="5" spans="1:20" s="418" customFormat="1" ht="5.0999999999999996" customHeight="1">
      <c r="A5" s="286"/>
      <c r="B5" s="359"/>
      <c r="C5" s="362"/>
      <c r="D5" s="359"/>
      <c r="E5" s="359"/>
      <c r="F5" s="359"/>
      <c r="G5" s="359"/>
      <c r="H5" s="359"/>
      <c r="I5" s="359"/>
      <c r="J5" s="359"/>
      <c r="K5" s="359"/>
      <c r="L5" s="359"/>
      <c r="M5" s="359"/>
      <c r="N5" s="359"/>
      <c r="O5" s="359"/>
      <c r="P5" s="359"/>
      <c r="Q5" s="359"/>
      <c r="R5" s="359"/>
      <c r="S5" s="359"/>
      <c r="T5" s="359"/>
    </row>
    <row r="6" spans="1:20" s="60" customFormat="1" ht="12.75" customHeight="1">
      <c r="A6" s="91">
        <v>1</v>
      </c>
      <c r="B6" s="114" t="s">
        <v>206</v>
      </c>
      <c r="C6" s="450" t="s">
        <v>376</v>
      </c>
      <c r="D6" s="269"/>
      <c r="E6" s="269"/>
      <c r="F6" s="269"/>
      <c r="G6" s="269"/>
      <c r="H6" s="269"/>
      <c r="I6" s="697">
        <v>79.739907872442245</v>
      </c>
      <c r="J6" s="697">
        <v>73.082189821350752</v>
      </c>
      <c r="K6" s="697">
        <v>88.278007963844928</v>
      </c>
      <c r="L6" s="697">
        <v>92.21070930259701</v>
      </c>
      <c r="M6" s="697" t="s">
        <v>277</v>
      </c>
      <c r="N6" s="729">
        <v>100</v>
      </c>
      <c r="O6" s="697">
        <v>98.490697419999876</v>
      </c>
      <c r="P6" s="697">
        <v>85.082167641873326</v>
      </c>
      <c r="Q6" s="697">
        <v>81.591732609483984</v>
      </c>
      <c r="R6" s="697">
        <v>114.4262983303874</v>
      </c>
      <c r="S6" s="697">
        <v>118.33436433288045</v>
      </c>
      <c r="T6" s="269"/>
    </row>
    <row r="7" spans="1:20" s="60" customFormat="1" ht="12.75" customHeight="1">
      <c r="A7" s="91">
        <v>2</v>
      </c>
      <c r="B7" s="451" t="s">
        <v>876</v>
      </c>
      <c r="C7" s="452" t="s">
        <v>377</v>
      </c>
      <c r="D7" s="269"/>
      <c r="E7" s="269"/>
      <c r="F7" s="269"/>
      <c r="G7" s="269"/>
      <c r="H7" s="269"/>
      <c r="I7" s="697">
        <v>77.01956912186705</v>
      </c>
      <c r="J7" s="697">
        <v>70.194536219636419</v>
      </c>
      <c r="K7" s="697">
        <v>87.255053885910414</v>
      </c>
      <c r="L7" s="697">
        <v>91.824056013135674</v>
      </c>
      <c r="M7" s="697" t="s">
        <v>277</v>
      </c>
      <c r="N7" s="729">
        <v>100</v>
      </c>
      <c r="O7" s="697">
        <v>98.842897078821352</v>
      </c>
      <c r="P7" s="697">
        <v>86.973635785000724</v>
      </c>
      <c r="Q7" s="697">
        <v>80.814460612814301</v>
      </c>
      <c r="R7" s="697">
        <v>115.76045967265789</v>
      </c>
      <c r="S7" s="697">
        <v>121.3098313163018</v>
      </c>
      <c r="T7" s="269"/>
    </row>
    <row r="8" spans="1:20" s="60" customFormat="1" ht="12.75" customHeight="1">
      <c r="A8" s="91">
        <v>3</v>
      </c>
      <c r="B8" s="451" t="s">
        <v>877</v>
      </c>
      <c r="C8" s="452" t="s">
        <v>378</v>
      </c>
      <c r="D8" s="269"/>
      <c r="E8" s="269"/>
      <c r="F8" s="269"/>
      <c r="G8" s="269"/>
      <c r="H8" s="269"/>
      <c r="I8" s="697">
        <v>96.45110347523763</v>
      </c>
      <c r="J8" s="697">
        <v>85.621414966792685</v>
      </c>
      <c r="K8" s="697" t="s">
        <v>277</v>
      </c>
      <c r="L8" s="697" t="s">
        <v>277</v>
      </c>
      <c r="M8" s="697" t="s">
        <v>277</v>
      </c>
      <c r="N8" s="729">
        <v>100</v>
      </c>
      <c r="O8" s="697">
        <v>94.582960704641138</v>
      </c>
      <c r="P8" s="697">
        <v>82.437211458253898</v>
      </c>
      <c r="Q8" s="697">
        <v>93.143679333233237</v>
      </c>
      <c r="R8" s="697">
        <v>114.23868139538862</v>
      </c>
      <c r="S8" s="697">
        <v>94.963678721016393</v>
      </c>
      <c r="T8" s="269"/>
    </row>
    <row r="9" spans="1:20" s="60" customFormat="1" ht="12.75" customHeight="1">
      <c r="A9" s="91">
        <v>4</v>
      </c>
      <c r="B9" s="451" t="s">
        <v>207</v>
      </c>
      <c r="C9" s="452" t="s">
        <v>379</v>
      </c>
      <c r="D9" s="269"/>
      <c r="E9" s="269"/>
      <c r="F9" s="269"/>
      <c r="G9" s="269"/>
      <c r="H9" s="269"/>
      <c r="I9" s="699" t="s">
        <v>277</v>
      </c>
      <c r="J9" s="697">
        <v>113.34808204377774</v>
      </c>
      <c r="K9" s="697">
        <v>105.65525962462587</v>
      </c>
      <c r="L9" s="697">
        <v>103.07116828073903</v>
      </c>
      <c r="M9" s="697">
        <v>109.45373689727957</v>
      </c>
      <c r="N9" s="729">
        <v>100</v>
      </c>
      <c r="O9" s="697">
        <v>101.32283593061982</v>
      </c>
      <c r="P9" s="697">
        <v>90.851747877695871</v>
      </c>
      <c r="Q9" s="697">
        <v>88.313399023427721</v>
      </c>
      <c r="R9" s="697">
        <v>122.92830589149185</v>
      </c>
      <c r="S9" s="697">
        <v>114.81406576975866</v>
      </c>
      <c r="T9" s="269"/>
    </row>
    <row r="10" spans="1:20" s="60" customFormat="1" ht="12.75" customHeight="1">
      <c r="A10" s="91">
        <v>5</v>
      </c>
      <c r="B10" s="114" t="s">
        <v>209</v>
      </c>
      <c r="C10" s="450" t="s">
        <v>380</v>
      </c>
      <c r="D10" s="269"/>
      <c r="E10" s="269"/>
      <c r="F10" s="269"/>
      <c r="G10" s="269"/>
      <c r="H10" s="269"/>
      <c r="I10" s="697">
        <v>84.740674591159816</v>
      </c>
      <c r="J10" s="697">
        <v>84.83612703670758</v>
      </c>
      <c r="K10" s="697">
        <v>80.983470212419107</v>
      </c>
      <c r="L10" s="697">
        <v>88.966422355814842</v>
      </c>
      <c r="M10" s="697">
        <v>105.95925051065072</v>
      </c>
      <c r="N10" s="729">
        <v>100</v>
      </c>
      <c r="O10" s="697">
        <v>88.530246772079494</v>
      </c>
      <c r="P10" s="697">
        <v>76.585359087668394</v>
      </c>
      <c r="Q10" s="697">
        <v>85.68718088102959</v>
      </c>
      <c r="R10" s="697">
        <v>76.174878208505504</v>
      </c>
      <c r="S10" s="697">
        <v>78.464209185756289</v>
      </c>
      <c r="T10" s="269"/>
    </row>
    <row r="11" spans="1:20" s="60" customFormat="1" ht="12.75" customHeight="1">
      <c r="A11" s="91">
        <v>6</v>
      </c>
      <c r="B11" s="451" t="s">
        <v>878</v>
      </c>
      <c r="C11" s="452" t="s">
        <v>38</v>
      </c>
      <c r="D11" s="269"/>
      <c r="E11" s="269"/>
      <c r="F11" s="269"/>
      <c r="G11" s="269"/>
      <c r="H11" s="269"/>
      <c r="I11" s="697">
        <v>81.501326184661579</v>
      </c>
      <c r="J11" s="697">
        <v>82.06338566338944</v>
      </c>
      <c r="K11" s="697">
        <v>84.609978521424694</v>
      </c>
      <c r="L11" s="697">
        <v>102.94569874807816</v>
      </c>
      <c r="M11" s="697">
        <v>109.02620185070671</v>
      </c>
      <c r="N11" s="729">
        <v>100</v>
      </c>
      <c r="O11" s="697">
        <v>115.87949302209108</v>
      </c>
      <c r="P11" s="697">
        <v>97.697513870765832</v>
      </c>
      <c r="Q11" s="697">
        <v>103.81361644363365</v>
      </c>
      <c r="R11" s="697">
        <v>111.46456243900479</v>
      </c>
      <c r="S11" s="697">
        <v>112.2065860917544</v>
      </c>
      <c r="T11" s="269"/>
    </row>
    <row r="12" spans="1:20" s="60" customFormat="1" ht="12.75" customHeight="1">
      <c r="A12" s="91">
        <v>7</v>
      </c>
      <c r="B12" s="451" t="s">
        <v>210</v>
      </c>
      <c r="C12" s="452" t="s">
        <v>381</v>
      </c>
      <c r="D12" s="269"/>
      <c r="E12" s="269"/>
      <c r="F12" s="269"/>
      <c r="G12" s="269"/>
      <c r="H12" s="269"/>
      <c r="I12" s="697">
        <v>127.57770734362815</v>
      </c>
      <c r="J12" s="697">
        <v>120.55711714545284</v>
      </c>
      <c r="K12" s="697">
        <v>108.80978065315648</v>
      </c>
      <c r="L12" s="697" t="s">
        <v>277</v>
      </c>
      <c r="M12" s="697" t="s">
        <v>277</v>
      </c>
      <c r="N12" s="729">
        <v>100</v>
      </c>
      <c r="O12" s="699" t="s">
        <v>277</v>
      </c>
      <c r="P12" s="699" t="s">
        <v>277</v>
      </c>
      <c r="Q12" s="699" t="s">
        <v>277</v>
      </c>
      <c r="R12" s="699" t="s">
        <v>277</v>
      </c>
      <c r="S12" s="697">
        <v>85.890979133694216</v>
      </c>
      <c r="T12" s="269"/>
    </row>
    <row r="13" spans="1:20" s="60" customFormat="1" ht="12.75" customHeight="1">
      <c r="A13" s="91">
        <v>8</v>
      </c>
      <c r="B13" s="451" t="s">
        <v>211</v>
      </c>
      <c r="C13" s="452" t="s">
        <v>382</v>
      </c>
      <c r="D13" s="269"/>
      <c r="E13" s="269"/>
      <c r="F13" s="269"/>
      <c r="G13" s="269"/>
      <c r="H13" s="269"/>
      <c r="I13" s="697">
        <v>84.688048443183234</v>
      </c>
      <c r="J13" s="697">
        <v>89.593943910923841</v>
      </c>
      <c r="K13" s="697">
        <v>81.439776606030932</v>
      </c>
      <c r="L13" s="697">
        <v>95.178885708847076</v>
      </c>
      <c r="M13" s="697" t="s">
        <v>277</v>
      </c>
      <c r="N13" s="729">
        <v>100</v>
      </c>
      <c r="O13" s="697">
        <v>81.496737656760814</v>
      </c>
      <c r="P13" s="699" t="s">
        <v>277</v>
      </c>
      <c r="Q13" s="697">
        <v>99.393546846108649</v>
      </c>
      <c r="R13" s="699" t="s">
        <v>277</v>
      </c>
      <c r="S13" s="699" t="s">
        <v>277</v>
      </c>
      <c r="T13" s="269"/>
    </row>
    <row r="14" spans="1:20" s="60" customFormat="1" ht="12.75" customHeight="1">
      <c r="A14" s="91">
        <v>9</v>
      </c>
      <c r="B14" s="114" t="s">
        <v>212</v>
      </c>
      <c r="C14" s="450" t="s">
        <v>75</v>
      </c>
      <c r="D14" s="269"/>
      <c r="E14" s="269"/>
      <c r="F14" s="269"/>
      <c r="G14" s="269"/>
      <c r="H14" s="269"/>
      <c r="I14" s="697">
        <v>97.993152766180131</v>
      </c>
      <c r="J14" s="697">
        <v>95.536138760551992</v>
      </c>
      <c r="K14" s="697">
        <v>96.765353363796976</v>
      </c>
      <c r="L14" s="697">
        <v>100.77612782535597</v>
      </c>
      <c r="M14" s="697">
        <v>100.13929924469669</v>
      </c>
      <c r="N14" s="729">
        <v>100</v>
      </c>
      <c r="O14" s="697">
        <v>92.105956081916773</v>
      </c>
      <c r="P14" s="697">
        <v>88.036710247833767</v>
      </c>
      <c r="Q14" s="697">
        <v>89.304301189362818</v>
      </c>
      <c r="R14" s="697">
        <v>97.73539825706699</v>
      </c>
      <c r="S14" s="697">
        <v>94.295084208339702</v>
      </c>
      <c r="T14" s="269"/>
    </row>
    <row r="15" spans="1:20" s="60" customFormat="1" ht="12.75" customHeight="1">
      <c r="A15" s="91">
        <v>10</v>
      </c>
      <c r="B15" s="451" t="s">
        <v>213</v>
      </c>
      <c r="C15" s="452" t="s">
        <v>383</v>
      </c>
      <c r="D15" s="269"/>
      <c r="E15" s="269"/>
      <c r="F15" s="269"/>
      <c r="G15" s="269"/>
      <c r="H15" s="269"/>
      <c r="I15" s="697">
        <v>95.543169317409692</v>
      </c>
      <c r="J15" s="697">
        <v>97.199376911033724</v>
      </c>
      <c r="K15" s="697">
        <v>95.84251152563165</v>
      </c>
      <c r="L15" s="697">
        <v>97.730295548175135</v>
      </c>
      <c r="M15" s="697">
        <v>96.202470649774668</v>
      </c>
      <c r="N15" s="729">
        <v>100</v>
      </c>
      <c r="O15" s="697">
        <v>96.962467973631277</v>
      </c>
      <c r="P15" s="697">
        <v>97.620907644860978</v>
      </c>
      <c r="Q15" s="697">
        <v>98.94189121403052</v>
      </c>
      <c r="R15" s="697">
        <v>99.881939351890381</v>
      </c>
      <c r="S15" s="697">
        <v>103.11083885030632</v>
      </c>
      <c r="T15" s="269"/>
    </row>
    <row r="16" spans="1:20" s="60" customFormat="1" ht="12.75" customHeight="1">
      <c r="A16" s="91">
        <v>11</v>
      </c>
      <c r="B16" s="114" t="s">
        <v>214</v>
      </c>
      <c r="C16" s="452" t="s">
        <v>384</v>
      </c>
      <c r="D16" s="269"/>
      <c r="E16" s="269"/>
      <c r="F16" s="269"/>
      <c r="G16" s="269"/>
      <c r="H16" s="269"/>
      <c r="I16" s="697">
        <v>98.252047379139455</v>
      </c>
      <c r="J16" s="697">
        <v>107.73292599610249</v>
      </c>
      <c r="K16" s="697">
        <v>95.107878673662029</v>
      </c>
      <c r="L16" s="697">
        <v>103.34805273695559</v>
      </c>
      <c r="M16" s="697">
        <v>94.300241748764421</v>
      </c>
      <c r="N16" s="729">
        <v>100</v>
      </c>
      <c r="O16" s="697">
        <v>84.406029048970979</v>
      </c>
      <c r="P16" s="697">
        <v>80.658699099360192</v>
      </c>
      <c r="Q16" s="697">
        <v>77.966824014416829</v>
      </c>
      <c r="R16" s="697">
        <v>79.02968862955781</v>
      </c>
      <c r="S16" s="697">
        <v>72.882686096169635</v>
      </c>
      <c r="T16" s="269"/>
    </row>
    <row r="17" spans="1:20" s="60" customFormat="1" ht="12.75" customHeight="1">
      <c r="A17" s="91">
        <v>12</v>
      </c>
      <c r="B17" s="114">
        <v>16</v>
      </c>
      <c r="C17" s="452" t="s">
        <v>385</v>
      </c>
      <c r="D17" s="269"/>
      <c r="E17" s="269"/>
      <c r="F17" s="269"/>
      <c r="G17" s="269"/>
      <c r="H17" s="269"/>
      <c r="I17" s="699" t="s">
        <v>277</v>
      </c>
      <c r="J17" s="697" t="s">
        <v>277</v>
      </c>
      <c r="K17" s="697" t="s">
        <v>277</v>
      </c>
      <c r="L17" s="697">
        <v>80.292758695902577</v>
      </c>
      <c r="M17" s="697">
        <v>90.936932385483288</v>
      </c>
      <c r="N17" s="729">
        <v>100</v>
      </c>
      <c r="O17" s="697">
        <v>87.407625011654815</v>
      </c>
      <c r="P17" s="697">
        <v>93.822933001133691</v>
      </c>
      <c r="Q17" s="697">
        <v>109.02421735478617</v>
      </c>
      <c r="R17" s="699" t="s">
        <v>277</v>
      </c>
      <c r="S17" s="699" t="s">
        <v>277</v>
      </c>
      <c r="T17" s="269"/>
    </row>
    <row r="18" spans="1:20" s="60" customFormat="1" ht="12.75" customHeight="1">
      <c r="A18" s="91">
        <v>13</v>
      </c>
      <c r="B18" s="114">
        <v>17</v>
      </c>
      <c r="C18" s="452" t="s">
        <v>215</v>
      </c>
      <c r="D18" s="269"/>
      <c r="E18" s="269"/>
      <c r="F18" s="269"/>
      <c r="G18" s="269"/>
      <c r="H18" s="269"/>
      <c r="I18" s="699" t="s">
        <v>277</v>
      </c>
      <c r="J18" s="697" t="s">
        <v>277</v>
      </c>
      <c r="K18" s="697" t="s">
        <v>277</v>
      </c>
      <c r="L18" s="697" t="s">
        <v>277</v>
      </c>
      <c r="M18" s="697" t="s">
        <v>277</v>
      </c>
      <c r="N18" s="729">
        <v>100</v>
      </c>
      <c r="O18" s="699" t="s">
        <v>277</v>
      </c>
      <c r="P18" s="699" t="s">
        <v>277</v>
      </c>
      <c r="Q18" s="699" t="s">
        <v>277</v>
      </c>
      <c r="R18" s="697">
        <v>80.126343811494863</v>
      </c>
      <c r="S18" s="697">
        <v>88.807898018462211</v>
      </c>
      <c r="T18" s="269"/>
    </row>
    <row r="19" spans="1:20" s="60" customFormat="1" ht="12.75" customHeight="1">
      <c r="A19" s="91">
        <v>14</v>
      </c>
      <c r="B19" s="114">
        <v>18</v>
      </c>
      <c r="C19" s="452" t="s">
        <v>386</v>
      </c>
      <c r="D19" s="269"/>
      <c r="E19" s="269"/>
      <c r="F19" s="269"/>
      <c r="G19" s="269"/>
      <c r="H19" s="269"/>
      <c r="I19" s="697">
        <v>71.23525349811851</v>
      </c>
      <c r="J19" s="697">
        <v>78.646927229611663</v>
      </c>
      <c r="K19" s="697">
        <v>85.034645760334868</v>
      </c>
      <c r="L19" s="697">
        <v>95.33545576123629</v>
      </c>
      <c r="M19" s="697">
        <v>99.253696700319523</v>
      </c>
      <c r="N19" s="729">
        <v>100</v>
      </c>
      <c r="O19" s="697">
        <v>84.86658181779859</v>
      </c>
      <c r="P19" s="697">
        <v>83.266072879452196</v>
      </c>
      <c r="Q19" s="697">
        <v>88.952187168075085</v>
      </c>
      <c r="R19" s="697">
        <v>92.583753979669837</v>
      </c>
      <c r="S19" s="697">
        <v>104.93469527545756</v>
      </c>
      <c r="T19" s="269"/>
    </row>
    <row r="20" spans="1:20" s="60" customFormat="1" ht="12.75" customHeight="1">
      <c r="A20" s="91">
        <v>15</v>
      </c>
      <c r="B20" s="114">
        <v>19</v>
      </c>
      <c r="C20" s="452" t="s">
        <v>216</v>
      </c>
      <c r="D20" s="269"/>
      <c r="E20" s="269"/>
      <c r="F20" s="269"/>
      <c r="G20" s="269"/>
      <c r="H20" s="269"/>
      <c r="I20" s="697">
        <v>88.127859667053727</v>
      </c>
      <c r="J20" s="697">
        <v>84.753426878868225</v>
      </c>
      <c r="K20" s="697">
        <v>87.808828013486135</v>
      </c>
      <c r="L20" s="697">
        <v>85.51853250483974</v>
      </c>
      <c r="M20" s="697">
        <v>96.922319637894461</v>
      </c>
      <c r="N20" s="729">
        <v>100</v>
      </c>
      <c r="O20" s="697">
        <v>99.339106242699444</v>
      </c>
      <c r="P20" s="697">
        <v>93.147983586425156</v>
      </c>
      <c r="Q20" s="697">
        <v>95.516926072491202</v>
      </c>
      <c r="R20" s="697">
        <v>90.260313214594206</v>
      </c>
      <c r="S20" s="697">
        <v>97.797437603753707</v>
      </c>
      <c r="T20" s="269"/>
    </row>
    <row r="21" spans="1:20" s="60" customFormat="1" ht="12.75" customHeight="1">
      <c r="A21" s="91">
        <v>16</v>
      </c>
      <c r="B21" s="451" t="s">
        <v>217</v>
      </c>
      <c r="C21" s="453" t="s">
        <v>218</v>
      </c>
      <c r="D21" s="269"/>
      <c r="E21" s="269"/>
      <c r="F21" s="269"/>
      <c r="G21" s="269"/>
      <c r="H21" s="269"/>
      <c r="I21" s="697">
        <v>93.014668343407962</v>
      </c>
      <c r="J21" s="697">
        <v>99.747317538359141</v>
      </c>
      <c r="K21" s="697">
        <v>104.7526687388609</v>
      </c>
      <c r="L21" s="697" t="s">
        <v>277</v>
      </c>
      <c r="M21" s="697">
        <v>100.76568452985298</v>
      </c>
      <c r="N21" s="729">
        <v>100</v>
      </c>
      <c r="O21" s="699" t="s">
        <v>277</v>
      </c>
      <c r="P21" s="699" t="s">
        <v>277</v>
      </c>
      <c r="Q21" s="697">
        <v>88.240865789135739</v>
      </c>
      <c r="R21" s="697">
        <v>95.330075097416213</v>
      </c>
      <c r="S21" s="699" t="s">
        <v>277</v>
      </c>
      <c r="T21" s="269"/>
    </row>
    <row r="22" spans="1:20" s="60" customFormat="1" ht="12.75" customHeight="1">
      <c r="A22" s="91">
        <v>17</v>
      </c>
      <c r="B22" s="451" t="s">
        <v>219</v>
      </c>
      <c r="C22" s="453" t="s">
        <v>220</v>
      </c>
      <c r="D22" s="269"/>
      <c r="E22" s="269"/>
      <c r="F22" s="269"/>
      <c r="G22" s="269"/>
      <c r="H22" s="269"/>
      <c r="I22" s="697">
        <v>86.798765885070992</v>
      </c>
      <c r="J22" s="697">
        <v>83.328034180852057</v>
      </c>
      <c r="K22" s="697">
        <v>86.236379528228952</v>
      </c>
      <c r="L22" s="697">
        <v>86.42483521895781</v>
      </c>
      <c r="M22" s="697">
        <v>96.406668682936925</v>
      </c>
      <c r="N22" s="729">
        <v>100</v>
      </c>
      <c r="O22" s="697">
        <v>97.576416943596541</v>
      </c>
      <c r="P22" s="697">
        <v>94.870431628438922</v>
      </c>
      <c r="Q22" s="697">
        <v>95.993314044222601</v>
      </c>
      <c r="R22" s="697">
        <v>89.870983223853059</v>
      </c>
      <c r="S22" s="697">
        <v>90.378284198167449</v>
      </c>
      <c r="T22" s="269"/>
    </row>
    <row r="23" spans="1:20" s="60" customFormat="1" ht="12.75" customHeight="1">
      <c r="A23" s="91">
        <v>18</v>
      </c>
      <c r="B23" s="114">
        <v>20</v>
      </c>
      <c r="C23" s="452" t="s">
        <v>221</v>
      </c>
      <c r="D23" s="269"/>
      <c r="E23" s="269"/>
      <c r="F23" s="269"/>
      <c r="G23" s="269"/>
      <c r="H23" s="269"/>
      <c r="I23" s="697">
        <v>102.84931491294103</v>
      </c>
      <c r="J23" s="697">
        <v>101.47170208707716</v>
      </c>
      <c r="K23" s="697">
        <v>100.35545054180271</v>
      </c>
      <c r="L23" s="697">
        <v>104.8683522642548</v>
      </c>
      <c r="M23" s="697">
        <v>100.56277212888935</v>
      </c>
      <c r="N23" s="729">
        <v>100</v>
      </c>
      <c r="O23" s="697">
        <v>97.186067825143411</v>
      </c>
      <c r="P23" s="697">
        <v>94.113613250360302</v>
      </c>
      <c r="Q23" s="697">
        <v>94.247380726583501</v>
      </c>
      <c r="R23" s="697">
        <v>104.73724658633692</v>
      </c>
      <c r="S23" s="697">
        <v>98.857438994606099</v>
      </c>
      <c r="T23" s="269"/>
    </row>
    <row r="24" spans="1:20" s="60" customFormat="1" ht="12.75" customHeight="1">
      <c r="A24" s="91">
        <v>19</v>
      </c>
      <c r="B24" s="114">
        <v>21</v>
      </c>
      <c r="C24" s="452" t="s">
        <v>793</v>
      </c>
      <c r="D24" s="269"/>
      <c r="E24" s="269"/>
      <c r="F24" s="269"/>
      <c r="G24" s="269"/>
      <c r="H24" s="269"/>
      <c r="I24" s="699" t="s">
        <v>277</v>
      </c>
      <c r="J24" s="699" t="s">
        <v>277</v>
      </c>
      <c r="K24" s="699" t="s">
        <v>277</v>
      </c>
      <c r="L24" s="699" t="s">
        <v>277</v>
      </c>
      <c r="M24" s="699" t="s">
        <v>277</v>
      </c>
      <c r="N24" s="730" t="s">
        <v>277</v>
      </c>
      <c r="O24" s="699" t="s">
        <v>277</v>
      </c>
      <c r="P24" s="699" t="s">
        <v>277</v>
      </c>
      <c r="Q24" s="699" t="s">
        <v>277</v>
      </c>
      <c r="R24" s="699" t="s">
        <v>277</v>
      </c>
      <c r="S24" s="699" t="s">
        <v>277</v>
      </c>
      <c r="T24" s="269"/>
    </row>
    <row r="25" spans="1:20" s="60" customFormat="1" ht="12.75" customHeight="1">
      <c r="A25" s="91">
        <v>20</v>
      </c>
      <c r="B25" s="114">
        <v>22</v>
      </c>
      <c r="C25" s="452" t="s">
        <v>78</v>
      </c>
      <c r="D25" s="269"/>
      <c r="E25" s="269"/>
      <c r="F25" s="269"/>
      <c r="G25" s="269"/>
      <c r="H25" s="269"/>
      <c r="I25" s="697">
        <v>95.208069659518657</v>
      </c>
      <c r="J25" s="697">
        <v>95.241240091435614</v>
      </c>
      <c r="K25" s="697">
        <v>89.795534178563855</v>
      </c>
      <c r="L25" s="697">
        <v>103.33620165041786</v>
      </c>
      <c r="M25" s="697">
        <v>102.45526988517607</v>
      </c>
      <c r="N25" s="729">
        <v>100</v>
      </c>
      <c r="O25" s="697">
        <v>98.750508557514109</v>
      </c>
      <c r="P25" s="697">
        <v>97.497739467686586</v>
      </c>
      <c r="Q25" s="697">
        <v>99.722343808241078</v>
      </c>
      <c r="R25" s="697">
        <v>101.95571843009941</v>
      </c>
      <c r="S25" s="697">
        <v>105.949674268718</v>
      </c>
      <c r="T25" s="269"/>
    </row>
    <row r="26" spans="1:20" s="60" customFormat="1" ht="12.75" customHeight="1">
      <c r="A26" s="91">
        <v>21</v>
      </c>
      <c r="B26" s="114">
        <v>23</v>
      </c>
      <c r="C26" s="452" t="s">
        <v>387</v>
      </c>
      <c r="D26" s="269"/>
      <c r="E26" s="269"/>
      <c r="F26" s="269"/>
      <c r="G26" s="269"/>
      <c r="H26" s="269"/>
      <c r="I26" s="697">
        <v>94.480297207090558</v>
      </c>
      <c r="J26" s="697">
        <v>94.997038982040948</v>
      </c>
      <c r="K26" s="697">
        <v>96.178250681610521</v>
      </c>
      <c r="L26" s="697">
        <v>111.16333602618214</v>
      </c>
      <c r="M26" s="697">
        <v>110.73363436310508</v>
      </c>
      <c r="N26" s="729">
        <v>100</v>
      </c>
      <c r="O26" s="697">
        <v>99.574153026146746</v>
      </c>
      <c r="P26" s="697">
        <v>106.76043827916479</v>
      </c>
      <c r="Q26" s="697">
        <v>107.88655974324475</v>
      </c>
      <c r="R26" s="697">
        <v>113.60316795780892</v>
      </c>
      <c r="S26" s="697">
        <v>111.3948982329712</v>
      </c>
      <c r="T26" s="269"/>
    </row>
    <row r="27" spans="1:20" s="60" customFormat="1" ht="12.75" customHeight="1">
      <c r="A27" s="91">
        <v>22</v>
      </c>
      <c r="B27" s="114">
        <v>23.1</v>
      </c>
      <c r="C27" s="453" t="s">
        <v>222</v>
      </c>
      <c r="D27" s="269"/>
      <c r="E27" s="269"/>
      <c r="F27" s="269"/>
      <c r="G27" s="269"/>
      <c r="H27" s="269"/>
      <c r="I27" s="697">
        <v>95.458395683029693</v>
      </c>
      <c r="J27" s="697">
        <v>93.423281185819661</v>
      </c>
      <c r="K27" s="697">
        <v>93.552600240680675</v>
      </c>
      <c r="L27" s="697">
        <v>105.6296690486203</v>
      </c>
      <c r="M27" s="697">
        <v>105.26197012780649</v>
      </c>
      <c r="N27" s="729">
        <v>100</v>
      </c>
      <c r="O27" s="697">
        <v>91.025837696604711</v>
      </c>
      <c r="P27" s="697">
        <v>85.879451882647771</v>
      </c>
      <c r="Q27" s="697">
        <v>89.804001194533313</v>
      </c>
      <c r="R27" s="697">
        <v>100.88199236182118</v>
      </c>
      <c r="S27" s="697">
        <v>100.96869668878008</v>
      </c>
      <c r="T27" s="269"/>
    </row>
    <row r="28" spans="1:20" s="60" customFormat="1" ht="12.75" customHeight="1">
      <c r="A28" s="91">
        <v>23</v>
      </c>
      <c r="B28" s="451" t="s">
        <v>223</v>
      </c>
      <c r="C28" s="453" t="s">
        <v>388</v>
      </c>
      <c r="D28" s="269"/>
      <c r="E28" s="269"/>
      <c r="F28" s="269"/>
      <c r="G28" s="269"/>
      <c r="H28" s="269"/>
      <c r="I28" s="697">
        <v>95.459732855999988</v>
      </c>
      <c r="J28" s="697">
        <v>95.49300970331241</v>
      </c>
      <c r="K28" s="697">
        <v>96.019798322653344</v>
      </c>
      <c r="L28" s="697">
        <v>113.6169103530336</v>
      </c>
      <c r="M28" s="697">
        <v>114.01551573246034</v>
      </c>
      <c r="N28" s="729">
        <v>100</v>
      </c>
      <c r="O28" s="697">
        <v>104.56980462343168</v>
      </c>
      <c r="P28" s="697">
        <v>117.78026042996342</v>
      </c>
      <c r="Q28" s="697">
        <v>116.8155548665371</v>
      </c>
      <c r="R28" s="697">
        <v>120.31325799247057</v>
      </c>
      <c r="S28" s="697">
        <v>116.89137286978499</v>
      </c>
      <c r="T28" s="269"/>
    </row>
    <row r="29" spans="1:20" s="60" customFormat="1" ht="12.75" customHeight="1">
      <c r="A29" s="91">
        <v>24</v>
      </c>
      <c r="B29" s="114">
        <v>24</v>
      </c>
      <c r="C29" s="452" t="s">
        <v>224</v>
      </c>
      <c r="D29" s="269"/>
      <c r="E29" s="269"/>
      <c r="F29" s="269"/>
      <c r="G29" s="269"/>
      <c r="H29" s="269"/>
      <c r="I29" s="699" t="s">
        <v>277</v>
      </c>
      <c r="J29" s="697">
        <v>124.09093691576665</v>
      </c>
      <c r="K29" s="697">
        <v>122.37238368839766</v>
      </c>
      <c r="L29" s="697">
        <v>135.89299938052471</v>
      </c>
      <c r="M29" s="697">
        <v>121.63469652485608</v>
      </c>
      <c r="N29" s="729">
        <v>100</v>
      </c>
      <c r="O29" s="697">
        <v>100.22238204776146</v>
      </c>
      <c r="P29" s="697">
        <v>83.894565904679325</v>
      </c>
      <c r="Q29" s="697">
        <v>84.187518730582283</v>
      </c>
      <c r="R29" s="697">
        <v>93.887977910049401</v>
      </c>
      <c r="S29" s="697">
        <v>117.384145597429</v>
      </c>
      <c r="T29" s="269"/>
    </row>
    <row r="30" spans="1:20" s="60" customFormat="1" ht="12.75" customHeight="1">
      <c r="A30" s="91">
        <v>25</v>
      </c>
      <c r="B30" s="451" t="s">
        <v>225</v>
      </c>
      <c r="C30" s="453" t="s">
        <v>389</v>
      </c>
      <c r="D30" s="269"/>
      <c r="E30" s="269"/>
      <c r="F30" s="269"/>
      <c r="G30" s="269"/>
      <c r="H30" s="269"/>
      <c r="I30" s="699" t="s">
        <v>277</v>
      </c>
      <c r="J30" s="697" t="s">
        <v>277</v>
      </c>
      <c r="K30" s="697" t="s">
        <v>277</v>
      </c>
      <c r="L30" s="697" t="s">
        <v>277</v>
      </c>
      <c r="M30" s="697" t="s">
        <v>277</v>
      </c>
      <c r="N30" s="729">
        <v>100</v>
      </c>
      <c r="O30" s="697">
        <v>101.06496896095349</v>
      </c>
      <c r="P30" s="697">
        <v>81.900378093417544</v>
      </c>
      <c r="Q30" s="697">
        <v>81.638130658354569</v>
      </c>
      <c r="R30" s="697">
        <v>102.23644964224077</v>
      </c>
      <c r="S30" s="699" t="s">
        <v>277</v>
      </c>
      <c r="T30" s="269"/>
    </row>
    <row r="31" spans="1:20" s="60" customFormat="1" ht="12.75" customHeight="1">
      <c r="A31" s="91">
        <v>26</v>
      </c>
      <c r="B31" s="451" t="s">
        <v>885</v>
      </c>
      <c r="C31" s="453" t="s">
        <v>79</v>
      </c>
      <c r="D31" s="269"/>
      <c r="E31" s="269"/>
      <c r="F31" s="269"/>
      <c r="G31" s="269"/>
      <c r="H31" s="269"/>
      <c r="I31" s="697">
        <v>90.594920234294989</v>
      </c>
      <c r="J31" s="697">
        <v>84.846845659708407</v>
      </c>
      <c r="K31" s="697">
        <v>82.56114839182959</v>
      </c>
      <c r="L31" s="697">
        <v>92.122505951490453</v>
      </c>
      <c r="M31" s="697">
        <v>93.143216242866671</v>
      </c>
      <c r="N31" s="729">
        <v>100</v>
      </c>
      <c r="O31" s="697">
        <v>85.083109477367529</v>
      </c>
      <c r="P31" s="697">
        <v>76.935530244349366</v>
      </c>
      <c r="Q31" s="697">
        <v>80.975646202079275</v>
      </c>
      <c r="R31" s="697">
        <v>64.908881091442623</v>
      </c>
      <c r="S31" s="697">
        <v>78.084974756377008</v>
      </c>
      <c r="T31" s="269"/>
    </row>
    <row r="32" spans="1:20" s="60" customFormat="1" ht="12.75" customHeight="1">
      <c r="A32" s="91">
        <v>27</v>
      </c>
      <c r="B32" s="451" t="s">
        <v>226</v>
      </c>
      <c r="C32" s="453" t="s">
        <v>794</v>
      </c>
      <c r="D32" s="269"/>
      <c r="E32" s="269"/>
      <c r="F32" s="269"/>
      <c r="G32" s="269"/>
      <c r="H32" s="269"/>
      <c r="I32" s="697">
        <v>99.454667932660342</v>
      </c>
      <c r="J32" s="697">
        <v>98.18351121983136</v>
      </c>
      <c r="K32" s="697">
        <v>90.09321957471677</v>
      </c>
      <c r="L32" s="697">
        <v>95.370203231578003</v>
      </c>
      <c r="M32" s="697">
        <v>90.86260802338056</v>
      </c>
      <c r="N32" s="729">
        <v>100</v>
      </c>
      <c r="O32" s="697">
        <v>104.66526937339079</v>
      </c>
      <c r="P32" s="697">
        <v>90.936077296114561</v>
      </c>
      <c r="Q32" s="697">
        <v>92.431912050837909</v>
      </c>
      <c r="R32" s="697">
        <v>103.80599407720761</v>
      </c>
      <c r="S32" s="697">
        <v>133.09953944074061</v>
      </c>
      <c r="T32" s="269"/>
    </row>
    <row r="33" spans="1:22" s="60" customFormat="1" ht="12.75" customHeight="1">
      <c r="A33" s="91">
        <v>28</v>
      </c>
      <c r="B33" s="114">
        <v>25</v>
      </c>
      <c r="C33" s="452" t="s">
        <v>795</v>
      </c>
      <c r="D33" s="269"/>
      <c r="E33" s="269"/>
      <c r="F33" s="269"/>
      <c r="G33" s="269"/>
      <c r="H33" s="269"/>
      <c r="I33" s="697">
        <v>89.410030346308901</v>
      </c>
      <c r="J33" s="697">
        <v>91.450126769162594</v>
      </c>
      <c r="K33" s="697">
        <v>92.765814592474541</v>
      </c>
      <c r="L33" s="697">
        <v>111.72779289689549</v>
      </c>
      <c r="M33" s="697">
        <v>107.79825690975358</v>
      </c>
      <c r="N33" s="729">
        <v>100</v>
      </c>
      <c r="O33" s="697">
        <v>90.570627151760789</v>
      </c>
      <c r="P33" s="697">
        <v>85.233692804029303</v>
      </c>
      <c r="Q33" s="697">
        <v>86.154778999171924</v>
      </c>
      <c r="R33" s="697">
        <v>104.98960677268008</v>
      </c>
      <c r="S33" s="697">
        <v>95.15626725372374</v>
      </c>
      <c r="T33" s="269"/>
    </row>
    <row r="34" spans="1:22" s="60" customFormat="1" ht="12.75" customHeight="1">
      <c r="A34" s="91">
        <v>29</v>
      </c>
      <c r="B34" s="114">
        <v>26</v>
      </c>
      <c r="C34" s="452" t="s">
        <v>390</v>
      </c>
      <c r="D34" s="269"/>
      <c r="E34" s="269"/>
      <c r="F34" s="269"/>
      <c r="G34" s="269"/>
      <c r="H34" s="269"/>
      <c r="I34" s="697">
        <v>101.32547802149408</v>
      </c>
      <c r="J34" s="697" t="s">
        <v>277</v>
      </c>
      <c r="K34" s="697" t="s">
        <v>277</v>
      </c>
      <c r="L34" s="697">
        <v>117.16113545899614</v>
      </c>
      <c r="M34" s="697">
        <v>100.85474044839056</v>
      </c>
      <c r="N34" s="729">
        <v>100</v>
      </c>
      <c r="O34" s="697">
        <v>96.689758359875995</v>
      </c>
      <c r="P34" s="697">
        <v>100.34484000595239</v>
      </c>
      <c r="Q34" s="697">
        <v>109.06882015778565</v>
      </c>
      <c r="R34" s="697">
        <v>110.10315394646103</v>
      </c>
      <c r="S34" s="697">
        <v>94.042917468792922</v>
      </c>
      <c r="T34" s="269"/>
    </row>
    <row r="35" spans="1:22" s="60" customFormat="1" ht="12.75" customHeight="1">
      <c r="A35" s="91">
        <v>30</v>
      </c>
      <c r="B35" s="114">
        <v>27</v>
      </c>
      <c r="C35" s="452" t="s">
        <v>227</v>
      </c>
      <c r="D35" s="269"/>
      <c r="E35" s="269"/>
      <c r="F35" s="269"/>
      <c r="G35" s="269"/>
      <c r="H35" s="269"/>
      <c r="I35" s="697">
        <v>92.433602059311653</v>
      </c>
      <c r="J35" s="697">
        <v>103.84236883218101</v>
      </c>
      <c r="K35" s="697">
        <v>108.63150598998543</v>
      </c>
      <c r="L35" s="697">
        <v>115.47635248204753</v>
      </c>
      <c r="M35" s="697">
        <v>99.985809935298079</v>
      </c>
      <c r="N35" s="729">
        <v>100</v>
      </c>
      <c r="O35" s="697">
        <v>95.429176674130787</v>
      </c>
      <c r="P35" s="697">
        <v>106.91870903620924</v>
      </c>
      <c r="Q35" s="697">
        <v>93.455795678753987</v>
      </c>
      <c r="R35" s="697">
        <v>92.342425183073573</v>
      </c>
      <c r="S35" s="697">
        <v>89.084494384956002</v>
      </c>
      <c r="T35" s="269"/>
    </row>
    <row r="36" spans="1:22" s="60" customFormat="1" ht="12.75" customHeight="1">
      <c r="A36" s="91">
        <v>31</v>
      </c>
      <c r="B36" s="114">
        <v>28</v>
      </c>
      <c r="C36" s="452" t="s">
        <v>796</v>
      </c>
      <c r="D36" s="269"/>
      <c r="E36" s="269"/>
      <c r="F36" s="269"/>
      <c r="G36" s="269"/>
      <c r="H36" s="269"/>
      <c r="I36" s="697">
        <v>101.41993388919903</v>
      </c>
      <c r="J36" s="697">
        <v>100.55691814369125</v>
      </c>
      <c r="K36" s="697">
        <v>99.270151789798462</v>
      </c>
      <c r="L36" s="697">
        <v>109.04420627644737</v>
      </c>
      <c r="M36" s="697">
        <v>100.59847301938014</v>
      </c>
      <c r="N36" s="729">
        <v>100</v>
      </c>
      <c r="O36" s="697">
        <v>95.414995208747456</v>
      </c>
      <c r="P36" s="697">
        <v>88.652551627603629</v>
      </c>
      <c r="Q36" s="697">
        <v>87.877387218000791</v>
      </c>
      <c r="R36" s="697">
        <v>101.51719582879724</v>
      </c>
      <c r="S36" s="697">
        <v>95.324780270944274</v>
      </c>
      <c r="T36" s="269"/>
    </row>
    <row r="37" spans="1:22" s="60" customFormat="1" ht="12.75" customHeight="1">
      <c r="A37" s="91">
        <v>32</v>
      </c>
      <c r="B37" s="114">
        <v>29</v>
      </c>
      <c r="C37" s="452" t="s">
        <v>228</v>
      </c>
      <c r="D37" s="269"/>
      <c r="E37" s="269"/>
      <c r="F37" s="269"/>
      <c r="G37" s="269"/>
      <c r="H37" s="269"/>
      <c r="I37" s="697">
        <v>108.07740314983944</v>
      </c>
      <c r="J37" s="697">
        <v>92.454248458435629</v>
      </c>
      <c r="K37" s="697">
        <v>92.00759260976848</v>
      </c>
      <c r="L37" s="697">
        <v>94.297607777894498</v>
      </c>
      <c r="M37" s="697">
        <v>99.095006419737032</v>
      </c>
      <c r="N37" s="729">
        <v>100</v>
      </c>
      <c r="O37" s="697">
        <v>85.517107552034773</v>
      </c>
      <c r="P37" s="697">
        <v>80.729706065265688</v>
      </c>
      <c r="Q37" s="697">
        <v>93.624255776848358</v>
      </c>
      <c r="R37" s="697" t="s">
        <v>277</v>
      </c>
      <c r="S37" s="697">
        <v>83.071758175389377</v>
      </c>
      <c r="T37" s="269"/>
    </row>
    <row r="38" spans="1:22" s="60" customFormat="1" ht="12.75" customHeight="1">
      <c r="A38" s="91">
        <v>33</v>
      </c>
      <c r="B38" s="114">
        <v>30</v>
      </c>
      <c r="C38" s="452" t="s">
        <v>391</v>
      </c>
      <c r="D38" s="269"/>
      <c r="E38" s="269"/>
      <c r="F38" s="269"/>
      <c r="G38" s="269"/>
      <c r="H38" s="269"/>
      <c r="I38" s="697">
        <v>98.584317175647413</v>
      </c>
      <c r="J38" s="697">
        <v>84.406573671005333</v>
      </c>
      <c r="K38" s="697">
        <v>89.51418954808274</v>
      </c>
      <c r="L38" s="697">
        <v>119.74669214630924</v>
      </c>
      <c r="M38" s="697">
        <v>127.43203648494837</v>
      </c>
      <c r="N38" s="729">
        <v>100</v>
      </c>
      <c r="O38" s="697">
        <v>86.963198519498093</v>
      </c>
      <c r="P38" s="699" t="s">
        <v>277</v>
      </c>
      <c r="Q38" s="699" t="s">
        <v>277</v>
      </c>
      <c r="R38" s="699" t="s">
        <v>277</v>
      </c>
      <c r="S38" s="699" t="s">
        <v>277</v>
      </c>
      <c r="T38" s="269"/>
    </row>
    <row r="39" spans="1:22" s="58" customFormat="1" ht="12.75" customHeight="1">
      <c r="A39" s="91">
        <v>34</v>
      </c>
      <c r="B39" s="114" t="s">
        <v>229</v>
      </c>
      <c r="C39" s="452" t="s">
        <v>392</v>
      </c>
      <c r="D39" s="269"/>
      <c r="E39" s="269"/>
      <c r="F39" s="269"/>
      <c r="G39" s="269"/>
      <c r="H39" s="269"/>
      <c r="I39" s="697">
        <v>88.696972462062703</v>
      </c>
      <c r="J39" s="697">
        <v>109.74957930703262</v>
      </c>
      <c r="K39" s="697">
        <v>104.39522484615095</v>
      </c>
      <c r="L39" s="697">
        <v>107.15810785384321</v>
      </c>
      <c r="M39" s="697">
        <v>109.03212576767002</v>
      </c>
      <c r="N39" s="729">
        <v>100</v>
      </c>
      <c r="O39" s="699" t="s">
        <v>277</v>
      </c>
      <c r="P39" s="697">
        <v>128.88190516822183</v>
      </c>
      <c r="Q39" s="697">
        <v>129.20343089558384</v>
      </c>
      <c r="R39" s="699" t="s">
        <v>277</v>
      </c>
      <c r="S39" s="697">
        <v>127.00383410322691</v>
      </c>
      <c r="T39" s="269"/>
      <c r="U39" s="62"/>
      <c r="V39" s="62"/>
    </row>
    <row r="40" spans="1:22" s="58" customFormat="1" ht="12.75" customHeight="1">
      <c r="A40" s="91">
        <v>35</v>
      </c>
      <c r="B40" s="114">
        <v>33</v>
      </c>
      <c r="C40" s="452" t="s">
        <v>393</v>
      </c>
      <c r="D40" s="269"/>
      <c r="E40" s="269"/>
      <c r="F40" s="269"/>
      <c r="G40" s="269"/>
      <c r="H40" s="269"/>
      <c r="I40" s="697">
        <v>105.11575456626541</v>
      </c>
      <c r="J40" s="697">
        <v>116.31381489262127</v>
      </c>
      <c r="K40" s="697">
        <v>114.46898200990385</v>
      </c>
      <c r="L40" s="697">
        <v>107.16017237715046</v>
      </c>
      <c r="M40" s="697">
        <v>102.90720091754947</v>
      </c>
      <c r="N40" s="729">
        <v>100</v>
      </c>
      <c r="O40" s="697">
        <v>105.28803635299242</v>
      </c>
      <c r="P40" s="699" t="s">
        <v>277</v>
      </c>
      <c r="Q40" s="697">
        <v>115.53109756777691</v>
      </c>
      <c r="R40" s="697">
        <v>116.60504893619321</v>
      </c>
      <c r="S40" s="699" t="s">
        <v>277</v>
      </c>
      <c r="T40" s="269"/>
    </row>
    <row r="41" spans="1:22" s="58" customFormat="1" ht="12.75" customHeight="1">
      <c r="A41" s="91">
        <v>36</v>
      </c>
      <c r="B41" s="114" t="s">
        <v>231</v>
      </c>
      <c r="C41" s="450" t="s">
        <v>394</v>
      </c>
      <c r="D41" s="269"/>
      <c r="E41" s="269"/>
      <c r="F41" s="269"/>
      <c r="G41" s="269"/>
      <c r="H41" s="269"/>
      <c r="I41" s="697">
        <v>111.38520262112652</v>
      </c>
      <c r="J41" s="697">
        <v>104.08846920601202</v>
      </c>
      <c r="K41" s="697">
        <v>103.33843220713266</v>
      </c>
      <c r="L41" s="697">
        <v>98.100613337876041</v>
      </c>
      <c r="M41" s="697">
        <v>99.268964779549279</v>
      </c>
      <c r="N41" s="729">
        <v>100</v>
      </c>
      <c r="O41" s="697">
        <v>101.6070029726107</v>
      </c>
      <c r="P41" s="697">
        <v>100.3069300682275</v>
      </c>
      <c r="Q41" s="697">
        <v>101.48474468673976</v>
      </c>
      <c r="R41" s="697">
        <v>86.544090713235036</v>
      </c>
      <c r="S41" s="697">
        <v>87.393252178110274</v>
      </c>
      <c r="T41" s="269"/>
    </row>
    <row r="42" spans="1:22" s="58" customFormat="1" ht="12.75" customHeight="1">
      <c r="A42" s="91">
        <v>37</v>
      </c>
      <c r="B42" s="114" t="s">
        <v>233</v>
      </c>
      <c r="C42" s="452" t="s">
        <v>395</v>
      </c>
      <c r="D42" s="269"/>
      <c r="E42" s="269"/>
      <c r="F42" s="269"/>
      <c r="G42" s="269"/>
      <c r="H42" s="269"/>
      <c r="I42" s="697">
        <v>106.40310832622548</v>
      </c>
      <c r="J42" s="697">
        <v>106.62047102792074</v>
      </c>
      <c r="K42" s="697">
        <v>105.33852308128067</v>
      </c>
      <c r="L42" s="697">
        <v>101.93491347776818</v>
      </c>
      <c r="M42" s="697">
        <v>100.33910760150067</v>
      </c>
      <c r="N42" s="729">
        <v>100</v>
      </c>
      <c r="O42" s="697">
        <v>101.13926420571148</v>
      </c>
      <c r="P42" s="697">
        <v>100.35576582890187</v>
      </c>
      <c r="Q42" s="697">
        <v>98.349767370311099</v>
      </c>
      <c r="R42" s="697">
        <v>98.692228809775585</v>
      </c>
      <c r="S42" s="697">
        <v>97.457038202419483</v>
      </c>
      <c r="T42" s="269"/>
    </row>
    <row r="43" spans="1:22" s="58" customFormat="1" ht="12.75" customHeight="1">
      <c r="A43" s="91">
        <v>38</v>
      </c>
      <c r="B43" s="114" t="s">
        <v>234</v>
      </c>
      <c r="C43" s="452" t="s">
        <v>396</v>
      </c>
      <c r="D43" s="269"/>
      <c r="E43" s="269"/>
      <c r="F43" s="269"/>
      <c r="G43" s="269"/>
      <c r="H43" s="269"/>
      <c r="I43" s="699" t="s">
        <v>277</v>
      </c>
      <c r="J43" s="699" t="s">
        <v>277</v>
      </c>
      <c r="K43" s="699" t="s">
        <v>277</v>
      </c>
      <c r="L43" s="699" t="s">
        <v>277</v>
      </c>
      <c r="M43" s="699" t="s">
        <v>277</v>
      </c>
      <c r="N43" s="730" t="s">
        <v>277</v>
      </c>
      <c r="O43" s="699" t="s">
        <v>277</v>
      </c>
      <c r="P43" s="699" t="s">
        <v>277</v>
      </c>
      <c r="Q43" s="699" t="s">
        <v>277</v>
      </c>
      <c r="R43" s="699" t="s">
        <v>277</v>
      </c>
      <c r="S43" s="699" t="s">
        <v>277</v>
      </c>
      <c r="T43" s="269"/>
    </row>
    <row r="44" spans="1:22" s="59" customFormat="1" ht="12.75" customHeight="1">
      <c r="A44" s="91">
        <v>39</v>
      </c>
      <c r="B44" s="114" t="s">
        <v>236</v>
      </c>
      <c r="C44" s="450" t="s">
        <v>397</v>
      </c>
      <c r="D44" s="269"/>
      <c r="E44" s="269"/>
      <c r="F44" s="269"/>
      <c r="G44" s="269"/>
      <c r="H44" s="269"/>
      <c r="I44" s="699" t="s">
        <v>277</v>
      </c>
      <c r="J44" s="697" t="s">
        <v>277</v>
      </c>
      <c r="K44" s="697" t="s">
        <v>277</v>
      </c>
      <c r="L44" s="697">
        <v>103.96961827478022</v>
      </c>
      <c r="M44" s="697">
        <v>102.69750791702326</v>
      </c>
      <c r="N44" s="729">
        <v>100</v>
      </c>
      <c r="O44" s="697">
        <v>108.76098297785926</v>
      </c>
      <c r="P44" s="697">
        <v>108.25760988466382</v>
      </c>
      <c r="Q44" s="697">
        <v>97.475227653950782</v>
      </c>
      <c r="R44" s="697">
        <v>112.05003939087277</v>
      </c>
      <c r="S44" s="697">
        <v>95.520756743022034</v>
      </c>
      <c r="T44" s="269"/>
    </row>
    <row r="45" spans="1:22" s="58" customFormat="1" ht="12.75" customHeight="1">
      <c r="A45" s="91">
        <v>40</v>
      </c>
      <c r="B45" s="114">
        <v>36</v>
      </c>
      <c r="C45" s="452" t="s">
        <v>398</v>
      </c>
      <c r="D45" s="269"/>
      <c r="E45" s="269"/>
      <c r="F45" s="269"/>
      <c r="G45" s="269"/>
      <c r="H45" s="269"/>
      <c r="I45" s="697">
        <v>112.82655148230477</v>
      </c>
      <c r="J45" s="697">
        <v>104.79107704697839</v>
      </c>
      <c r="K45" s="697">
        <v>107.49065146369729</v>
      </c>
      <c r="L45" s="697">
        <v>103.43515989846736</v>
      </c>
      <c r="M45" s="697">
        <v>101.57262143300365</v>
      </c>
      <c r="N45" s="729">
        <v>100</v>
      </c>
      <c r="O45" s="697">
        <v>105.75343301716271</v>
      </c>
      <c r="P45" s="697">
        <v>104.97830138274257</v>
      </c>
      <c r="Q45" s="697">
        <v>105.8568342284502</v>
      </c>
      <c r="R45" s="699" t="s">
        <v>277</v>
      </c>
      <c r="S45" s="699" t="s">
        <v>277</v>
      </c>
      <c r="T45" s="269"/>
    </row>
    <row r="46" spans="1:22" s="60" customFormat="1" ht="12.75" customHeight="1">
      <c r="A46" s="91">
        <v>41</v>
      </c>
      <c r="B46" s="114" t="s">
        <v>239</v>
      </c>
      <c r="C46" s="452" t="s">
        <v>399</v>
      </c>
      <c r="D46" s="269"/>
      <c r="E46" s="269"/>
      <c r="F46" s="269"/>
      <c r="G46" s="269"/>
      <c r="H46" s="269"/>
      <c r="I46" s="697" t="s">
        <v>277</v>
      </c>
      <c r="J46" s="697" t="s">
        <v>277</v>
      </c>
      <c r="K46" s="697" t="s">
        <v>277</v>
      </c>
      <c r="L46" s="697">
        <v>104.41017005841653</v>
      </c>
      <c r="M46" s="697">
        <v>103.16569857868485</v>
      </c>
      <c r="N46" s="729">
        <v>100</v>
      </c>
      <c r="O46" s="697">
        <v>109.09398519302064</v>
      </c>
      <c r="P46" s="697">
        <v>108.61775739271442</v>
      </c>
      <c r="Q46" s="697">
        <v>95.164572225366939</v>
      </c>
      <c r="R46" s="697">
        <v>105.8516513849854</v>
      </c>
      <c r="S46" s="697">
        <v>86.357701147643795</v>
      </c>
      <c r="T46" s="269"/>
    </row>
    <row r="47" spans="1:22" s="60" customFormat="1" ht="12.75" customHeight="1">
      <c r="A47" s="91">
        <v>42</v>
      </c>
      <c r="B47" s="114">
        <v>37</v>
      </c>
      <c r="C47" s="453" t="s">
        <v>400</v>
      </c>
      <c r="D47" s="269"/>
      <c r="E47" s="269"/>
      <c r="F47" s="269"/>
      <c r="G47" s="269"/>
      <c r="H47" s="269"/>
      <c r="I47" s="699">
        <v>0</v>
      </c>
      <c r="J47" s="697">
        <v>0</v>
      </c>
      <c r="K47" s="697">
        <v>0</v>
      </c>
      <c r="L47" s="697">
        <v>0</v>
      </c>
      <c r="M47" s="697">
        <v>0</v>
      </c>
      <c r="N47" s="729">
        <v>0</v>
      </c>
      <c r="O47" s="699">
        <v>0</v>
      </c>
      <c r="P47" s="699">
        <v>0</v>
      </c>
      <c r="Q47" s="699">
        <v>0</v>
      </c>
      <c r="R47" s="699">
        <v>0</v>
      </c>
      <c r="S47" s="699">
        <v>0</v>
      </c>
      <c r="T47" s="269"/>
    </row>
    <row r="48" spans="1:22" s="60" customFormat="1" ht="12.75" customHeight="1">
      <c r="A48" s="91">
        <v>43</v>
      </c>
      <c r="B48" s="114" t="s">
        <v>242</v>
      </c>
      <c r="C48" s="453" t="s">
        <v>401</v>
      </c>
      <c r="D48" s="269"/>
      <c r="E48" s="269"/>
      <c r="F48" s="269"/>
      <c r="G48" s="269"/>
      <c r="H48" s="269"/>
      <c r="I48" s="699">
        <v>0</v>
      </c>
      <c r="J48" s="697">
        <v>0</v>
      </c>
      <c r="K48" s="697">
        <v>0</v>
      </c>
      <c r="L48" s="697">
        <v>0</v>
      </c>
      <c r="M48" s="697">
        <v>0</v>
      </c>
      <c r="N48" s="729">
        <v>0</v>
      </c>
      <c r="O48" s="699">
        <v>0</v>
      </c>
      <c r="P48" s="699">
        <v>0</v>
      </c>
      <c r="Q48" s="699">
        <v>0</v>
      </c>
      <c r="R48" s="699">
        <v>0</v>
      </c>
      <c r="S48" s="699">
        <v>0</v>
      </c>
      <c r="T48" s="269"/>
    </row>
    <row r="49" spans="1:20" s="60" customFormat="1" ht="12.75" customHeight="1">
      <c r="A49" s="91">
        <v>44</v>
      </c>
      <c r="B49" s="114" t="s">
        <v>243</v>
      </c>
      <c r="C49" s="450" t="s">
        <v>859</v>
      </c>
      <c r="D49" s="269"/>
      <c r="E49" s="269"/>
      <c r="F49" s="269"/>
      <c r="G49" s="269"/>
      <c r="H49" s="269"/>
      <c r="I49" s="697">
        <v>98.712518651248132</v>
      </c>
      <c r="J49" s="697">
        <v>102.24560688580715</v>
      </c>
      <c r="K49" s="697">
        <v>102.73428975952071</v>
      </c>
      <c r="L49" s="697">
        <v>101.85853743093141</v>
      </c>
      <c r="M49" s="697">
        <v>97.728153573891348</v>
      </c>
      <c r="N49" s="729">
        <v>100</v>
      </c>
      <c r="O49" s="697">
        <v>102.67081966899474</v>
      </c>
      <c r="P49" s="697">
        <v>89.792934294752385</v>
      </c>
      <c r="Q49" s="697">
        <v>87.265178951384897</v>
      </c>
      <c r="R49" s="697">
        <v>86.178002608523315</v>
      </c>
      <c r="S49" s="697">
        <v>82.716106399113343</v>
      </c>
      <c r="T49" s="269"/>
    </row>
    <row r="50" spans="1:20" s="60" customFormat="1" ht="12.75" customHeight="1">
      <c r="A50" s="91">
        <v>45</v>
      </c>
      <c r="B50" s="114" t="s">
        <v>244</v>
      </c>
      <c r="C50" s="452" t="s">
        <v>402</v>
      </c>
      <c r="D50" s="269"/>
      <c r="E50" s="269"/>
      <c r="F50" s="269"/>
      <c r="G50" s="269"/>
      <c r="H50" s="269"/>
      <c r="I50" s="697">
        <v>89.674051944179297</v>
      </c>
      <c r="J50" s="697">
        <v>94.139643763842088</v>
      </c>
      <c r="K50" s="697">
        <v>93.351417508057864</v>
      </c>
      <c r="L50" s="697">
        <v>94.341999750429693</v>
      </c>
      <c r="M50" s="697">
        <v>92.990650090582506</v>
      </c>
      <c r="N50" s="729">
        <v>100</v>
      </c>
      <c r="O50" s="697">
        <v>96.829823438258103</v>
      </c>
      <c r="P50" s="697">
        <v>93.513095099766304</v>
      </c>
      <c r="Q50" s="697">
        <v>88.737626836193684</v>
      </c>
      <c r="R50" s="697">
        <v>82.932882651700766</v>
      </c>
      <c r="S50" s="697">
        <v>77.551935448985574</v>
      </c>
      <c r="T50" s="269"/>
    </row>
    <row r="51" spans="1:20" s="60" customFormat="1" ht="12.75" customHeight="1">
      <c r="A51" s="91">
        <v>46</v>
      </c>
      <c r="B51" s="114">
        <v>43</v>
      </c>
      <c r="C51" s="452" t="s">
        <v>407</v>
      </c>
      <c r="D51" s="269"/>
      <c r="E51" s="269"/>
      <c r="F51" s="269"/>
      <c r="G51" s="269"/>
      <c r="H51" s="269"/>
      <c r="I51" s="697">
        <v>94.564634728468207</v>
      </c>
      <c r="J51" s="697">
        <v>101.85435843812544</v>
      </c>
      <c r="K51" s="697">
        <v>103.83569244913957</v>
      </c>
      <c r="L51" s="697">
        <v>101.74873631284278</v>
      </c>
      <c r="M51" s="697">
        <v>101.50232106526164</v>
      </c>
      <c r="N51" s="729">
        <v>100</v>
      </c>
      <c r="O51" s="697">
        <v>104.77799969124506</v>
      </c>
      <c r="P51" s="697">
        <v>86.430478976472116</v>
      </c>
      <c r="Q51" s="697">
        <v>85.428870302530441</v>
      </c>
      <c r="R51" s="697">
        <v>94.018970287401231</v>
      </c>
      <c r="S51" s="697">
        <v>94.749334929641066</v>
      </c>
      <c r="T51" s="269"/>
    </row>
    <row r="52" spans="1:20" s="60" customFormat="1" ht="12.75" customHeight="1">
      <c r="A52" s="91">
        <v>47</v>
      </c>
      <c r="B52" s="114" t="s">
        <v>246</v>
      </c>
      <c r="C52" s="450" t="s">
        <v>408</v>
      </c>
      <c r="D52" s="269"/>
      <c r="E52" s="269"/>
      <c r="F52" s="269"/>
      <c r="G52" s="269"/>
      <c r="H52" s="269"/>
      <c r="I52" s="697">
        <v>111.53855521183966</v>
      </c>
      <c r="J52" s="697">
        <v>111.6383793828754</v>
      </c>
      <c r="K52" s="697">
        <v>111.7359927828127</v>
      </c>
      <c r="L52" s="697">
        <v>106.85904094431746</v>
      </c>
      <c r="M52" s="697">
        <v>105.18771553027891</v>
      </c>
      <c r="N52" s="729">
        <v>100</v>
      </c>
      <c r="O52" s="697">
        <v>99.333765608663882</v>
      </c>
      <c r="P52" s="697">
        <v>85.80588629211033</v>
      </c>
      <c r="Q52" s="697">
        <v>88.984171518877659</v>
      </c>
      <c r="R52" s="697">
        <v>88.531557701695291</v>
      </c>
      <c r="S52" s="697">
        <v>90.426681265765097</v>
      </c>
      <c r="T52" s="269"/>
    </row>
    <row r="53" spans="1:20" s="60" customFormat="1" ht="12.75" customHeight="1">
      <c r="A53" s="91">
        <v>48</v>
      </c>
      <c r="B53" s="114">
        <v>45</v>
      </c>
      <c r="C53" s="452" t="s">
        <v>76</v>
      </c>
      <c r="D53" s="269"/>
      <c r="E53" s="269"/>
      <c r="F53" s="269"/>
      <c r="G53" s="269"/>
      <c r="H53" s="269"/>
      <c r="I53" s="699" t="s">
        <v>277</v>
      </c>
      <c r="J53" s="697" t="s">
        <v>277</v>
      </c>
      <c r="K53" s="697">
        <v>119.47868919160847</v>
      </c>
      <c r="L53" s="697">
        <v>107.65200895519244</v>
      </c>
      <c r="M53" s="697">
        <v>102.71042401781504</v>
      </c>
      <c r="N53" s="729">
        <v>100</v>
      </c>
      <c r="O53" s="697">
        <v>103.07993106868163</v>
      </c>
      <c r="P53" s="697">
        <v>100.93182548510367</v>
      </c>
      <c r="Q53" s="697">
        <v>107.11364133356834</v>
      </c>
      <c r="R53" s="697">
        <v>106.91697073410693</v>
      </c>
      <c r="S53" s="697">
        <v>116.77248705869428</v>
      </c>
      <c r="T53" s="269"/>
    </row>
    <row r="54" spans="1:20" s="60" customFormat="1" ht="12.75" customHeight="1">
      <c r="A54" s="91">
        <v>49</v>
      </c>
      <c r="B54" s="114">
        <v>46</v>
      </c>
      <c r="C54" s="452" t="s">
        <v>409</v>
      </c>
      <c r="D54" s="269"/>
      <c r="E54" s="269"/>
      <c r="F54" s="269"/>
      <c r="G54" s="269"/>
      <c r="H54" s="269"/>
      <c r="I54" s="697">
        <v>119.03448189828845</v>
      </c>
      <c r="J54" s="697">
        <v>113.02586536160008</v>
      </c>
      <c r="K54" s="697">
        <v>110.86153851409233</v>
      </c>
      <c r="L54" s="697">
        <v>102.21812811652154</v>
      </c>
      <c r="M54" s="697">
        <v>102.38343902022693</v>
      </c>
      <c r="N54" s="729">
        <v>100</v>
      </c>
      <c r="O54" s="697">
        <v>103.62456215595628</v>
      </c>
      <c r="P54" s="699" t="s">
        <v>277</v>
      </c>
      <c r="Q54" s="699" t="s">
        <v>277</v>
      </c>
      <c r="R54" s="699" t="s">
        <v>277</v>
      </c>
      <c r="S54" s="699" t="s">
        <v>277</v>
      </c>
      <c r="T54" s="269"/>
    </row>
    <row r="55" spans="1:20" s="60" customFormat="1" ht="12.75" customHeight="1">
      <c r="A55" s="91">
        <v>50</v>
      </c>
      <c r="B55" s="114">
        <v>47</v>
      </c>
      <c r="C55" s="452" t="s">
        <v>427</v>
      </c>
      <c r="D55" s="269"/>
      <c r="E55" s="269"/>
      <c r="F55" s="269"/>
      <c r="G55" s="269"/>
      <c r="H55" s="269"/>
      <c r="I55" s="697">
        <v>92.551577742165676</v>
      </c>
      <c r="J55" s="697">
        <v>98.382579159466431</v>
      </c>
      <c r="K55" s="697">
        <v>105.48333184351209</v>
      </c>
      <c r="L55" s="697">
        <v>105.01872357402986</v>
      </c>
      <c r="M55" s="697">
        <v>104.60557847281822</v>
      </c>
      <c r="N55" s="729">
        <v>100</v>
      </c>
      <c r="O55" s="697">
        <v>95.596701001328782</v>
      </c>
      <c r="P55" s="697">
        <v>89.639025029474553</v>
      </c>
      <c r="Q55" s="697">
        <v>97.767294255240358</v>
      </c>
      <c r="R55" s="697">
        <v>91.689428258694974</v>
      </c>
      <c r="S55" s="697">
        <v>96.638121885127191</v>
      </c>
      <c r="T55" s="269"/>
    </row>
    <row r="56" spans="1:20" s="60" customFormat="1" ht="12.75" customHeight="1">
      <c r="A56" s="91">
        <v>51</v>
      </c>
      <c r="B56" s="114" t="s">
        <v>247</v>
      </c>
      <c r="C56" s="450" t="s">
        <v>248</v>
      </c>
      <c r="D56" s="269"/>
      <c r="E56" s="269"/>
      <c r="F56" s="269"/>
      <c r="G56" s="269"/>
      <c r="H56" s="269"/>
      <c r="I56" s="697">
        <v>101.18196652751594</v>
      </c>
      <c r="J56" s="697">
        <v>98.03085874856508</v>
      </c>
      <c r="K56" s="697">
        <v>95.71531002549186</v>
      </c>
      <c r="L56" s="697">
        <v>97.235000046633374</v>
      </c>
      <c r="M56" s="697">
        <v>97.828088131175889</v>
      </c>
      <c r="N56" s="729">
        <v>100</v>
      </c>
      <c r="O56" s="697">
        <v>100.34650944933605</v>
      </c>
      <c r="P56" s="697">
        <v>96.734613227953702</v>
      </c>
      <c r="Q56" s="697">
        <v>94.729595565350095</v>
      </c>
      <c r="R56" s="697">
        <v>102.88060028576447</v>
      </c>
      <c r="S56" s="697">
        <v>107.33587572946024</v>
      </c>
      <c r="T56" s="269"/>
    </row>
    <row r="57" spans="1:20" s="60" customFormat="1" ht="12.75" customHeight="1">
      <c r="A57" s="91">
        <v>52</v>
      </c>
      <c r="B57" s="114" t="s">
        <v>249</v>
      </c>
      <c r="C57" s="452" t="s">
        <v>428</v>
      </c>
      <c r="D57" s="269"/>
      <c r="E57" s="269"/>
      <c r="F57" s="269"/>
      <c r="G57" s="269"/>
      <c r="H57" s="269"/>
      <c r="I57" s="697">
        <v>82.890394092515066</v>
      </c>
      <c r="J57" s="697">
        <v>90.799308172196859</v>
      </c>
      <c r="K57" s="697">
        <v>89.29596032207327</v>
      </c>
      <c r="L57" s="697">
        <v>101.82750401102739</v>
      </c>
      <c r="M57" s="697">
        <v>113.67884820958707</v>
      </c>
      <c r="N57" s="729">
        <v>100</v>
      </c>
      <c r="O57" s="697">
        <v>89.648381791989323</v>
      </c>
      <c r="P57" s="697">
        <v>90.807628763905981</v>
      </c>
      <c r="Q57" s="699" t="s">
        <v>277</v>
      </c>
      <c r="R57" s="697">
        <v>103.16026145148749</v>
      </c>
      <c r="S57" s="697">
        <v>104.90773870624837</v>
      </c>
      <c r="T57" s="269"/>
    </row>
    <row r="58" spans="1:20" s="60" customFormat="1" ht="12.75" customHeight="1">
      <c r="A58" s="91">
        <v>53</v>
      </c>
      <c r="B58" s="114" t="s">
        <v>250</v>
      </c>
      <c r="C58" s="452" t="s">
        <v>429</v>
      </c>
      <c r="D58" s="269"/>
      <c r="E58" s="269"/>
      <c r="F58" s="269"/>
      <c r="G58" s="269"/>
      <c r="H58" s="269"/>
      <c r="I58" s="697">
        <v>88.959843988668325</v>
      </c>
      <c r="J58" s="697">
        <v>86.263774027804999</v>
      </c>
      <c r="K58" s="697">
        <v>90.20784869858069</v>
      </c>
      <c r="L58" s="697">
        <v>93.323262686416939</v>
      </c>
      <c r="M58" s="697">
        <v>101.29472855886421</v>
      </c>
      <c r="N58" s="729">
        <v>100</v>
      </c>
      <c r="O58" s="697">
        <v>97.384695699704167</v>
      </c>
      <c r="P58" s="697">
        <v>102.02670386963506</v>
      </c>
      <c r="Q58" s="697">
        <v>96.121638933783387</v>
      </c>
      <c r="R58" s="697">
        <v>100.34675613757966</v>
      </c>
      <c r="S58" s="697">
        <v>102.92790838551798</v>
      </c>
      <c r="T58" s="269"/>
    </row>
    <row r="59" spans="1:20" s="60" customFormat="1" ht="12.75" customHeight="1">
      <c r="A59" s="91">
        <v>54</v>
      </c>
      <c r="B59" s="114">
        <v>50</v>
      </c>
      <c r="C59" s="452" t="s">
        <v>201</v>
      </c>
      <c r="D59" s="269"/>
      <c r="E59" s="269"/>
      <c r="F59" s="269"/>
      <c r="G59" s="269"/>
      <c r="H59" s="269"/>
      <c r="I59" s="699" t="s">
        <v>277</v>
      </c>
      <c r="J59" s="699" t="s">
        <v>277</v>
      </c>
      <c r="K59" s="699" t="s">
        <v>277</v>
      </c>
      <c r="L59" s="699" t="s">
        <v>277</v>
      </c>
      <c r="M59" s="699" t="s">
        <v>277</v>
      </c>
      <c r="N59" s="730" t="s">
        <v>277</v>
      </c>
      <c r="O59" s="699" t="s">
        <v>277</v>
      </c>
      <c r="P59" s="699" t="s">
        <v>277</v>
      </c>
      <c r="Q59" s="699" t="s">
        <v>277</v>
      </c>
      <c r="R59" s="699" t="s">
        <v>277</v>
      </c>
      <c r="S59" s="699" t="s">
        <v>277</v>
      </c>
      <c r="T59" s="269"/>
    </row>
    <row r="60" spans="1:20" s="60" customFormat="1" ht="12.75" customHeight="1">
      <c r="A60" s="91">
        <v>55</v>
      </c>
      <c r="B60" s="114">
        <v>51</v>
      </c>
      <c r="C60" s="452" t="s">
        <v>202</v>
      </c>
      <c r="D60" s="269"/>
      <c r="E60" s="269"/>
      <c r="F60" s="269"/>
      <c r="G60" s="269"/>
      <c r="H60" s="269"/>
      <c r="I60" s="699" t="s">
        <v>277</v>
      </c>
      <c r="J60" s="697">
        <v>84.254709727620039</v>
      </c>
      <c r="K60" s="697">
        <v>92.698583071790225</v>
      </c>
      <c r="L60" s="697">
        <v>99.519410213526342</v>
      </c>
      <c r="M60" s="697">
        <v>91.022847399306372</v>
      </c>
      <c r="N60" s="729">
        <v>100</v>
      </c>
      <c r="O60" s="697">
        <v>90.804207293428675</v>
      </c>
      <c r="P60" s="697">
        <v>85.621993988473591</v>
      </c>
      <c r="Q60" s="697">
        <v>114.7083609583776</v>
      </c>
      <c r="R60" s="697">
        <v>128.76741341624054</v>
      </c>
      <c r="S60" s="697">
        <v>116.72434054045198</v>
      </c>
      <c r="T60" s="269"/>
    </row>
    <row r="61" spans="1:20" s="60" customFormat="1" ht="12.75" customHeight="1">
      <c r="A61" s="91">
        <v>56</v>
      </c>
      <c r="B61" s="114">
        <v>52</v>
      </c>
      <c r="C61" s="452" t="s">
        <v>430</v>
      </c>
      <c r="D61" s="269"/>
      <c r="E61" s="269"/>
      <c r="F61" s="269"/>
      <c r="G61" s="269"/>
      <c r="H61" s="269"/>
      <c r="I61" s="699" t="s">
        <v>277</v>
      </c>
      <c r="J61" s="697" t="s">
        <v>277</v>
      </c>
      <c r="K61" s="697">
        <v>109.52625265150515</v>
      </c>
      <c r="L61" s="697">
        <v>105.69416222385128</v>
      </c>
      <c r="M61" s="697">
        <v>104.44984423692793</v>
      </c>
      <c r="N61" s="729">
        <v>100</v>
      </c>
      <c r="O61" s="697">
        <v>97.8341008783093</v>
      </c>
      <c r="P61" s="697">
        <v>91.152419403413603</v>
      </c>
      <c r="Q61" s="697">
        <v>88.614774056076072</v>
      </c>
      <c r="R61" s="697">
        <v>102.57115825288264</v>
      </c>
      <c r="S61" s="697">
        <v>108.96127540540792</v>
      </c>
      <c r="T61" s="269"/>
    </row>
    <row r="62" spans="1:20" s="60" customFormat="1" ht="12.75" customHeight="1">
      <c r="A62" s="91">
        <v>57</v>
      </c>
      <c r="B62" s="114">
        <v>53</v>
      </c>
      <c r="C62" s="452" t="s">
        <v>431</v>
      </c>
      <c r="D62" s="269"/>
      <c r="E62" s="269"/>
      <c r="F62" s="269"/>
      <c r="G62" s="269"/>
      <c r="H62" s="269"/>
      <c r="I62" s="697">
        <v>87.787827167765357</v>
      </c>
      <c r="J62" s="697">
        <v>92.22171485653233</v>
      </c>
      <c r="K62" s="697">
        <v>90.292387998505376</v>
      </c>
      <c r="L62" s="697">
        <v>88.070335584773616</v>
      </c>
      <c r="M62" s="697">
        <v>96.615803072524812</v>
      </c>
      <c r="N62" s="729">
        <v>100</v>
      </c>
      <c r="O62" s="697">
        <v>108.71027983780212</v>
      </c>
      <c r="P62" s="697">
        <v>99.25861034111432</v>
      </c>
      <c r="Q62" s="697">
        <v>98.866265455277343</v>
      </c>
      <c r="R62" s="697">
        <v>101.48871425239759</v>
      </c>
      <c r="S62" s="697">
        <v>114.96213622009661</v>
      </c>
      <c r="T62" s="269"/>
    </row>
    <row r="63" spans="1:20" s="60" customFormat="1" ht="12.75" customHeight="1">
      <c r="A63" s="91">
        <v>58</v>
      </c>
      <c r="B63" s="114" t="s">
        <v>253</v>
      </c>
      <c r="C63" s="450" t="s">
        <v>432</v>
      </c>
      <c r="D63" s="269"/>
      <c r="E63" s="269"/>
      <c r="F63" s="269"/>
      <c r="G63" s="269"/>
      <c r="H63" s="269"/>
      <c r="I63" s="697">
        <v>94.218057992319089</v>
      </c>
      <c r="J63" s="697">
        <v>98.339070521433086</v>
      </c>
      <c r="K63" s="697">
        <v>105.65069745367059</v>
      </c>
      <c r="L63" s="697">
        <v>103.48210744516375</v>
      </c>
      <c r="M63" s="697">
        <v>102.41444612751658</v>
      </c>
      <c r="N63" s="729">
        <v>100</v>
      </c>
      <c r="O63" s="697">
        <v>100.3790597546103</v>
      </c>
      <c r="P63" s="697">
        <v>79.069307842583967</v>
      </c>
      <c r="Q63" s="697">
        <v>88.030300546651858</v>
      </c>
      <c r="R63" s="697">
        <v>79.947829416238065</v>
      </c>
      <c r="S63" s="697">
        <v>79.706072402857046</v>
      </c>
      <c r="T63" s="269"/>
    </row>
    <row r="64" spans="1:20" s="60" customFormat="1" ht="12.75" customHeight="1">
      <c r="A64" s="91">
        <v>59</v>
      </c>
      <c r="B64" s="114" t="s">
        <v>767</v>
      </c>
      <c r="C64" s="450" t="s">
        <v>255</v>
      </c>
      <c r="D64" s="269"/>
      <c r="E64" s="269"/>
      <c r="F64" s="269"/>
      <c r="G64" s="269"/>
      <c r="H64" s="269"/>
      <c r="I64" s="697">
        <v>94.198036724370169</v>
      </c>
      <c r="J64" s="697">
        <v>89.561210591673699</v>
      </c>
      <c r="K64" s="697">
        <v>80.95276919075819</v>
      </c>
      <c r="L64" s="697">
        <v>92.676595347774352</v>
      </c>
      <c r="M64" s="697">
        <v>98.552893468696922</v>
      </c>
      <c r="N64" s="729">
        <v>100</v>
      </c>
      <c r="O64" s="697">
        <v>99.595194361345506</v>
      </c>
      <c r="P64" s="697">
        <v>89.105117995538052</v>
      </c>
      <c r="Q64" s="697">
        <v>92.610541803306006</v>
      </c>
      <c r="R64" s="697">
        <v>76.343228883815442</v>
      </c>
      <c r="S64" s="697">
        <v>82.393052421715723</v>
      </c>
      <c r="T64" s="269"/>
    </row>
    <row r="65" spans="1:20" s="60" customFormat="1" ht="12.75" customHeight="1">
      <c r="A65" s="91">
        <v>60</v>
      </c>
      <c r="B65" s="114" t="s">
        <v>768</v>
      </c>
      <c r="C65" s="450" t="s">
        <v>80</v>
      </c>
      <c r="D65" s="269"/>
      <c r="E65" s="269"/>
      <c r="F65" s="269"/>
      <c r="G65" s="269"/>
      <c r="H65" s="269"/>
      <c r="I65" s="697">
        <v>119.51229031887661</v>
      </c>
      <c r="J65" s="697">
        <v>130.67584072190917</v>
      </c>
      <c r="K65" s="697">
        <v>126.9585960500732</v>
      </c>
      <c r="L65" s="697">
        <v>112.87440407604117</v>
      </c>
      <c r="M65" s="697">
        <v>97.90379667008682</v>
      </c>
      <c r="N65" s="729">
        <v>100</v>
      </c>
      <c r="O65" s="697">
        <v>107.83300867056663</v>
      </c>
      <c r="P65" s="697">
        <v>97.326408310411296</v>
      </c>
      <c r="Q65" s="697">
        <v>117.0821469050493</v>
      </c>
      <c r="R65" s="697">
        <v>98.773261195467583</v>
      </c>
      <c r="S65" s="697">
        <v>96.805303860224086</v>
      </c>
      <c r="T65" s="269"/>
    </row>
    <row r="66" spans="1:20" s="60" customFormat="1" ht="12.75" customHeight="1">
      <c r="A66" s="91">
        <v>61</v>
      </c>
      <c r="B66" s="114" t="s">
        <v>769</v>
      </c>
      <c r="C66" s="450" t="s">
        <v>433</v>
      </c>
      <c r="D66" s="269"/>
      <c r="E66" s="269"/>
      <c r="F66" s="269"/>
      <c r="G66" s="269"/>
      <c r="H66" s="269"/>
      <c r="I66" s="697">
        <v>101.70669506955339</v>
      </c>
      <c r="J66" s="697">
        <v>96.801919927141995</v>
      </c>
      <c r="K66" s="697">
        <v>96.77112174139468</v>
      </c>
      <c r="L66" s="697">
        <v>100.80791687435008</v>
      </c>
      <c r="M66" s="697">
        <v>101.68936478512592</v>
      </c>
      <c r="N66" s="729">
        <v>100</v>
      </c>
      <c r="O66" s="697">
        <v>109.62539124875271</v>
      </c>
      <c r="P66" s="697">
        <v>96.096875403414401</v>
      </c>
      <c r="Q66" s="697">
        <v>97.211696400902056</v>
      </c>
      <c r="R66" s="697">
        <v>101.47983992958179</v>
      </c>
      <c r="S66" s="697">
        <v>105.14340502495341</v>
      </c>
      <c r="T66" s="269"/>
    </row>
    <row r="67" spans="1:20" s="60" customFormat="1" ht="12.75" customHeight="1">
      <c r="A67" s="91">
        <v>62</v>
      </c>
      <c r="B67" s="114" t="s">
        <v>770</v>
      </c>
      <c r="C67" s="450" t="s">
        <v>256</v>
      </c>
      <c r="D67" s="269"/>
      <c r="E67" s="269"/>
      <c r="F67" s="269"/>
      <c r="G67" s="269"/>
      <c r="H67" s="269"/>
      <c r="I67" s="697">
        <v>90.562732787395333</v>
      </c>
      <c r="J67" s="697">
        <v>94.426088233788903</v>
      </c>
      <c r="K67" s="697">
        <v>99.960313717715536</v>
      </c>
      <c r="L67" s="697">
        <v>96.699757288131806</v>
      </c>
      <c r="M67" s="697">
        <v>99.580710537823862</v>
      </c>
      <c r="N67" s="729">
        <v>100</v>
      </c>
      <c r="O67" s="697">
        <v>103.77764484643779</v>
      </c>
      <c r="P67" s="697">
        <v>91.916514897589138</v>
      </c>
      <c r="Q67" s="697">
        <v>97.289434068587823</v>
      </c>
      <c r="R67" s="697">
        <v>107.84389775070193</v>
      </c>
      <c r="S67" s="697">
        <v>110.35904837525221</v>
      </c>
      <c r="T67" s="269"/>
    </row>
    <row r="68" spans="1:20" s="60" customFormat="1" ht="12.75" customHeight="1">
      <c r="A68" s="91">
        <v>63</v>
      </c>
      <c r="B68" s="114" t="s">
        <v>771</v>
      </c>
      <c r="C68" s="450" t="s">
        <v>257</v>
      </c>
      <c r="D68" s="269"/>
      <c r="E68" s="269"/>
      <c r="F68" s="269"/>
      <c r="G68" s="269"/>
      <c r="H68" s="269"/>
      <c r="I68" s="697">
        <v>90.426766870371026</v>
      </c>
      <c r="J68" s="697">
        <v>96.382702108838814</v>
      </c>
      <c r="K68" s="697">
        <v>99.541748517728522</v>
      </c>
      <c r="L68" s="697">
        <v>94.131997651971048</v>
      </c>
      <c r="M68" s="697">
        <v>90.493066447800757</v>
      </c>
      <c r="N68" s="729">
        <v>100</v>
      </c>
      <c r="O68" s="697">
        <v>83.298396120621888</v>
      </c>
      <c r="P68" s="697">
        <v>82.261311128364483</v>
      </c>
      <c r="Q68" s="697">
        <v>85.294456032283705</v>
      </c>
      <c r="R68" s="697">
        <v>92.256597786802999</v>
      </c>
      <c r="S68" s="697">
        <v>95.748865924634856</v>
      </c>
      <c r="T68" s="269"/>
    </row>
    <row r="69" spans="1:20" s="60" customFormat="1" ht="12.75" customHeight="1">
      <c r="A69" s="91">
        <v>64</v>
      </c>
      <c r="B69" s="114" t="s">
        <v>772</v>
      </c>
      <c r="C69" s="450" t="s">
        <v>434</v>
      </c>
      <c r="D69" s="269"/>
      <c r="E69" s="269"/>
      <c r="F69" s="269"/>
      <c r="G69" s="269"/>
      <c r="H69" s="269"/>
      <c r="I69" s="697">
        <v>109.67955524815918</v>
      </c>
      <c r="J69" s="697">
        <v>107.86890300291793</v>
      </c>
      <c r="K69" s="697">
        <v>107.14152011038315</v>
      </c>
      <c r="L69" s="697">
        <v>105.15103972877837</v>
      </c>
      <c r="M69" s="697">
        <v>101.31925215342675</v>
      </c>
      <c r="N69" s="729">
        <v>100</v>
      </c>
      <c r="O69" s="697">
        <v>115.84189046024989</v>
      </c>
      <c r="P69" s="697">
        <v>98.537817104050262</v>
      </c>
      <c r="Q69" s="697">
        <v>108.53426105073945</v>
      </c>
      <c r="R69" s="697">
        <v>96.168291538069084</v>
      </c>
      <c r="S69" s="697">
        <v>101.40461790136274</v>
      </c>
      <c r="T69" s="269"/>
    </row>
    <row r="70" spans="1:20" s="60" customFormat="1" ht="12.75" customHeight="1">
      <c r="A70" s="91">
        <v>65</v>
      </c>
      <c r="B70" s="114" t="s">
        <v>259</v>
      </c>
      <c r="C70" s="450" t="s">
        <v>298</v>
      </c>
      <c r="D70" s="269"/>
      <c r="E70" s="269"/>
      <c r="F70" s="269"/>
      <c r="G70" s="269"/>
      <c r="H70" s="269"/>
      <c r="I70" s="697">
        <v>95.744281404792943</v>
      </c>
      <c r="J70" s="697">
        <v>104.18809983400688</v>
      </c>
      <c r="K70" s="697">
        <v>96.399368299826804</v>
      </c>
      <c r="L70" s="697">
        <v>100.02232005783655</v>
      </c>
      <c r="M70" s="697">
        <v>98.026870399112738</v>
      </c>
      <c r="N70" s="729">
        <v>100</v>
      </c>
      <c r="O70" s="697">
        <v>110.32434267023407</v>
      </c>
      <c r="P70" s="697">
        <v>85.703838241593104</v>
      </c>
      <c r="Q70" s="697">
        <v>94.718009967568335</v>
      </c>
      <c r="R70" s="697">
        <v>80.702548821558551</v>
      </c>
      <c r="S70" s="697">
        <v>89.139620885983007</v>
      </c>
      <c r="T70" s="269"/>
    </row>
    <row r="71" spans="1:20" s="60" customFormat="1" ht="12.75" customHeight="1">
      <c r="A71" s="91">
        <v>66</v>
      </c>
      <c r="B71" s="114" t="s">
        <v>260</v>
      </c>
      <c r="C71" s="450" t="s">
        <v>435</v>
      </c>
      <c r="D71" s="269"/>
      <c r="E71" s="269"/>
      <c r="F71" s="269"/>
      <c r="G71" s="269"/>
      <c r="H71" s="269"/>
      <c r="I71" s="697">
        <v>95.441622520788854</v>
      </c>
      <c r="J71" s="697">
        <v>101.73172904156939</v>
      </c>
      <c r="K71" s="697">
        <v>100.14247523042059</v>
      </c>
      <c r="L71" s="697">
        <v>98.928037383137422</v>
      </c>
      <c r="M71" s="697">
        <v>95.903666545193346</v>
      </c>
      <c r="N71" s="729">
        <v>100</v>
      </c>
      <c r="O71" s="697">
        <v>107.48115209057885</v>
      </c>
      <c r="P71" s="697">
        <v>86.238003597774949</v>
      </c>
      <c r="Q71" s="697">
        <v>92.473735898719582</v>
      </c>
      <c r="R71" s="697">
        <v>84.186630636649625</v>
      </c>
      <c r="S71" s="697">
        <v>90.632093567928891</v>
      </c>
      <c r="T71" s="269"/>
    </row>
    <row r="72" spans="1:20" s="60" customFormat="1" ht="12.75" customHeight="1">
      <c r="A72" s="91">
        <v>67</v>
      </c>
      <c r="B72" s="114" t="s">
        <v>261</v>
      </c>
      <c r="C72" s="450" t="s">
        <v>262</v>
      </c>
      <c r="D72" s="269"/>
      <c r="E72" s="269"/>
      <c r="F72" s="269"/>
      <c r="G72" s="269"/>
      <c r="H72" s="269"/>
      <c r="I72" s="697">
        <v>121.07721499290992</v>
      </c>
      <c r="J72" s="697">
        <v>127.38603226943779</v>
      </c>
      <c r="K72" s="697">
        <v>114.55063465086673</v>
      </c>
      <c r="L72" s="697">
        <v>104.49610703093519</v>
      </c>
      <c r="M72" s="697">
        <v>99.934675053322678</v>
      </c>
      <c r="N72" s="729">
        <v>100</v>
      </c>
      <c r="O72" s="697">
        <v>95.649872584394785</v>
      </c>
      <c r="P72" s="697">
        <v>79.440561897584743</v>
      </c>
      <c r="Q72" s="697">
        <v>84.866900574386634</v>
      </c>
      <c r="R72" s="697">
        <v>74.608739718032041</v>
      </c>
      <c r="S72" s="697">
        <v>77.627605642627259</v>
      </c>
      <c r="T72" s="269"/>
    </row>
    <row r="73" spans="1:20" s="60" customFormat="1" ht="6" customHeight="1">
      <c r="A73" s="82"/>
      <c r="B73" s="75"/>
      <c r="C73" s="454"/>
      <c r="D73" s="269"/>
      <c r="E73" s="269"/>
      <c r="F73" s="269"/>
      <c r="G73" s="269"/>
      <c r="H73" s="269"/>
      <c r="I73" s="697"/>
      <c r="J73" s="697"/>
      <c r="K73" s="697"/>
      <c r="L73" s="697"/>
      <c r="M73" s="697"/>
      <c r="N73" s="729"/>
      <c r="O73" s="697"/>
      <c r="P73" s="697"/>
      <c r="Q73" s="697"/>
      <c r="R73" s="697"/>
      <c r="S73" s="697"/>
      <c r="T73" s="269"/>
    </row>
    <row r="74" spans="1:20" s="60" customFormat="1" ht="15" customHeight="1">
      <c r="A74" s="82">
        <v>68</v>
      </c>
      <c r="B74" s="76"/>
      <c r="C74" s="361" t="s">
        <v>850</v>
      </c>
      <c r="D74" s="99"/>
      <c r="E74" s="99"/>
      <c r="F74" s="99"/>
      <c r="G74" s="99"/>
      <c r="H74" s="99"/>
      <c r="I74" s="697">
        <v>101.6186767677311</v>
      </c>
      <c r="J74" s="697">
        <v>100.15609703401047</v>
      </c>
      <c r="K74" s="697">
        <v>98.734185040799929</v>
      </c>
      <c r="L74" s="697">
        <v>100.04403180381416</v>
      </c>
      <c r="M74" s="697">
        <v>99.523048423623933</v>
      </c>
      <c r="N74" s="729">
        <v>100</v>
      </c>
      <c r="O74" s="697">
        <v>98.740668072254437</v>
      </c>
      <c r="P74" s="697">
        <v>93.022245722006176</v>
      </c>
      <c r="Q74" s="697">
        <v>92.174077259119372</v>
      </c>
      <c r="R74" s="697">
        <v>90.457502449413653</v>
      </c>
      <c r="S74" s="697">
        <v>92.79215605397593</v>
      </c>
      <c r="T74" s="269"/>
    </row>
    <row r="75" spans="1:20" ht="15" customHeight="1">
      <c r="A75" s="53"/>
      <c r="B75" s="59" t="s">
        <v>868</v>
      </c>
      <c r="C75" s="54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1"/>
      <c r="S75" s="61"/>
      <c r="T75" s="61"/>
    </row>
    <row r="76" spans="1:20" ht="15" customHeight="1">
      <c r="A76" s="53"/>
      <c r="B76" s="30" t="s">
        <v>1192</v>
      </c>
      <c r="C76" s="68"/>
      <c r="D76" s="61"/>
      <c r="E76" s="61"/>
      <c r="F76" s="61"/>
      <c r="G76" s="61"/>
      <c r="H76" s="61"/>
      <c r="I76" s="61"/>
      <c r="J76" s="61"/>
      <c r="K76" s="61"/>
      <c r="L76" s="61"/>
      <c r="M76" s="61"/>
      <c r="N76" s="61"/>
      <c r="O76" s="61"/>
      <c r="P76" s="61"/>
      <c r="Q76" s="61"/>
      <c r="R76" s="61"/>
      <c r="S76" s="61"/>
      <c r="T76" s="61"/>
    </row>
    <row r="77" spans="1:20" ht="12" customHeight="1">
      <c r="B77" s="16" t="s">
        <v>22</v>
      </c>
      <c r="C77" s="32"/>
    </row>
    <row r="78" spans="1:20" ht="12" customHeight="1">
      <c r="B78" s="16"/>
    </row>
    <row r="79" spans="1:20" ht="12" customHeight="1">
      <c r="B79" s="32"/>
      <c r="C79" s="33"/>
    </row>
    <row r="80" spans="1:20" ht="12" customHeight="1">
      <c r="B80" s="32"/>
      <c r="C80" s="33"/>
    </row>
    <row r="81" spans="2:3" ht="12" customHeight="1">
      <c r="B81" s="32"/>
      <c r="C81" s="33"/>
    </row>
    <row r="82" spans="2:3" ht="12" customHeight="1">
      <c r="B82" s="32"/>
      <c r="C82" s="33"/>
    </row>
    <row r="83" spans="2:3" ht="12" customHeight="1">
      <c r="B83" s="32"/>
      <c r="C83" s="33"/>
    </row>
    <row r="84" spans="2:3" ht="12" customHeight="1">
      <c r="B84" s="32"/>
      <c r="C84" s="33"/>
    </row>
    <row r="85" spans="2:3" ht="12" customHeight="1">
      <c r="B85" s="32"/>
      <c r="C85" s="33"/>
    </row>
    <row r="86" spans="2:3" ht="12" customHeight="1">
      <c r="B86" s="32"/>
      <c r="C86" s="33"/>
    </row>
    <row r="87" spans="2:3" ht="15" customHeight="1">
      <c r="B87" s="32"/>
      <c r="C87" s="33"/>
    </row>
    <row r="88" spans="2:3" ht="15" customHeight="1">
      <c r="B88" s="32"/>
      <c r="C88" s="33"/>
    </row>
    <row r="89" spans="2:3" ht="15" customHeight="1">
      <c r="B89" s="32"/>
      <c r="C89" s="33"/>
    </row>
    <row r="90" spans="2:3" ht="15" customHeight="1">
      <c r="B90" s="32"/>
      <c r="C90" s="33"/>
    </row>
    <row r="91" spans="2:3" ht="15" customHeight="1">
      <c r="B91" s="32"/>
      <c r="C91" s="33"/>
    </row>
    <row r="92" spans="2:3" ht="15" customHeight="1">
      <c r="B92" s="32"/>
      <c r="C92" s="33"/>
    </row>
    <row r="93" spans="2:3" ht="15" customHeight="1">
      <c r="B93" s="32"/>
      <c r="C93" s="33"/>
    </row>
    <row r="94" spans="2:3" ht="15" customHeight="1">
      <c r="B94" s="32"/>
      <c r="C94" s="33"/>
    </row>
    <row r="95" spans="2:3" ht="15" customHeight="1">
      <c r="B95" s="32"/>
      <c r="C95" s="33"/>
    </row>
    <row r="96" spans="2:3" ht="15" customHeight="1">
      <c r="B96" s="32"/>
      <c r="C96" s="33"/>
    </row>
    <row r="97" spans="2:3" ht="15" customHeight="1">
      <c r="B97" s="32"/>
      <c r="C97" s="33"/>
    </row>
    <row r="98" spans="2:3" ht="15" customHeight="1">
      <c r="B98" s="32"/>
      <c r="C98" s="33"/>
    </row>
    <row r="99" spans="2:3" ht="15" customHeight="1">
      <c r="B99" s="32"/>
      <c r="C99" s="33"/>
    </row>
    <row r="100" spans="2:3" ht="15" customHeight="1">
      <c r="B100" s="32"/>
      <c r="C100" s="33"/>
    </row>
    <row r="101" spans="2:3" ht="15" customHeight="1">
      <c r="B101" s="32"/>
      <c r="C101" s="33"/>
    </row>
    <row r="102" spans="2:3" ht="15" customHeight="1">
      <c r="B102" s="32"/>
      <c r="C102" s="33"/>
    </row>
    <row r="103" spans="2:3" ht="15" customHeight="1">
      <c r="B103" s="32"/>
      <c r="C103" s="33"/>
    </row>
    <row r="104" spans="2:3" ht="15" customHeight="1">
      <c r="B104" s="32"/>
      <c r="C104" s="33"/>
    </row>
    <row r="105" spans="2:3" ht="15" customHeight="1">
      <c r="B105" s="32"/>
      <c r="C105" s="33"/>
    </row>
    <row r="106" spans="2:3" ht="15" customHeight="1">
      <c r="B106" s="32"/>
      <c r="C106" s="33"/>
    </row>
    <row r="107" spans="2:3" ht="15" customHeight="1">
      <c r="B107" s="32"/>
      <c r="C107" s="33"/>
    </row>
    <row r="108" spans="2:3" ht="15" customHeight="1">
      <c r="B108" s="32"/>
      <c r="C108" s="33"/>
    </row>
    <row r="109" spans="2:3" ht="15" customHeight="1">
      <c r="B109" s="32"/>
      <c r="C109" s="33"/>
    </row>
    <row r="110" spans="2:3" ht="15" customHeight="1">
      <c r="B110" s="32"/>
      <c r="C110" s="33"/>
    </row>
    <row r="111" spans="2:3" ht="15" customHeight="1">
      <c r="B111" s="32"/>
      <c r="C111" s="33"/>
    </row>
    <row r="112" spans="2:3" ht="15" customHeight="1">
      <c r="B112" s="32"/>
      <c r="C112" s="33"/>
    </row>
    <row r="113" spans="2:3" ht="15" customHeight="1">
      <c r="B113" s="32"/>
      <c r="C113" s="33"/>
    </row>
    <row r="114" spans="2:3" ht="15" customHeight="1">
      <c r="B114" s="32"/>
      <c r="C114" s="33"/>
    </row>
    <row r="115" spans="2:3" ht="15" customHeight="1">
      <c r="B115" s="32"/>
      <c r="C115" s="33"/>
    </row>
    <row r="116" spans="2:3" ht="15" customHeight="1">
      <c r="B116" s="32"/>
      <c r="C116" s="33"/>
    </row>
    <row r="117" spans="2:3" ht="15" customHeight="1">
      <c r="B117" s="32"/>
      <c r="C117" s="33"/>
    </row>
    <row r="118" spans="2:3" ht="15" customHeight="1">
      <c r="B118" s="32"/>
      <c r="C118" s="33"/>
    </row>
    <row r="119" spans="2:3" ht="15" customHeight="1">
      <c r="B119" s="32"/>
      <c r="C119" s="33"/>
    </row>
    <row r="120" spans="2:3" ht="15" customHeight="1">
      <c r="B120" s="32"/>
      <c r="C120" s="33"/>
    </row>
    <row r="121" spans="2:3" ht="15" customHeight="1">
      <c r="B121" s="32"/>
      <c r="C121" s="33"/>
    </row>
    <row r="122" spans="2:3" ht="15" customHeight="1">
      <c r="B122" s="32"/>
      <c r="C122" s="33"/>
    </row>
    <row r="123" spans="2:3" ht="15" customHeight="1">
      <c r="B123" s="32"/>
      <c r="C123" s="33"/>
    </row>
    <row r="124" spans="2:3" ht="15" customHeight="1">
      <c r="B124" s="32"/>
      <c r="C124" s="33"/>
    </row>
    <row r="125" spans="2:3" ht="15" customHeight="1">
      <c r="B125" s="32"/>
      <c r="C125" s="33"/>
    </row>
    <row r="126" spans="2:3" ht="15" customHeight="1">
      <c r="B126" s="32"/>
      <c r="C126" s="33"/>
    </row>
    <row r="127" spans="2:3" ht="15" customHeight="1">
      <c r="B127" s="32"/>
      <c r="C127" s="33"/>
    </row>
    <row r="128" spans="2:3" ht="15" customHeight="1">
      <c r="B128" s="32"/>
      <c r="C128" s="33"/>
    </row>
    <row r="129" spans="2:3" ht="15" customHeight="1">
      <c r="B129" s="32"/>
      <c r="C129" s="33"/>
    </row>
    <row r="130" spans="2:3" ht="15" customHeight="1">
      <c r="B130" s="32"/>
      <c r="C130" s="33"/>
    </row>
    <row r="131" spans="2:3" ht="15" customHeight="1">
      <c r="B131" s="32"/>
      <c r="C131" s="33"/>
    </row>
    <row r="132" spans="2:3" ht="15" customHeight="1">
      <c r="B132" s="32"/>
      <c r="C132" s="33"/>
    </row>
    <row r="133" spans="2:3" ht="15" customHeight="1">
      <c r="B133" s="32"/>
      <c r="C133" s="33"/>
    </row>
    <row r="134" spans="2:3" ht="15" customHeight="1">
      <c r="B134" s="32"/>
      <c r="C134" s="33"/>
    </row>
    <row r="135" spans="2:3" ht="15" customHeight="1">
      <c r="B135" s="32"/>
      <c r="C135" s="33"/>
    </row>
    <row r="136" spans="2:3" ht="15" customHeight="1">
      <c r="B136" s="32"/>
      <c r="C136" s="33"/>
    </row>
    <row r="137" spans="2:3" ht="15" customHeight="1">
      <c r="B137" s="32"/>
      <c r="C137" s="33"/>
    </row>
    <row r="138" spans="2:3" ht="15" customHeight="1">
      <c r="B138" s="32"/>
      <c r="C138" s="33"/>
    </row>
    <row r="139" spans="2:3" ht="15" customHeight="1">
      <c r="B139" s="32"/>
      <c r="C139" s="33"/>
    </row>
    <row r="140" spans="2:3" ht="15" customHeight="1">
      <c r="B140" s="32"/>
      <c r="C140" s="33"/>
    </row>
    <row r="141" spans="2:3" ht="15" customHeight="1">
      <c r="B141" s="32"/>
      <c r="C141" s="33"/>
    </row>
    <row r="142" spans="2:3" ht="15" customHeight="1">
      <c r="B142" s="32"/>
      <c r="C142" s="33"/>
    </row>
    <row r="143" spans="2:3" ht="15" customHeight="1">
      <c r="B143" s="32"/>
      <c r="C143" s="33"/>
    </row>
    <row r="144" spans="2:3" ht="15" customHeight="1">
      <c r="B144" s="32"/>
      <c r="C144" s="33"/>
    </row>
    <row r="145" spans="2:3" ht="15" customHeight="1">
      <c r="B145" s="32"/>
      <c r="C145" s="33"/>
    </row>
    <row r="146" spans="2:3" ht="15" customHeight="1">
      <c r="B146" s="32"/>
      <c r="C146" s="33"/>
    </row>
    <row r="147" spans="2:3" ht="15" customHeight="1">
      <c r="B147" s="32"/>
      <c r="C147" s="33"/>
    </row>
    <row r="148" spans="2:3" ht="15" customHeight="1">
      <c r="B148" s="32"/>
      <c r="C148" s="33"/>
    </row>
    <row r="149" spans="2:3" ht="15" customHeight="1">
      <c r="B149" s="32"/>
      <c r="C149" s="33"/>
    </row>
    <row r="150" spans="2:3" ht="15" customHeight="1">
      <c r="B150" s="32"/>
      <c r="C150" s="33"/>
    </row>
    <row r="151" spans="2:3" ht="15" customHeight="1">
      <c r="B151" s="32"/>
      <c r="C151" s="33"/>
    </row>
    <row r="152" spans="2:3" ht="15" customHeight="1">
      <c r="B152" s="32"/>
      <c r="C152" s="33"/>
    </row>
    <row r="153" spans="2:3" ht="15" customHeight="1">
      <c r="B153" s="32"/>
      <c r="C153" s="33"/>
    </row>
    <row r="154" spans="2:3" ht="15" customHeight="1">
      <c r="B154" s="32"/>
      <c r="C154" s="33"/>
    </row>
    <row r="155" spans="2:3" ht="15" customHeight="1">
      <c r="B155" s="32"/>
      <c r="C155" s="33"/>
    </row>
    <row r="156" spans="2:3" ht="15" customHeight="1">
      <c r="B156" s="32"/>
      <c r="C156" s="33"/>
    </row>
    <row r="157" spans="2:3" ht="15" customHeight="1">
      <c r="B157" s="32"/>
      <c r="C157" s="33"/>
    </row>
    <row r="158" spans="2:3" ht="15" customHeight="1">
      <c r="B158" s="32"/>
      <c r="C158" s="33"/>
    </row>
    <row r="159" spans="2:3" ht="15" customHeight="1">
      <c r="B159" s="32"/>
      <c r="C159" s="33"/>
    </row>
    <row r="160" spans="2:3" ht="15" customHeight="1">
      <c r="B160" s="32"/>
      <c r="C160" s="33"/>
    </row>
    <row r="161" spans="2:3" ht="15" customHeight="1">
      <c r="B161" s="32"/>
      <c r="C161" s="33"/>
    </row>
    <row r="162" spans="2:3" ht="15" customHeight="1">
      <c r="B162" s="32"/>
      <c r="C162" s="33"/>
    </row>
    <row r="163" spans="2:3" ht="15" customHeight="1">
      <c r="B163" s="32"/>
      <c r="C163" s="33"/>
    </row>
    <row r="164" spans="2:3" ht="15" customHeight="1">
      <c r="B164" s="32"/>
      <c r="C164" s="33"/>
    </row>
    <row r="165" spans="2:3" ht="15" customHeight="1">
      <c r="B165" s="32"/>
      <c r="C165" s="33"/>
    </row>
    <row r="166" spans="2:3" ht="15" customHeight="1">
      <c r="B166" s="32"/>
      <c r="C166" s="33"/>
    </row>
    <row r="167" spans="2:3" ht="15" customHeight="1">
      <c r="B167" s="32"/>
      <c r="C167" s="33"/>
    </row>
    <row r="168" spans="2:3" ht="15" customHeight="1">
      <c r="B168" s="32"/>
      <c r="C168" s="33"/>
    </row>
    <row r="169" spans="2:3" ht="15" customHeight="1">
      <c r="B169" s="32"/>
      <c r="C169" s="33"/>
    </row>
    <row r="170" spans="2:3" ht="15" customHeight="1">
      <c r="B170" s="32"/>
      <c r="C170" s="33"/>
    </row>
    <row r="171" spans="2:3" ht="15" customHeight="1">
      <c r="B171" s="32"/>
      <c r="C171" s="33"/>
    </row>
    <row r="172" spans="2:3" ht="15" customHeight="1">
      <c r="B172" s="32"/>
      <c r="C172" s="33"/>
    </row>
    <row r="173" spans="2:3" ht="15" customHeight="1">
      <c r="B173" s="32"/>
      <c r="C173" s="33"/>
    </row>
    <row r="174" spans="2:3" ht="15" customHeight="1">
      <c r="B174" s="32"/>
      <c r="C174" s="33"/>
    </row>
    <row r="175" spans="2:3" ht="15" customHeight="1">
      <c r="B175" s="32"/>
      <c r="C175" s="33"/>
    </row>
    <row r="176" spans="2:3" ht="15" customHeight="1">
      <c r="B176" s="32"/>
      <c r="C176" s="33"/>
    </row>
    <row r="177" spans="2:3" ht="15" customHeight="1">
      <c r="B177" s="32"/>
      <c r="C177" s="33"/>
    </row>
    <row r="178" spans="2:3" ht="15" customHeight="1">
      <c r="B178" s="32"/>
      <c r="C178" s="33"/>
    </row>
    <row r="179" spans="2:3" ht="15" customHeight="1">
      <c r="B179" s="32"/>
      <c r="C179" s="33"/>
    </row>
    <row r="180" spans="2:3" ht="15" customHeight="1">
      <c r="B180" s="32"/>
      <c r="C180" s="33"/>
    </row>
    <row r="181" spans="2:3" ht="15" customHeight="1">
      <c r="B181" s="32"/>
      <c r="C181" s="33"/>
    </row>
    <row r="182" spans="2:3" ht="15" customHeight="1">
      <c r="B182" s="32"/>
      <c r="C182" s="33"/>
    </row>
    <row r="183" spans="2:3" ht="15" customHeight="1">
      <c r="B183" s="32"/>
      <c r="C183" s="33"/>
    </row>
    <row r="184" spans="2:3" ht="15" customHeight="1">
      <c r="B184" s="32"/>
      <c r="C184" s="33"/>
    </row>
    <row r="185" spans="2:3" ht="15" customHeight="1">
      <c r="C185" s="33"/>
    </row>
    <row r="186" spans="2:3" ht="15" customHeight="1">
      <c r="C186" s="33"/>
    </row>
    <row r="187" spans="2:3" ht="15" customHeight="1">
      <c r="C187" s="33"/>
    </row>
    <row r="188" spans="2:3" ht="15" customHeight="1">
      <c r="C188" s="33"/>
    </row>
    <row r="189" spans="2:3" ht="15" customHeight="1">
      <c r="C189" s="33"/>
    </row>
    <row r="190" spans="2:3" ht="15" customHeight="1">
      <c r="C190" s="33"/>
    </row>
    <row r="191" spans="2:3" ht="15" customHeight="1">
      <c r="C191" s="33"/>
    </row>
    <row r="192" spans="2:3" ht="15" customHeight="1">
      <c r="C192" s="33"/>
    </row>
    <row r="193" spans="3:3" ht="15" customHeight="1">
      <c r="C193" s="33"/>
    </row>
    <row r="194" spans="3:3" ht="15" customHeight="1">
      <c r="C194" s="33"/>
    </row>
    <row r="195" spans="3:3" ht="15" customHeight="1">
      <c r="C195" s="33"/>
    </row>
    <row r="196" spans="3:3" ht="15" customHeight="1">
      <c r="C196" s="33"/>
    </row>
    <row r="197" spans="3:3" ht="15" customHeight="1">
      <c r="C197" s="33"/>
    </row>
    <row r="198" spans="3:3" ht="15" customHeight="1">
      <c r="C198" s="33"/>
    </row>
    <row r="199" spans="3:3" ht="15" customHeight="1">
      <c r="C199" s="33"/>
    </row>
    <row r="200" spans="3:3" ht="15" customHeight="1">
      <c r="C200" s="33"/>
    </row>
    <row r="201" spans="3:3" ht="15" customHeight="1">
      <c r="C201" s="33"/>
    </row>
    <row r="202" spans="3:3" ht="15" customHeight="1">
      <c r="C202" s="33"/>
    </row>
    <row r="203" spans="3:3" ht="15" customHeight="1">
      <c r="C203" s="33"/>
    </row>
    <row r="204" spans="3:3" ht="15" customHeight="1">
      <c r="C204" s="33"/>
    </row>
    <row r="205" spans="3:3" ht="15" customHeight="1">
      <c r="C205" s="33"/>
    </row>
    <row r="206" spans="3:3" ht="15" customHeight="1">
      <c r="C206" s="33"/>
    </row>
    <row r="207" spans="3:3" ht="15" customHeight="1">
      <c r="C207" s="33"/>
    </row>
    <row r="208" spans="3:3" ht="15" customHeight="1">
      <c r="C208" s="33"/>
    </row>
    <row r="209" spans="3:3" ht="15" customHeight="1">
      <c r="C209" s="33"/>
    </row>
    <row r="210" spans="3:3" ht="15" customHeight="1">
      <c r="C210" s="33"/>
    </row>
    <row r="211" spans="3:3" ht="15" customHeight="1">
      <c r="C211" s="33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honeticPr fontId="0" type="noConversion"/>
  <pageMargins left="0.59055118110236227" right="0.19685039370078741" top="0.59055118110236227" bottom="0.39370078740157483" header="0.11811023622047245" footer="0.11811023622047245"/>
  <pageSetup paperSize="9" scale="70" fitToWidth="2" orientation="portrait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8"/>
  <sheetViews>
    <sheetView workbookViewId="0"/>
  </sheetViews>
  <sheetFormatPr baseColWidth="10" defaultRowHeight="12.75"/>
  <cols>
    <col min="1" max="1" width="3.7109375" style="13" customWidth="1"/>
    <col min="2" max="2" width="25.7109375" style="13" customWidth="1"/>
    <col min="3" max="3" width="10.7109375" style="13" customWidth="1"/>
    <col min="4" max="8" width="10.7109375" style="13" hidden="1" customWidth="1"/>
    <col min="9" max="20" width="10.7109375" style="13" customWidth="1"/>
    <col min="21" max="16384" width="11.42578125" style="13"/>
  </cols>
  <sheetData>
    <row r="1" spans="1:23" ht="18">
      <c r="A1" s="193" t="s">
        <v>1196</v>
      </c>
      <c r="C1" s="193"/>
      <c r="L1" s="193"/>
    </row>
    <row r="2" spans="1:23" ht="20.25">
      <c r="A2" s="193" t="s">
        <v>1197</v>
      </c>
      <c r="C2" s="193"/>
      <c r="L2" s="193"/>
    </row>
    <row r="3" spans="1:23" ht="15.75">
      <c r="A3" s="220"/>
      <c r="B3" s="220"/>
      <c r="C3" s="307"/>
      <c r="L3" s="220"/>
    </row>
    <row r="4" spans="1:23" ht="12" customHeight="1">
      <c r="A4" s="180"/>
      <c r="B4" s="307"/>
      <c r="C4" s="307"/>
    </row>
    <row r="5" spans="1:23" ht="30" customHeight="1">
      <c r="A5" s="49" t="s">
        <v>895</v>
      </c>
      <c r="B5" s="194" t="s">
        <v>27</v>
      </c>
      <c r="C5" s="194" t="s">
        <v>28</v>
      </c>
      <c r="D5" s="194">
        <v>1995</v>
      </c>
      <c r="E5" s="194">
        <v>1996</v>
      </c>
      <c r="F5" s="194">
        <v>1997</v>
      </c>
      <c r="G5" s="195">
        <v>1998</v>
      </c>
      <c r="H5" s="194">
        <v>1999</v>
      </c>
      <c r="I5" s="194">
        <v>2000</v>
      </c>
      <c r="J5" s="195">
        <v>2001</v>
      </c>
      <c r="K5" s="194">
        <v>2002</v>
      </c>
      <c r="L5" s="314">
        <v>2003</v>
      </c>
      <c r="M5" s="195">
        <v>2004</v>
      </c>
      <c r="N5" s="195">
        <v>2005</v>
      </c>
      <c r="O5" s="194">
        <v>2006</v>
      </c>
      <c r="P5" s="194">
        <v>2007</v>
      </c>
      <c r="Q5" s="194">
        <v>2008</v>
      </c>
      <c r="R5" s="194">
        <v>2009</v>
      </c>
      <c r="S5" s="195">
        <v>2010</v>
      </c>
      <c r="T5" s="195" t="s">
        <v>186</v>
      </c>
    </row>
    <row r="6" spans="1:23" s="223" customFormat="1" ht="24.95" customHeight="1">
      <c r="A6" s="222"/>
      <c r="C6" s="224"/>
      <c r="D6" s="463" t="s">
        <v>29</v>
      </c>
      <c r="E6" s="464"/>
      <c r="F6" s="464"/>
      <c r="G6" s="464"/>
      <c r="H6" s="464"/>
      <c r="I6" s="855" t="s">
        <v>29</v>
      </c>
      <c r="J6" s="855"/>
      <c r="K6" s="855"/>
      <c r="L6" s="855"/>
      <c r="M6" s="855"/>
      <c r="N6" s="855"/>
      <c r="O6" s="855"/>
      <c r="P6" s="855"/>
      <c r="Q6" s="855"/>
      <c r="R6" s="855"/>
      <c r="S6" s="855"/>
      <c r="T6" s="855"/>
    </row>
    <row r="7" spans="1:23" s="79" customFormat="1" ht="15" customHeight="1">
      <c r="A7" s="77">
        <v>1</v>
      </c>
      <c r="B7" s="221" t="s">
        <v>30</v>
      </c>
      <c r="C7" s="200" t="s">
        <v>31</v>
      </c>
      <c r="D7" s="203">
        <v>730.57520668421398</v>
      </c>
      <c r="E7" s="203">
        <v>726.90268917540641</v>
      </c>
      <c r="F7" s="203">
        <v>809.20350084590882</v>
      </c>
      <c r="G7" s="203">
        <v>785.3014556118369</v>
      </c>
      <c r="H7" s="203">
        <v>766.26406018681598</v>
      </c>
      <c r="I7" s="203">
        <v>759.5092262387484</v>
      </c>
      <c r="J7" s="203">
        <v>745.14829173624196</v>
      </c>
      <c r="K7" s="203">
        <v>682.19939861040507</v>
      </c>
      <c r="L7" s="203">
        <v>642.2912647504113</v>
      </c>
      <c r="M7" s="203">
        <v>607.11014100139903</v>
      </c>
      <c r="N7" s="203">
        <v>572.07796955309368</v>
      </c>
      <c r="O7" s="203">
        <v>532.39589478895732</v>
      </c>
      <c r="P7" s="203">
        <v>490.53671722626609</v>
      </c>
      <c r="Q7" s="203">
        <v>495.75467174326684</v>
      </c>
      <c r="R7" s="203">
        <v>473.7337278514027</v>
      </c>
      <c r="S7" s="203">
        <v>451.68889456294477</v>
      </c>
      <c r="T7" s="203">
        <v>414.96294164715442</v>
      </c>
    </row>
    <row r="8" spans="1:23" s="79" customFormat="1" ht="15" customHeight="1">
      <c r="A8" s="77">
        <v>2</v>
      </c>
      <c r="B8" s="221" t="s">
        <v>418</v>
      </c>
      <c r="C8" s="200" t="s">
        <v>31</v>
      </c>
      <c r="D8" s="203">
        <v>0</v>
      </c>
      <c r="E8" s="203">
        <v>0</v>
      </c>
      <c r="F8" s="203">
        <v>0</v>
      </c>
      <c r="G8" s="203">
        <v>0</v>
      </c>
      <c r="H8" s="203">
        <v>0</v>
      </c>
      <c r="I8" s="203">
        <v>67.822749615975411</v>
      </c>
      <c r="J8" s="203">
        <v>63.335150146627569</v>
      </c>
      <c r="K8" s="203">
        <v>61.409379001120939</v>
      </c>
      <c r="L8" s="203">
        <v>57.395008808933</v>
      </c>
      <c r="M8" s="203">
        <v>56.568679406429901</v>
      </c>
      <c r="N8" s="203">
        <v>55.950163403148899</v>
      </c>
      <c r="O8" s="203">
        <v>51.823419354838698</v>
      </c>
      <c r="P8" s="203">
        <v>51.316459999999999</v>
      </c>
      <c r="Q8" s="203">
        <v>53.974212081447966</v>
      </c>
      <c r="R8" s="203">
        <v>56.570360000000001</v>
      </c>
      <c r="S8" s="203">
        <v>57.129049999999999</v>
      </c>
      <c r="T8" s="203">
        <v>54.904249999999998</v>
      </c>
    </row>
    <row r="9" spans="1:23" s="79" customFormat="1" ht="15" customHeight="1">
      <c r="A9" s="77">
        <v>3</v>
      </c>
      <c r="B9" s="221" t="s">
        <v>419</v>
      </c>
      <c r="C9" s="200" t="s">
        <v>31</v>
      </c>
      <c r="D9" s="203">
        <v>0</v>
      </c>
      <c r="E9" s="203">
        <v>0</v>
      </c>
      <c r="F9" s="203">
        <v>0</v>
      </c>
      <c r="G9" s="203">
        <v>0</v>
      </c>
      <c r="H9" s="203">
        <v>0</v>
      </c>
      <c r="I9" s="741" t="s">
        <v>1155</v>
      </c>
      <c r="J9" s="741" t="s">
        <v>1155</v>
      </c>
      <c r="K9" s="741" t="s">
        <v>1155</v>
      </c>
      <c r="L9" s="741" t="s">
        <v>1155</v>
      </c>
      <c r="M9" s="741" t="s">
        <v>1155</v>
      </c>
      <c r="N9" s="741" t="s">
        <v>1155</v>
      </c>
      <c r="O9" s="741" t="s">
        <v>1155</v>
      </c>
      <c r="P9" s="741" t="s">
        <v>1155</v>
      </c>
      <c r="Q9" s="741" t="s">
        <v>1155</v>
      </c>
      <c r="R9" s="741" t="s">
        <v>1155</v>
      </c>
      <c r="S9" s="741" t="s">
        <v>1155</v>
      </c>
      <c r="T9" s="741" t="s">
        <v>1155</v>
      </c>
    </row>
    <row r="10" spans="1:23" s="79" customFormat="1" ht="15" customHeight="1">
      <c r="A10" s="77">
        <v>4</v>
      </c>
      <c r="B10" s="221" t="s">
        <v>416</v>
      </c>
      <c r="C10" s="200" t="s">
        <v>31</v>
      </c>
      <c r="D10" s="203">
        <v>0</v>
      </c>
      <c r="E10" s="203">
        <v>0</v>
      </c>
      <c r="F10" s="203">
        <v>0</v>
      </c>
      <c r="G10" s="203">
        <v>0</v>
      </c>
      <c r="H10" s="203">
        <v>0</v>
      </c>
      <c r="I10" s="203">
        <v>2.4220000000000002</v>
      </c>
      <c r="J10" s="203">
        <v>2.4359999999999999</v>
      </c>
      <c r="K10" s="203">
        <v>2.4340000000000002</v>
      </c>
      <c r="L10" s="203">
        <v>2.645</v>
      </c>
      <c r="M10" s="203">
        <v>2.5819999999999999</v>
      </c>
      <c r="N10" s="203">
        <v>2.5609999999999999</v>
      </c>
      <c r="O10" s="203">
        <v>2.3359999999999999</v>
      </c>
      <c r="P10" s="203">
        <v>4.9472399999999999</v>
      </c>
      <c r="Q10" s="203">
        <v>2.38</v>
      </c>
      <c r="R10" s="203">
        <v>3.6419999999999999</v>
      </c>
      <c r="S10" s="203">
        <v>3.379</v>
      </c>
      <c r="T10" s="203">
        <v>4.069</v>
      </c>
    </row>
    <row r="11" spans="1:23" s="79" customFormat="1" ht="15" customHeight="1">
      <c r="A11" s="77">
        <v>5</v>
      </c>
      <c r="B11" s="221" t="s">
        <v>35</v>
      </c>
      <c r="C11" s="200" t="s">
        <v>31</v>
      </c>
      <c r="D11" s="203">
        <v>0</v>
      </c>
      <c r="E11" s="203">
        <v>0</v>
      </c>
      <c r="F11" s="203">
        <v>0</v>
      </c>
      <c r="G11" s="203">
        <v>0</v>
      </c>
      <c r="H11" s="203">
        <v>0</v>
      </c>
      <c r="I11" s="741" t="s">
        <v>1155</v>
      </c>
      <c r="J11" s="741" t="s">
        <v>1155</v>
      </c>
      <c r="K11" s="741" t="s">
        <v>1155</v>
      </c>
      <c r="L11" s="741" t="s">
        <v>1155</v>
      </c>
      <c r="M11" s="741" t="s">
        <v>1155</v>
      </c>
      <c r="N11" s="741" t="s">
        <v>1155</v>
      </c>
      <c r="O11" s="741" t="s">
        <v>1155</v>
      </c>
      <c r="P11" s="741" t="s">
        <v>1155</v>
      </c>
      <c r="Q11" s="741" t="s">
        <v>1155</v>
      </c>
      <c r="R11" s="741" t="s">
        <v>1155</v>
      </c>
      <c r="S11" s="741" t="s">
        <v>1155</v>
      </c>
      <c r="T11" s="741" t="s">
        <v>1155</v>
      </c>
    </row>
    <row r="12" spans="1:23" s="79" customFormat="1" ht="15" customHeight="1">
      <c r="A12" s="77">
        <v>6</v>
      </c>
      <c r="B12" s="221" t="s">
        <v>854</v>
      </c>
      <c r="C12" s="200" t="s">
        <v>31</v>
      </c>
      <c r="D12" s="203">
        <v>0</v>
      </c>
      <c r="E12" s="203">
        <v>0</v>
      </c>
      <c r="F12" s="203">
        <v>0</v>
      </c>
      <c r="G12" s="203">
        <v>0</v>
      </c>
      <c r="H12" s="203">
        <v>0</v>
      </c>
      <c r="I12" s="203">
        <v>829.75397585472388</v>
      </c>
      <c r="J12" s="203">
        <v>810.91944188286959</v>
      </c>
      <c r="K12" s="203">
        <v>746.04277761152593</v>
      </c>
      <c r="L12" s="203">
        <v>702.33127355934425</v>
      </c>
      <c r="M12" s="203">
        <v>666.26082040782887</v>
      </c>
      <c r="N12" s="203">
        <v>630.58913295624257</v>
      </c>
      <c r="O12" s="203">
        <v>586.55531414379607</v>
      </c>
      <c r="P12" s="203">
        <v>546.80041722626606</v>
      </c>
      <c r="Q12" s="203">
        <v>552.10888382471478</v>
      </c>
      <c r="R12" s="203">
        <v>533.94608785140281</v>
      </c>
      <c r="S12" s="203">
        <v>512.19694456294474</v>
      </c>
      <c r="T12" s="203">
        <v>473.93619164715443</v>
      </c>
    </row>
    <row r="13" spans="1:23" s="223" customFormat="1" ht="20.100000000000001" customHeight="1">
      <c r="A13" s="222"/>
      <c r="C13" s="224"/>
      <c r="D13" s="465" t="s">
        <v>36</v>
      </c>
      <c r="E13" s="466"/>
      <c r="F13" s="466"/>
      <c r="G13" s="466"/>
      <c r="H13" s="466"/>
      <c r="I13" s="854" t="s">
        <v>36</v>
      </c>
      <c r="J13" s="854"/>
      <c r="K13" s="854"/>
      <c r="L13" s="854"/>
      <c r="M13" s="854"/>
      <c r="N13" s="854"/>
      <c r="O13" s="854"/>
      <c r="P13" s="854"/>
      <c r="Q13" s="854"/>
      <c r="R13" s="854"/>
      <c r="S13" s="854"/>
      <c r="T13" s="854"/>
    </row>
    <row r="14" spans="1:23" s="79" customFormat="1" ht="15" customHeight="1">
      <c r="A14" s="77">
        <v>7</v>
      </c>
      <c r="B14" s="221" t="s">
        <v>30</v>
      </c>
      <c r="C14" s="200" t="s">
        <v>31</v>
      </c>
      <c r="D14" s="203">
        <v>787.00098001690128</v>
      </c>
      <c r="E14" s="203">
        <v>868.79313045593153</v>
      </c>
      <c r="F14" s="203">
        <v>837.66778657383384</v>
      </c>
      <c r="G14" s="203">
        <v>881.23051675977649</v>
      </c>
      <c r="H14" s="203">
        <v>900.79581838235299</v>
      </c>
      <c r="I14" s="203">
        <v>919.51569119754913</v>
      </c>
      <c r="J14" s="203">
        <v>897.4621264145743</v>
      </c>
      <c r="K14" s="203">
        <v>918.56101663126833</v>
      </c>
      <c r="L14" s="203">
        <v>907.61500929616568</v>
      </c>
      <c r="M14" s="203">
        <v>863.98570653027571</v>
      </c>
      <c r="N14" s="203">
        <v>842.97852069386556</v>
      </c>
      <c r="O14" s="203">
        <v>855.86779215127285</v>
      </c>
      <c r="P14" s="203">
        <v>824.00255163252712</v>
      </c>
      <c r="Q14" s="203">
        <v>833.15637281782062</v>
      </c>
      <c r="R14" s="203">
        <v>805.65254349636052</v>
      </c>
      <c r="S14" s="203">
        <v>764.67933859309164</v>
      </c>
      <c r="T14" s="203">
        <v>761.83009744315098</v>
      </c>
    </row>
    <row r="15" spans="1:23" s="79" customFormat="1" ht="15" customHeight="1">
      <c r="A15" s="77">
        <v>8</v>
      </c>
      <c r="B15" s="221" t="s">
        <v>32</v>
      </c>
      <c r="C15" s="200" t="s">
        <v>31</v>
      </c>
      <c r="D15" s="203">
        <v>0</v>
      </c>
      <c r="E15" s="203">
        <v>0</v>
      </c>
      <c r="F15" s="203">
        <v>0</v>
      </c>
      <c r="G15" s="203">
        <v>0</v>
      </c>
      <c r="H15" s="203">
        <v>0</v>
      </c>
      <c r="I15" s="203">
        <v>126.95631978851975</v>
      </c>
      <c r="J15" s="203">
        <v>129.68722009836074</v>
      </c>
      <c r="K15" s="203">
        <v>135.66582699999998</v>
      </c>
      <c r="L15" s="203">
        <v>146.80231139344269</v>
      </c>
      <c r="M15" s="203">
        <v>146.95601497872346</v>
      </c>
      <c r="N15" s="203">
        <v>144.98872550926197</v>
      </c>
      <c r="O15" s="203">
        <v>145.70593327180993</v>
      </c>
      <c r="P15" s="203">
        <v>154.28426503364952</v>
      </c>
      <c r="Q15" s="203">
        <v>151.24069621761174</v>
      </c>
      <c r="R15" s="203">
        <v>155.46112278824904</v>
      </c>
      <c r="S15" s="203">
        <v>157.49164100000002</v>
      </c>
      <c r="T15" s="203">
        <v>159.88753600000001</v>
      </c>
      <c r="U15" s="223"/>
      <c r="V15" s="223"/>
      <c r="W15" s="223"/>
    </row>
    <row r="16" spans="1:23" s="79" customFormat="1" ht="15" customHeight="1">
      <c r="A16" s="77">
        <v>9</v>
      </c>
      <c r="B16" s="221" t="s">
        <v>419</v>
      </c>
      <c r="C16" s="200" t="s">
        <v>31</v>
      </c>
      <c r="D16" s="203">
        <v>0</v>
      </c>
      <c r="E16" s="203">
        <v>0</v>
      </c>
      <c r="F16" s="203">
        <v>0</v>
      </c>
      <c r="G16" s="203">
        <v>0</v>
      </c>
      <c r="H16" s="203">
        <v>0</v>
      </c>
      <c r="I16" s="203">
        <v>9.8436500000000002</v>
      </c>
      <c r="J16" s="203">
        <v>9.5555339999999998</v>
      </c>
      <c r="K16" s="203">
        <v>9.3205530000000003</v>
      </c>
      <c r="L16" s="203">
        <v>8.6260720000000006</v>
      </c>
      <c r="M16" s="203">
        <v>8.3619040000000009</v>
      </c>
      <c r="N16" s="203">
        <v>7.079795740408974</v>
      </c>
      <c r="O16" s="203">
        <v>5.9217502586060675</v>
      </c>
      <c r="P16" s="203">
        <v>5.5166547445357335</v>
      </c>
      <c r="Q16" s="203">
        <v>3.8749648152356597</v>
      </c>
      <c r="R16" s="203">
        <v>2.8612476586794306</v>
      </c>
      <c r="S16" s="203">
        <v>3.1289729999999998</v>
      </c>
      <c r="T16" s="203">
        <v>3.4758160000000009</v>
      </c>
    </row>
    <row r="17" spans="1:20" s="79" customFormat="1" ht="15" hidden="1" customHeight="1">
      <c r="A17" s="77">
        <v>10</v>
      </c>
      <c r="B17" s="221" t="s">
        <v>34</v>
      </c>
      <c r="C17" s="200" t="s">
        <v>31</v>
      </c>
      <c r="D17" s="203">
        <v>0</v>
      </c>
      <c r="E17" s="203">
        <v>0</v>
      </c>
      <c r="F17" s="203">
        <v>0</v>
      </c>
      <c r="G17" s="203">
        <v>0</v>
      </c>
      <c r="H17" s="203">
        <v>0</v>
      </c>
      <c r="I17" s="203">
        <v>0</v>
      </c>
      <c r="J17" s="203">
        <v>0</v>
      </c>
      <c r="K17" s="203">
        <v>0</v>
      </c>
      <c r="L17" s="203">
        <v>0</v>
      </c>
      <c r="M17" s="203">
        <v>0</v>
      </c>
      <c r="N17" s="203">
        <v>0</v>
      </c>
      <c r="O17" s="203">
        <v>0</v>
      </c>
      <c r="P17" s="203">
        <v>0</v>
      </c>
      <c r="Q17" s="203">
        <v>0</v>
      </c>
      <c r="R17" s="203">
        <v>0</v>
      </c>
      <c r="S17" s="203">
        <v>0</v>
      </c>
      <c r="T17" s="203">
        <v>0</v>
      </c>
    </row>
    <row r="18" spans="1:20" s="79" customFormat="1" ht="15" hidden="1" customHeight="1">
      <c r="A18" s="77">
        <v>11</v>
      </c>
      <c r="B18" s="221" t="s">
        <v>35</v>
      </c>
      <c r="C18" s="200" t="s">
        <v>31</v>
      </c>
      <c r="D18" s="203">
        <v>0</v>
      </c>
      <c r="E18" s="203">
        <v>0</v>
      </c>
      <c r="F18" s="203">
        <v>0</v>
      </c>
      <c r="G18" s="203">
        <v>0</v>
      </c>
      <c r="H18" s="203">
        <v>0</v>
      </c>
      <c r="I18" s="203">
        <v>0</v>
      </c>
      <c r="J18" s="203">
        <v>0</v>
      </c>
      <c r="K18" s="203">
        <v>0</v>
      </c>
      <c r="L18" s="203">
        <v>0</v>
      </c>
      <c r="M18" s="203">
        <v>0</v>
      </c>
      <c r="N18" s="203">
        <v>0</v>
      </c>
      <c r="O18" s="203">
        <v>0</v>
      </c>
      <c r="P18" s="203">
        <v>0</v>
      </c>
      <c r="Q18" s="203">
        <v>0</v>
      </c>
      <c r="R18" s="203">
        <v>0</v>
      </c>
      <c r="S18" s="203">
        <v>0</v>
      </c>
      <c r="T18" s="203">
        <v>0</v>
      </c>
    </row>
    <row r="19" spans="1:20" s="79" customFormat="1" ht="15" customHeight="1">
      <c r="A19" s="77">
        <v>12</v>
      </c>
      <c r="B19" s="221" t="s">
        <v>854</v>
      </c>
      <c r="C19" s="200" t="s">
        <v>31</v>
      </c>
      <c r="D19" s="203">
        <v>0</v>
      </c>
      <c r="E19" s="203">
        <v>0</v>
      </c>
      <c r="F19" s="203">
        <v>0</v>
      </c>
      <c r="G19" s="203">
        <v>0</v>
      </c>
      <c r="H19" s="203">
        <v>0</v>
      </c>
      <c r="I19" s="203">
        <v>1056.3156609860689</v>
      </c>
      <c r="J19" s="203">
        <v>1036.7048805129352</v>
      </c>
      <c r="K19" s="203">
        <v>1063.5473966312684</v>
      </c>
      <c r="L19" s="203">
        <v>1063.0433926896085</v>
      </c>
      <c r="M19" s="203">
        <v>1019.3036255089992</v>
      </c>
      <c r="N19" s="203">
        <v>995.04704194353644</v>
      </c>
      <c r="O19" s="203">
        <v>1007.4954756816888</v>
      </c>
      <c r="P19" s="203">
        <v>983.80347141071229</v>
      </c>
      <c r="Q19" s="203">
        <v>988.27203385066809</v>
      </c>
      <c r="R19" s="203">
        <v>963.97491394328893</v>
      </c>
      <c r="S19" s="203">
        <v>925.29995259309169</v>
      </c>
      <c r="T19" s="203">
        <v>925.19344944315105</v>
      </c>
    </row>
    <row r="20" spans="1:20" s="223" customFormat="1" ht="20.100000000000001" customHeight="1">
      <c r="A20" s="222"/>
      <c r="C20" s="224"/>
      <c r="D20" s="465" t="s">
        <v>37</v>
      </c>
      <c r="E20" s="466"/>
      <c r="F20" s="466"/>
      <c r="G20" s="466"/>
      <c r="H20" s="466"/>
      <c r="I20" s="854" t="s">
        <v>37</v>
      </c>
      <c r="J20" s="854"/>
      <c r="K20" s="854"/>
      <c r="L20" s="854"/>
      <c r="M20" s="854"/>
      <c r="N20" s="854"/>
      <c r="O20" s="854"/>
      <c r="P20" s="854"/>
      <c r="Q20" s="854"/>
      <c r="R20" s="854"/>
      <c r="S20" s="854"/>
      <c r="T20" s="854"/>
    </row>
    <row r="21" spans="1:20" s="208" customFormat="1" ht="15" customHeight="1">
      <c r="A21" s="77">
        <v>13</v>
      </c>
      <c r="B21" s="221" t="s">
        <v>30</v>
      </c>
      <c r="C21" s="200" t="s">
        <v>31</v>
      </c>
      <c r="D21" s="203">
        <v>84.517587131250011</v>
      </c>
      <c r="E21" s="203">
        <v>80.530912000000029</v>
      </c>
      <c r="F21" s="203">
        <v>79.019305137917073</v>
      </c>
      <c r="G21" s="203">
        <v>80.687067484662577</v>
      </c>
      <c r="H21" s="203">
        <v>81.146588679245369</v>
      </c>
      <c r="I21" s="203">
        <v>77.471633870685721</v>
      </c>
      <c r="J21" s="203">
        <v>74.843921849639386</v>
      </c>
      <c r="K21" s="203">
        <v>74.981298118001362</v>
      </c>
      <c r="L21" s="203">
        <v>72.882101821757828</v>
      </c>
      <c r="M21" s="203">
        <v>71.145438822377415</v>
      </c>
      <c r="N21" s="203">
        <v>68.839399266013103</v>
      </c>
      <c r="O21" s="203">
        <v>66.78661294333159</v>
      </c>
      <c r="P21" s="203">
        <v>64.191090814732618</v>
      </c>
      <c r="Q21" s="203">
        <v>61.852056033171316</v>
      </c>
      <c r="R21" s="203">
        <v>61.365064320993817</v>
      </c>
      <c r="S21" s="203">
        <v>44.207991382329553</v>
      </c>
      <c r="T21" s="203">
        <v>46.193169610323508</v>
      </c>
    </row>
    <row r="22" spans="1:20" s="208" customFormat="1" ht="15" customHeight="1">
      <c r="A22" s="77">
        <v>14</v>
      </c>
      <c r="B22" s="221" t="s">
        <v>418</v>
      </c>
      <c r="C22" s="200" t="s">
        <v>31</v>
      </c>
      <c r="D22" s="203">
        <v>0</v>
      </c>
      <c r="E22" s="203">
        <v>0</v>
      </c>
      <c r="F22" s="203">
        <v>0</v>
      </c>
      <c r="G22" s="203">
        <v>0</v>
      </c>
      <c r="H22" s="203">
        <v>0</v>
      </c>
      <c r="I22" s="203">
        <v>60.604200000000006</v>
      </c>
      <c r="J22" s="203">
        <v>61.447679999999998</v>
      </c>
      <c r="K22" s="203">
        <v>61.424999999999997</v>
      </c>
      <c r="L22" s="203">
        <v>61.593480000000021</v>
      </c>
      <c r="M22" s="203">
        <v>61.663679999999992</v>
      </c>
      <c r="N22" s="203">
        <v>62.058959999999999</v>
      </c>
      <c r="O22" s="203">
        <v>62.146799999999999</v>
      </c>
      <c r="P22" s="203">
        <v>62.332920000000001</v>
      </c>
      <c r="Q22" s="203">
        <v>61.8</v>
      </c>
      <c r="R22" s="203">
        <v>62.13888</v>
      </c>
      <c r="S22" s="203">
        <v>60.704279999999997</v>
      </c>
      <c r="T22" s="203">
        <v>59.502960000000002</v>
      </c>
    </row>
    <row r="23" spans="1:20" s="208" customFormat="1" ht="15" customHeight="1">
      <c r="A23" s="77">
        <v>15</v>
      </c>
      <c r="B23" s="221" t="s">
        <v>419</v>
      </c>
      <c r="C23" s="200" t="s">
        <v>31</v>
      </c>
      <c r="D23" s="203">
        <v>0</v>
      </c>
      <c r="E23" s="203">
        <v>0</v>
      </c>
      <c r="F23" s="203">
        <v>0</v>
      </c>
      <c r="G23" s="203">
        <v>0</v>
      </c>
      <c r="H23" s="203">
        <v>0</v>
      </c>
      <c r="I23" s="203">
        <v>112.752</v>
      </c>
      <c r="J23" s="203">
        <v>116.12159999999999</v>
      </c>
      <c r="K23" s="203">
        <v>122.85</v>
      </c>
      <c r="L23" s="203">
        <v>126.19152</v>
      </c>
      <c r="M23" s="203">
        <v>128.88720000000001</v>
      </c>
      <c r="N23" s="203">
        <v>132.25680000000003</v>
      </c>
      <c r="O23" s="203">
        <v>135.50039999999998</v>
      </c>
      <c r="P23" s="203">
        <v>138.29328000000001</v>
      </c>
      <c r="Q23" s="203">
        <v>137.30000000000001</v>
      </c>
      <c r="R23" s="203">
        <v>136.93279041916168</v>
      </c>
      <c r="S23" s="203">
        <v>140.28299999999999</v>
      </c>
      <c r="T23" s="203">
        <v>137.20104000000001</v>
      </c>
    </row>
    <row r="24" spans="1:20" s="208" customFormat="1" ht="15" customHeight="1">
      <c r="A24" s="77">
        <v>16</v>
      </c>
      <c r="B24" s="221" t="s">
        <v>416</v>
      </c>
      <c r="C24" s="200" t="s">
        <v>31</v>
      </c>
      <c r="D24" s="203">
        <v>0</v>
      </c>
      <c r="E24" s="203">
        <v>0</v>
      </c>
      <c r="F24" s="203">
        <v>0</v>
      </c>
      <c r="G24" s="203">
        <v>0</v>
      </c>
      <c r="H24" s="203">
        <v>0</v>
      </c>
      <c r="I24" s="203">
        <v>183.22200000000001</v>
      </c>
      <c r="J24" s="203">
        <v>186.76223999999999</v>
      </c>
      <c r="K24" s="203">
        <v>191.15460000000002</v>
      </c>
      <c r="L24" s="203">
        <v>194.79564000000002</v>
      </c>
      <c r="M24" s="203">
        <v>197.12159999999997</v>
      </c>
      <c r="N24" s="203">
        <v>199.40256000000002</v>
      </c>
      <c r="O24" s="203">
        <v>201.21299999999999</v>
      </c>
      <c r="P24" s="203">
        <v>199.86912000000001</v>
      </c>
      <c r="Q24" s="203">
        <v>198.7</v>
      </c>
      <c r="R24" s="203">
        <v>197.94239999999999</v>
      </c>
      <c r="S24" s="203">
        <v>211.69979999999998</v>
      </c>
      <c r="T24" s="203">
        <v>207.03096000000002</v>
      </c>
    </row>
    <row r="25" spans="1:20" s="208" customFormat="1" ht="15" customHeight="1">
      <c r="A25" s="77">
        <v>17</v>
      </c>
      <c r="B25" s="221" t="s">
        <v>35</v>
      </c>
      <c r="C25" s="200" t="s">
        <v>31</v>
      </c>
      <c r="D25" s="203">
        <v>0</v>
      </c>
      <c r="E25" s="203">
        <v>0</v>
      </c>
      <c r="F25" s="203">
        <v>0</v>
      </c>
      <c r="G25" s="203">
        <v>0</v>
      </c>
      <c r="H25" s="203">
        <v>0</v>
      </c>
      <c r="I25" s="203">
        <v>41.812200000000004</v>
      </c>
      <c r="J25" s="203">
        <v>42.577919999999999</v>
      </c>
      <c r="K25" s="203">
        <v>43.243200000000002</v>
      </c>
      <c r="L25" s="203">
        <v>44.066880000000005</v>
      </c>
      <c r="M25" s="203">
        <v>44.478720000000003</v>
      </c>
      <c r="N25" s="203">
        <v>44.763840000000002</v>
      </c>
      <c r="O25" s="203">
        <v>45.336599999999997</v>
      </c>
      <c r="P25" s="203">
        <v>44.920079999999999</v>
      </c>
      <c r="Q25" s="203">
        <v>44</v>
      </c>
      <c r="R25" s="203">
        <v>43.510419161676644</v>
      </c>
      <c r="S25" s="203">
        <v>46.420919999999995</v>
      </c>
      <c r="T25" s="203">
        <v>45.24192</v>
      </c>
    </row>
    <row r="26" spans="1:20" s="208" customFormat="1" ht="15" customHeight="1">
      <c r="A26" s="77">
        <v>18</v>
      </c>
      <c r="B26" s="221" t="s">
        <v>854</v>
      </c>
      <c r="C26" s="200" t="s">
        <v>31</v>
      </c>
      <c r="D26" s="203">
        <v>0</v>
      </c>
      <c r="E26" s="203">
        <v>0</v>
      </c>
      <c r="F26" s="203">
        <v>0</v>
      </c>
      <c r="G26" s="203">
        <v>0</v>
      </c>
      <c r="H26" s="203">
        <v>0</v>
      </c>
      <c r="I26" s="203">
        <v>475.86203387068571</v>
      </c>
      <c r="J26" s="203">
        <v>481.75336184963936</v>
      </c>
      <c r="K26" s="203">
        <v>493.6540981180014</v>
      </c>
      <c r="L26" s="203">
        <v>499.52962182175787</v>
      </c>
      <c r="M26" s="203">
        <v>503.29663882237736</v>
      </c>
      <c r="N26" s="203">
        <v>507.32155926601314</v>
      </c>
      <c r="O26" s="203">
        <v>510.98341294333147</v>
      </c>
      <c r="P26" s="203">
        <v>509.60649081473264</v>
      </c>
      <c r="Q26" s="203">
        <v>503.65205603317128</v>
      </c>
      <c r="R26" s="203">
        <v>501.88955390183207</v>
      </c>
      <c r="S26" s="203">
        <v>503.31599138232957</v>
      </c>
      <c r="T26" s="203">
        <v>495.17004961032353</v>
      </c>
    </row>
    <row r="27" spans="1:20" s="223" customFormat="1" ht="20.100000000000001" customHeight="1">
      <c r="A27" s="222"/>
      <c r="C27" s="224"/>
      <c r="D27" s="465" t="s">
        <v>740</v>
      </c>
      <c r="E27" s="466"/>
      <c r="F27" s="466"/>
      <c r="G27" s="466"/>
      <c r="H27" s="466"/>
      <c r="I27" s="854" t="s">
        <v>740</v>
      </c>
      <c r="J27" s="854"/>
      <c r="K27" s="854"/>
      <c r="L27" s="854"/>
      <c r="M27" s="854"/>
      <c r="N27" s="854"/>
      <c r="O27" s="854"/>
      <c r="P27" s="854"/>
      <c r="Q27" s="854"/>
      <c r="R27" s="854"/>
      <c r="S27" s="854"/>
      <c r="T27" s="854"/>
    </row>
    <row r="28" spans="1:20" s="208" customFormat="1" ht="15" customHeight="1">
      <c r="A28" s="77">
        <v>19</v>
      </c>
      <c r="B28" s="221" t="s">
        <v>30</v>
      </c>
      <c r="C28" s="200" t="s">
        <v>31</v>
      </c>
      <c r="D28" s="419">
        <v>147.15298734047849</v>
      </c>
      <c r="E28" s="203">
        <v>132.92027502392344</v>
      </c>
      <c r="F28" s="203">
        <v>119.84970853481917</v>
      </c>
      <c r="G28" s="203">
        <v>125.96551724137932</v>
      </c>
      <c r="H28" s="203">
        <v>125.364375</v>
      </c>
      <c r="I28" s="203">
        <v>129.35517276642685</v>
      </c>
      <c r="J28" s="203">
        <v>117.30567443356981</v>
      </c>
      <c r="K28" s="203">
        <v>126.11304595016541</v>
      </c>
      <c r="L28" s="203">
        <v>141.38549833600084</v>
      </c>
      <c r="M28" s="203">
        <v>147.08441206525458</v>
      </c>
      <c r="N28" s="203">
        <v>138.6858701756037</v>
      </c>
      <c r="O28" s="203">
        <v>142.55609522147327</v>
      </c>
      <c r="P28" s="203">
        <v>154.51752933258254</v>
      </c>
      <c r="Q28" s="203">
        <v>154.70002012345898</v>
      </c>
      <c r="R28" s="203">
        <v>164.20865530346529</v>
      </c>
      <c r="S28" s="203">
        <v>150.52700778903554</v>
      </c>
      <c r="T28" s="203">
        <v>159.16938350487763</v>
      </c>
    </row>
    <row r="29" spans="1:20" s="208" customFormat="1" ht="15" customHeight="1">
      <c r="A29" s="77">
        <v>20</v>
      </c>
      <c r="B29" s="221" t="s">
        <v>439</v>
      </c>
      <c r="C29" s="200" t="s">
        <v>31</v>
      </c>
      <c r="D29" s="419">
        <v>0</v>
      </c>
      <c r="E29" s="203">
        <v>0</v>
      </c>
      <c r="F29" s="203">
        <v>0</v>
      </c>
      <c r="G29" s="203">
        <v>0</v>
      </c>
      <c r="H29" s="203">
        <v>0</v>
      </c>
      <c r="I29" s="203">
        <v>12.166666666666668</v>
      </c>
      <c r="J29" s="203">
        <v>11.593859649122809</v>
      </c>
      <c r="K29" s="203">
        <v>12.23218181818182</v>
      </c>
      <c r="L29" s="203">
        <v>12.49944</v>
      </c>
      <c r="M29" s="203">
        <v>13.17056</v>
      </c>
      <c r="N29" s="203">
        <v>12.29336</v>
      </c>
      <c r="O29" s="203">
        <v>11.949224000000001</v>
      </c>
      <c r="P29" s="203">
        <v>12.112731261425958</v>
      </c>
      <c r="Q29" s="203">
        <v>12.796099939061547</v>
      </c>
      <c r="R29" s="203">
        <v>14.20360802041438</v>
      </c>
      <c r="S29" s="203">
        <v>15.721528000000003</v>
      </c>
      <c r="T29" s="203">
        <v>16.927741000000001</v>
      </c>
    </row>
    <row r="30" spans="1:20" s="208" customFormat="1" ht="15" hidden="1" customHeight="1">
      <c r="A30" s="77">
        <v>21</v>
      </c>
      <c r="B30" s="221" t="s">
        <v>33</v>
      </c>
      <c r="C30" s="200" t="s">
        <v>31</v>
      </c>
      <c r="D30" s="419">
        <v>0</v>
      </c>
      <c r="E30" s="203">
        <v>0</v>
      </c>
      <c r="F30" s="203">
        <v>0</v>
      </c>
      <c r="G30" s="203">
        <v>0</v>
      </c>
      <c r="H30" s="203">
        <v>0</v>
      </c>
      <c r="I30" s="203">
        <v>0</v>
      </c>
      <c r="J30" s="203">
        <v>0</v>
      </c>
      <c r="K30" s="203">
        <v>0</v>
      </c>
      <c r="L30" s="203">
        <v>0</v>
      </c>
      <c r="M30" s="203">
        <v>0</v>
      </c>
      <c r="N30" s="203">
        <v>0</v>
      </c>
      <c r="O30" s="203">
        <v>0</v>
      </c>
      <c r="P30" s="203">
        <v>0</v>
      </c>
      <c r="Q30" s="203">
        <v>0</v>
      </c>
      <c r="R30" s="203">
        <v>0</v>
      </c>
      <c r="S30" s="203">
        <v>0</v>
      </c>
      <c r="T30" s="203">
        <v>0</v>
      </c>
    </row>
    <row r="31" spans="1:20" s="208" customFormat="1" ht="15" hidden="1" customHeight="1">
      <c r="A31" s="77">
        <v>22</v>
      </c>
      <c r="B31" s="221" t="s">
        <v>34</v>
      </c>
      <c r="C31" s="200" t="s">
        <v>31</v>
      </c>
      <c r="D31" s="419">
        <v>0</v>
      </c>
      <c r="E31" s="203">
        <v>0</v>
      </c>
      <c r="F31" s="203">
        <v>0</v>
      </c>
      <c r="G31" s="203">
        <v>0</v>
      </c>
      <c r="H31" s="203">
        <v>0</v>
      </c>
      <c r="I31" s="203">
        <v>0</v>
      </c>
      <c r="J31" s="203">
        <v>0</v>
      </c>
      <c r="K31" s="203">
        <v>0</v>
      </c>
      <c r="L31" s="203">
        <v>0</v>
      </c>
      <c r="M31" s="203">
        <v>0</v>
      </c>
      <c r="N31" s="203">
        <v>0</v>
      </c>
      <c r="O31" s="203">
        <v>0</v>
      </c>
      <c r="P31" s="203">
        <v>0</v>
      </c>
      <c r="Q31" s="203">
        <v>0</v>
      </c>
      <c r="R31" s="203">
        <v>0</v>
      </c>
      <c r="S31" s="203">
        <v>0</v>
      </c>
      <c r="T31" s="203">
        <v>0</v>
      </c>
    </row>
    <row r="32" spans="1:20" s="208" customFormat="1" ht="15" hidden="1" customHeight="1">
      <c r="A32" s="77">
        <v>23</v>
      </c>
      <c r="B32" s="221" t="s">
        <v>35</v>
      </c>
      <c r="C32" s="200" t="s">
        <v>31</v>
      </c>
      <c r="D32" s="419">
        <v>0</v>
      </c>
      <c r="E32" s="203">
        <v>0</v>
      </c>
      <c r="F32" s="203">
        <v>0</v>
      </c>
      <c r="G32" s="203">
        <v>0</v>
      </c>
      <c r="H32" s="203">
        <v>0</v>
      </c>
      <c r="I32" s="203">
        <v>0</v>
      </c>
      <c r="J32" s="203">
        <v>0</v>
      </c>
      <c r="K32" s="203">
        <v>0</v>
      </c>
      <c r="L32" s="203">
        <v>0</v>
      </c>
      <c r="M32" s="203">
        <v>0</v>
      </c>
      <c r="N32" s="203">
        <v>0</v>
      </c>
      <c r="O32" s="203">
        <v>0</v>
      </c>
      <c r="P32" s="203">
        <v>0</v>
      </c>
      <c r="Q32" s="203">
        <v>0</v>
      </c>
      <c r="R32" s="203">
        <v>0</v>
      </c>
      <c r="S32" s="203">
        <v>0</v>
      </c>
      <c r="T32" s="203">
        <v>0</v>
      </c>
    </row>
    <row r="33" spans="1:20" s="208" customFormat="1" ht="15" customHeight="1">
      <c r="A33" s="77">
        <v>24</v>
      </c>
      <c r="B33" s="221" t="s">
        <v>854</v>
      </c>
      <c r="C33" s="200" t="s">
        <v>31</v>
      </c>
      <c r="D33" s="419">
        <v>0</v>
      </c>
      <c r="E33" s="203">
        <v>0</v>
      </c>
      <c r="F33" s="203">
        <v>0</v>
      </c>
      <c r="G33" s="203">
        <v>0</v>
      </c>
      <c r="H33" s="203">
        <v>0</v>
      </c>
      <c r="I33" s="203">
        <v>141.5218394330935</v>
      </c>
      <c r="J33" s="203">
        <v>128.89953408269261</v>
      </c>
      <c r="K33" s="203">
        <v>138.34522776834723</v>
      </c>
      <c r="L33" s="203">
        <v>153.88493833600083</v>
      </c>
      <c r="M33" s="203">
        <v>160.25497206525458</v>
      </c>
      <c r="N33" s="203">
        <v>150.9792301756037</v>
      </c>
      <c r="O33" s="203">
        <v>154.50531922147326</v>
      </c>
      <c r="P33" s="203">
        <v>166.63026059400849</v>
      </c>
      <c r="Q33" s="203">
        <v>167.49612006252053</v>
      </c>
      <c r="R33" s="203">
        <v>178.41226332387967</v>
      </c>
      <c r="S33" s="203">
        <v>166.24853578903554</v>
      </c>
      <c r="T33" s="203">
        <v>176.09712450487763</v>
      </c>
    </row>
    <row r="34" spans="1:20" s="223" customFormat="1" ht="20.100000000000001" customHeight="1">
      <c r="A34" s="222"/>
      <c r="C34" s="224"/>
      <c r="D34" s="465" t="s">
        <v>38</v>
      </c>
      <c r="E34" s="466"/>
      <c r="F34" s="466"/>
      <c r="G34" s="466"/>
      <c r="H34" s="466"/>
      <c r="I34" s="854" t="s">
        <v>38</v>
      </c>
      <c r="J34" s="854"/>
      <c r="K34" s="854"/>
      <c r="L34" s="854"/>
      <c r="M34" s="854"/>
      <c r="N34" s="854"/>
      <c r="O34" s="854"/>
      <c r="P34" s="854"/>
      <c r="Q34" s="854"/>
      <c r="R34" s="854"/>
      <c r="S34" s="854"/>
      <c r="T34" s="854"/>
    </row>
    <row r="35" spans="1:20" s="208" customFormat="1" ht="15" customHeight="1">
      <c r="A35" s="77">
        <v>25</v>
      </c>
      <c r="B35" s="221" t="s">
        <v>30</v>
      </c>
      <c r="C35" s="200" t="s">
        <v>31</v>
      </c>
      <c r="D35" s="419">
        <v>98.333585392030059</v>
      </c>
      <c r="E35" s="203">
        <v>93.892576052508289</v>
      </c>
      <c r="F35" s="203">
        <v>63.317319436641135</v>
      </c>
      <c r="G35" s="203">
        <v>49.54823529411766</v>
      </c>
      <c r="H35" s="203">
        <v>51.007550316455699</v>
      </c>
      <c r="I35" s="203">
        <v>48.077530602709146</v>
      </c>
      <c r="J35" s="203">
        <v>47.104614399924394</v>
      </c>
      <c r="K35" s="203">
        <v>42.083032601581145</v>
      </c>
      <c r="L35" s="203">
        <v>32.591514195122492</v>
      </c>
      <c r="M35" s="203">
        <v>28.357940230602267</v>
      </c>
      <c r="N35" s="203">
        <v>29.506689858533228</v>
      </c>
      <c r="O35" s="203">
        <v>34.752634717744002</v>
      </c>
      <c r="P35" s="203">
        <v>35.815373279610156</v>
      </c>
      <c r="Q35" s="203">
        <v>42.729903104503911</v>
      </c>
      <c r="R35" s="203">
        <v>33.781584607170998</v>
      </c>
      <c r="S35" s="203">
        <v>43.559526046493751</v>
      </c>
      <c r="T35" s="203">
        <v>58.588771694465557</v>
      </c>
    </row>
    <row r="36" spans="1:20" s="208" customFormat="1" ht="15" customHeight="1">
      <c r="A36" s="77">
        <v>26</v>
      </c>
      <c r="B36" s="221" t="s">
        <v>439</v>
      </c>
      <c r="C36" s="200" t="s">
        <v>31</v>
      </c>
      <c r="D36" s="419">
        <v>0</v>
      </c>
      <c r="E36" s="203">
        <v>0</v>
      </c>
      <c r="F36" s="203">
        <v>0</v>
      </c>
      <c r="G36" s="203">
        <v>0</v>
      </c>
      <c r="H36" s="203">
        <v>0</v>
      </c>
      <c r="I36" s="203">
        <v>4.0305000000000009</v>
      </c>
      <c r="J36" s="203">
        <v>3.9753076923076915</v>
      </c>
      <c r="K36" s="203">
        <v>4.5336000000000007</v>
      </c>
      <c r="L36" s="203">
        <v>3.6831999999999998</v>
      </c>
      <c r="M36" s="203">
        <v>1.8240275882352941</v>
      </c>
      <c r="N36" s="203">
        <v>2.314656499999999</v>
      </c>
      <c r="O36" s="203">
        <v>5.6458054285714292</v>
      </c>
      <c r="P36" s="203">
        <v>6.569633333333333</v>
      </c>
      <c r="Q36" s="203">
        <v>2.9804187999999998</v>
      </c>
      <c r="R36" s="203">
        <v>2.5302265999999998</v>
      </c>
      <c r="S36" s="203">
        <v>3.4942700000000007</v>
      </c>
      <c r="T36" s="203">
        <v>3.7723400000000002</v>
      </c>
    </row>
    <row r="37" spans="1:20" s="208" customFormat="1" ht="15" hidden="1" customHeight="1">
      <c r="A37" s="77">
        <v>27</v>
      </c>
      <c r="B37" s="221" t="s">
        <v>33</v>
      </c>
      <c r="C37" s="200" t="s">
        <v>31</v>
      </c>
      <c r="D37" s="419">
        <v>0</v>
      </c>
      <c r="E37" s="203">
        <v>0</v>
      </c>
      <c r="F37" s="203">
        <v>0</v>
      </c>
      <c r="G37" s="203">
        <v>0</v>
      </c>
      <c r="H37" s="203">
        <v>0</v>
      </c>
      <c r="I37" s="203">
        <v>0</v>
      </c>
      <c r="J37" s="203">
        <v>0</v>
      </c>
      <c r="K37" s="203">
        <v>0</v>
      </c>
      <c r="L37" s="203">
        <v>0</v>
      </c>
      <c r="M37" s="203">
        <v>0</v>
      </c>
      <c r="N37" s="203">
        <v>0</v>
      </c>
      <c r="O37" s="203">
        <v>0</v>
      </c>
      <c r="P37" s="203">
        <v>0</v>
      </c>
      <c r="Q37" s="203">
        <v>0</v>
      </c>
      <c r="R37" s="203">
        <v>0</v>
      </c>
      <c r="S37" s="203">
        <v>0</v>
      </c>
      <c r="T37" s="203">
        <v>0</v>
      </c>
    </row>
    <row r="38" spans="1:20" s="208" customFormat="1" ht="15" hidden="1" customHeight="1">
      <c r="A38" s="77">
        <v>28</v>
      </c>
      <c r="B38" s="221" t="s">
        <v>34</v>
      </c>
      <c r="C38" s="200" t="s">
        <v>31</v>
      </c>
      <c r="D38" s="419">
        <v>0</v>
      </c>
      <c r="E38" s="203">
        <v>0</v>
      </c>
      <c r="F38" s="203">
        <v>0</v>
      </c>
      <c r="G38" s="203">
        <v>0</v>
      </c>
      <c r="H38" s="203">
        <v>0</v>
      </c>
      <c r="I38" s="203">
        <v>0</v>
      </c>
      <c r="J38" s="203">
        <v>0</v>
      </c>
      <c r="K38" s="203">
        <v>0</v>
      </c>
      <c r="L38" s="203">
        <v>0</v>
      </c>
      <c r="M38" s="203">
        <v>0</v>
      </c>
      <c r="N38" s="203">
        <v>0</v>
      </c>
      <c r="O38" s="203">
        <v>0</v>
      </c>
      <c r="P38" s="203">
        <v>0</v>
      </c>
      <c r="Q38" s="203">
        <v>0</v>
      </c>
      <c r="R38" s="203">
        <v>0</v>
      </c>
      <c r="S38" s="203">
        <v>0</v>
      </c>
      <c r="T38" s="203">
        <v>0</v>
      </c>
    </row>
    <row r="39" spans="1:20" s="208" customFormat="1" ht="15" hidden="1" customHeight="1">
      <c r="A39" s="77">
        <v>29</v>
      </c>
      <c r="B39" s="221" t="s">
        <v>35</v>
      </c>
      <c r="C39" s="200" t="s">
        <v>31</v>
      </c>
      <c r="D39" s="419">
        <v>0</v>
      </c>
      <c r="E39" s="203">
        <v>0</v>
      </c>
      <c r="F39" s="203">
        <v>0</v>
      </c>
      <c r="G39" s="203">
        <v>0</v>
      </c>
      <c r="H39" s="203">
        <v>0</v>
      </c>
      <c r="I39" s="203">
        <v>0</v>
      </c>
      <c r="J39" s="203">
        <v>0</v>
      </c>
      <c r="K39" s="203">
        <v>0</v>
      </c>
      <c r="L39" s="203">
        <v>0</v>
      </c>
      <c r="M39" s="203">
        <v>0</v>
      </c>
      <c r="N39" s="203">
        <v>0</v>
      </c>
      <c r="O39" s="203">
        <v>0</v>
      </c>
      <c r="P39" s="203">
        <v>0</v>
      </c>
      <c r="Q39" s="203">
        <v>0</v>
      </c>
      <c r="R39" s="203">
        <v>0</v>
      </c>
      <c r="S39" s="203">
        <v>0</v>
      </c>
      <c r="T39" s="203">
        <v>0</v>
      </c>
    </row>
    <row r="40" spans="1:20" s="208" customFormat="1" ht="15" customHeight="1">
      <c r="A40" s="77">
        <v>30</v>
      </c>
      <c r="B40" s="221" t="s">
        <v>854</v>
      </c>
      <c r="C40" s="200" t="s">
        <v>31</v>
      </c>
      <c r="D40" s="419">
        <v>0</v>
      </c>
      <c r="E40" s="203">
        <v>0</v>
      </c>
      <c r="F40" s="203">
        <v>0</v>
      </c>
      <c r="G40" s="203">
        <v>0</v>
      </c>
      <c r="H40" s="203">
        <v>0</v>
      </c>
      <c r="I40" s="203">
        <v>52.10803060270915</v>
      </c>
      <c r="J40" s="203">
        <v>51.079922092232088</v>
      </c>
      <c r="K40" s="203">
        <v>46.616632601581145</v>
      </c>
      <c r="L40" s="203">
        <v>36.274714195122492</v>
      </c>
      <c r="M40" s="203">
        <v>30.18196781883756</v>
      </c>
      <c r="N40" s="203">
        <v>31.821346358533226</v>
      </c>
      <c r="O40" s="203">
        <v>40.39844014631543</v>
      </c>
      <c r="P40" s="203">
        <v>42.385006612943492</v>
      </c>
      <c r="Q40" s="203">
        <v>45.710321904503914</v>
      </c>
      <c r="R40" s="203">
        <v>36.311811207170997</v>
      </c>
      <c r="S40" s="203">
        <v>47.053796046493751</v>
      </c>
      <c r="T40" s="203">
        <v>62.361111694465556</v>
      </c>
    </row>
    <row r="41" spans="1:20" s="223" customFormat="1" ht="20.100000000000001" customHeight="1">
      <c r="A41" s="222"/>
      <c r="C41" s="224"/>
      <c r="D41" s="465" t="s">
        <v>39</v>
      </c>
      <c r="E41" s="466"/>
      <c r="F41" s="466"/>
      <c r="G41" s="466"/>
      <c r="H41" s="466"/>
      <c r="I41" s="854" t="s">
        <v>39</v>
      </c>
      <c r="J41" s="854"/>
      <c r="K41" s="854"/>
      <c r="L41" s="854"/>
      <c r="M41" s="854"/>
      <c r="N41" s="854"/>
      <c r="O41" s="854"/>
      <c r="P41" s="854"/>
      <c r="Q41" s="854"/>
      <c r="R41" s="854"/>
      <c r="S41" s="854"/>
      <c r="T41" s="854"/>
    </row>
    <row r="42" spans="1:20" s="208" customFormat="1" ht="15" customHeight="1">
      <c r="A42" s="77">
        <v>31</v>
      </c>
      <c r="B42" s="221" t="s">
        <v>30</v>
      </c>
      <c r="C42" s="200" t="s">
        <v>31</v>
      </c>
      <c r="D42" s="203">
        <v>82.332522158823537</v>
      </c>
      <c r="E42" s="203">
        <v>77.746741512605041</v>
      </c>
      <c r="F42" s="203">
        <v>134.46180656285037</v>
      </c>
      <c r="G42" s="203">
        <v>153.0203703703703</v>
      </c>
      <c r="H42" s="203">
        <v>164.97152777777777</v>
      </c>
      <c r="I42" s="203">
        <v>165.29103524952228</v>
      </c>
      <c r="J42" s="203">
        <v>174.38968343163154</v>
      </c>
      <c r="K42" s="203">
        <v>179.89378901607702</v>
      </c>
      <c r="L42" s="203">
        <v>179.39711865777548</v>
      </c>
      <c r="M42" s="203">
        <v>176.25526773783571</v>
      </c>
      <c r="N42" s="203">
        <v>178.75067041361103</v>
      </c>
      <c r="O42" s="203">
        <v>194.82054256763053</v>
      </c>
      <c r="P42" s="203">
        <v>199.37580181444082</v>
      </c>
      <c r="Q42" s="203">
        <v>219.77056317626628</v>
      </c>
      <c r="R42" s="203">
        <v>237.47076898374095</v>
      </c>
      <c r="S42" s="203">
        <v>259.31812637298214</v>
      </c>
      <c r="T42" s="203">
        <v>282.07676845995826</v>
      </c>
    </row>
    <row r="43" spans="1:20" s="208" customFormat="1" ht="15" customHeight="1">
      <c r="A43" s="77">
        <v>32</v>
      </c>
      <c r="B43" s="221" t="s">
        <v>418</v>
      </c>
      <c r="C43" s="200" t="s">
        <v>31</v>
      </c>
      <c r="D43" s="203">
        <v>0</v>
      </c>
      <c r="E43" s="203">
        <v>0</v>
      </c>
      <c r="F43" s="203">
        <v>0</v>
      </c>
      <c r="G43" s="203">
        <v>0</v>
      </c>
      <c r="H43" s="203">
        <v>0</v>
      </c>
      <c r="I43" s="203">
        <v>6.3413703703703694</v>
      </c>
      <c r="J43" s="203">
        <v>6.0283692307692309</v>
      </c>
      <c r="K43" s="203">
        <v>5.9960312499999997</v>
      </c>
      <c r="L43" s="203">
        <v>11.582581449275361</v>
      </c>
      <c r="M43" s="203">
        <v>8.5108695652173889</v>
      </c>
      <c r="N43" s="203">
        <v>8.0416783561643825</v>
      </c>
      <c r="O43" s="203">
        <v>9.0572205882352925</v>
      </c>
      <c r="P43" s="203">
        <v>8.6343043478260846</v>
      </c>
      <c r="Q43" s="203">
        <v>8.819923076923077</v>
      </c>
      <c r="R43" s="203">
        <v>9.6360357692307677</v>
      </c>
      <c r="S43" s="203">
        <v>10.449284999999998</v>
      </c>
      <c r="T43" s="203">
        <v>9.6965749999999993</v>
      </c>
    </row>
    <row r="44" spans="1:20" s="208" customFormat="1" ht="15" customHeight="1">
      <c r="A44" s="77">
        <v>33</v>
      </c>
      <c r="B44" s="221" t="s">
        <v>419</v>
      </c>
      <c r="C44" s="200" t="s">
        <v>31</v>
      </c>
      <c r="D44" s="203">
        <v>0</v>
      </c>
      <c r="E44" s="203">
        <v>0</v>
      </c>
      <c r="F44" s="203">
        <v>0</v>
      </c>
      <c r="G44" s="203">
        <v>0</v>
      </c>
      <c r="H44" s="203">
        <v>0</v>
      </c>
      <c r="I44" s="203">
        <v>6.3413703703703694</v>
      </c>
      <c r="J44" s="203">
        <v>3.0141846153846155</v>
      </c>
      <c r="K44" s="203">
        <v>2.9980156249999999</v>
      </c>
      <c r="L44" s="203">
        <v>5.7912907246376806</v>
      </c>
      <c r="M44" s="203">
        <v>5.6739130434782608</v>
      </c>
      <c r="N44" s="203">
        <v>5.3611189041095892</v>
      </c>
      <c r="O44" s="203">
        <v>6.0381470588235286</v>
      </c>
      <c r="P44" s="203">
        <v>5.7562028985507245</v>
      </c>
      <c r="Q44" s="203">
        <v>5.879948717948718</v>
      </c>
      <c r="R44" s="203">
        <v>6.4240238461538466</v>
      </c>
      <c r="S44" s="203">
        <v>6.9661900000000001</v>
      </c>
      <c r="T44" s="203">
        <v>6.0949900000000001</v>
      </c>
    </row>
    <row r="45" spans="1:20" s="208" customFormat="1" ht="15" customHeight="1">
      <c r="A45" s="77">
        <v>34</v>
      </c>
      <c r="B45" s="221" t="s">
        <v>416</v>
      </c>
      <c r="C45" s="200" t="s">
        <v>31</v>
      </c>
      <c r="D45" s="203">
        <v>0</v>
      </c>
      <c r="E45" s="203">
        <v>0</v>
      </c>
      <c r="F45" s="203">
        <v>0</v>
      </c>
      <c r="G45" s="203">
        <v>0</v>
      </c>
      <c r="H45" s="203">
        <v>0</v>
      </c>
      <c r="I45" s="741" t="s">
        <v>1155</v>
      </c>
      <c r="J45" s="741" t="s">
        <v>1155</v>
      </c>
      <c r="K45" s="741" t="s">
        <v>1155</v>
      </c>
      <c r="L45" s="741" t="s">
        <v>1155</v>
      </c>
      <c r="M45" s="741" t="s">
        <v>1155</v>
      </c>
      <c r="N45" s="741" t="s">
        <v>1155</v>
      </c>
      <c r="O45" s="741" t="s">
        <v>1155</v>
      </c>
      <c r="P45" s="741" t="s">
        <v>1155</v>
      </c>
      <c r="Q45" s="741" t="s">
        <v>1155</v>
      </c>
      <c r="R45" s="741" t="s">
        <v>1155</v>
      </c>
      <c r="S45" s="741" t="s">
        <v>1155</v>
      </c>
      <c r="T45" s="741" t="s">
        <v>1155</v>
      </c>
    </row>
    <row r="46" spans="1:20" s="208" customFormat="1" ht="15" customHeight="1">
      <c r="A46" s="77">
        <v>35</v>
      </c>
      <c r="B46" s="221" t="s">
        <v>35</v>
      </c>
      <c r="C46" s="200" t="s">
        <v>31</v>
      </c>
      <c r="D46" s="203">
        <v>0</v>
      </c>
      <c r="E46" s="203">
        <v>0</v>
      </c>
      <c r="F46" s="203">
        <v>0</v>
      </c>
      <c r="G46" s="203">
        <v>0</v>
      </c>
      <c r="H46" s="203">
        <v>0</v>
      </c>
      <c r="I46" s="741" t="s">
        <v>1155</v>
      </c>
      <c r="J46" s="741" t="s">
        <v>1155</v>
      </c>
      <c r="K46" s="741" t="s">
        <v>1155</v>
      </c>
      <c r="L46" s="741" t="s">
        <v>1155</v>
      </c>
      <c r="M46" s="741" t="s">
        <v>1155</v>
      </c>
      <c r="N46" s="741" t="s">
        <v>1155</v>
      </c>
      <c r="O46" s="741" t="s">
        <v>1155</v>
      </c>
      <c r="P46" s="741" t="s">
        <v>1155</v>
      </c>
      <c r="Q46" s="741" t="s">
        <v>1155</v>
      </c>
      <c r="R46" s="741" t="s">
        <v>1155</v>
      </c>
      <c r="S46" s="741" t="s">
        <v>1155</v>
      </c>
      <c r="T46" s="741" t="s">
        <v>1155</v>
      </c>
    </row>
    <row r="47" spans="1:20" s="208" customFormat="1" ht="15" customHeight="1">
      <c r="A47" s="77">
        <v>36</v>
      </c>
      <c r="B47" s="221" t="s">
        <v>854</v>
      </c>
      <c r="C47" s="200" t="s">
        <v>31</v>
      </c>
      <c r="D47" s="203">
        <v>0</v>
      </c>
      <c r="E47" s="203">
        <v>0</v>
      </c>
      <c r="F47" s="203">
        <v>0</v>
      </c>
      <c r="G47" s="203">
        <v>0</v>
      </c>
      <c r="H47" s="203">
        <v>0</v>
      </c>
      <c r="I47" s="203">
        <v>177.97377599026299</v>
      </c>
      <c r="J47" s="203">
        <v>183.43223727778539</v>
      </c>
      <c r="K47" s="203">
        <v>188.887835891077</v>
      </c>
      <c r="L47" s="203">
        <v>196.77099083168852</v>
      </c>
      <c r="M47" s="203">
        <v>190.44005034653134</v>
      </c>
      <c r="N47" s="203">
        <v>192.15346767388499</v>
      </c>
      <c r="O47" s="203">
        <v>209.91591021468935</v>
      </c>
      <c r="P47" s="203">
        <v>213.76630906081763</v>
      </c>
      <c r="Q47" s="203">
        <v>234.47043497113808</v>
      </c>
      <c r="R47" s="203">
        <v>253.53082859912558</v>
      </c>
      <c r="S47" s="203">
        <v>276.73360137298209</v>
      </c>
      <c r="T47" s="203">
        <v>297.86833345995825</v>
      </c>
    </row>
    <row r="48" spans="1:20" s="223" customFormat="1" ht="20.100000000000001" customHeight="1">
      <c r="A48" s="222"/>
      <c r="C48" s="224"/>
      <c r="D48" s="465" t="s">
        <v>854</v>
      </c>
      <c r="E48" s="466"/>
      <c r="F48" s="466"/>
      <c r="G48" s="466"/>
      <c r="H48" s="466"/>
      <c r="I48" s="854" t="s">
        <v>854</v>
      </c>
      <c r="J48" s="854"/>
      <c r="K48" s="854"/>
      <c r="L48" s="854"/>
      <c r="M48" s="854"/>
      <c r="N48" s="854"/>
      <c r="O48" s="854"/>
      <c r="P48" s="854"/>
      <c r="Q48" s="854"/>
      <c r="R48" s="854"/>
      <c r="S48" s="854"/>
      <c r="T48" s="854"/>
    </row>
    <row r="49" spans="1:20" s="208" customFormat="1" ht="15" customHeight="1">
      <c r="A49" s="77">
        <v>37</v>
      </c>
      <c r="B49" s="221" t="s">
        <v>30</v>
      </c>
      <c r="C49" s="200" t="s">
        <v>31</v>
      </c>
      <c r="D49" s="419">
        <v>1929.9128687236971</v>
      </c>
      <c r="E49" s="203">
        <v>1980.7863242203748</v>
      </c>
      <c r="F49" s="203">
        <v>2043.5194270919706</v>
      </c>
      <c r="G49" s="203">
        <v>2075.7531627621429</v>
      </c>
      <c r="H49" s="203">
        <v>2089.549920342648</v>
      </c>
      <c r="I49" s="203">
        <v>2099.2202899256417</v>
      </c>
      <c r="J49" s="203">
        <v>2056.2543122655816</v>
      </c>
      <c r="K49" s="203">
        <v>2023.8315809274984</v>
      </c>
      <c r="L49" s="203">
        <v>1976.1625070572336</v>
      </c>
      <c r="M49" s="203">
        <v>1893.9389063877447</v>
      </c>
      <c r="N49" s="203">
        <v>1830.8391199607202</v>
      </c>
      <c r="O49" s="203">
        <v>1827.1795723904097</v>
      </c>
      <c r="P49" s="203">
        <v>1768.4390641001594</v>
      </c>
      <c r="Q49" s="203">
        <v>1807.9635869984877</v>
      </c>
      <c r="R49" s="203">
        <v>1776.2123445631344</v>
      </c>
      <c r="S49" s="203">
        <v>1713.9808847468773</v>
      </c>
      <c r="T49" s="203">
        <v>1722.8211323599305</v>
      </c>
    </row>
    <row r="50" spans="1:20" s="208" customFormat="1" ht="15" customHeight="1">
      <c r="A50" s="77">
        <v>38</v>
      </c>
      <c r="B50" s="221" t="s">
        <v>418</v>
      </c>
      <c r="C50" s="200" t="s">
        <v>31</v>
      </c>
      <c r="D50" s="419">
        <v>0</v>
      </c>
      <c r="E50" s="203">
        <v>0</v>
      </c>
      <c r="F50" s="203">
        <v>0</v>
      </c>
      <c r="G50" s="203">
        <v>0</v>
      </c>
      <c r="H50" s="203">
        <v>0</v>
      </c>
      <c r="I50" s="203">
        <v>277.92180644153223</v>
      </c>
      <c r="J50" s="203">
        <v>276.06758681718804</v>
      </c>
      <c r="K50" s="203">
        <v>281.26201906930271</v>
      </c>
      <c r="L50" s="203">
        <v>293.55602165165106</v>
      </c>
      <c r="M50" s="203">
        <v>288.69383153860605</v>
      </c>
      <c r="N50" s="203">
        <v>285.64754376857525</v>
      </c>
      <c r="O50" s="203">
        <v>286.32840264345532</v>
      </c>
      <c r="P50" s="203">
        <v>295.25031397623491</v>
      </c>
      <c r="Q50" s="203">
        <v>291.61135011504433</v>
      </c>
      <c r="R50" s="203">
        <v>300.54023317789415</v>
      </c>
      <c r="S50" s="203">
        <v>304.99005399999999</v>
      </c>
      <c r="T50" s="203">
        <v>304.69140200000004</v>
      </c>
    </row>
    <row r="51" spans="1:20" s="208" customFormat="1" ht="15" customHeight="1">
      <c r="A51" s="77">
        <v>39</v>
      </c>
      <c r="B51" s="221" t="s">
        <v>419</v>
      </c>
      <c r="C51" s="200" t="s">
        <v>31</v>
      </c>
      <c r="D51" s="419">
        <v>0</v>
      </c>
      <c r="E51" s="203">
        <v>0</v>
      </c>
      <c r="F51" s="203">
        <v>0</v>
      </c>
      <c r="G51" s="203">
        <v>0</v>
      </c>
      <c r="H51" s="203">
        <v>0</v>
      </c>
      <c r="I51" s="203">
        <v>128.93702037037036</v>
      </c>
      <c r="J51" s="203">
        <v>128.6913186153846</v>
      </c>
      <c r="K51" s="203">
        <v>135.16856862499998</v>
      </c>
      <c r="L51" s="203">
        <v>140.60888272463768</v>
      </c>
      <c r="M51" s="203">
        <v>142.92301704347827</v>
      </c>
      <c r="N51" s="203">
        <v>144.69771464451858</v>
      </c>
      <c r="O51" s="203">
        <v>147.46029731742959</v>
      </c>
      <c r="P51" s="203">
        <v>149.56613764308648</v>
      </c>
      <c r="Q51" s="203">
        <v>147.05491353318439</v>
      </c>
      <c r="R51" s="203">
        <v>146.21806192399495</v>
      </c>
      <c r="S51" s="203">
        <v>150.378163</v>
      </c>
      <c r="T51" s="203">
        <v>146.77184600000001</v>
      </c>
    </row>
    <row r="52" spans="1:20" s="208" customFormat="1" ht="15" customHeight="1">
      <c r="A52" s="77">
        <v>40</v>
      </c>
      <c r="B52" s="221" t="s">
        <v>416</v>
      </c>
      <c r="C52" s="200" t="s">
        <v>31</v>
      </c>
      <c r="D52" s="419">
        <v>0</v>
      </c>
      <c r="E52" s="203">
        <v>0</v>
      </c>
      <c r="F52" s="203">
        <v>0</v>
      </c>
      <c r="G52" s="203">
        <v>0</v>
      </c>
      <c r="H52" s="203">
        <v>0</v>
      </c>
      <c r="I52" s="203">
        <v>185.64400000000001</v>
      </c>
      <c r="J52" s="203">
        <v>189.19824</v>
      </c>
      <c r="K52" s="203">
        <v>193.58860000000001</v>
      </c>
      <c r="L52" s="203">
        <v>197.44064000000003</v>
      </c>
      <c r="M52" s="203">
        <v>199.70359999999997</v>
      </c>
      <c r="N52" s="203">
        <v>201.96356000000003</v>
      </c>
      <c r="O52" s="203">
        <v>203.54900000000001</v>
      </c>
      <c r="P52" s="203">
        <v>204.81636</v>
      </c>
      <c r="Q52" s="203">
        <v>201.08</v>
      </c>
      <c r="R52" s="203">
        <v>201.58439999999999</v>
      </c>
      <c r="S52" s="203">
        <v>215.07879999999997</v>
      </c>
      <c r="T52" s="203">
        <v>211.09996000000001</v>
      </c>
    </row>
    <row r="53" spans="1:20" s="208" customFormat="1" ht="15" customHeight="1">
      <c r="A53" s="77">
        <v>41</v>
      </c>
      <c r="B53" s="221" t="s">
        <v>35</v>
      </c>
      <c r="C53" s="200" t="s">
        <v>31</v>
      </c>
      <c r="D53" s="419">
        <v>0</v>
      </c>
      <c r="E53" s="203">
        <v>0</v>
      </c>
      <c r="F53" s="203">
        <v>0</v>
      </c>
      <c r="G53" s="203">
        <v>0</v>
      </c>
      <c r="H53" s="203">
        <v>0</v>
      </c>
      <c r="I53" s="203">
        <v>41.812200000000004</v>
      </c>
      <c r="J53" s="203">
        <v>42.577919999999999</v>
      </c>
      <c r="K53" s="203">
        <v>43.243200000000002</v>
      </c>
      <c r="L53" s="203">
        <v>44.066880000000005</v>
      </c>
      <c r="M53" s="203">
        <v>44.478720000000003</v>
      </c>
      <c r="N53" s="203">
        <v>44.763840000000002</v>
      </c>
      <c r="O53" s="203">
        <v>45.336599999999997</v>
      </c>
      <c r="P53" s="203">
        <v>44.920079999999999</v>
      </c>
      <c r="Q53" s="203">
        <v>44</v>
      </c>
      <c r="R53" s="203">
        <v>43.510419161676644</v>
      </c>
      <c r="S53" s="203">
        <v>46.420919999999995</v>
      </c>
      <c r="T53" s="203">
        <v>45.24192</v>
      </c>
    </row>
    <row r="54" spans="1:20" s="208" customFormat="1" ht="15" customHeight="1">
      <c r="A54" s="77">
        <v>42</v>
      </c>
      <c r="B54" s="221" t="s">
        <v>854</v>
      </c>
      <c r="C54" s="200" t="s">
        <v>31</v>
      </c>
      <c r="D54" s="419">
        <v>2551.463024326174</v>
      </c>
      <c r="E54" s="203">
        <v>2645.3221499033916</v>
      </c>
      <c r="F54" s="203">
        <v>2692.7958889601105</v>
      </c>
      <c r="G54" s="203">
        <v>2708.5242170087977</v>
      </c>
      <c r="H54" s="203">
        <v>2720.6173345475804</v>
      </c>
      <c r="I54" s="203">
        <v>2733.5353167375442</v>
      </c>
      <c r="J54" s="203">
        <v>2692.789377698155</v>
      </c>
      <c r="K54" s="203">
        <v>2677.0939686218007</v>
      </c>
      <c r="L54" s="203">
        <v>2651.8349314335223</v>
      </c>
      <c r="M54" s="203">
        <v>2569.7380749698286</v>
      </c>
      <c r="N54" s="203">
        <v>2507.9117783738147</v>
      </c>
      <c r="O54" s="203">
        <v>2509.8538723512947</v>
      </c>
      <c r="P54" s="203">
        <v>2462.9919557194808</v>
      </c>
      <c r="Q54" s="203">
        <v>2491.7098506467169</v>
      </c>
      <c r="R54" s="203">
        <v>2468.0654588267003</v>
      </c>
      <c r="S54" s="203">
        <v>2430.8488217468775</v>
      </c>
      <c r="T54" s="203">
        <v>2430.6262603599307</v>
      </c>
    </row>
    <row r="55" spans="1:20" s="223" customFormat="1" ht="20.100000000000001" customHeight="1">
      <c r="A55" s="222"/>
      <c r="C55" s="224"/>
      <c r="D55" s="465" t="s">
        <v>48</v>
      </c>
      <c r="E55" s="466"/>
      <c r="F55" s="466"/>
      <c r="G55" s="466"/>
      <c r="H55" s="466"/>
      <c r="I55" s="854" t="s">
        <v>48</v>
      </c>
      <c r="J55" s="854"/>
      <c r="K55" s="854"/>
      <c r="L55" s="854"/>
      <c r="M55" s="854"/>
      <c r="N55" s="854"/>
      <c r="O55" s="854"/>
      <c r="P55" s="854"/>
      <c r="Q55" s="854"/>
      <c r="R55" s="854"/>
      <c r="S55" s="854"/>
      <c r="T55" s="854"/>
    </row>
    <row r="56" spans="1:20" s="208" customFormat="1" ht="15" customHeight="1">
      <c r="A56" s="77">
        <v>43</v>
      </c>
      <c r="B56" s="221" t="s">
        <v>30</v>
      </c>
      <c r="C56" s="200" t="s">
        <v>47</v>
      </c>
      <c r="D56" s="600">
        <v>75.639460588827276</v>
      </c>
      <c r="E56" s="225">
        <v>74.878831838788102</v>
      </c>
      <c r="F56" s="225">
        <v>75.888389293446451</v>
      </c>
      <c r="G56" s="225">
        <v>76.637792260706988</v>
      </c>
      <c r="H56" s="225">
        <v>76.804256659274927</v>
      </c>
      <c r="I56" s="225">
        <v>76.7950674378353</v>
      </c>
      <c r="J56" s="225">
        <v>76.361498203149665</v>
      </c>
      <c r="K56" s="225">
        <v>75.598077790649626</v>
      </c>
      <c r="L56" s="225">
        <v>74.520570026165416</v>
      </c>
      <c r="M56" s="225">
        <v>73.701632272774788</v>
      </c>
      <c r="N56" s="225">
        <v>73.002532854161103</v>
      </c>
      <c r="O56" s="225">
        <v>72.800237197819868</v>
      </c>
      <c r="P56" s="225">
        <v>71.80044011079886</v>
      </c>
      <c r="Q56" s="225">
        <v>72.559153969280786</v>
      </c>
      <c r="R56" s="225">
        <v>71.967797215862035</v>
      </c>
      <c r="S56" s="225">
        <v>70.509563137503619</v>
      </c>
      <c r="T56" s="225">
        <v>70.879721841926141</v>
      </c>
    </row>
    <row r="57" spans="1:20" s="208" customFormat="1" ht="15" customHeight="1">
      <c r="A57" s="77">
        <v>44</v>
      </c>
      <c r="B57" s="221" t="s">
        <v>418</v>
      </c>
      <c r="C57" s="200" t="s">
        <v>47</v>
      </c>
      <c r="D57" s="600">
        <v>0</v>
      </c>
      <c r="E57" s="225">
        <v>0</v>
      </c>
      <c r="F57" s="225">
        <v>0</v>
      </c>
      <c r="G57" s="225">
        <v>0</v>
      </c>
      <c r="H57" s="225">
        <v>0</v>
      </c>
      <c r="I57" s="225">
        <v>10.167119654163825</v>
      </c>
      <c r="J57" s="225">
        <v>10.252104717271857</v>
      </c>
      <c r="K57" s="225">
        <v>10.506243798909296</v>
      </c>
      <c r="L57" s="225">
        <v>11.069920611271279</v>
      </c>
      <c r="M57" s="225">
        <v>11.234367982892405</v>
      </c>
      <c r="N57" s="225">
        <v>11.389856143735463</v>
      </c>
      <c r="O57" s="225">
        <v>11.408170244398159</v>
      </c>
      <c r="P57" s="225">
        <v>11.987465622476522</v>
      </c>
      <c r="Q57" s="225">
        <v>11.703262722959391</v>
      </c>
      <c r="R57" s="225">
        <v>12.1771581099299</v>
      </c>
      <c r="S57" s="225">
        <v>12.546648367084606</v>
      </c>
      <c r="T57" s="225">
        <v>12.535510167444702</v>
      </c>
    </row>
    <row r="58" spans="1:20" s="208" customFormat="1" ht="15" customHeight="1">
      <c r="A58" s="77">
        <v>45</v>
      </c>
      <c r="B58" s="221" t="s">
        <v>419</v>
      </c>
      <c r="C58" s="200" t="s">
        <v>47</v>
      </c>
      <c r="D58" s="600">
        <v>0</v>
      </c>
      <c r="E58" s="225">
        <v>0</v>
      </c>
      <c r="F58" s="225">
        <v>0</v>
      </c>
      <c r="G58" s="225">
        <v>0</v>
      </c>
      <c r="H58" s="225">
        <v>0</v>
      </c>
      <c r="I58" s="225">
        <v>4.716859503547802</v>
      </c>
      <c r="J58" s="225">
        <v>4.7791082244015781</v>
      </c>
      <c r="K58" s="225">
        <v>5.049078224720903</v>
      </c>
      <c r="L58" s="225">
        <v>5.3023241023764509</v>
      </c>
      <c r="M58" s="225">
        <v>5.5617737245519212</v>
      </c>
      <c r="N58" s="225">
        <v>5.7696493111230476</v>
      </c>
      <c r="O58" s="225">
        <v>5.8752542903736877</v>
      </c>
      <c r="P58" s="225">
        <v>6.0725386169357476</v>
      </c>
      <c r="Q58" s="225">
        <v>5.9017671537886587</v>
      </c>
      <c r="R58" s="225">
        <v>5.9243996710486728</v>
      </c>
      <c r="S58" s="225">
        <v>6.1862408577072241</v>
      </c>
      <c r="T58" s="225">
        <v>6.0384374345674114</v>
      </c>
    </row>
    <row r="59" spans="1:20" s="208" customFormat="1" ht="15" customHeight="1">
      <c r="A59" s="77">
        <v>46</v>
      </c>
      <c r="B59" s="221" t="s">
        <v>416</v>
      </c>
      <c r="C59" s="200" t="s">
        <v>47</v>
      </c>
      <c r="D59" s="600">
        <v>0</v>
      </c>
      <c r="E59" s="225">
        <v>0</v>
      </c>
      <c r="F59" s="225">
        <v>0</v>
      </c>
      <c r="G59" s="225">
        <v>0</v>
      </c>
      <c r="H59" s="225">
        <v>0</v>
      </c>
      <c r="I59" s="225">
        <v>6.7913518023086983</v>
      </c>
      <c r="J59" s="225">
        <v>7.026106147289175</v>
      </c>
      <c r="K59" s="225">
        <v>7.2312964083088085</v>
      </c>
      <c r="L59" s="225">
        <v>7.445434768945745</v>
      </c>
      <c r="M59" s="225">
        <v>7.7713601220756585</v>
      </c>
      <c r="N59" s="225">
        <v>8.0530567997474645</v>
      </c>
      <c r="O59" s="225">
        <v>8.1099940614992914</v>
      </c>
      <c r="P59" s="225">
        <v>8.3157543216648371</v>
      </c>
      <c r="Q59" s="225">
        <v>8.0699604710319779</v>
      </c>
      <c r="R59" s="225">
        <v>8.1677088133566631</v>
      </c>
      <c r="S59" s="225">
        <v>8.8478887734959262</v>
      </c>
      <c r="T59" s="225">
        <v>8.6850028506126655</v>
      </c>
    </row>
    <row r="60" spans="1:20" s="208" customFormat="1" ht="15" customHeight="1">
      <c r="A60" s="77">
        <v>47</v>
      </c>
      <c r="B60" s="221" t="s">
        <v>35</v>
      </c>
      <c r="C60" s="200" t="s">
        <v>47</v>
      </c>
      <c r="D60" s="600">
        <v>0</v>
      </c>
      <c r="E60" s="225">
        <v>0</v>
      </c>
      <c r="F60" s="225">
        <v>0</v>
      </c>
      <c r="G60" s="225">
        <v>0</v>
      </c>
      <c r="H60" s="225">
        <v>0</v>
      </c>
      <c r="I60" s="225">
        <v>1.5296016021443826</v>
      </c>
      <c r="J60" s="225">
        <v>1.5811827078876988</v>
      </c>
      <c r="K60" s="225">
        <v>1.6153037774113737</v>
      </c>
      <c r="L60" s="225">
        <v>1.6617504912411134</v>
      </c>
      <c r="M60" s="225">
        <v>1.7308658977052447</v>
      </c>
      <c r="N60" s="225">
        <v>1.7849048912328909</v>
      </c>
      <c r="O60" s="225">
        <v>1.8063442059089889</v>
      </c>
      <c r="P60" s="225">
        <v>1.8238013281240333</v>
      </c>
      <c r="Q60" s="225">
        <v>1.7658556829391638</v>
      </c>
      <c r="R60" s="225">
        <v>1.762936189802728</v>
      </c>
      <c r="S60" s="225">
        <v>1.9096588642086181</v>
      </c>
      <c r="T60" s="225">
        <v>1.8613277054490684</v>
      </c>
    </row>
    <row r="61" spans="1:20" s="208" customFormat="1" ht="15" customHeight="1">
      <c r="A61" s="77">
        <v>48</v>
      </c>
      <c r="B61" s="221" t="s">
        <v>854</v>
      </c>
      <c r="C61" s="200" t="s">
        <v>47</v>
      </c>
      <c r="D61" s="600">
        <v>100</v>
      </c>
      <c r="E61" s="225">
        <v>100</v>
      </c>
      <c r="F61" s="225">
        <v>100</v>
      </c>
      <c r="G61" s="225">
        <v>100</v>
      </c>
      <c r="H61" s="225">
        <v>100</v>
      </c>
      <c r="I61" s="225">
        <v>100</v>
      </c>
      <c r="J61" s="225">
        <v>100</v>
      </c>
      <c r="K61" s="225">
        <v>100</v>
      </c>
      <c r="L61" s="225">
        <v>100</v>
      </c>
      <c r="M61" s="225">
        <v>100</v>
      </c>
      <c r="N61" s="225">
        <v>100</v>
      </c>
      <c r="O61" s="225">
        <v>100</v>
      </c>
      <c r="P61" s="225">
        <v>100</v>
      </c>
      <c r="Q61" s="225">
        <v>100</v>
      </c>
      <c r="R61" s="225">
        <v>100</v>
      </c>
      <c r="S61" s="225">
        <v>100</v>
      </c>
      <c r="T61" s="225">
        <v>100</v>
      </c>
    </row>
    <row r="62" spans="1:20" s="208" customFormat="1" ht="15" customHeight="1">
      <c r="A62" s="185"/>
      <c r="B62" s="59" t="s">
        <v>868</v>
      </c>
      <c r="C62" s="207"/>
      <c r="D62" s="225"/>
      <c r="E62" s="225"/>
      <c r="F62" s="225"/>
      <c r="G62" s="225"/>
      <c r="H62" s="225"/>
      <c r="I62" s="225"/>
      <c r="J62" s="225"/>
      <c r="K62" s="225"/>
      <c r="L62" s="225"/>
      <c r="M62" s="225"/>
      <c r="N62" s="225"/>
      <c r="O62" s="225"/>
      <c r="P62" s="225"/>
    </row>
    <row r="63" spans="1:20" s="79" customFormat="1" ht="12">
      <c r="B63" s="29" t="s">
        <v>1194</v>
      </c>
      <c r="C63" s="201"/>
      <c r="D63" s="201"/>
      <c r="E63" s="201"/>
      <c r="F63" s="201"/>
      <c r="G63" s="201"/>
      <c r="H63" s="201"/>
      <c r="I63" s="201"/>
      <c r="J63" s="201"/>
      <c r="K63" s="201"/>
      <c r="L63" s="201"/>
      <c r="M63" s="201"/>
      <c r="N63" s="201"/>
      <c r="O63" s="201"/>
    </row>
    <row r="64" spans="1:20" s="79" customFormat="1" ht="12">
      <c r="B64" s="740" t="s">
        <v>1193</v>
      </c>
      <c r="C64" s="208"/>
      <c r="D64" s="208"/>
      <c r="E64" s="208"/>
      <c r="F64" s="208"/>
      <c r="G64" s="208"/>
      <c r="H64" s="208"/>
      <c r="I64" s="208"/>
      <c r="J64" s="208"/>
      <c r="K64" s="208"/>
      <c r="L64" s="208"/>
      <c r="M64" s="208"/>
      <c r="N64" s="208"/>
      <c r="O64" s="208"/>
    </row>
    <row r="65" spans="2:2" s="79" customFormat="1" ht="12">
      <c r="B65" s="29" t="s">
        <v>1204</v>
      </c>
    </row>
    <row r="66" spans="2:2" s="21" customFormat="1">
      <c r="B66" s="29" t="s">
        <v>1195</v>
      </c>
    </row>
    <row r="67" spans="2:2" s="21" customFormat="1" ht="12">
      <c r="B67" s="29" t="s">
        <v>410</v>
      </c>
    </row>
    <row r="68" spans="2:2" s="21" customFormat="1" ht="12">
      <c r="B68" s="29" t="s">
        <v>411</v>
      </c>
    </row>
    <row r="69" spans="2:2" s="21" customFormat="1" ht="12"/>
    <row r="70" spans="2:2" s="21" customFormat="1" ht="12"/>
    <row r="71" spans="2:2" s="21" customFormat="1" ht="12"/>
    <row r="72" spans="2:2" s="21" customFormat="1" ht="12"/>
    <row r="73" spans="2:2" s="21" customFormat="1" ht="12"/>
    <row r="74" spans="2:2" s="21" customFormat="1" ht="12"/>
    <row r="75" spans="2:2" s="21" customFormat="1" ht="12"/>
    <row r="76" spans="2:2" s="21" customFormat="1" ht="12"/>
    <row r="77" spans="2:2" s="21" customFormat="1" ht="12"/>
    <row r="78" spans="2:2" s="21" customFormat="1" ht="12"/>
  </sheetData>
  <mergeCells count="8">
    <mergeCell ref="I13:T13"/>
    <mergeCell ref="I6:T6"/>
    <mergeCell ref="I55:T55"/>
    <mergeCell ref="I48:T48"/>
    <mergeCell ref="I41:T41"/>
    <mergeCell ref="I34:T34"/>
    <mergeCell ref="I27:T27"/>
    <mergeCell ref="I20:T20"/>
  </mergeCells>
  <phoneticPr fontId="13" type="noConversion"/>
  <pageMargins left="0.59055118110236227" right="0.19685039370078741" top="0.59055118110236227" bottom="0.39370078740157483" header="0.11811023622047245" footer="0.11811023622047245"/>
  <pageSetup paperSize="9" scale="70" orientation="portrait" horizontalDpi="300" verticalDpi="1200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4"/>
  <sheetViews>
    <sheetView workbookViewId="0"/>
  </sheetViews>
  <sheetFormatPr baseColWidth="10" defaultRowHeight="12.75"/>
  <cols>
    <col min="1" max="1" width="4" style="13" customWidth="1"/>
    <col min="2" max="2" width="41.140625" style="13" customWidth="1"/>
    <col min="3" max="3" width="11.7109375" style="13" customWidth="1"/>
    <col min="4" max="8" width="10.7109375" style="13" hidden="1" customWidth="1"/>
    <col min="9" max="20" width="9.7109375" style="13" customWidth="1"/>
    <col min="21" max="16384" width="11.42578125" style="13"/>
  </cols>
  <sheetData>
    <row r="1" spans="1:20" ht="20.25">
      <c r="A1" s="193" t="s">
        <v>1198</v>
      </c>
      <c r="C1" s="193"/>
      <c r="I1" s="161"/>
    </row>
    <row r="2" spans="1:20" ht="15.75">
      <c r="A2" s="856"/>
      <c r="B2" s="857"/>
      <c r="C2" s="858"/>
    </row>
    <row r="3" spans="1:20" ht="12" customHeight="1">
      <c r="A3" s="180"/>
      <c r="B3" s="307"/>
      <c r="C3" s="307"/>
    </row>
    <row r="4" spans="1:20" ht="30" customHeight="1">
      <c r="A4" s="49" t="s">
        <v>895</v>
      </c>
      <c r="B4" s="195" t="s">
        <v>40</v>
      </c>
      <c r="C4" s="194" t="s">
        <v>28</v>
      </c>
      <c r="D4" s="194">
        <v>1995</v>
      </c>
      <c r="E4" s="194">
        <v>1996</v>
      </c>
      <c r="F4" s="194">
        <v>1997</v>
      </c>
      <c r="G4" s="195">
        <v>1998</v>
      </c>
      <c r="H4" s="194">
        <v>1999</v>
      </c>
      <c r="I4" s="194">
        <v>2000</v>
      </c>
      <c r="J4" s="194">
        <v>2001</v>
      </c>
      <c r="K4" s="195">
        <v>2002</v>
      </c>
      <c r="L4" s="194">
        <v>2003</v>
      </c>
      <c r="M4" s="195">
        <v>2004</v>
      </c>
      <c r="N4" s="195">
        <v>2005</v>
      </c>
      <c r="O4" s="194">
        <v>2006</v>
      </c>
      <c r="P4" s="194">
        <v>2007</v>
      </c>
      <c r="Q4" s="194">
        <v>2008</v>
      </c>
      <c r="R4" s="195">
        <v>2009</v>
      </c>
      <c r="S4" s="194">
        <v>2010</v>
      </c>
      <c r="T4" s="195" t="s">
        <v>186</v>
      </c>
    </row>
    <row r="5" spans="1:20" ht="5.0999999999999996" customHeight="1">
      <c r="A5" s="289"/>
      <c r="B5" s="287"/>
      <c r="C5" s="288"/>
      <c r="D5" s="287"/>
      <c r="E5" s="287"/>
      <c r="F5" s="287"/>
      <c r="G5" s="287"/>
      <c r="H5" s="287"/>
      <c r="I5" s="287"/>
      <c r="J5" s="287"/>
      <c r="K5" s="287"/>
      <c r="L5" s="287"/>
      <c r="M5" s="287"/>
      <c r="N5" s="287"/>
      <c r="O5" s="287"/>
      <c r="P5" s="287"/>
      <c r="Q5" s="120"/>
      <c r="R5" s="120"/>
      <c r="S5" s="120"/>
      <c r="T5" s="120"/>
    </row>
    <row r="6" spans="1:20" s="79" customFormat="1" ht="17.25" customHeight="1">
      <c r="A6" s="77"/>
      <c r="B6" s="199" t="s">
        <v>41</v>
      </c>
      <c r="C6" s="231"/>
      <c r="D6" s="208"/>
      <c r="E6" s="208"/>
      <c r="F6" s="208"/>
      <c r="G6" s="208"/>
      <c r="H6" s="208"/>
      <c r="I6" s="208"/>
      <c r="J6" s="208"/>
      <c r="K6" s="208"/>
      <c r="L6" s="208"/>
      <c r="M6" s="232"/>
      <c r="N6" s="232"/>
      <c r="O6" s="232"/>
      <c r="P6" s="232"/>
      <c r="Q6" s="208"/>
      <c r="R6" s="208"/>
      <c r="S6" s="208"/>
      <c r="T6" s="208"/>
    </row>
    <row r="7" spans="1:20" s="79" customFormat="1" ht="14.1" customHeight="1">
      <c r="A7" s="77">
        <v>1</v>
      </c>
      <c r="B7" s="202" t="s">
        <v>29</v>
      </c>
      <c r="C7" s="200" t="s">
        <v>31</v>
      </c>
      <c r="D7" s="203">
        <v>817.01470332917654</v>
      </c>
      <c r="E7" s="203">
        <v>818.78428751528418</v>
      </c>
      <c r="F7" s="203">
        <v>907.21437037222711</v>
      </c>
      <c r="G7" s="203">
        <v>872.47821700879763</v>
      </c>
      <c r="H7" s="203">
        <v>843.61822781020157</v>
      </c>
      <c r="I7" s="203">
        <v>829.75397585472388</v>
      </c>
      <c r="J7" s="203">
        <v>810.91944188286959</v>
      </c>
      <c r="K7" s="203">
        <v>746.04277761152593</v>
      </c>
      <c r="L7" s="203">
        <v>702.33127355934425</v>
      </c>
      <c r="M7" s="203">
        <v>666.26082040782887</v>
      </c>
      <c r="N7" s="203">
        <v>630.58913295624257</v>
      </c>
      <c r="O7" s="203">
        <v>586.55531414379595</v>
      </c>
      <c r="P7" s="203">
        <v>546.80041722626606</v>
      </c>
      <c r="Q7" s="203">
        <v>552.10888382471478</v>
      </c>
      <c r="R7" s="203">
        <v>533.94608785140269</v>
      </c>
      <c r="S7" s="203">
        <v>512.19694456294474</v>
      </c>
      <c r="T7" s="203">
        <v>473.93619164715437</v>
      </c>
    </row>
    <row r="8" spans="1:20" s="79" customFormat="1" ht="14.1" customHeight="1">
      <c r="A8" s="77">
        <v>2</v>
      </c>
      <c r="B8" s="202" t="s">
        <v>36</v>
      </c>
      <c r="C8" s="200" t="s">
        <v>31</v>
      </c>
      <c r="D8" s="203">
        <v>912.33802778806432</v>
      </c>
      <c r="E8" s="203">
        <v>1011.3417712647017</v>
      </c>
      <c r="F8" s="203">
        <v>964.48475840481967</v>
      </c>
      <c r="G8" s="203">
        <v>1007.925</v>
      </c>
      <c r="H8" s="203">
        <v>1031.6620389705881</v>
      </c>
      <c r="I8" s="203">
        <v>1056.3156609860689</v>
      </c>
      <c r="J8" s="203">
        <v>1036.704880512935</v>
      </c>
      <c r="K8" s="203">
        <v>1063.5473966312684</v>
      </c>
      <c r="L8" s="203">
        <v>1063.0433926896083</v>
      </c>
      <c r="M8" s="203">
        <v>1019.3036255089992</v>
      </c>
      <c r="N8" s="203">
        <v>995.04704194353644</v>
      </c>
      <c r="O8" s="203">
        <v>1007.4954756816888</v>
      </c>
      <c r="P8" s="203">
        <v>983.80347141071229</v>
      </c>
      <c r="Q8" s="203">
        <v>988.27203385066809</v>
      </c>
      <c r="R8" s="203">
        <v>963.97491394328893</v>
      </c>
      <c r="S8" s="203">
        <v>925.29995259309169</v>
      </c>
      <c r="T8" s="203">
        <v>925.19344944315094</v>
      </c>
    </row>
    <row r="9" spans="1:20" s="79" customFormat="1" ht="14.1" customHeight="1">
      <c r="A9" s="77">
        <v>3</v>
      </c>
      <c r="B9" s="202" t="s">
        <v>37</v>
      </c>
      <c r="C9" s="200" t="s">
        <v>31</v>
      </c>
      <c r="D9" s="203">
        <v>456.50771213125</v>
      </c>
      <c r="E9" s="203">
        <v>475.94131199999998</v>
      </c>
      <c r="F9" s="203">
        <v>467.53078013791708</v>
      </c>
      <c r="G9" s="203">
        <v>469.71400000000011</v>
      </c>
      <c r="H9" s="203">
        <v>476.47612327044033</v>
      </c>
      <c r="I9" s="203">
        <v>475.86203387068571</v>
      </c>
      <c r="J9" s="203">
        <v>481.7533618496393</v>
      </c>
      <c r="K9" s="203">
        <v>493.6540981180014</v>
      </c>
      <c r="L9" s="203">
        <v>499.52962182175787</v>
      </c>
      <c r="M9" s="203">
        <v>503.29663882237742</v>
      </c>
      <c r="N9" s="203">
        <v>507.32155926601314</v>
      </c>
      <c r="O9" s="203">
        <v>510.98341294333153</v>
      </c>
      <c r="P9" s="203">
        <v>509.60649081473264</v>
      </c>
      <c r="Q9" s="203">
        <v>503.65205603317133</v>
      </c>
      <c r="R9" s="203">
        <v>501.88955390183213</v>
      </c>
      <c r="S9" s="203">
        <v>503.31599138232957</v>
      </c>
      <c r="T9" s="203">
        <v>495.17004961032353</v>
      </c>
    </row>
    <row r="10" spans="1:20" s="79" customFormat="1" ht="14.1" customHeight="1">
      <c r="A10" s="77">
        <v>4</v>
      </c>
      <c r="B10" s="202" t="s">
        <v>740</v>
      </c>
      <c r="C10" s="200" t="s">
        <v>31</v>
      </c>
      <c r="D10" s="203">
        <v>168.57480935004787</v>
      </c>
      <c r="E10" s="203">
        <v>151.75171521531098</v>
      </c>
      <c r="F10" s="203">
        <v>134.55497169271391</v>
      </c>
      <c r="G10" s="203">
        <v>140.5</v>
      </c>
      <c r="H10" s="203">
        <v>137.06973214285711</v>
      </c>
      <c r="I10" s="203">
        <v>141.5218394330935</v>
      </c>
      <c r="J10" s="203">
        <v>128.89953408269261</v>
      </c>
      <c r="K10" s="203">
        <v>138.34522776834723</v>
      </c>
      <c r="L10" s="203">
        <v>153.88493833600083</v>
      </c>
      <c r="M10" s="203">
        <v>160.25497206525458</v>
      </c>
      <c r="N10" s="203">
        <v>150.9792301756037</v>
      </c>
      <c r="O10" s="203">
        <v>154.50531922147326</v>
      </c>
      <c r="P10" s="203">
        <v>166.63026059400852</v>
      </c>
      <c r="Q10" s="203">
        <v>167.49612006252056</v>
      </c>
      <c r="R10" s="203">
        <v>178.41226332387967</v>
      </c>
      <c r="S10" s="203">
        <v>166.24853578903551</v>
      </c>
      <c r="T10" s="203">
        <v>176.09712450487763</v>
      </c>
    </row>
    <row r="11" spans="1:20" s="79" customFormat="1" ht="14.1" customHeight="1">
      <c r="A11" s="77">
        <v>5</v>
      </c>
      <c r="B11" s="202" t="s">
        <v>38</v>
      </c>
      <c r="C11" s="200" t="s">
        <v>31</v>
      </c>
      <c r="D11" s="203">
        <v>102.17177057721518</v>
      </c>
      <c r="E11" s="203">
        <v>97.799650126582321</v>
      </c>
      <c r="F11" s="203">
        <v>65.851319436641106</v>
      </c>
      <c r="G11" s="203">
        <v>52.645000000000003</v>
      </c>
      <c r="H11" s="203">
        <v>54.250425316455704</v>
      </c>
      <c r="I11" s="203">
        <v>52.108030602709142</v>
      </c>
      <c r="J11" s="203">
        <v>51.079922092232081</v>
      </c>
      <c r="K11" s="203">
        <v>46.616632601581145</v>
      </c>
      <c r="L11" s="203">
        <v>36.274714195122492</v>
      </c>
      <c r="M11" s="203">
        <v>30.181967818837563</v>
      </c>
      <c r="N11" s="203">
        <v>31.82134635853323</v>
      </c>
      <c r="O11" s="203">
        <v>40.398440146315437</v>
      </c>
      <c r="P11" s="203">
        <v>42.385006612943485</v>
      </c>
      <c r="Q11" s="203">
        <v>45.710321904503907</v>
      </c>
      <c r="R11" s="203">
        <v>36.311811207170997</v>
      </c>
      <c r="S11" s="203">
        <v>47.053796046493751</v>
      </c>
      <c r="T11" s="203">
        <v>62.361111694465549</v>
      </c>
    </row>
    <row r="12" spans="1:20" s="79" customFormat="1" ht="14.1" customHeight="1">
      <c r="A12" s="77">
        <v>6</v>
      </c>
      <c r="B12" s="202" t="s">
        <v>42</v>
      </c>
      <c r="C12" s="200" t="s">
        <v>31</v>
      </c>
      <c r="D12" s="203">
        <v>94.856001150420155</v>
      </c>
      <c r="E12" s="203">
        <v>89.703413781512623</v>
      </c>
      <c r="F12" s="203">
        <v>153.15968891579158</v>
      </c>
      <c r="G12" s="203">
        <v>165.26199999999992</v>
      </c>
      <c r="H12" s="203">
        <v>177.54078703703703</v>
      </c>
      <c r="I12" s="203">
        <v>177.97377599026299</v>
      </c>
      <c r="J12" s="203">
        <v>183.43223727778536</v>
      </c>
      <c r="K12" s="203">
        <v>188.88783589107703</v>
      </c>
      <c r="L12" s="203">
        <v>196.77099083168855</v>
      </c>
      <c r="M12" s="203">
        <v>190.44005034653136</v>
      </c>
      <c r="N12" s="203">
        <v>192.15346767388499</v>
      </c>
      <c r="O12" s="203">
        <v>209.91591021468935</v>
      </c>
      <c r="P12" s="203">
        <v>213.7663090608176</v>
      </c>
      <c r="Q12" s="203">
        <v>234.47043497113805</v>
      </c>
      <c r="R12" s="203">
        <v>253.53082859912556</v>
      </c>
      <c r="S12" s="203">
        <v>276.73360137298209</v>
      </c>
      <c r="T12" s="203">
        <v>297.86833345995825</v>
      </c>
    </row>
    <row r="13" spans="1:20" s="79" customFormat="1" ht="14.1" customHeight="1">
      <c r="A13" s="77">
        <v>7</v>
      </c>
      <c r="B13" s="202" t="s">
        <v>854</v>
      </c>
      <c r="C13" s="200" t="s">
        <v>31</v>
      </c>
      <c r="D13" s="203">
        <v>2551.463024326174</v>
      </c>
      <c r="E13" s="203">
        <v>2645.3221499033921</v>
      </c>
      <c r="F13" s="203">
        <v>2692.7958889601105</v>
      </c>
      <c r="G13" s="203">
        <v>2708.5242170087972</v>
      </c>
      <c r="H13" s="203">
        <v>2720.61733454758</v>
      </c>
      <c r="I13" s="203">
        <v>2733.5353167375442</v>
      </c>
      <c r="J13" s="203">
        <v>2692.7893776981537</v>
      </c>
      <c r="K13" s="203">
        <v>2677.0939686218007</v>
      </c>
      <c r="L13" s="203">
        <v>2651.8349314335219</v>
      </c>
      <c r="M13" s="203">
        <v>2569.7380749698291</v>
      </c>
      <c r="N13" s="203">
        <v>2507.9117783738147</v>
      </c>
      <c r="O13" s="203">
        <v>2509.8538723512938</v>
      </c>
      <c r="P13" s="203">
        <v>2462.9919557194808</v>
      </c>
      <c r="Q13" s="203">
        <v>2491.7098506467173</v>
      </c>
      <c r="R13" s="203">
        <v>2468.0654588267003</v>
      </c>
      <c r="S13" s="203">
        <v>2430.8488217468775</v>
      </c>
      <c r="T13" s="203">
        <v>2430.6262603599303</v>
      </c>
    </row>
    <row r="14" spans="1:20" s="79" customFormat="1" ht="20.100000000000001" customHeight="1">
      <c r="A14" s="77"/>
      <c r="B14" s="204" t="s">
        <v>43</v>
      </c>
      <c r="C14" s="205"/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3"/>
      <c r="T14" s="203"/>
    </row>
    <row r="15" spans="1:20" s="79" customFormat="1" ht="14.1" customHeight="1">
      <c r="A15" s="77">
        <v>8</v>
      </c>
      <c r="B15" s="202" t="s">
        <v>30</v>
      </c>
      <c r="C15" s="200" t="s">
        <v>31</v>
      </c>
      <c r="D15" s="203"/>
      <c r="E15" s="203"/>
      <c r="F15" s="203"/>
      <c r="G15" s="203"/>
      <c r="H15" s="203"/>
      <c r="I15" s="203">
        <v>2099.2202899256413</v>
      </c>
      <c r="J15" s="203">
        <v>2056.2543122655816</v>
      </c>
      <c r="K15" s="203">
        <v>2023.8315809274984</v>
      </c>
      <c r="L15" s="203">
        <v>1976.1625070572338</v>
      </c>
      <c r="M15" s="203">
        <v>1893.9389063877447</v>
      </c>
      <c r="N15" s="203">
        <v>1830.8391199607204</v>
      </c>
      <c r="O15" s="203">
        <v>1827.1795723904097</v>
      </c>
      <c r="P15" s="203">
        <v>1768.4390641001596</v>
      </c>
      <c r="Q15" s="203">
        <v>1807.9635869984879</v>
      </c>
      <c r="R15" s="203">
        <v>1776.2123445631339</v>
      </c>
      <c r="S15" s="203">
        <v>1713.9808847468776</v>
      </c>
      <c r="T15" s="203">
        <v>1722.8211323599303</v>
      </c>
    </row>
    <row r="16" spans="1:20" s="79" customFormat="1" ht="14.1" customHeight="1">
      <c r="A16" s="77">
        <v>9</v>
      </c>
      <c r="B16" s="202" t="s">
        <v>414</v>
      </c>
      <c r="C16" s="200" t="s">
        <v>31</v>
      </c>
      <c r="D16" s="203"/>
      <c r="E16" s="203"/>
      <c r="F16" s="203"/>
      <c r="G16" s="203"/>
      <c r="H16" s="203"/>
      <c r="I16" s="203">
        <v>277.92180644153223</v>
      </c>
      <c r="J16" s="203">
        <v>276.06758681718799</v>
      </c>
      <c r="K16" s="203">
        <v>281.26201906930271</v>
      </c>
      <c r="L16" s="203">
        <v>293.55602165165106</v>
      </c>
      <c r="M16" s="203">
        <v>288.69383153860605</v>
      </c>
      <c r="N16" s="203">
        <v>285.64754376857525</v>
      </c>
      <c r="O16" s="203">
        <v>286.32840264345532</v>
      </c>
      <c r="P16" s="203">
        <v>295.25031397623491</v>
      </c>
      <c r="Q16" s="203">
        <v>291.61135011504433</v>
      </c>
      <c r="R16" s="203">
        <v>300.54023317789415</v>
      </c>
      <c r="S16" s="203">
        <v>304.99005399999999</v>
      </c>
      <c r="T16" s="203">
        <v>304.69140200000004</v>
      </c>
    </row>
    <row r="17" spans="1:21" s="79" customFormat="1" ht="14.1" customHeight="1">
      <c r="A17" s="77">
        <v>10</v>
      </c>
      <c r="B17" s="202" t="s">
        <v>415</v>
      </c>
      <c r="C17" s="200" t="s">
        <v>31</v>
      </c>
      <c r="D17" s="203"/>
      <c r="E17" s="203"/>
      <c r="F17" s="203"/>
      <c r="G17" s="203"/>
      <c r="H17" s="203"/>
      <c r="I17" s="203">
        <v>128.93702037037036</v>
      </c>
      <c r="J17" s="203">
        <v>128.6913186153846</v>
      </c>
      <c r="K17" s="203">
        <v>135.16856862500001</v>
      </c>
      <c r="L17" s="203">
        <v>140.60888272463768</v>
      </c>
      <c r="M17" s="203">
        <v>142.92301704347827</v>
      </c>
      <c r="N17" s="203">
        <v>144.69771464451856</v>
      </c>
      <c r="O17" s="203">
        <v>147.46029731742959</v>
      </c>
      <c r="P17" s="203">
        <v>149.56613764308645</v>
      </c>
      <c r="Q17" s="203">
        <v>147.05491353318439</v>
      </c>
      <c r="R17" s="203">
        <v>146.21806192399495</v>
      </c>
      <c r="S17" s="203">
        <v>150.378163</v>
      </c>
      <c r="T17" s="203">
        <v>146.77184599999998</v>
      </c>
    </row>
    <row r="18" spans="1:21" s="79" customFormat="1" ht="14.1" customHeight="1">
      <c r="A18" s="77">
        <v>11</v>
      </c>
      <c r="B18" s="202" t="s">
        <v>416</v>
      </c>
      <c r="C18" s="200" t="s">
        <v>31</v>
      </c>
      <c r="D18" s="203"/>
      <c r="E18" s="203"/>
      <c r="F18" s="203"/>
      <c r="G18" s="203"/>
      <c r="H18" s="203"/>
      <c r="I18" s="203">
        <v>185.64400000000001</v>
      </c>
      <c r="J18" s="203">
        <v>189.19824</v>
      </c>
      <c r="K18" s="203">
        <v>193.58860000000001</v>
      </c>
      <c r="L18" s="203">
        <v>197.44064</v>
      </c>
      <c r="M18" s="203">
        <v>199.70359999999997</v>
      </c>
      <c r="N18" s="203">
        <v>201.96356000000003</v>
      </c>
      <c r="O18" s="203">
        <v>203.54900000000001</v>
      </c>
      <c r="P18" s="203">
        <v>204.81635999999997</v>
      </c>
      <c r="Q18" s="203">
        <v>201.08</v>
      </c>
      <c r="R18" s="203">
        <v>201.58439999999999</v>
      </c>
      <c r="S18" s="203">
        <v>215.0788</v>
      </c>
      <c r="T18" s="203">
        <v>211.09996000000001</v>
      </c>
    </row>
    <row r="19" spans="1:21" s="79" customFormat="1" ht="14.1" customHeight="1">
      <c r="A19" s="77">
        <v>12</v>
      </c>
      <c r="B19" s="202" t="s">
        <v>35</v>
      </c>
      <c r="C19" s="200" t="s">
        <v>31</v>
      </c>
      <c r="D19" s="203"/>
      <c r="E19" s="203"/>
      <c r="F19" s="203"/>
      <c r="G19" s="203"/>
      <c r="H19" s="203"/>
      <c r="I19" s="203">
        <v>41.812200000000004</v>
      </c>
      <c r="J19" s="203">
        <v>42.577919999999999</v>
      </c>
      <c r="K19" s="203">
        <v>43.243200000000002</v>
      </c>
      <c r="L19" s="203">
        <v>44.066880000000005</v>
      </c>
      <c r="M19" s="203">
        <v>44.478720000000003</v>
      </c>
      <c r="N19" s="203">
        <v>44.763840000000002</v>
      </c>
      <c r="O19" s="203">
        <v>45.336599999999997</v>
      </c>
      <c r="P19" s="203">
        <v>44.920079999999999</v>
      </c>
      <c r="Q19" s="203">
        <v>44</v>
      </c>
      <c r="R19" s="203">
        <v>43.510419161676644</v>
      </c>
      <c r="S19" s="203">
        <v>46.420919999999995</v>
      </c>
      <c r="T19" s="203">
        <v>45.24192</v>
      </c>
    </row>
    <row r="20" spans="1:21" s="79" customFormat="1" ht="14.1" customHeight="1">
      <c r="A20" s="77">
        <v>13</v>
      </c>
      <c r="B20" s="202" t="s">
        <v>854</v>
      </c>
      <c r="C20" s="200" t="s">
        <v>31</v>
      </c>
      <c r="D20" s="203"/>
      <c r="E20" s="203"/>
      <c r="F20" s="203"/>
      <c r="G20" s="203"/>
      <c r="H20" s="203"/>
      <c r="I20" s="203">
        <v>2733.5353167375438</v>
      </c>
      <c r="J20" s="203">
        <v>2692.7893776981546</v>
      </c>
      <c r="K20" s="203">
        <v>2677.0939686218007</v>
      </c>
      <c r="L20" s="203">
        <v>2651.8349314335223</v>
      </c>
      <c r="M20" s="203">
        <v>2569.7380749698291</v>
      </c>
      <c r="N20" s="203">
        <v>2507.9117783738143</v>
      </c>
      <c r="O20" s="203">
        <v>2509.8538723512947</v>
      </c>
      <c r="P20" s="203">
        <v>2462.9919557194808</v>
      </c>
      <c r="Q20" s="203">
        <v>2491.7098506467164</v>
      </c>
      <c r="R20" s="203">
        <v>2468.0654588266998</v>
      </c>
      <c r="S20" s="203">
        <v>2430.8488217468771</v>
      </c>
      <c r="T20" s="203">
        <v>2430.6262603599303</v>
      </c>
    </row>
    <row r="21" spans="1:21" s="79" customFormat="1" ht="14.1" customHeight="1">
      <c r="A21" s="77">
        <v>14</v>
      </c>
      <c r="B21" s="202" t="s">
        <v>417</v>
      </c>
      <c r="C21" s="200" t="s">
        <v>31</v>
      </c>
      <c r="D21" s="203"/>
      <c r="E21" s="203"/>
      <c r="F21" s="203"/>
      <c r="G21" s="203"/>
      <c r="H21" s="203"/>
      <c r="I21" s="203">
        <v>2519.7088709677419</v>
      </c>
      <c r="J21" s="203">
        <v>2757.1618709677418</v>
      </c>
      <c r="K21" s="203">
        <v>2624.1698709677421</v>
      </c>
      <c r="L21" s="203">
        <v>2685.1434009677423</v>
      </c>
      <c r="M21" s="203">
        <v>2576.7608859958727</v>
      </c>
      <c r="N21" s="203">
        <v>2533.8327607724214</v>
      </c>
      <c r="O21" s="203">
        <v>2571.2000144343451</v>
      </c>
      <c r="P21" s="203">
        <v>2213.5662574226221</v>
      </c>
      <c r="Q21" s="203">
        <v>2513.1424858089149</v>
      </c>
      <c r="R21" s="203">
        <v>2437.7185485598102</v>
      </c>
      <c r="S21" s="203">
        <v>2635.6640000000002</v>
      </c>
      <c r="T21" s="203">
        <v>2303.4450000000002</v>
      </c>
    </row>
    <row r="22" spans="1:21" s="79" customFormat="1" ht="12.95" customHeight="1">
      <c r="A22" s="77"/>
      <c r="B22" s="202"/>
      <c r="C22" s="200"/>
      <c r="D22" s="203"/>
      <c r="E22" s="203"/>
      <c r="F22" s="203"/>
      <c r="G22" s="203"/>
      <c r="H22" s="203"/>
      <c r="I22" s="203"/>
      <c r="J22" s="203"/>
      <c r="K22" s="203"/>
      <c r="L22" s="203"/>
      <c r="M22" s="203"/>
      <c r="N22" s="203"/>
      <c r="O22" s="203"/>
      <c r="P22" s="203"/>
      <c r="Q22" s="208"/>
      <c r="R22" s="208"/>
      <c r="S22" s="208"/>
      <c r="T22" s="208"/>
    </row>
    <row r="23" spans="1:21" s="197" customFormat="1" ht="21" customHeight="1">
      <c r="A23" s="129"/>
      <c r="C23" s="198"/>
      <c r="D23" s="465" t="s">
        <v>251</v>
      </c>
      <c r="E23" s="466"/>
      <c r="F23" s="466"/>
      <c r="G23" s="466"/>
      <c r="H23" s="466"/>
      <c r="I23" s="854" t="s">
        <v>44</v>
      </c>
      <c r="J23" s="854"/>
      <c r="K23" s="854"/>
      <c r="L23" s="854"/>
      <c r="M23" s="854"/>
      <c r="N23" s="854"/>
      <c r="O23" s="854"/>
      <c r="P23" s="854"/>
      <c r="Q23" s="854"/>
      <c r="R23" s="854"/>
      <c r="S23" s="854"/>
      <c r="T23" s="854"/>
      <c r="U23" s="510"/>
    </row>
    <row r="24" spans="1:21" s="79" customFormat="1" ht="20.100000000000001" customHeight="1">
      <c r="A24" s="77"/>
      <c r="B24" s="199" t="s">
        <v>41</v>
      </c>
      <c r="C24" s="200"/>
      <c r="D24" s="201"/>
      <c r="E24" s="201"/>
      <c r="F24" s="201"/>
      <c r="G24" s="201"/>
      <c r="H24" s="201"/>
      <c r="I24" s="201"/>
      <c r="J24" s="201"/>
      <c r="K24" s="201"/>
      <c r="L24" s="201"/>
      <c r="M24" s="201"/>
      <c r="N24" s="201"/>
      <c r="O24" s="201"/>
      <c r="P24" s="201"/>
      <c r="Q24" s="208"/>
      <c r="R24" s="208"/>
      <c r="S24" s="208"/>
      <c r="T24" s="208"/>
    </row>
    <row r="25" spans="1:21" s="79" customFormat="1" ht="14.1" customHeight="1">
      <c r="A25" s="77">
        <v>15</v>
      </c>
      <c r="B25" s="202" t="s">
        <v>29</v>
      </c>
      <c r="C25" s="200" t="s">
        <v>6</v>
      </c>
      <c r="D25" s="467">
        <f t="shared" ref="D25:I25" si="0">D7*100/$N7</f>
        <v>129.5637144108334</v>
      </c>
      <c r="E25" s="467">
        <f t="shared" si="0"/>
        <v>129.84433836922793</v>
      </c>
      <c r="F25" s="467">
        <f t="shared" si="0"/>
        <v>143.86774572519948</v>
      </c>
      <c r="G25" s="467">
        <f t="shared" si="0"/>
        <v>138.35922178337637</v>
      </c>
      <c r="H25" s="467">
        <f t="shared" si="0"/>
        <v>133.78255090684246</v>
      </c>
      <c r="I25" s="467">
        <f t="shared" si="0"/>
        <v>131.58393199146704</v>
      </c>
      <c r="J25" s="467">
        <f>J7*100/$N7</f>
        <v>128.59711649029327</v>
      </c>
      <c r="K25" s="467">
        <f>K7*100/$N7</f>
        <v>118.30885415262856</v>
      </c>
      <c r="L25" s="467">
        <f>L7*100/$N7</f>
        <v>111.37700237027079</v>
      </c>
      <c r="M25" s="467">
        <f>M7*100/$N7</f>
        <v>105.65688268117707</v>
      </c>
      <c r="N25" s="742">
        <f>N7*100/$N7</f>
        <v>100</v>
      </c>
      <c r="O25" s="467">
        <f t="shared" ref="O25:T25" si="1">O7*100/$N7</f>
        <v>93.017034942227241</v>
      </c>
      <c r="P25" s="467">
        <f t="shared" si="1"/>
        <v>86.712629293630613</v>
      </c>
      <c r="Q25" s="467">
        <f t="shared" si="1"/>
        <v>87.554455820764417</v>
      </c>
      <c r="R25" s="467">
        <f t="shared" si="1"/>
        <v>84.674165783388773</v>
      </c>
      <c r="S25" s="467">
        <f t="shared" si="1"/>
        <v>81.225146104521713</v>
      </c>
      <c r="T25" s="467">
        <f t="shared" si="1"/>
        <v>75.157684596515466</v>
      </c>
    </row>
    <row r="26" spans="1:21" s="79" customFormat="1" ht="14.1" customHeight="1">
      <c r="A26" s="77">
        <v>16</v>
      </c>
      <c r="B26" s="202" t="s">
        <v>36</v>
      </c>
      <c r="C26" s="200" t="s">
        <v>6</v>
      </c>
      <c r="D26" s="467">
        <f t="shared" ref="D26:I26" si="2">D8*100/$N8</f>
        <v>91.687929246649091</v>
      </c>
      <c r="E26" s="467">
        <f t="shared" si="2"/>
        <v>101.63758381607147</v>
      </c>
      <c r="F26" s="467">
        <f t="shared" si="2"/>
        <v>96.928558927322456</v>
      </c>
      <c r="G26" s="467">
        <v>101.29420595345022</v>
      </c>
      <c r="H26" s="467">
        <f t="shared" si="2"/>
        <v>103.67972522741587</v>
      </c>
      <c r="I26" s="467">
        <f t="shared" si="2"/>
        <v>106.15735904534341</v>
      </c>
      <c r="J26" s="467">
        <f t="shared" ref="J26:M31" si="3">J8*100/$N8</f>
        <v>104.18651951248778</v>
      </c>
      <c r="K26" s="467">
        <f t="shared" si="3"/>
        <v>106.88413228724707</v>
      </c>
      <c r="L26" s="467">
        <f t="shared" si="3"/>
        <v>106.8334810194763</v>
      </c>
      <c r="M26" s="467">
        <f t="shared" si="3"/>
        <v>102.43773234259201</v>
      </c>
      <c r="N26" s="742">
        <f t="shared" ref="N26:T33" si="4">N8*100/$N8</f>
        <v>100</v>
      </c>
      <c r="O26" s="467">
        <f t="shared" si="4"/>
        <v>101.25103972108072</v>
      </c>
      <c r="P26" s="467">
        <f t="shared" si="4"/>
        <v>98.870046333602161</v>
      </c>
      <c r="Q26" s="467">
        <f t="shared" si="4"/>
        <v>99.319126854582137</v>
      </c>
      <c r="R26" s="467">
        <f t="shared" si="4"/>
        <v>96.877320700380452</v>
      </c>
      <c r="S26" s="467">
        <f t="shared" si="4"/>
        <v>92.990573670344872</v>
      </c>
      <c r="T26" s="467">
        <f t="shared" si="4"/>
        <v>92.979870342215506</v>
      </c>
    </row>
    <row r="27" spans="1:21" s="79" customFormat="1" ht="14.1" customHeight="1">
      <c r="A27" s="77">
        <v>17</v>
      </c>
      <c r="B27" s="202" t="s">
        <v>37</v>
      </c>
      <c r="C27" s="200" t="s">
        <v>6</v>
      </c>
      <c r="D27" s="467">
        <f t="shared" ref="D27:I27" si="5">D9*100/$N9</f>
        <v>89.98389754847399</v>
      </c>
      <c r="E27" s="467">
        <f t="shared" si="5"/>
        <v>93.814525187651441</v>
      </c>
      <c r="F27" s="467">
        <f t="shared" si="5"/>
        <v>92.156694624674557</v>
      </c>
      <c r="G27" s="467">
        <f t="shared" si="5"/>
        <v>92.587037042063969</v>
      </c>
      <c r="H27" s="467">
        <f t="shared" si="5"/>
        <v>93.919943784727053</v>
      </c>
      <c r="I27" s="467">
        <f t="shared" si="5"/>
        <v>93.798898386884503</v>
      </c>
      <c r="J27" s="467">
        <f t="shared" si="3"/>
        <v>94.960159498570178</v>
      </c>
      <c r="K27" s="467">
        <f t="shared" si="3"/>
        <v>97.305956961934427</v>
      </c>
      <c r="L27" s="467">
        <f t="shared" si="3"/>
        <v>98.464102835383429</v>
      </c>
      <c r="M27" s="467">
        <f t="shared" si="3"/>
        <v>99.206633274276982</v>
      </c>
      <c r="N27" s="742">
        <f t="shared" si="4"/>
        <v>100</v>
      </c>
      <c r="O27" s="467">
        <f t="shared" si="4"/>
        <v>100.72180131327679</v>
      </c>
      <c r="P27" s="467">
        <f t="shared" si="4"/>
        <v>100.45039117833377</v>
      </c>
      <c r="Q27" s="467">
        <f t="shared" si="4"/>
        <v>99.276690854977502</v>
      </c>
      <c r="R27" s="467">
        <f t="shared" si="4"/>
        <v>98.929277641573137</v>
      </c>
      <c r="S27" s="467">
        <f t="shared" si="4"/>
        <v>99.210447927843092</v>
      </c>
      <c r="T27" s="467">
        <f t="shared" si="4"/>
        <v>97.604771681047765</v>
      </c>
    </row>
    <row r="28" spans="1:21" s="79" customFormat="1" ht="14.1" customHeight="1">
      <c r="A28" s="77">
        <v>18</v>
      </c>
      <c r="B28" s="202" t="s">
        <v>740</v>
      </c>
      <c r="C28" s="200" t="s">
        <v>6</v>
      </c>
      <c r="D28" s="467">
        <f t="shared" ref="D28:I28" si="6">D10*100/$N10</f>
        <v>111.65430447219713</v>
      </c>
      <c r="E28" s="467">
        <f t="shared" si="6"/>
        <v>100.5116498731705</v>
      </c>
      <c r="F28" s="467">
        <f t="shared" si="6"/>
        <v>89.121511307358787</v>
      </c>
      <c r="G28" s="467">
        <f t="shared" si="6"/>
        <v>93.05915776400812</v>
      </c>
      <c r="H28" s="467">
        <f t="shared" si="6"/>
        <v>90.787144684359248</v>
      </c>
      <c r="I28" s="467">
        <f t="shared" si="6"/>
        <v>93.735965714283793</v>
      </c>
      <c r="J28" s="467">
        <f t="shared" si="3"/>
        <v>85.375673152373182</v>
      </c>
      <c r="K28" s="467">
        <f t="shared" si="3"/>
        <v>91.631959977169117</v>
      </c>
      <c r="L28" s="467">
        <f t="shared" si="3"/>
        <v>101.92457476238123</v>
      </c>
      <c r="M28" s="467">
        <f t="shared" si="3"/>
        <v>106.14372048318319</v>
      </c>
      <c r="N28" s="742">
        <f t="shared" si="4"/>
        <v>100</v>
      </c>
      <c r="O28" s="467">
        <f t="shared" si="4"/>
        <v>102.33547955024567</v>
      </c>
      <c r="P28" s="467">
        <f t="shared" si="4"/>
        <v>110.36634668238877</v>
      </c>
      <c r="Q28" s="467">
        <f t="shared" si="4"/>
        <v>110.93984243243663</v>
      </c>
      <c r="R28" s="467">
        <f t="shared" si="4"/>
        <v>118.17007088747813</v>
      </c>
      <c r="S28" s="467">
        <f t="shared" si="4"/>
        <v>110.11351402154595</v>
      </c>
      <c r="T28" s="467">
        <f t="shared" si="4"/>
        <v>116.63665545258068</v>
      </c>
    </row>
    <row r="29" spans="1:21" s="79" customFormat="1" ht="14.1" customHeight="1">
      <c r="A29" s="77">
        <v>19</v>
      </c>
      <c r="B29" s="202" t="s">
        <v>38</v>
      </c>
      <c r="C29" s="200" t="s">
        <v>6</v>
      </c>
      <c r="D29" s="467">
        <f t="shared" ref="D29:I29" si="7">D11*100/$N11</f>
        <v>321.07934537413672</v>
      </c>
      <c r="E29" s="467">
        <f t="shared" si="7"/>
        <v>307.3397618839478</v>
      </c>
      <c r="F29" s="467">
        <f t="shared" si="7"/>
        <v>206.94070795965041</v>
      </c>
      <c r="G29" s="467">
        <f t="shared" si="7"/>
        <v>165.43926019611263</v>
      </c>
      <c r="H29" s="467">
        <f t="shared" si="7"/>
        <v>170.48438084678298</v>
      </c>
      <c r="I29" s="467">
        <f t="shared" si="7"/>
        <v>163.75180991905398</v>
      </c>
      <c r="J29" s="467">
        <f t="shared" si="3"/>
        <v>160.52093307653044</v>
      </c>
      <c r="K29" s="467">
        <f t="shared" si="3"/>
        <v>146.49484681241464</v>
      </c>
      <c r="L29" s="467">
        <f t="shared" si="3"/>
        <v>113.99490702377226</v>
      </c>
      <c r="M29" s="467">
        <f t="shared" si="3"/>
        <v>94.848179831159001</v>
      </c>
      <c r="N29" s="742">
        <f t="shared" si="4"/>
        <v>100</v>
      </c>
      <c r="O29" s="467">
        <f t="shared" si="4"/>
        <v>126.95389972235468</v>
      </c>
      <c r="P29" s="467">
        <f t="shared" si="4"/>
        <v>133.19677343437576</v>
      </c>
      <c r="Q29" s="467">
        <f t="shared" si="4"/>
        <v>143.64672503005582</v>
      </c>
      <c r="R29" s="467">
        <f t="shared" si="4"/>
        <v>114.11148603847053</v>
      </c>
      <c r="S29" s="467">
        <f t="shared" si="4"/>
        <v>147.86865243329274</v>
      </c>
      <c r="T29" s="467">
        <f t="shared" si="4"/>
        <v>195.97257448455747</v>
      </c>
    </row>
    <row r="30" spans="1:21" s="79" customFormat="1" ht="14.1" customHeight="1">
      <c r="A30" s="77">
        <v>20</v>
      </c>
      <c r="B30" s="202" t="s">
        <v>42</v>
      </c>
      <c r="C30" s="200" t="s">
        <v>6</v>
      </c>
      <c r="D30" s="467">
        <f t="shared" ref="D30:I30" si="8">D12*100/$N12</f>
        <v>49.364709520312111</v>
      </c>
      <c r="E30" s="467">
        <f t="shared" si="8"/>
        <v>46.683213614314575</v>
      </c>
      <c r="F30" s="467">
        <f t="shared" si="8"/>
        <v>79.706960675686545</v>
      </c>
      <c r="G30" s="467">
        <f t="shared" si="8"/>
        <v>86.005213437248926</v>
      </c>
      <c r="H30" s="467">
        <f t="shared" si="8"/>
        <v>92.395307347953775</v>
      </c>
      <c r="I30" s="467">
        <f t="shared" si="8"/>
        <v>92.620642315085774</v>
      </c>
      <c r="J30" s="467">
        <f t="shared" si="3"/>
        <v>95.461320317725963</v>
      </c>
      <c r="K30" s="467">
        <f t="shared" si="3"/>
        <v>98.300508535005861</v>
      </c>
      <c r="L30" s="467">
        <f t="shared" si="3"/>
        <v>102.40303920283147</v>
      </c>
      <c r="M30" s="467">
        <f t="shared" si="3"/>
        <v>99.108307881145507</v>
      </c>
      <c r="N30" s="742">
        <f t="shared" si="4"/>
        <v>100</v>
      </c>
      <c r="O30" s="467">
        <f t="shared" si="4"/>
        <v>109.24388342080303</v>
      </c>
      <c r="P30" s="467">
        <f t="shared" si="4"/>
        <v>111.24769781600457</v>
      </c>
      <c r="Q30" s="467">
        <f t="shared" si="4"/>
        <v>122.02248432438996</v>
      </c>
      <c r="R30" s="467">
        <f t="shared" si="4"/>
        <v>131.94184402095087</v>
      </c>
      <c r="S30" s="467">
        <f t="shared" si="4"/>
        <v>144.0169697289268</v>
      </c>
      <c r="T30" s="467">
        <f t="shared" si="4"/>
        <v>155.01585116615652</v>
      </c>
    </row>
    <row r="31" spans="1:21" s="79" customFormat="1" ht="14.1" customHeight="1">
      <c r="A31" s="77">
        <v>21</v>
      </c>
      <c r="B31" s="202" t="s">
        <v>854</v>
      </c>
      <c r="C31" s="200" t="s">
        <v>6</v>
      </c>
      <c r="D31" s="467">
        <f t="shared" ref="D31:I31" si="9">D13*100/$N13</f>
        <v>101.73655414548111</v>
      </c>
      <c r="E31" s="467">
        <f t="shared" si="9"/>
        <v>105.47907516980828</v>
      </c>
      <c r="F31" s="467">
        <f t="shared" si="9"/>
        <v>107.37203406358172</v>
      </c>
      <c r="G31" s="467">
        <f t="shared" si="9"/>
        <v>107.99918244193836</v>
      </c>
      <c r="H31" s="467">
        <f t="shared" si="9"/>
        <v>108.48138112384832</v>
      </c>
      <c r="I31" s="467">
        <f t="shared" si="9"/>
        <v>108.99647030287601</v>
      </c>
      <c r="J31" s="467">
        <f t="shared" si="3"/>
        <v>107.37177443475376</v>
      </c>
      <c r="K31" s="467">
        <f t="shared" si="3"/>
        <v>106.74593866127491</v>
      </c>
      <c r="L31" s="467">
        <f t="shared" si="3"/>
        <v>105.73876458896136</v>
      </c>
      <c r="M31" s="467">
        <f t="shared" si="3"/>
        <v>102.46525005899944</v>
      </c>
      <c r="N31" s="742">
        <f t="shared" si="4"/>
        <v>100</v>
      </c>
      <c r="O31" s="467">
        <f t="shared" si="4"/>
        <v>100.07743868800434</v>
      </c>
      <c r="P31" s="467">
        <f t="shared" si="4"/>
        <v>98.208875485904812</v>
      </c>
      <c r="Q31" s="467">
        <f t="shared" si="4"/>
        <v>99.353967397624999</v>
      </c>
      <c r="R31" s="467">
        <f t="shared" si="4"/>
        <v>98.411175389393023</v>
      </c>
      <c r="S31" s="467">
        <f t="shared" si="4"/>
        <v>96.927206240208875</v>
      </c>
      <c r="T31" s="467">
        <f t="shared" si="4"/>
        <v>96.918331869552517</v>
      </c>
    </row>
    <row r="32" spans="1:21" s="79" customFormat="1" ht="20.100000000000001" customHeight="1">
      <c r="A32" s="77"/>
      <c r="B32" s="204" t="s">
        <v>43</v>
      </c>
      <c r="C32" s="205"/>
      <c r="D32" s="225"/>
      <c r="E32" s="467"/>
      <c r="F32" s="467"/>
      <c r="G32" s="467"/>
      <c r="H32" s="467"/>
      <c r="I32" s="467"/>
      <c r="J32" s="467"/>
      <c r="K32" s="467"/>
      <c r="L32" s="467"/>
      <c r="M32" s="467"/>
      <c r="N32" s="742"/>
      <c r="O32" s="467"/>
      <c r="P32" s="467"/>
      <c r="Q32" s="467"/>
      <c r="R32" s="467"/>
      <c r="S32" s="467"/>
      <c r="T32" s="467"/>
    </row>
    <row r="33" spans="1:21" s="79" customFormat="1" ht="14.1" customHeight="1">
      <c r="A33" s="77">
        <v>22</v>
      </c>
      <c r="B33" s="202" t="s">
        <v>30</v>
      </c>
      <c r="C33" s="200" t="s">
        <v>6</v>
      </c>
      <c r="D33" s="225"/>
      <c r="E33" s="467"/>
      <c r="F33" s="467"/>
      <c r="G33" s="467"/>
      <c r="H33" s="467"/>
      <c r="I33" s="467">
        <f t="shared" ref="I33:M39" si="10">I15*100/$N15</f>
        <v>114.65891606962597</v>
      </c>
      <c r="J33" s="467">
        <f t="shared" si="10"/>
        <v>112.31212452515749</v>
      </c>
      <c r="K33" s="467">
        <f t="shared" si="10"/>
        <v>110.54120260282173</v>
      </c>
      <c r="L33" s="467">
        <f t="shared" si="10"/>
        <v>107.93752905496314</v>
      </c>
      <c r="M33" s="467">
        <f t="shared" si="10"/>
        <v>103.44649542054673</v>
      </c>
      <c r="N33" s="742">
        <f t="shared" si="4"/>
        <v>100</v>
      </c>
      <c r="O33" s="467">
        <f t="shared" si="4"/>
        <v>99.80011637667053</v>
      </c>
      <c r="P33" s="467">
        <f t="shared" si="4"/>
        <v>96.591723697607065</v>
      </c>
      <c r="Q33" s="467">
        <f t="shared" si="4"/>
        <v>98.750543796402866</v>
      </c>
      <c r="R33" s="467">
        <f t="shared" si="4"/>
        <v>97.016298439222865</v>
      </c>
      <c r="S33" s="467">
        <f t="shared" si="4"/>
        <v>93.617230812920923</v>
      </c>
      <c r="T33" s="467">
        <f t="shared" ref="T33:T39" si="11">T15*100/$N15</f>
        <v>94.100083048088479</v>
      </c>
    </row>
    <row r="34" spans="1:21" s="79" customFormat="1" ht="14.1" customHeight="1">
      <c r="A34" s="77">
        <v>23</v>
      </c>
      <c r="B34" s="202" t="s">
        <v>414</v>
      </c>
      <c r="C34" s="200" t="s">
        <v>6</v>
      </c>
      <c r="D34" s="225"/>
      <c r="E34" s="467"/>
      <c r="F34" s="467"/>
      <c r="G34" s="467"/>
      <c r="H34" s="467"/>
      <c r="I34" s="467">
        <f t="shared" si="10"/>
        <v>97.295360140291564</v>
      </c>
      <c r="J34" s="467">
        <f t="shared" si="10"/>
        <v>96.646231637423526</v>
      </c>
      <c r="K34" s="467">
        <f t="shared" si="10"/>
        <v>98.464707715874638</v>
      </c>
      <c r="L34" s="467">
        <f t="shared" si="10"/>
        <v>102.76861399847466</v>
      </c>
      <c r="M34" s="467">
        <f t="shared" si="10"/>
        <v>101.06644983879114</v>
      </c>
      <c r="N34" s="742">
        <f t="shared" ref="N34:S34" si="12">N16*100/$N16</f>
        <v>100</v>
      </c>
      <c r="O34" s="467">
        <f t="shared" si="12"/>
        <v>100.23835628547596</v>
      </c>
      <c r="P34" s="467">
        <f t="shared" si="12"/>
        <v>103.36175486789398</v>
      </c>
      <c r="Q34" s="467">
        <f t="shared" si="12"/>
        <v>102.0878199293395</v>
      </c>
      <c r="R34" s="467">
        <f t="shared" si="12"/>
        <v>105.21365918741616</v>
      </c>
      <c r="S34" s="467">
        <f t="shared" si="12"/>
        <v>106.77146037254063</v>
      </c>
      <c r="T34" s="467">
        <f t="shared" si="11"/>
        <v>106.66690774938141</v>
      </c>
    </row>
    <row r="35" spans="1:21" s="79" customFormat="1" ht="14.1" customHeight="1">
      <c r="A35" s="77">
        <v>24</v>
      </c>
      <c r="B35" s="202" t="s">
        <v>415</v>
      </c>
      <c r="C35" s="200" t="s">
        <v>6</v>
      </c>
      <c r="D35" s="225"/>
      <c r="E35" s="467"/>
      <c r="F35" s="467"/>
      <c r="G35" s="467"/>
      <c r="H35" s="467"/>
      <c r="I35" s="467">
        <f t="shared" si="10"/>
        <v>89.10784851518369</v>
      </c>
      <c r="J35" s="467">
        <f t="shared" si="10"/>
        <v>88.938045035156819</v>
      </c>
      <c r="K35" s="467">
        <f t="shared" si="10"/>
        <v>93.414446079588075</v>
      </c>
      <c r="L35" s="467">
        <f t="shared" si="10"/>
        <v>97.174224948938559</v>
      </c>
      <c r="M35" s="467">
        <f t="shared" si="10"/>
        <v>98.773513731436452</v>
      </c>
      <c r="N35" s="742">
        <f t="shared" ref="N35:S35" si="13">N17*100/$N17</f>
        <v>100</v>
      </c>
      <c r="O35" s="467">
        <f t="shared" si="13"/>
        <v>101.909209609632</v>
      </c>
      <c r="P35" s="467">
        <f t="shared" si="13"/>
        <v>103.36454726360276</v>
      </c>
      <c r="Q35" s="467">
        <f t="shared" si="13"/>
        <v>101.62905053093395</v>
      </c>
      <c r="R35" s="467">
        <f t="shared" si="13"/>
        <v>101.05070579947407</v>
      </c>
      <c r="S35" s="467">
        <f t="shared" si="13"/>
        <v>103.92573467344437</v>
      </c>
      <c r="T35" s="467">
        <f t="shared" si="11"/>
        <v>101.43342371410425</v>
      </c>
    </row>
    <row r="36" spans="1:21" s="79" customFormat="1" ht="14.1" customHeight="1">
      <c r="A36" s="77">
        <v>25</v>
      </c>
      <c r="B36" s="202" t="s">
        <v>416</v>
      </c>
      <c r="C36" s="200" t="s">
        <v>6</v>
      </c>
      <c r="D36" s="225"/>
      <c r="E36" s="467"/>
      <c r="F36" s="467"/>
      <c r="G36" s="467"/>
      <c r="H36" s="467"/>
      <c r="I36" s="467">
        <f t="shared" si="10"/>
        <v>91.919552220212395</v>
      </c>
      <c r="J36" s="467">
        <f t="shared" si="10"/>
        <v>93.679394441254644</v>
      </c>
      <c r="K36" s="467">
        <f t="shared" si="10"/>
        <v>95.853232137520237</v>
      </c>
      <c r="L36" s="467">
        <f t="shared" si="10"/>
        <v>97.760526700955339</v>
      </c>
      <c r="M36" s="467">
        <f t="shared" si="10"/>
        <v>98.881006058716707</v>
      </c>
      <c r="N36" s="742">
        <f t="shared" ref="N36:S36" si="14">N18*100/$N18</f>
        <v>100</v>
      </c>
      <c r="O36" s="467">
        <f t="shared" si="14"/>
        <v>100.78501290034697</v>
      </c>
      <c r="P36" s="467">
        <f t="shared" si="14"/>
        <v>101.41253204290911</v>
      </c>
      <c r="Q36" s="467">
        <f t="shared" si="14"/>
        <v>99.562515138869585</v>
      </c>
      <c r="R36" s="467">
        <f t="shared" si="14"/>
        <v>99.81226316272101</v>
      </c>
      <c r="S36" s="467">
        <f t="shared" si="14"/>
        <v>106.49386453675108</v>
      </c>
      <c r="T36" s="467">
        <f t="shared" si="11"/>
        <v>104.52378637017488</v>
      </c>
    </row>
    <row r="37" spans="1:21" s="79" customFormat="1" ht="14.1" customHeight="1">
      <c r="A37" s="77">
        <v>26</v>
      </c>
      <c r="B37" s="202" t="s">
        <v>35</v>
      </c>
      <c r="C37" s="200" t="s">
        <v>6</v>
      </c>
      <c r="D37" s="225"/>
      <c r="E37" s="467"/>
      <c r="F37" s="467"/>
      <c r="G37" s="467"/>
      <c r="H37" s="467"/>
      <c r="I37" s="467">
        <f t="shared" si="10"/>
        <v>93.406195715112915</v>
      </c>
      <c r="J37" s="467">
        <f t="shared" si="10"/>
        <v>95.116772823779172</v>
      </c>
      <c r="K37" s="467">
        <f t="shared" si="10"/>
        <v>96.60297239915073</v>
      </c>
      <c r="L37" s="467">
        <f t="shared" si="10"/>
        <v>98.443029016277421</v>
      </c>
      <c r="M37" s="467">
        <f t="shared" si="10"/>
        <v>99.363057324840767</v>
      </c>
      <c r="N37" s="742">
        <f t="shared" ref="N37:S37" si="15">N19*100/$N19</f>
        <v>100</v>
      </c>
      <c r="O37" s="467">
        <f t="shared" si="15"/>
        <v>101.27951489416456</v>
      </c>
      <c r="P37" s="467">
        <f t="shared" si="15"/>
        <v>100.34903171845846</v>
      </c>
      <c r="Q37" s="467">
        <f t="shared" si="15"/>
        <v>98.29362270975858</v>
      </c>
      <c r="R37" s="467">
        <f t="shared" si="15"/>
        <v>97.19992556866579</v>
      </c>
      <c r="S37" s="467">
        <f t="shared" si="15"/>
        <v>103.70182718908832</v>
      </c>
      <c r="T37" s="467">
        <f t="shared" si="11"/>
        <v>101.06800488966094</v>
      </c>
    </row>
    <row r="38" spans="1:21" s="79" customFormat="1" ht="14.1" customHeight="1">
      <c r="A38" s="77">
        <v>27</v>
      </c>
      <c r="B38" s="202" t="s">
        <v>854</v>
      </c>
      <c r="C38" s="200" t="s">
        <v>6</v>
      </c>
      <c r="D38" s="225"/>
      <c r="E38" s="467"/>
      <c r="F38" s="467"/>
      <c r="G38" s="467"/>
      <c r="H38" s="467"/>
      <c r="I38" s="467">
        <f t="shared" si="10"/>
        <v>108.99647030287601</v>
      </c>
      <c r="J38" s="467">
        <f t="shared" si="10"/>
        <v>107.3717744347538</v>
      </c>
      <c r="K38" s="467">
        <f t="shared" si="10"/>
        <v>106.74593866127492</v>
      </c>
      <c r="L38" s="467">
        <f t="shared" si="10"/>
        <v>105.73876458896137</v>
      </c>
      <c r="M38" s="467">
        <f t="shared" si="10"/>
        <v>102.46525005899946</v>
      </c>
      <c r="N38" s="742">
        <f t="shared" ref="N38:S38" si="16">N20*100/$N20</f>
        <v>100</v>
      </c>
      <c r="O38" s="467">
        <f t="shared" si="16"/>
        <v>100.07743868800441</v>
      </c>
      <c r="P38" s="467">
        <f t="shared" si="16"/>
        <v>98.208875485904827</v>
      </c>
      <c r="Q38" s="467">
        <f t="shared" si="16"/>
        <v>99.353967397624984</v>
      </c>
      <c r="R38" s="467">
        <f t="shared" si="16"/>
        <v>98.411175389393009</v>
      </c>
      <c r="S38" s="467">
        <f t="shared" si="16"/>
        <v>96.927206240208875</v>
      </c>
      <c r="T38" s="467">
        <f t="shared" si="11"/>
        <v>96.918331869552532</v>
      </c>
    </row>
    <row r="39" spans="1:21" s="79" customFormat="1" ht="14.1" customHeight="1">
      <c r="A39" s="77">
        <v>28</v>
      </c>
      <c r="B39" s="202" t="s">
        <v>417</v>
      </c>
      <c r="C39" s="200" t="s">
        <v>6</v>
      </c>
      <c r="D39" s="225"/>
      <c r="E39" s="467"/>
      <c r="F39" s="467"/>
      <c r="G39" s="467"/>
      <c r="H39" s="467"/>
      <c r="I39" s="467">
        <f t="shared" si="10"/>
        <v>99.442587923586004</v>
      </c>
      <c r="J39" s="467">
        <f t="shared" si="10"/>
        <v>108.81388518030053</v>
      </c>
      <c r="K39" s="467">
        <f t="shared" si="10"/>
        <v>103.56523570118267</v>
      </c>
      <c r="L39" s="467">
        <f t="shared" si="10"/>
        <v>105.97161117094385</v>
      </c>
      <c r="M39" s="467">
        <f t="shared" si="10"/>
        <v>101.69419726068918</v>
      </c>
      <c r="N39" s="742">
        <f t="shared" ref="N39:S39" si="17">N21*100/$N21</f>
        <v>100</v>
      </c>
      <c r="O39" s="467">
        <f t="shared" si="17"/>
        <v>101.47473243855812</v>
      </c>
      <c r="P39" s="467">
        <f t="shared" si="17"/>
        <v>87.360392986150813</v>
      </c>
      <c r="Q39" s="467">
        <f t="shared" si="17"/>
        <v>99.183439598547182</v>
      </c>
      <c r="R39" s="467">
        <f t="shared" si="17"/>
        <v>96.206765746318965</v>
      </c>
      <c r="S39" s="467">
        <f t="shared" si="17"/>
        <v>104.01886189191652</v>
      </c>
      <c r="T39" s="467">
        <f t="shared" si="11"/>
        <v>90.907538795015469</v>
      </c>
    </row>
    <row r="40" spans="1:21" s="79" customFormat="1" ht="12.95" customHeight="1">
      <c r="A40" s="77"/>
      <c r="B40" s="290"/>
      <c r="C40" s="200"/>
      <c r="D40" s="203"/>
      <c r="E40" s="206"/>
      <c r="F40" s="206"/>
      <c r="G40" s="206"/>
      <c r="H40" s="206"/>
      <c r="I40" s="206"/>
      <c r="J40" s="206"/>
      <c r="K40" s="206"/>
      <c r="L40" s="206"/>
      <c r="M40" s="206"/>
      <c r="N40" s="206"/>
      <c r="O40" s="206"/>
      <c r="P40" s="206"/>
      <c r="Q40" s="208"/>
      <c r="R40" s="208"/>
      <c r="S40" s="208"/>
      <c r="T40" s="208"/>
    </row>
    <row r="41" spans="1:21" s="197" customFormat="1" ht="21" customHeight="1">
      <c r="A41" s="129"/>
      <c r="C41" s="198"/>
      <c r="D41" s="465" t="s">
        <v>48</v>
      </c>
      <c r="E41" s="466"/>
      <c r="F41" s="466"/>
      <c r="G41" s="466"/>
      <c r="H41" s="466"/>
      <c r="I41" s="854" t="s">
        <v>48</v>
      </c>
      <c r="J41" s="854"/>
      <c r="K41" s="854"/>
      <c r="L41" s="854"/>
      <c r="M41" s="854"/>
      <c r="N41" s="854"/>
      <c r="O41" s="854"/>
      <c r="P41" s="854"/>
      <c r="Q41" s="854"/>
      <c r="R41" s="854"/>
      <c r="S41" s="854"/>
      <c r="T41" s="854"/>
      <c r="U41" s="510"/>
    </row>
    <row r="42" spans="1:21" s="79" customFormat="1" ht="20.100000000000001" customHeight="1">
      <c r="A42" s="77"/>
      <c r="B42" s="199" t="s">
        <v>41</v>
      </c>
      <c r="C42" s="200"/>
      <c r="D42" s="201"/>
      <c r="E42" s="201"/>
      <c r="F42" s="201"/>
      <c r="G42" s="201"/>
      <c r="H42" s="201"/>
      <c r="I42" s="201"/>
      <c r="J42" s="201"/>
      <c r="K42" s="201"/>
      <c r="L42" s="201"/>
      <c r="M42" s="201"/>
      <c r="N42" s="201"/>
      <c r="O42" s="201"/>
      <c r="P42" s="201"/>
      <c r="Q42" s="208"/>
      <c r="R42" s="208"/>
      <c r="S42" s="208"/>
      <c r="T42" s="208"/>
    </row>
    <row r="43" spans="1:21" s="79" customFormat="1" ht="14.1" customHeight="1">
      <c r="A43" s="77">
        <v>29</v>
      </c>
      <c r="B43" s="202" t="s">
        <v>29</v>
      </c>
      <c r="C43" s="200" t="s">
        <v>47</v>
      </c>
      <c r="D43" s="225"/>
      <c r="E43" s="225"/>
      <c r="F43" s="225"/>
      <c r="G43" s="225"/>
      <c r="H43" s="225"/>
      <c r="I43" s="225">
        <f t="shared" ref="I43:N43" si="18">I7/I$13*100</f>
        <v>30.354609679783817</v>
      </c>
      <c r="J43" s="225">
        <f t="shared" si="18"/>
        <v>30.1144771514235</v>
      </c>
      <c r="K43" s="225">
        <f t="shared" si="18"/>
        <v>27.867635068319903</v>
      </c>
      <c r="L43" s="225">
        <f t="shared" si="18"/>
        <v>26.484728187047445</v>
      </c>
      <c r="M43" s="225">
        <f t="shared" si="18"/>
        <v>25.927187945629491</v>
      </c>
      <c r="N43" s="225">
        <f t="shared" si="18"/>
        <v>25.143991841895268</v>
      </c>
      <c r="O43" s="225">
        <f t="shared" ref="O43:P49" si="19">O7/O$13*100</f>
        <v>23.370098180030549</v>
      </c>
      <c r="P43" s="225">
        <f t="shared" si="19"/>
        <v>22.200657860717072</v>
      </c>
      <c r="Q43" s="225">
        <f t="shared" ref="Q43:R49" si="20">Q7/Q$13*100</f>
        <v>22.157832047797068</v>
      </c>
      <c r="R43" s="225">
        <f t="shared" si="20"/>
        <v>21.634194747218601</v>
      </c>
      <c r="S43" s="225">
        <f t="shared" ref="S43:T49" si="21">S7/S$13*100</f>
        <v>21.07070336833474</v>
      </c>
      <c r="T43" s="225">
        <f t="shared" si="21"/>
        <v>19.498521816224155</v>
      </c>
    </row>
    <row r="44" spans="1:21" s="79" customFormat="1" ht="14.1" customHeight="1">
      <c r="A44" s="77">
        <v>30</v>
      </c>
      <c r="B44" s="202" t="s">
        <v>36</v>
      </c>
      <c r="C44" s="200" t="s">
        <v>47</v>
      </c>
      <c r="D44" s="225"/>
      <c r="E44" s="225"/>
      <c r="F44" s="225"/>
      <c r="G44" s="225"/>
      <c r="H44" s="225"/>
      <c r="I44" s="225">
        <f t="shared" ref="I44:N44" si="22">I8/I$13*100</f>
        <v>38.642839348670805</v>
      </c>
      <c r="J44" s="225">
        <f t="shared" si="22"/>
        <v>38.499293301547766</v>
      </c>
      <c r="K44" s="225">
        <f t="shared" si="22"/>
        <v>39.72768266998095</v>
      </c>
      <c r="L44" s="225">
        <f t="shared" si="22"/>
        <v>40.08708762709265</v>
      </c>
      <c r="M44" s="225">
        <f t="shared" si="22"/>
        <v>39.665662249292339</v>
      </c>
      <c r="N44" s="225">
        <f t="shared" si="22"/>
        <v>39.676317585172271</v>
      </c>
      <c r="O44" s="225">
        <f t="shared" si="19"/>
        <v>40.141598950453712</v>
      </c>
      <c r="P44" s="225">
        <f t="shared" si="19"/>
        <v>39.943430149097949</v>
      </c>
      <c r="Q44" s="225">
        <f t="shared" si="20"/>
        <v>39.662404256023805</v>
      </c>
      <c r="R44" s="225">
        <f t="shared" si="20"/>
        <v>39.057915198146951</v>
      </c>
      <c r="S44" s="225">
        <f t="shared" si="21"/>
        <v>38.064890926789296</v>
      </c>
      <c r="T44" s="225">
        <f t="shared" si="21"/>
        <v>38.063994639231254</v>
      </c>
    </row>
    <row r="45" spans="1:21" s="79" customFormat="1" ht="14.1" customHeight="1">
      <c r="A45" s="77">
        <v>31</v>
      </c>
      <c r="B45" s="202" t="s">
        <v>37</v>
      </c>
      <c r="C45" s="200" t="s">
        <v>47</v>
      </c>
      <c r="D45" s="225"/>
      <c r="E45" s="225"/>
      <c r="F45" s="225"/>
      <c r="G45" s="225"/>
      <c r="H45" s="225"/>
      <c r="I45" s="225">
        <f t="shared" ref="I45:N45" si="23">I9/I$13*100</f>
        <v>17.408300194878176</v>
      </c>
      <c r="J45" s="225">
        <f t="shared" si="23"/>
        <v>17.890495478018078</v>
      </c>
      <c r="K45" s="225">
        <f t="shared" si="23"/>
        <v>18.439924182868346</v>
      </c>
      <c r="L45" s="225">
        <f t="shared" si="23"/>
        <v>18.837131071040062</v>
      </c>
      <c r="M45" s="225">
        <f t="shared" si="23"/>
        <v>19.585522887513996</v>
      </c>
      <c r="N45" s="225">
        <f t="shared" si="23"/>
        <v>20.22884391870322</v>
      </c>
      <c r="O45" s="225">
        <f t="shared" si="19"/>
        <v>20.359090167453832</v>
      </c>
      <c r="P45" s="225">
        <f t="shared" si="19"/>
        <v>20.690546293963358</v>
      </c>
      <c r="Q45" s="225">
        <f t="shared" si="20"/>
        <v>20.213110122049308</v>
      </c>
      <c r="R45" s="225">
        <f t="shared" si="20"/>
        <v>20.335342083691195</v>
      </c>
      <c r="S45" s="225">
        <f t="shared" si="21"/>
        <v>20.705359662006142</v>
      </c>
      <c r="T45" s="225">
        <f t="shared" si="21"/>
        <v>20.372117988102296</v>
      </c>
    </row>
    <row r="46" spans="1:21" s="79" customFormat="1" ht="14.1" customHeight="1">
      <c r="A46" s="77">
        <v>32</v>
      </c>
      <c r="B46" s="202" t="s">
        <v>740</v>
      </c>
      <c r="C46" s="200" t="s">
        <v>47</v>
      </c>
      <c r="D46" s="225"/>
      <c r="E46" s="225"/>
      <c r="F46" s="225"/>
      <c r="G46" s="225"/>
      <c r="H46" s="225"/>
      <c r="I46" s="225">
        <f t="shared" ref="I46:N46" si="24">I10/I$13*100</f>
        <v>5.1772456922926775</v>
      </c>
      <c r="J46" s="225">
        <f t="shared" si="24"/>
        <v>4.786840558353596</v>
      </c>
      <c r="K46" s="225">
        <f t="shared" si="24"/>
        <v>5.1677389508881895</v>
      </c>
      <c r="L46" s="225">
        <f t="shared" si="24"/>
        <v>5.8029606787332764</v>
      </c>
      <c r="M46" s="225">
        <f t="shared" si="24"/>
        <v>6.2362376004852598</v>
      </c>
      <c r="N46" s="225">
        <f t="shared" si="24"/>
        <v>6.0201172735630264</v>
      </c>
      <c r="O46" s="225">
        <f t="shared" si="19"/>
        <v>6.1559487954065153</v>
      </c>
      <c r="P46" s="225">
        <f t="shared" si="19"/>
        <v>6.7653595135406377</v>
      </c>
      <c r="Q46" s="225">
        <f t="shared" si="20"/>
        <v>6.7221358064241441</v>
      </c>
      <c r="R46" s="225">
        <f t="shared" si="20"/>
        <v>7.2288302842946282</v>
      </c>
      <c r="S46" s="225">
        <f t="shared" si="21"/>
        <v>6.839114563675933</v>
      </c>
      <c r="T46" s="225">
        <f t="shared" si="21"/>
        <v>7.2449280819833222</v>
      </c>
    </row>
    <row r="47" spans="1:21" s="79" customFormat="1" ht="14.1" customHeight="1">
      <c r="A47" s="77">
        <v>33</v>
      </c>
      <c r="B47" s="202" t="s">
        <v>38</v>
      </c>
      <c r="C47" s="200" t="s">
        <v>47</v>
      </c>
      <c r="D47" s="225"/>
      <c r="E47" s="225"/>
      <c r="F47" s="225"/>
      <c r="G47" s="225"/>
      <c r="H47" s="225"/>
      <c r="I47" s="225">
        <f t="shared" ref="I47:N47" si="25">I11/I$13*100</f>
        <v>1.9062504985265645</v>
      </c>
      <c r="J47" s="225">
        <f t="shared" si="25"/>
        <v>1.8969148688448907</v>
      </c>
      <c r="K47" s="225">
        <f t="shared" si="25"/>
        <v>1.7413147669814493</v>
      </c>
      <c r="L47" s="225">
        <f t="shared" si="25"/>
        <v>1.3679099617076544</v>
      </c>
      <c r="M47" s="225">
        <f t="shared" si="25"/>
        <v>1.1745153372952972</v>
      </c>
      <c r="N47" s="225">
        <f t="shared" si="25"/>
        <v>1.2688383472231584</v>
      </c>
      <c r="O47" s="225">
        <f t="shared" si="19"/>
        <v>1.6095933150271085</v>
      </c>
      <c r="P47" s="225">
        <f t="shared" si="19"/>
        <v>1.7208747480688431</v>
      </c>
      <c r="Q47" s="225">
        <f t="shared" si="20"/>
        <v>1.8344961750919715</v>
      </c>
      <c r="R47" s="225">
        <f t="shared" si="20"/>
        <v>1.4712661318323932</v>
      </c>
      <c r="S47" s="225">
        <f t="shared" si="21"/>
        <v>1.9356940516226568</v>
      </c>
      <c r="T47" s="225">
        <f t="shared" si="21"/>
        <v>2.5656396753168886</v>
      </c>
    </row>
    <row r="48" spans="1:21" s="79" customFormat="1" ht="14.1" customHeight="1">
      <c r="A48" s="77">
        <v>34</v>
      </c>
      <c r="B48" s="202" t="s">
        <v>42</v>
      </c>
      <c r="C48" s="200" t="s">
        <v>47</v>
      </c>
      <c r="D48" s="225"/>
      <c r="E48" s="225"/>
      <c r="F48" s="225"/>
      <c r="G48" s="225"/>
      <c r="H48" s="225"/>
      <c r="I48" s="225">
        <f t="shared" ref="I48:N48" si="26">I12/I$13*100</f>
        <v>6.510754585847951</v>
      </c>
      <c r="J48" s="225">
        <f t="shared" si="26"/>
        <v>6.8119786418121802</v>
      </c>
      <c r="K48" s="225">
        <f t="shared" si="26"/>
        <v>7.055704360961176</v>
      </c>
      <c r="L48" s="225">
        <f t="shared" si="26"/>
        <v>7.4201824743789242</v>
      </c>
      <c r="M48" s="225">
        <f t="shared" si="26"/>
        <v>7.4108739797836121</v>
      </c>
      <c r="N48" s="225">
        <f t="shared" si="26"/>
        <v>7.6618910334430312</v>
      </c>
      <c r="O48" s="225">
        <f t="shared" si="19"/>
        <v>8.3636705916283045</v>
      </c>
      <c r="P48" s="225">
        <f t="shared" si="19"/>
        <v>8.6791314346121329</v>
      </c>
      <c r="Q48" s="225">
        <f t="shared" si="20"/>
        <v>9.4100215926136759</v>
      </c>
      <c r="R48" s="225">
        <f t="shared" si="20"/>
        <v>10.272451554816223</v>
      </c>
      <c r="S48" s="225">
        <f t="shared" si="21"/>
        <v>11.384237427571223</v>
      </c>
      <c r="T48" s="225">
        <f t="shared" si="21"/>
        <v>12.254797799142084</v>
      </c>
    </row>
    <row r="49" spans="1:20" s="79" customFormat="1" ht="14.1" customHeight="1">
      <c r="A49" s="77">
        <v>35</v>
      </c>
      <c r="B49" s="202" t="s">
        <v>854</v>
      </c>
      <c r="C49" s="200" t="s">
        <v>47</v>
      </c>
      <c r="D49" s="225"/>
      <c r="E49" s="225"/>
      <c r="F49" s="225"/>
      <c r="G49" s="225"/>
      <c r="H49" s="225"/>
      <c r="I49" s="225">
        <f t="shared" ref="I49:N49" si="27">I13/I$13*100</f>
        <v>100</v>
      </c>
      <c r="J49" s="225">
        <f t="shared" si="27"/>
        <v>100</v>
      </c>
      <c r="K49" s="225">
        <f t="shared" si="27"/>
        <v>100</v>
      </c>
      <c r="L49" s="225">
        <f t="shared" si="27"/>
        <v>100</v>
      </c>
      <c r="M49" s="225">
        <f t="shared" si="27"/>
        <v>100</v>
      </c>
      <c r="N49" s="225">
        <f t="shared" si="27"/>
        <v>100</v>
      </c>
      <c r="O49" s="225">
        <f t="shared" si="19"/>
        <v>100</v>
      </c>
      <c r="P49" s="225">
        <f t="shared" si="19"/>
        <v>100</v>
      </c>
      <c r="Q49" s="225">
        <f t="shared" si="20"/>
        <v>100</v>
      </c>
      <c r="R49" s="225">
        <f t="shared" si="20"/>
        <v>100</v>
      </c>
      <c r="S49" s="225">
        <f t="shared" si="21"/>
        <v>100</v>
      </c>
      <c r="T49" s="225">
        <f t="shared" si="21"/>
        <v>100</v>
      </c>
    </row>
    <row r="50" spans="1:20" s="79" customFormat="1" ht="20.100000000000001" customHeight="1">
      <c r="A50" s="77"/>
      <c r="B50" s="204" t="s">
        <v>43</v>
      </c>
      <c r="C50" s="205"/>
      <c r="D50" s="225"/>
      <c r="E50" s="467"/>
      <c r="F50" s="467"/>
      <c r="G50" s="467"/>
      <c r="H50" s="467"/>
      <c r="I50" s="467"/>
      <c r="J50" s="467"/>
      <c r="K50" s="467"/>
      <c r="L50" s="467"/>
      <c r="M50" s="467"/>
      <c r="N50" s="467"/>
      <c r="O50" s="467"/>
      <c r="P50" s="467"/>
      <c r="Q50" s="468"/>
      <c r="R50" s="468"/>
      <c r="S50" s="468"/>
      <c r="T50" s="468"/>
    </row>
    <row r="51" spans="1:20" s="79" customFormat="1" ht="14.1" customHeight="1">
      <c r="A51" s="77">
        <v>36</v>
      </c>
      <c r="B51" s="202" t="s">
        <v>30</v>
      </c>
      <c r="C51" s="200" t="s">
        <v>47</v>
      </c>
      <c r="D51" s="225"/>
      <c r="E51" s="225"/>
      <c r="F51" s="225"/>
      <c r="G51" s="225"/>
      <c r="H51" s="225"/>
      <c r="I51" s="225">
        <f t="shared" ref="I51:N51" si="28">I15/I$20*100</f>
        <v>76.7950674378353</v>
      </c>
      <c r="J51" s="225">
        <f t="shared" si="28"/>
        <v>76.361498203149665</v>
      </c>
      <c r="K51" s="225">
        <f t="shared" si="28"/>
        <v>75.598077790649626</v>
      </c>
      <c r="L51" s="225">
        <f t="shared" si="28"/>
        <v>74.520570026165416</v>
      </c>
      <c r="M51" s="225">
        <f t="shared" si="28"/>
        <v>73.701632272774773</v>
      </c>
      <c r="N51" s="225">
        <f t="shared" si="28"/>
        <v>73.002532854161132</v>
      </c>
      <c r="O51" s="225">
        <f t="shared" ref="O51:P56" si="29">O15/O$20*100</f>
        <v>72.800237197819868</v>
      </c>
      <c r="P51" s="225">
        <f t="shared" si="29"/>
        <v>71.800440110798874</v>
      </c>
      <c r="Q51" s="225">
        <f t="shared" ref="Q51:R56" si="30">Q15/Q$20*100</f>
        <v>72.559153969280814</v>
      </c>
      <c r="R51" s="225">
        <f t="shared" si="30"/>
        <v>71.967797215862021</v>
      </c>
      <c r="S51" s="225">
        <f t="shared" ref="S51:T56" si="31">S15/S$20*100</f>
        <v>70.509563137503633</v>
      </c>
      <c r="T51" s="225">
        <f t="shared" si="31"/>
        <v>70.879721841926141</v>
      </c>
    </row>
    <row r="52" spans="1:20" s="79" customFormat="1" ht="14.1" customHeight="1">
      <c r="A52" s="77">
        <v>37</v>
      </c>
      <c r="B52" s="202" t="s">
        <v>414</v>
      </c>
      <c r="C52" s="200" t="s">
        <v>47</v>
      </c>
      <c r="D52" s="225"/>
      <c r="E52" s="225"/>
      <c r="F52" s="225"/>
      <c r="G52" s="225"/>
      <c r="H52" s="225"/>
      <c r="I52" s="225">
        <f t="shared" ref="I52:N52" si="32">I16/I$20*100</f>
        <v>10.167119654163827</v>
      </c>
      <c r="J52" s="225">
        <f t="shared" si="32"/>
        <v>10.252104717271857</v>
      </c>
      <c r="K52" s="225">
        <f t="shared" si="32"/>
        <v>10.506243798909296</v>
      </c>
      <c r="L52" s="225">
        <f t="shared" si="32"/>
        <v>11.069920611271279</v>
      </c>
      <c r="M52" s="225">
        <f t="shared" si="32"/>
        <v>11.234367982892403</v>
      </c>
      <c r="N52" s="225">
        <f t="shared" si="32"/>
        <v>11.389856143735464</v>
      </c>
      <c r="O52" s="225">
        <f t="shared" si="29"/>
        <v>11.408170244398159</v>
      </c>
      <c r="P52" s="225">
        <f t="shared" si="29"/>
        <v>11.987465622476522</v>
      </c>
      <c r="Q52" s="225">
        <f t="shared" si="30"/>
        <v>11.703262722959392</v>
      </c>
      <c r="R52" s="225">
        <f t="shared" si="30"/>
        <v>12.177158109929904</v>
      </c>
      <c r="S52" s="225">
        <f t="shared" si="31"/>
        <v>12.546648367084609</v>
      </c>
      <c r="T52" s="225">
        <f t="shared" si="31"/>
        <v>12.535510167444706</v>
      </c>
    </row>
    <row r="53" spans="1:20" s="79" customFormat="1" ht="14.1" customHeight="1">
      <c r="A53" s="77">
        <v>38</v>
      </c>
      <c r="B53" s="202" t="s">
        <v>415</v>
      </c>
      <c r="C53" s="200" t="s">
        <v>47</v>
      </c>
      <c r="D53" s="225"/>
      <c r="E53" s="225"/>
      <c r="F53" s="225"/>
      <c r="G53" s="225"/>
      <c r="H53" s="225"/>
      <c r="I53" s="225">
        <f t="shared" ref="I53:N53" si="33">I17/I$20*100</f>
        <v>4.716859503547802</v>
      </c>
      <c r="J53" s="225">
        <f t="shared" si="33"/>
        <v>4.779108224401579</v>
      </c>
      <c r="K53" s="225">
        <f t="shared" si="33"/>
        <v>5.0490782247209038</v>
      </c>
      <c r="L53" s="225">
        <f t="shared" si="33"/>
        <v>5.3023241023764509</v>
      </c>
      <c r="M53" s="225">
        <f t="shared" si="33"/>
        <v>5.5617737245519194</v>
      </c>
      <c r="N53" s="225">
        <f t="shared" si="33"/>
        <v>5.7696493111230476</v>
      </c>
      <c r="O53" s="225">
        <f t="shared" si="29"/>
        <v>5.8752542903736877</v>
      </c>
      <c r="P53" s="225">
        <f t="shared" si="29"/>
        <v>6.0725386169357467</v>
      </c>
      <c r="Q53" s="225">
        <f t="shared" si="30"/>
        <v>5.9017671537886605</v>
      </c>
      <c r="R53" s="225">
        <f t="shared" si="30"/>
        <v>5.9243996710486737</v>
      </c>
      <c r="S53" s="225">
        <f t="shared" si="31"/>
        <v>6.1862408577072259</v>
      </c>
      <c r="T53" s="225">
        <f t="shared" si="31"/>
        <v>6.0384374345674114</v>
      </c>
    </row>
    <row r="54" spans="1:20" s="79" customFormat="1" ht="14.1" customHeight="1">
      <c r="A54" s="77">
        <v>39</v>
      </c>
      <c r="B54" s="202" t="s">
        <v>416</v>
      </c>
      <c r="C54" s="200" t="s">
        <v>47</v>
      </c>
      <c r="D54" s="225"/>
      <c r="E54" s="225"/>
      <c r="F54" s="225"/>
      <c r="G54" s="225"/>
      <c r="H54" s="225"/>
      <c r="I54" s="225">
        <f t="shared" ref="I54:N54" si="34">I18/I$20*100</f>
        <v>6.7913518023087001</v>
      </c>
      <c r="J54" s="225">
        <f t="shared" si="34"/>
        <v>7.0261061472891768</v>
      </c>
      <c r="K54" s="225">
        <f t="shared" si="34"/>
        <v>7.2312964083088085</v>
      </c>
      <c r="L54" s="225">
        <f t="shared" si="34"/>
        <v>7.4454347689457441</v>
      </c>
      <c r="M54" s="225">
        <f t="shared" si="34"/>
        <v>7.7713601220756576</v>
      </c>
      <c r="N54" s="225">
        <f t="shared" si="34"/>
        <v>8.0530567997474662</v>
      </c>
      <c r="O54" s="225">
        <f t="shared" si="29"/>
        <v>8.1099940614992914</v>
      </c>
      <c r="P54" s="225">
        <f t="shared" si="29"/>
        <v>8.3157543216648353</v>
      </c>
      <c r="Q54" s="225">
        <f t="shared" si="30"/>
        <v>8.0699604710319814</v>
      </c>
      <c r="R54" s="225">
        <f t="shared" si="30"/>
        <v>8.1677088133566649</v>
      </c>
      <c r="S54" s="225">
        <f t="shared" si="31"/>
        <v>8.8478887734959297</v>
      </c>
      <c r="T54" s="225">
        <f t="shared" si="31"/>
        <v>8.6850028506126655</v>
      </c>
    </row>
    <row r="55" spans="1:20" s="79" customFormat="1" ht="14.1" customHeight="1">
      <c r="A55" s="77">
        <v>40</v>
      </c>
      <c r="B55" s="202" t="s">
        <v>35</v>
      </c>
      <c r="C55" s="200" t="s">
        <v>47</v>
      </c>
      <c r="D55" s="225"/>
      <c r="E55" s="225"/>
      <c r="F55" s="225"/>
      <c r="G55" s="225"/>
      <c r="H55" s="225"/>
      <c r="I55" s="225">
        <f t="shared" ref="I55:N55" si="35">I19/I$20*100</f>
        <v>1.529601602144383</v>
      </c>
      <c r="J55" s="225">
        <f t="shared" si="35"/>
        <v>1.5811827078876988</v>
      </c>
      <c r="K55" s="225">
        <f t="shared" si="35"/>
        <v>1.6153037774113737</v>
      </c>
      <c r="L55" s="225">
        <f t="shared" si="35"/>
        <v>1.6617504912411134</v>
      </c>
      <c r="M55" s="225">
        <f t="shared" si="35"/>
        <v>1.7308658977052447</v>
      </c>
      <c r="N55" s="225">
        <f t="shared" si="35"/>
        <v>1.7849048912328913</v>
      </c>
      <c r="O55" s="225">
        <f t="shared" si="29"/>
        <v>1.8063442059089889</v>
      </c>
      <c r="P55" s="225">
        <f t="shared" si="29"/>
        <v>1.8238013281240333</v>
      </c>
      <c r="Q55" s="225">
        <f t="shared" si="30"/>
        <v>1.7658556829391641</v>
      </c>
      <c r="R55" s="225">
        <f t="shared" si="30"/>
        <v>1.7629361898027285</v>
      </c>
      <c r="S55" s="225">
        <f t="shared" si="31"/>
        <v>1.9096588642086183</v>
      </c>
      <c r="T55" s="225">
        <f t="shared" si="31"/>
        <v>1.8613277054490687</v>
      </c>
    </row>
    <row r="56" spans="1:20" s="79" customFormat="1" ht="14.1" customHeight="1">
      <c r="A56" s="77">
        <v>41</v>
      </c>
      <c r="B56" s="202" t="s">
        <v>854</v>
      </c>
      <c r="C56" s="200" t="s">
        <v>47</v>
      </c>
      <c r="D56" s="225"/>
      <c r="E56" s="225"/>
      <c r="F56" s="225"/>
      <c r="G56" s="225"/>
      <c r="H56" s="225"/>
      <c r="I56" s="225">
        <f t="shared" ref="I56:N56" si="36">I20/I$20*100</f>
        <v>100</v>
      </c>
      <c r="J56" s="225">
        <f t="shared" si="36"/>
        <v>100</v>
      </c>
      <c r="K56" s="225">
        <f t="shared" si="36"/>
        <v>100</v>
      </c>
      <c r="L56" s="225">
        <f t="shared" si="36"/>
        <v>100</v>
      </c>
      <c r="M56" s="225">
        <f t="shared" si="36"/>
        <v>100</v>
      </c>
      <c r="N56" s="225">
        <f t="shared" si="36"/>
        <v>100</v>
      </c>
      <c r="O56" s="225">
        <f t="shared" si="29"/>
        <v>100</v>
      </c>
      <c r="P56" s="225">
        <f t="shared" si="29"/>
        <v>100</v>
      </c>
      <c r="Q56" s="225">
        <f t="shared" si="30"/>
        <v>100</v>
      </c>
      <c r="R56" s="225">
        <f t="shared" si="30"/>
        <v>100</v>
      </c>
      <c r="S56" s="225">
        <f t="shared" si="31"/>
        <v>100</v>
      </c>
      <c r="T56" s="225">
        <f t="shared" si="31"/>
        <v>100</v>
      </c>
    </row>
    <row r="57" spans="1:20" s="79" customFormat="1" ht="15" customHeight="1">
      <c r="A57" s="185"/>
      <c r="B57" s="59" t="s">
        <v>868</v>
      </c>
      <c r="C57" s="207"/>
      <c r="D57" s="203"/>
      <c r="E57" s="203"/>
      <c r="F57" s="203"/>
      <c r="G57" s="203"/>
      <c r="H57" s="203"/>
      <c r="I57" s="203"/>
      <c r="J57" s="203"/>
      <c r="K57" s="203"/>
      <c r="L57" s="203"/>
      <c r="M57" s="203"/>
      <c r="N57" s="203"/>
      <c r="O57" s="203"/>
      <c r="P57" s="203"/>
      <c r="Q57" s="208"/>
      <c r="R57" s="208"/>
      <c r="S57" s="208"/>
      <c r="T57" s="208"/>
    </row>
    <row r="58" spans="1:20" s="79" customFormat="1" ht="12.95" customHeight="1">
      <c r="A58" s="185"/>
      <c r="B58" s="29" t="s">
        <v>1194</v>
      </c>
      <c r="C58" s="207"/>
      <c r="D58" s="203"/>
      <c r="E58" s="206"/>
      <c r="F58" s="206"/>
      <c r="G58" s="206"/>
      <c r="H58" s="206"/>
      <c r="I58" s="206"/>
      <c r="J58" s="206"/>
      <c r="K58" s="206"/>
      <c r="L58" s="206"/>
      <c r="M58" s="206"/>
      <c r="N58" s="206"/>
      <c r="O58" s="206"/>
      <c r="P58" s="206"/>
      <c r="Q58" s="208"/>
      <c r="R58" s="208"/>
      <c r="S58" s="208"/>
      <c r="T58" s="208"/>
    </row>
    <row r="59" spans="1:20">
      <c r="B59" s="740" t="s">
        <v>1193</v>
      </c>
      <c r="C59" s="208"/>
      <c r="D59" s="208"/>
      <c r="E59" s="208"/>
      <c r="F59" s="208"/>
      <c r="G59" s="208"/>
      <c r="H59" s="209"/>
      <c r="I59" s="209"/>
      <c r="J59" s="209"/>
      <c r="K59" s="209"/>
      <c r="L59" s="209"/>
      <c r="M59" s="209"/>
      <c r="N59" s="209"/>
      <c r="O59" s="209"/>
      <c r="P59" s="209"/>
      <c r="Q59" s="120"/>
      <c r="R59" s="120"/>
      <c r="S59" s="120"/>
      <c r="T59" s="120"/>
    </row>
    <row r="60" spans="1:20">
      <c r="B60" s="29" t="s">
        <v>1204</v>
      </c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120"/>
      <c r="R60" s="120"/>
      <c r="S60" s="120"/>
      <c r="T60" s="120"/>
    </row>
    <row r="61" spans="1:20">
      <c r="B61" s="29" t="s">
        <v>412</v>
      </c>
      <c r="Q61" s="120"/>
      <c r="R61" s="120"/>
      <c r="S61" s="120"/>
      <c r="T61" s="120"/>
    </row>
    <row r="62" spans="1:20">
      <c r="B62" s="29" t="s">
        <v>410</v>
      </c>
    </row>
    <row r="63" spans="1:20">
      <c r="B63" s="29" t="s">
        <v>411</v>
      </c>
      <c r="D63" s="211"/>
      <c r="E63" s="211"/>
      <c r="F63" s="211"/>
      <c r="G63" s="211"/>
      <c r="H63" s="211"/>
      <c r="I63" s="211"/>
      <c r="J63" s="211"/>
      <c r="K63" s="211"/>
      <c r="L63" s="211"/>
      <c r="M63" s="211"/>
      <c r="N63" s="211"/>
      <c r="O63" s="211"/>
      <c r="P63" s="211"/>
    </row>
    <row r="64" spans="1:20">
      <c r="B64" s="29" t="s">
        <v>413</v>
      </c>
    </row>
  </sheetData>
  <mergeCells count="3">
    <mergeCell ref="A2:C2"/>
    <mergeCell ref="I23:T23"/>
    <mergeCell ref="I41:T41"/>
  </mergeCells>
  <phoneticPr fontId="13" type="noConversion"/>
  <pageMargins left="0.59055118110236227" right="0.39370078740157483" top="0.70866141732283472" bottom="0.74803149606299213" header="0.11811023622047245" footer="0.11811023622047245"/>
  <pageSetup paperSize="9" scale="70" orientation="portrait" horizontalDpi="300" verticalDpi="1200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4"/>
  <sheetViews>
    <sheetView workbookViewId="0"/>
  </sheetViews>
  <sheetFormatPr baseColWidth="10" defaultRowHeight="12.75"/>
  <cols>
    <col min="1" max="1" width="3.85546875" style="13" customWidth="1"/>
    <col min="2" max="2" width="39" style="13" customWidth="1"/>
    <col min="3" max="3" width="11.7109375" style="13" customWidth="1"/>
    <col min="4" max="8" width="10.7109375" style="13" hidden="1" customWidth="1"/>
    <col min="9" max="20" width="9.7109375" style="13" customWidth="1"/>
    <col min="21" max="16384" width="11.42578125" style="13"/>
  </cols>
  <sheetData>
    <row r="1" spans="1:20" ht="20.25">
      <c r="A1" s="193" t="s">
        <v>1199</v>
      </c>
      <c r="C1" s="193"/>
      <c r="I1" s="161"/>
    </row>
    <row r="2" spans="1:20" ht="15.75">
      <c r="A2" s="856"/>
      <c r="B2" s="857"/>
      <c r="C2" s="858"/>
    </row>
    <row r="3" spans="1:20" ht="12" customHeight="1">
      <c r="A3" s="180"/>
      <c r="B3" s="377"/>
      <c r="C3" s="307"/>
    </row>
    <row r="4" spans="1:20" ht="30" customHeight="1">
      <c r="A4" s="49" t="s">
        <v>895</v>
      </c>
      <c r="B4" s="194" t="s">
        <v>40</v>
      </c>
      <c r="C4" s="194" t="s">
        <v>28</v>
      </c>
      <c r="D4" s="194">
        <v>1995</v>
      </c>
      <c r="E4" s="194">
        <v>1996</v>
      </c>
      <c r="F4" s="194">
        <v>1997</v>
      </c>
      <c r="G4" s="195">
        <v>1998</v>
      </c>
      <c r="H4" s="195">
        <v>1999</v>
      </c>
      <c r="I4" s="314">
        <v>2000</v>
      </c>
      <c r="J4" s="194">
        <v>2001</v>
      </c>
      <c r="K4" s="195">
        <v>2002</v>
      </c>
      <c r="L4" s="194">
        <v>2003</v>
      </c>
      <c r="M4" s="195">
        <v>2004</v>
      </c>
      <c r="N4" s="195">
        <v>2005</v>
      </c>
      <c r="O4" s="194">
        <v>2006</v>
      </c>
      <c r="P4" s="194">
        <v>2007</v>
      </c>
      <c r="Q4" s="194">
        <v>2008</v>
      </c>
      <c r="R4" s="195">
        <v>2009</v>
      </c>
      <c r="S4" s="194">
        <v>2010</v>
      </c>
      <c r="T4" s="195" t="s">
        <v>186</v>
      </c>
    </row>
    <row r="5" spans="1:20" ht="5.0999999999999996" customHeight="1">
      <c r="A5" s="289"/>
      <c r="B5" s="287"/>
      <c r="C5" s="288"/>
      <c r="D5" s="287"/>
      <c r="E5" s="287"/>
      <c r="F5" s="287"/>
      <c r="G5" s="287"/>
      <c r="H5" s="287"/>
      <c r="I5" s="287"/>
      <c r="J5" s="287"/>
      <c r="K5" s="287"/>
      <c r="L5" s="287"/>
      <c r="M5" s="287"/>
      <c r="N5" s="287"/>
      <c r="O5" s="287"/>
      <c r="P5" s="287"/>
      <c r="Q5" s="120"/>
      <c r="R5" s="120"/>
      <c r="S5" s="120"/>
      <c r="T5" s="120"/>
    </row>
    <row r="6" spans="1:20" s="79" customFormat="1" ht="17.25" customHeight="1">
      <c r="A6" s="77"/>
      <c r="B6" s="199" t="s">
        <v>41</v>
      </c>
      <c r="C6" s="231"/>
      <c r="D6" s="208"/>
      <c r="E6" s="208"/>
      <c r="F6" s="208"/>
      <c r="G6" s="208"/>
      <c r="H6" s="208"/>
      <c r="I6" s="208"/>
      <c r="J6" s="208"/>
      <c r="K6" s="208"/>
      <c r="L6" s="208"/>
      <c r="M6" s="232"/>
      <c r="N6" s="232"/>
      <c r="O6" s="232"/>
      <c r="P6" s="232"/>
      <c r="Q6" s="208"/>
      <c r="R6" s="208"/>
      <c r="S6" s="208"/>
      <c r="T6" s="208"/>
    </row>
    <row r="7" spans="1:20" s="79" customFormat="1" ht="15" customHeight="1">
      <c r="A7" s="77">
        <v>1</v>
      </c>
      <c r="B7" s="202" t="s">
        <v>29</v>
      </c>
      <c r="C7" s="200" t="s">
        <v>49</v>
      </c>
      <c r="D7" s="203"/>
      <c r="E7" s="203"/>
      <c r="F7" s="203"/>
      <c r="G7" s="203"/>
      <c r="H7" s="203"/>
      <c r="I7" s="203">
        <v>230.48785575924484</v>
      </c>
      <c r="J7" s="203">
        <v>225.25602623420332</v>
      </c>
      <c r="K7" s="203">
        <v>207.23468054398094</v>
      </c>
      <c r="L7" s="203">
        <v>195.0925623569355</v>
      </c>
      <c r="M7" s="203">
        <v>185.07296420485304</v>
      </c>
      <c r="N7" s="203">
        <v>175.16413461044129</v>
      </c>
      <c r="O7" s="203">
        <v>162.93248429684414</v>
      </c>
      <c r="P7" s="203">
        <v>151.88942670014808</v>
      </c>
      <c r="Q7" s="203">
        <v>153.36400485132313</v>
      </c>
      <c r="R7" s="203">
        <v>148.31876973308334</v>
      </c>
      <c r="S7" s="203">
        <v>142.27732426005204</v>
      </c>
      <c r="T7" s="203">
        <v>131.64930781673127</v>
      </c>
    </row>
    <row r="8" spans="1:20" s="79" customFormat="1" ht="15" customHeight="1">
      <c r="A8" s="77">
        <v>2</v>
      </c>
      <c r="B8" s="202" t="s">
        <v>36</v>
      </c>
      <c r="C8" s="200" t="s">
        <v>49</v>
      </c>
      <c r="D8" s="203"/>
      <c r="E8" s="203"/>
      <c r="F8" s="203"/>
      <c r="G8" s="203"/>
      <c r="H8" s="203"/>
      <c r="I8" s="203">
        <v>293.42183200121912</v>
      </c>
      <c r="J8" s="203">
        <v>287.97437784908709</v>
      </c>
      <c r="K8" s="203">
        <v>295.43065303827746</v>
      </c>
      <c r="L8" s="203">
        <v>295.29065155447881</v>
      </c>
      <c r="M8" s="203">
        <v>283.14068247661777</v>
      </c>
      <c r="N8" s="203">
        <v>276.40272388077091</v>
      </c>
      <c r="O8" s="203">
        <v>279.86063174666845</v>
      </c>
      <c r="P8" s="203">
        <v>273.27950116825667</v>
      </c>
      <c r="Q8" s="203">
        <v>274.52077196066324</v>
      </c>
      <c r="R8" s="203">
        <v>267.77155323856147</v>
      </c>
      <c r="S8" s="203">
        <v>257.0284785771882</v>
      </c>
      <c r="T8" s="203">
        <v>256.99889428669275</v>
      </c>
    </row>
    <row r="9" spans="1:20" s="79" customFormat="1" ht="15" customHeight="1">
      <c r="A9" s="77">
        <v>3</v>
      </c>
      <c r="B9" s="202" t="s">
        <v>37</v>
      </c>
      <c r="C9" s="200" t="s">
        <v>49</v>
      </c>
      <c r="D9" s="203"/>
      <c r="E9" s="203"/>
      <c r="F9" s="203"/>
      <c r="G9" s="203"/>
      <c r="H9" s="203"/>
      <c r="I9" s="203">
        <v>132.1842654759279</v>
      </c>
      <c r="J9" s="203">
        <v>133.82075001587208</v>
      </c>
      <c r="K9" s="203">
        <v>137.12651927310949</v>
      </c>
      <c r="L9" s="203">
        <v>138.75861372441531</v>
      </c>
      <c r="M9" s="203">
        <v>139.80501024235551</v>
      </c>
      <c r="N9" s="203">
        <v>140.92304680457809</v>
      </c>
      <c r="O9" s="203">
        <v>141.94023120712322</v>
      </c>
      <c r="P9" s="203">
        <v>141.55775177562512</v>
      </c>
      <c r="Q9" s="203">
        <v>139.90373751959626</v>
      </c>
      <c r="R9" s="203">
        <v>139.41415223426512</v>
      </c>
      <c r="S9" s="203">
        <v>139.8103859683859</v>
      </c>
      <c r="T9" s="203">
        <v>137.54761807958454</v>
      </c>
    </row>
    <row r="10" spans="1:20" s="79" customFormat="1" ht="15" customHeight="1">
      <c r="A10" s="77">
        <v>4</v>
      </c>
      <c r="B10" s="202" t="s">
        <v>740</v>
      </c>
      <c r="C10" s="200" t="s">
        <v>49</v>
      </c>
      <c r="D10" s="203"/>
      <c r="E10" s="203"/>
      <c r="F10" s="203"/>
      <c r="G10" s="203"/>
      <c r="H10" s="203"/>
      <c r="I10" s="203">
        <v>39.311731264001708</v>
      </c>
      <c r="J10" s="203">
        <v>35.805525593874599</v>
      </c>
      <c r="K10" s="203">
        <v>38.42933668380946</v>
      </c>
      <c r="L10" s="203">
        <v>42.745934943152847</v>
      </c>
      <c r="M10" s="203">
        <v>44.515393671997579</v>
      </c>
      <c r="N10" s="203">
        <v>41.938791545421985</v>
      </c>
      <c r="O10" s="203">
        <v>42.918263445585474</v>
      </c>
      <c r="P10" s="203">
        <v>46.286312071424788</v>
      </c>
      <c r="Q10" s="203">
        <v>46.526829258559204</v>
      </c>
      <c r="R10" s="203">
        <v>49.559099698576851</v>
      </c>
      <c r="S10" s="203">
        <v>46.18027710883517</v>
      </c>
      <c r="T10" s="203">
        <v>48.916003795809885</v>
      </c>
    </row>
    <row r="11" spans="1:20" s="79" customFormat="1" ht="15" customHeight="1">
      <c r="A11" s="77">
        <v>5</v>
      </c>
      <c r="B11" s="202" t="s">
        <v>38</v>
      </c>
      <c r="C11" s="200" t="s">
        <v>49</v>
      </c>
      <c r="D11" s="203"/>
      <c r="E11" s="203"/>
      <c r="F11" s="203"/>
      <c r="G11" s="203"/>
      <c r="H11" s="203"/>
      <c r="I11" s="203">
        <v>14.474493152122406</v>
      </c>
      <c r="J11" s="203">
        <v>14.18890666147186</v>
      </c>
      <c r="K11" s="203">
        <v>12.949100581274156</v>
      </c>
      <c r="L11" s="203">
        <v>10.076337488471493</v>
      </c>
      <c r="M11" s="203">
        <v>8.3839032382972078</v>
      </c>
      <c r="N11" s="203">
        <v>8.8392874309465395</v>
      </c>
      <c r="O11" s="203">
        <v>11.221820101254568</v>
      </c>
      <c r="P11" s="203">
        <v>11.773645652611114</v>
      </c>
      <c r="Q11" s="203">
        <v>12.69734691054806</v>
      </c>
      <c r="R11" s="203">
        <v>10.086642242664841</v>
      </c>
      <c r="S11" s="203">
        <v>13.070535208846067</v>
      </c>
      <c r="T11" s="203">
        <v>17.322579144515831</v>
      </c>
    </row>
    <row r="12" spans="1:20" s="79" customFormat="1" ht="15" customHeight="1">
      <c r="A12" s="77">
        <v>6</v>
      </c>
      <c r="B12" s="202" t="s">
        <v>42</v>
      </c>
      <c r="C12" s="200" t="s">
        <v>49</v>
      </c>
      <c r="D12" s="203"/>
      <c r="E12" s="203"/>
      <c r="F12" s="203"/>
      <c r="G12" s="203"/>
      <c r="H12" s="203"/>
      <c r="I12" s="203">
        <v>49.437297323121172</v>
      </c>
      <c r="J12" s="203">
        <v>50.953540781442548</v>
      </c>
      <c r="K12" s="203">
        <v>52.46898905026876</v>
      </c>
      <c r="L12" s="203">
        <v>54.658760394247913</v>
      </c>
      <c r="M12" s="203">
        <v>52.900160930039071</v>
      </c>
      <c r="N12" s="203">
        <v>53.376111509722243</v>
      </c>
      <c r="O12" s="203">
        <v>58.310137032238799</v>
      </c>
      <c r="P12" s="203">
        <v>59.379695238269441</v>
      </c>
      <c r="Q12" s="203">
        <v>65.130857299919739</v>
      </c>
      <c r="R12" s="203">
        <v>70.425425792606518</v>
      </c>
      <c r="S12" s="203">
        <v>76.870658355434898</v>
      </c>
      <c r="T12" s="203">
        <v>82.741433576192776</v>
      </c>
    </row>
    <row r="13" spans="1:20" s="79" customFormat="1" ht="15" customHeight="1">
      <c r="A13" s="77">
        <v>7</v>
      </c>
      <c r="B13" s="202" t="s">
        <v>854</v>
      </c>
      <c r="C13" s="200" t="s">
        <v>49</v>
      </c>
      <c r="D13" s="203"/>
      <c r="E13" s="203"/>
      <c r="F13" s="203"/>
      <c r="G13" s="203"/>
      <c r="H13" s="203"/>
      <c r="I13" s="203">
        <v>759.3174749756372</v>
      </c>
      <c r="J13" s="203">
        <v>747.99912713595143</v>
      </c>
      <c r="K13" s="203">
        <v>743.6392791707201</v>
      </c>
      <c r="L13" s="203">
        <v>736.62286046170175</v>
      </c>
      <c r="M13" s="203">
        <v>713.81811476416021</v>
      </c>
      <c r="N13" s="203">
        <v>696.64409578188122</v>
      </c>
      <c r="O13" s="203">
        <v>697.18356782971443</v>
      </c>
      <c r="P13" s="203">
        <v>684.16633260633523</v>
      </c>
      <c r="Q13" s="203">
        <v>692.14354780060978</v>
      </c>
      <c r="R13" s="203">
        <v>685.57564293975827</v>
      </c>
      <c r="S13" s="203">
        <v>675.23765947874233</v>
      </c>
      <c r="T13" s="203">
        <v>675.17583669952705</v>
      </c>
    </row>
    <row r="14" spans="1:20" s="79" customFormat="1" ht="20.100000000000001" customHeight="1">
      <c r="A14" s="77"/>
      <c r="B14" s="204" t="s">
        <v>43</v>
      </c>
      <c r="C14" s="205"/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3"/>
      <c r="T14" s="203"/>
    </row>
    <row r="15" spans="1:20" s="79" customFormat="1" ht="15" customHeight="1">
      <c r="A15" s="77">
        <v>8</v>
      </c>
      <c r="B15" s="202" t="s">
        <v>30</v>
      </c>
      <c r="C15" s="200" t="s">
        <v>49</v>
      </c>
      <c r="D15" s="203"/>
      <c r="E15" s="203"/>
      <c r="F15" s="203"/>
      <c r="G15" s="203"/>
      <c r="H15" s="203"/>
      <c r="I15" s="203">
        <v>583.11836697480862</v>
      </c>
      <c r="J15" s="203">
        <v>571.18334002749498</v>
      </c>
      <c r="K15" s="203">
        <v>562.17700074930724</v>
      </c>
      <c r="L15" s="203">
        <v>548.93555455910541</v>
      </c>
      <c r="M15" s="203">
        <v>526.09560203993476</v>
      </c>
      <c r="N15" s="203">
        <v>508.56783489974151</v>
      </c>
      <c r="O15" s="203">
        <v>507.55129108425569</v>
      </c>
      <c r="P15" s="203">
        <v>491.23443790126072</v>
      </c>
      <c r="Q15" s="203">
        <v>502.21350253708704</v>
      </c>
      <c r="R15" s="203">
        <v>493.39368847222738</v>
      </c>
      <c r="S15" s="203">
        <v>476.10712383836551</v>
      </c>
      <c r="T15" s="203">
        <v>478.5627549965223</v>
      </c>
    </row>
    <row r="16" spans="1:20" s="79" customFormat="1" ht="15" customHeight="1">
      <c r="A16" s="77">
        <v>9</v>
      </c>
      <c r="B16" s="202" t="s">
        <v>414</v>
      </c>
      <c r="C16" s="200" t="s">
        <v>49</v>
      </c>
      <c r="D16" s="203"/>
      <c r="E16" s="203"/>
      <c r="F16" s="203"/>
      <c r="G16" s="203"/>
      <c r="H16" s="203"/>
      <c r="I16" s="203">
        <v>77.200716235748502</v>
      </c>
      <c r="J16" s="203">
        <v>76.685653798257206</v>
      </c>
      <c r="K16" s="203">
        <v>78.128555654127567</v>
      </c>
      <c r="L16" s="203">
        <v>81.543565857586017</v>
      </c>
      <c r="M16" s="203">
        <v>80.192953741150959</v>
      </c>
      <c r="N16" s="203">
        <v>79.346760343382968</v>
      </c>
      <c r="O16" s="203">
        <v>79.535888333982967</v>
      </c>
      <c r="P16" s="203">
        <v>82.014203921742805</v>
      </c>
      <c r="Q16" s="203">
        <v>81.003377819117361</v>
      </c>
      <c r="R16" s="203">
        <v>83.483630003942835</v>
      </c>
      <c r="S16" s="203">
        <v>84.719694776929927</v>
      </c>
      <c r="T16" s="203">
        <v>84.636735657599061</v>
      </c>
    </row>
    <row r="17" spans="1:21" s="79" customFormat="1" ht="15" customHeight="1">
      <c r="A17" s="77">
        <v>10</v>
      </c>
      <c r="B17" s="202" t="s">
        <v>415</v>
      </c>
      <c r="C17" s="200" t="s">
        <v>49</v>
      </c>
      <c r="D17" s="203"/>
      <c r="E17" s="203"/>
      <c r="F17" s="203"/>
      <c r="G17" s="203"/>
      <c r="H17" s="203"/>
      <c r="I17" s="203">
        <v>35.815938480487546</v>
      </c>
      <c r="J17" s="203">
        <v>35.747687803406286</v>
      </c>
      <c r="K17" s="203">
        <v>37.546928915080322</v>
      </c>
      <c r="L17" s="203">
        <v>39.058131473875669</v>
      </c>
      <c r="M17" s="203">
        <v>39.700948348044932</v>
      </c>
      <c r="N17" s="203">
        <v>40.193921273258688</v>
      </c>
      <c r="O17" s="203">
        <v>40.961307480695666</v>
      </c>
      <c r="P17" s="203">
        <v>41.546264751592766</v>
      </c>
      <c r="Q17" s="203">
        <v>40.848700561163888</v>
      </c>
      <c r="R17" s="203">
        <v>40.616241135112858</v>
      </c>
      <c r="S17" s="203">
        <v>41.771827977299935</v>
      </c>
      <c r="T17" s="203">
        <v>40.770070472417977</v>
      </c>
    </row>
    <row r="18" spans="1:21" s="79" customFormat="1" ht="15" customHeight="1">
      <c r="A18" s="77">
        <v>11</v>
      </c>
      <c r="B18" s="202" t="s">
        <v>416</v>
      </c>
      <c r="C18" s="200" t="s">
        <v>49</v>
      </c>
      <c r="D18" s="203"/>
      <c r="E18" s="203"/>
      <c r="F18" s="203"/>
      <c r="G18" s="203"/>
      <c r="H18" s="203"/>
      <c r="I18" s="203">
        <v>51.567921022002842</v>
      </c>
      <c r="J18" s="203">
        <v>52.555212653368478</v>
      </c>
      <c r="K18" s="203">
        <v>53.774760485445796</v>
      </c>
      <c r="L18" s="203">
        <v>54.844774568818245</v>
      </c>
      <c r="M18" s="203">
        <v>55.4733763149342</v>
      </c>
      <c r="N18" s="203">
        <v>56.101144725402023</v>
      </c>
      <c r="O18" s="203">
        <v>56.541545948738751</v>
      </c>
      <c r="P18" s="203">
        <v>56.893591371087133</v>
      </c>
      <c r="Q18" s="203">
        <v>55.855710710307534</v>
      </c>
      <c r="R18" s="203">
        <v>55.995822210617249</v>
      </c>
      <c r="S18" s="203">
        <v>59.7442770674363</v>
      </c>
      <c r="T18" s="203">
        <v>58.639040664001847</v>
      </c>
    </row>
    <row r="19" spans="1:21" s="79" customFormat="1" ht="15" customHeight="1">
      <c r="A19" s="77">
        <v>12</v>
      </c>
      <c r="B19" s="202" t="s">
        <v>35</v>
      </c>
      <c r="C19" s="200" t="s">
        <v>49</v>
      </c>
      <c r="D19" s="203"/>
      <c r="E19" s="203"/>
      <c r="F19" s="203"/>
      <c r="G19" s="203"/>
      <c r="H19" s="203"/>
      <c r="I19" s="203">
        <v>11.61453226258962</v>
      </c>
      <c r="J19" s="203">
        <v>11.827232853424592</v>
      </c>
      <c r="K19" s="203">
        <v>12.012033366759352</v>
      </c>
      <c r="L19" s="203">
        <v>12.240834002316674</v>
      </c>
      <c r="M19" s="203">
        <v>12.355234320095335</v>
      </c>
      <c r="N19" s="203">
        <v>12.434434540095944</v>
      </c>
      <c r="O19" s="203">
        <v>12.593534982041616</v>
      </c>
      <c r="P19" s="203">
        <v>12.477834660651835</v>
      </c>
      <c r="Q19" s="203">
        <v>12.222256172933813</v>
      </c>
      <c r="R19" s="203">
        <v>12.086261117857729</v>
      </c>
      <c r="S19" s="203">
        <v>12.894735818710606</v>
      </c>
      <c r="T19" s="203">
        <v>12.567234908985858</v>
      </c>
    </row>
    <row r="20" spans="1:21" s="79" customFormat="1" ht="15" customHeight="1">
      <c r="A20" s="77">
        <v>13</v>
      </c>
      <c r="B20" s="202" t="s">
        <v>854</v>
      </c>
      <c r="C20" s="200" t="s">
        <v>49</v>
      </c>
      <c r="D20" s="203"/>
      <c r="E20" s="203"/>
      <c r="F20" s="203"/>
      <c r="G20" s="203"/>
      <c r="H20" s="203"/>
      <c r="I20" s="203">
        <v>759.31747497563708</v>
      </c>
      <c r="J20" s="203">
        <v>747.99912713595165</v>
      </c>
      <c r="K20" s="203">
        <v>743.6392791707201</v>
      </c>
      <c r="L20" s="203">
        <v>736.62286046170198</v>
      </c>
      <c r="M20" s="203">
        <v>713.81811476416021</v>
      </c>
      <c r="N20" s="203">
        <v>696.64409578188111</v>
      </c>
      <c r="O20" s="203">
        <v>697.18356782971478</v>
      </c>
      <c r="P20" s="203">
        <v>684.16633260633523</v>
      </c>
      <c r="Q20" s="203">
        <v>692.14354780060955</v>
      </c>
      <c r="R20" s="203">
        <v>685.57564293975815</v>
      </c>
      <c r="S20" s="203">
        <v>675.23765947874222</v>
      </c>
      <c r="T20" s="203">
        <v>675.17583669952705</v>
      </c>
    </row>
    <row r="21" spans="1:21" s="79" customFormat="1" ht="15" customHeight="1">
      <c r="A21" s="77">
        <v>14</v>
      </c>
      <c r="B21" s="202" t="s">
        <v>417</v>
      </c>
      <c r="C21" s="200" t="s">
        <v>49</v>
      </c>
      <c r="D21" s="203"/>
      <c r="E21" s="203"/>
      <c r="F21" s="203"/>
      <c r="G21" s="203"/>
      <c r="H21" s="203"/>
      <c r="I21" s="203">
        <v>699.92107504958119</v>
      </c>
      <c r="J21" s="203">
        <v>765.88042493666421</v>
      </c>
      <c r="K21" s="203">
        <v>728.93810009687309</v>
      </c>
      <c r="L21" s="203">
        <v>745.87523881114737</v>
      </c>
      <c r="M21" s="203">
        <v>715.76890102357856</v>
      </c>
      <c r="N21" s="203">
        <v>703.84438867119673</v>
      </c>
      <c r="O21" s="203">
        <v>714.22421018790192</v>
      </c>
      <c r="P21" s="203">
        <v>614.88122395412825</v>
      </c>
      <c r="Q21" s="203">
        <v>698.09707410546002</v>
      </c>
      <c r="R21" s="203">
        <v>677.145922227509</v>
      </c>
      <c r="S21" s="203">
        <v>732.13092258589609</v>
      </c>
      <c r="T21" s="203">
        <v>639.84761068780756</v>
      </c>
    </row>
    <row r="22" spans="1:21" s="79" customFormat="1" ht="12.95" customHeight="1">
      <c r="A22" s="77"/>
      <c r="B22" s="202"/>
      <c r="C22" s="200"/>
      <c r="D22" s="203"/>
      <c r="E22" s="203"/>
      <c r="F22" s="203"/>
      <c r="G22" s="203"/>
      <c r="H22" s="203"/>
      <c r="I22" s="203"/>
      <c r="J22" s="203"/>
      <c r="K22" s="203"/>
      <c r="L22" s="203"/>
      <c r="M22" s="203"/>
      <c r="N22" s="203"/>
      <c r="O22" s="203"/>
      <c r="P22" s="203"/>
      <c r="Q22" s="208"/>
      <c r="R22" s="208"/>
      <c r="S22" s="208"/>
      <c r="T22" s="208"/>
    </row>
    <row r="23" spans="1:21" s="197" customFormat="1" ht="21" customHeight="1">
      <c r="A23" s="129"/>
      <c r="C23" s="198"/>
      <c r="D23" s="465" t="s">
        <v>44</v>
      </c>
      <c r="E23" s="466"/>
      <c r="F23" s="466"/>
      <c r="G23" s="466"/>
      <c r="H23" s="466"/>
      <c r="I23" s="854" t="s">
        <v>44</v>
      </c>
      <c r="J23" s="854"/>
      <c r="K23" s="854"/>
      <c r="L23" s="854"/>
      <c r="M23" s="854"/>
      <c r="N23" s="854"/>
      <c r="O23" s="854"/>
      <c r="P23" s="854"/>
      <c r="Q23" s="854"/>
      <c r="R23" s="854"/>
      <c r="S23" s="854"/>
      <c r="T23" s="854"/>
      <c r="U23" s="510"/>
    </row>
    <row r="24" spans="1:21" s="79" customFormat="1" ht="20.100000000000001" customHeight="1">
      <c r="A24" s="77"/>
      <c r="B24" s="199" t="s">
        <v>41</v>
      </c>
      <c r="C24" s="200"/>
      <c r="D24" s="201"/>
      <c r="E24" s="201"/>
      <c r="F24" s="201"/>
      <c r="G24" s="201"/>
      <c r="H24" s="201"/>
      <c r="I24" s="201"/>
      <c r="J24" s="201"/>
      <c r="K24" s="201"/>
      <c r="L24" s="201"/>
      <c r="M24" s="201"/>
      <c r="N24" s="201"/>
      <c r="O24" s="201"/>
      <c r="P24" s="201"/>
      <c r="Q24" s="208"/>
      <c r="R24" s="208"/>
      <c r="S24" s="208"/>
      <c r="T24" s="208"/>
    </row>
    <row r="25" spans="1:21" s="79" customFormat="1" ht="15" customHeight="1">
      <c r="A25" s="77">
        <v>15</v>
      </c>
      <c r="B25" s="202" t="s">
        <v>29</v>
      </c>
      <c r="C25" s="200" t="s">
        <v>6</v>
      </c>
      <c r="D25" s="225"/>
      <c r="E25" s="467"/>
      <c r="F25" s="467"/>
      <c r="G25" s="467"/>
      <c r="H25" s="467"/>
      <c r="I25" s="467">
        <f t="shared" ref="I25:M31" si="0">I7*100/$N7</f>
        <v>131.58393199146704</v>
      </c>
      <c r="J25" s="467">
        <f t="shared" si="0"/>
        <v>128.59711649029327</v>
      </c>
      <c r="K25" s="467">
        <f t="shared" si="0"/>
        <v>118.30885415262856</v>
      </c>
      <c r="L25" s="467">
        <f t="shared" si="0"/>
        <v>111.37700237027077</v>
      </c>
      <c r="M25" s="467">
        <f t="shared" si="0"/>
        <v>105.65688268117708</v>
      </c>
      <c r="N25" s="742">
        <f>N7*100/$N7</f>
        <v>100</v>
      </c>
      <c r="O25" s="467">
        <f t="shared" ref="O25:T25" si="1">O7*100/$N7</f>
        <v>93.017034942227241</v>
      </c>
      <c r="P25" s="467">
        <f t="shared" si="1"/>
        <v>86.712629293630613</v>
      </c>
      <c r="Q25" s="467">
        <f t="shared" si="1"/>
        <v>87.554455820764417</v>
      </c>
      <c r="R25" s="467">
        <f t="shared" si="1"/>
        <v>84.674165783388773</v>
      </c>
      <c r="S25" s="467">
        <f t="shared" si="1"/>
        <v>81.225146104521727</v>
      </c>
      <c r="T25" s="467">
        <f t="shared" si="1"/>
        <v>75.15768459651548</v>
      </c>
    </row>
    <row r="26" spans="1:21" s="79" customFormat="1" ht="15" customHeight="1">
      <c r="A26" s="77">
        <v>16</v>
      </c>
      <c r="B26" s="202" t="s">
        <v>36</v>
      </c>
      <c r="C26" s="200" t="s">
        <v>6</v>
      </c>
      <c r="D26" s="225"/>
      <c r="E26" s="467"/>
      <c r="F26" s="467"/>
      <c r="G26" s="467"/>
      <c r="H26" s="467"/>
      <c r="I26" s="467">
        <f t="shared" si="0"/>
        <v>106.15735904534341</v>
      </c>
      <c r="J26" s="467">
        <f t="shared" si="0"/>
        <v>104.18651951248778</v>
      </c>
      <c r="K26" s="467">
        <f t="shared" si="0"/>
        <v>106.88413228724708</v>
      </c>
      <c r="L26" s="467">
        <f t="shared" si="0"/>
        <v>106.83348101947628</v>
      </c>
      <c r="M26" s="467">
        <f t="shared" si="0"/>
        <v>102.43773234259201</v>
      </c>
      <c r="N26" s="742">
        <f t="shared" ref="N26:T31" si="2">N8*100/$N8</f>
        <v>100</v>
      </c>
      <c r="O26" s="467">
        <f t="shared" si="2"/>
        <v>101.25103972108073</v>
      </c>
      <c r="P26" s="467">
        <f t="shared" si="2"/>
        <v>98.870046333602176</v>
      </c>
      <c r="Q26" s="467">
        <f t="shared" si="2"/>
        <v>99.319126854582123</v>
      </c>
      <c r="R26" s="467">
        <f t="shared" si="2"/>
        <v>96.877320700380437</v>
      </c>
      <c r="S26" s="467">
        <f t="shared" si="2"/>
        <v>92.990573670344872</v>
      </c>
      <c r="T26" s="467">
        <f t="shared" si="2"/>
        <v>92.979870342215506</v>
      </c>
    </row>
    <row r="27" spans="1:21" s="79" customFormat="1" ht="15" customHeight="1">
      <c r="A27" s="77">
        <v>17</v>
      </c>
      <c r="B27" s="202" t="s">
        <v>37</v>
      </c>
      <c r="C27" s="200" t="s">
        <v>6</v>
      </c>
      <c r="D27" s="225"/>
      <c r="E27" s="467"/>
      <c r="F27" s="467"/>
      <c r="G27" s="467"/>
      <c r="H27" s="467"/>
      <c r="I27" s="467">
        <f t="shared" si="0"/>
        <v>93.798898386884503</v>
      </c>
      <c r="J27" s="467">
        <f t="shared" si="0"/>
        <v>94.960159498570192</v>
      </c>
      <c r="K27" s="467">
        <f t="shared" si="0"/>
        <v>97.305956961934442</v>
      </c>
      <c r="L27" s="467">
        <f t="shared" si="0"/>
        <v>98.464102835383443</v>
      </c>
      <c r="M27" s="467">
        <f t="shared" si="0"/>
        <v>99.206633274276996</v>
      </c>
      <c r="N27" s="742">
        <f t="shared" si="2"/>
        <v>100</v>
      </c>
      <c r="O27" s="467">
        <f t="shared" si="2"/>
        <v>100.7218013132768</v>
      </c>
      <c r="P27" s="467">
        <f t="shared" si="2"/>
        <v>100.4503911783338</v>
      </c>
      <c r="Q27" s="467">
        <f t="shared" si="2"/>
        <v>99.276690854977517</v>
      </c>
      <c r="R27" s="467">
        <f t="shared" si="2"/>
        <v>98.929277641573123</v>
      </c>
      <c r="S27" s="467">
        <f t="shared" si="2"/>
        <v>99.210447927843106</v>
      </c>
      <c r="T27" s="467">
        <f t="shared" si="2"/>
        <v>97.604771681047779</v>
      </c>
    </row>
    <row r="28" spans="1:21" s="79" customFormat="1" ht="15" customHeight="1">
      <c r="A28" s="77">
        <v>18</v>
      </c>
      <c r="B28" s="202" t="s">
        <v>740</v>
      </c>
      <c r="C28" s="200" t="s">
        <v>6</v>
      </c>
      <c r="D28" s="225"/>
      <c r="E28" s="467"/>
      <c r="F28" s="467"/>
      <c r="G28" s="467"/>
      <c r="H28" s="467"/>
      <c r="I28" s="467">
        <f t="shared" si="0"/>
        <v>93.735965714283807</v>
      </c>
      <c r="J28" s="467">
        <f t="shared" si="0"/>
        <v>85.375673152373196</v>
      </c>
      <c r="K28" s="467">
        <f t="shared" si="0"/>
        <v>91.631959977169117</v>
      </c>
      <c r="L28" s="467">
        <f t="shared" si="0"/>
        <v>101.92457476238121</v>
      </c>
      <c r="M28" s="467">
        <f t="shared" si="0"/>
        <v>106.1437204831832</v>
      </c>
      <c r="N28" s="742">
        <f t="shared" si="2"/>
        <v>99.999999999999986</v>
      </c>
      <c r="O28" s="467">
        <f t="shared" si="2"/>
        <v>102.33547955024567</v>
      </c>
      <c r="P28" s="467">
        <f t="shared" si="2"/>
        <v>110.36634668238879</v>
      </c>
      <c r="Q28" s="467">
        <f t="shared" si="2"/>
        <v>110.93984243243662</v>
      </c>
      <c r="R28" s="467">
        <f t="shared" si="2"/>
        <v>118.17007088747813</v>
      </c>
      <c r="S28" s="467">
        <f t="shared" si="2"/>
        <v>110.11351402154597</v>
      </c>
      <c r="T28" s="467">
        <f t="shared" si="2"/>
        <v>116.6366554525807</v>
      </c>
    </row>
    <row r="29" spans="1:21" s="79" customFormat="1" ht="15" customHeight="1">
      <c r="A29" s="77">
        <v>19</v>
      </c>
      <c r="B29" s="202" t="s">
        <v>38</v>
      </c>
      <c r="C29" s="200" t="s">
        <v>6</v>
      </c>
      <c r="D29" s="225"/>
      <c r="E29" s="467"/>
      <c r="F29" s="467"/>
      <c r="G29" s="467"/>
      <c r="H29" s="467"/>
      <c r="I29" s="467">
        <f t="shared" si="0"/>
        <v>163.75180991905398</v>
      </c>
      <c r="J29" s="467">
        <f t="shared" si="0"/>
        <v>160.52093307653044</v>
      </c>
      <c r="K29" s="467">
        <f t="shared" si="0"/>
        <v>146.49484681241466</v>
      </c>
      <c r="L29" s="467">
        <f t="shared" si="0"/>
        <v>113.99490702377223</v>
      </c>
      <c r="M29" s="467">
        <f t="shared" si="0"/>
        <v>94.848179831158987</v>
      </c>
      <c r="N29" s="742">
        <f t="shared" si="2"/>
        <v>100</v>
      </c>
      <c r="O29" s="467">
        <f t="shared" si="2"/>
        <v>126.95389972235465</v>
      </c>
      <c r="P29" s="467">
        <f t="shared" si="2"/>
        <v>133.19677343437576</v>
      </c>
      <c r="Q29" s="467">
        <f t="shared" si="2"/>
        <v>143.64672503005582</v>
      </c>
      <c r="R29" s="467">
        <f t="shared" si="2"/>
        <v>114.11148603847053</v>
      </c>
      <c r="S29" s="467">
        <f t="shared" si="2"/>
        <v>147.86865243329271</v>
      </c>
      <c r="T29" s="467">
        <f t="shared" si="2"/>
        <v>195.97257448455747</v>
      </c>
    </row>
    <row r="30" spans="1:21" s="79" customFormat="1" ht="15" customHeight="1">
      <c r="A30" s="77">
        <v>20</v>
      </c>
      <c r="B30" s="202" t="s">
        <v>42</v>
      </c>
      <c r="C30" s="200" t="s">
        <v>6</v>
      </c>
      <c r="D30" s="225"/>
      <c r="E30" s="467"/>
      <c r="F30" s="467"/>
      <c r="G30" s="467"/>
      <c r="H30" s="467"/>
      <c r="I30" s="467">
        <f t="shared" si="0"/>
        <v>92.620642315085789</v>
      </c>
      <c r="J30" s="467">
        <f t="shared" si="0"/>
        <v>95.461320317725978</v>
      </c>
      <c r="K30" s="467">
        <f t="shared" si="0"/>
        <v>98.300508535005861</v>
      </c>
      <c r="L30" s="467">
        <f t="shared" si="0"/>
        <v>102.40303920283148</v>
      </c>
      <c r="M30" s="467">
        <f t="shared" si="0"/>
        <v>99.108307881145521</v>
      </c>
      <c r="N30" s="742">
        <f t="shared" si="2"/>
        <v>100</v>
      </c>
      <c r="O30" s="467">
        <f t="shared" si="2"/>
        <v>109.24388342080304</v>
      </c>
      <c r="P30" s="467">
        <f t="shared" si="2"/>
        <v>111.24769781600457</v>
      </c>
      <c r="Q30" s="467">
        <f t="shared" si="2"/>
        <v>122.02248432438996</v>
      </c>
      <c r="R30" s="467">
        <f t="shared" si="2"/>
        <v>131.94184402095087</v>
      </c>
      <c r="S30" s="467">
        <f t="shared" si="2"/>
        <v>144.0169697289268</v>
      </c>
      <c r="T30" s="467">
        <f t="shared" si="2"/>
        <v>155.01585116615652</v>
      </c>
    </row>
    <row r="31" spans="1:21" s="79" customFormat="1" ht="15" customHeight="1">
      <c r="A31" s="77">
        <v>21</v>
      </c>
      <c r="B31" s="202" t="s">
        <v>854</v>
      </c>
      <c r="C31" s="200" t="s">
        <v>6</v>
      </c>
      <c r="D31" s="225"/>
      <c r="E31" s="467"/>
      <c r="F31" s="467"/>
      <c r="G31" s="467"/>
      <c r="H31" s="467"/>
      <c r="I31" s="467">
        <f t="shared" si="0"/>
        <v>108.99647030287599</v>
      </c>
      <c r="J31" s="467">
        <f t="shared" si="0"/>
        <v>107.37177443475376</v>
      </c>
      <c r="K31" s="467">
        <f t="shared" si="0"/>
        <v>106.74593866127491</v>
      </c>
      <c r="L31" s="467">
        <f t="shared" si="0"/>
        <v>105.73876458896135</v>
      </c>
      <c r="M31" s="467">
        <f t="shared" si="0"/>
        <v>102.46525005899946</v>
      </c>
      <c r="N31" s="742">
        <f t="shared" si="2"/>
        <v>100</v>
      </c>
      <c r="O31" s="467">
        <f t="shared" si="2"/>
        <v>100.07743868800435</v>
      </c>
      <c r="P31" s="467">
        <f t="shared" si="2"/>
        <v>98.208875485904812</v>
      </c>
      <c r="Q31" s="467">
        <f t="shared" si="2"/>
        <v>99.353967397625013</v>
      </c>
      <c r="R31" s="467">
        <f t="shared" si="2"/>
        <v>98.411175389393023</v>
      </c>
      <c r="S31" s="467">
        <f t="shared" si="2"/>
        <v>96.927206240208875</v>
      </c>
      <c r="T31" s="467">
        <f t="shared" si="2"/>
        <v>96.918331869552517</v>
      </c>
    </row>
    <row r="32" spans="1:21" s="79" customFormat="1" ht="20.100000000000001" customHeight="1">
      <c r="A32" s="77"/>
      <c r="B32" s="204" t="s">
        <v>43</v>
      </c>
      <c r="C32" s="205"/>
      <c r="D32" s="225"/>
      <c r="E32" s="467"/>
      <c r="F32" s="467"/>
      <c r="G32" s="467"/>
      <c r="H32" s="467"/>
      <c r="I32" s="467"/>
      <c r="J32" s="467"/>
      <c r="K32" s="467"/>
      <c r="L32" s="467"/>
      <c r="M32" s="467"/>
      <c r="N32" s="742"/>
      <c r="O32" s="467"/>
      <c r="P32" s="467"/>
      <c r="Q32" s="467"/>
      <c r="R32" s="467"/>
      <c r="S32" s="467"/>
      <c r="T32" s="467"/>
    </row>
    <row r="33" spans="1:21" s="79" customFormat="1" ht="15" customHeight="1">
      <c r="A33" s="77">
        <v>22</v>
      </c>
      <c r="B33" s="202" t="s">
        <v>30</v>
      </c>
      <c r="C33" s="200" t="s">
        <v>6</v>
      </c>
      <c r="D33" s="225"/>
      <c r="E33" s="467"/>
      <c r="F33" s="467"/>
      <c r="G33" s="467"/>
      <c r="H33" s="467"/>
      <c r="I33" s="467">
        <f t="shared" ref="I33:M39" si="3">I15*100/$N15</f>
        <v>114.65891606962597</v>
      </c>
      <c r="J33" s="467">
        <f t="shared" si="3"/>
        <v>112.31212452515749</v>
      </c>
      <c r="K33" s="467">
        <f t="shared" si="3"/>
        <v>110.54120260282174</v>
      </c>
      <c r="L33" s="467">
        <f t="shared" si="3"/>
        <v>107.93752905496314</v>
      </c>
      <c r="M33" s="467">
        <f t="shared" si="3"/>
        <v>103.44649542054673</v>
      </c>
      <c r="N33" s="742">
        <f t="shared" ref="N33:T33" si="4">N15*100/$N15</f>
        <v>100</v>
      </c>
      <c r="O33" s="467">
        <f t="shared" si="4"/>
        <v>99.800116376670545</v>
      </c>
      <c r="P33" s="467">
        <f t="shared" si="4"/>
        <v>96.591723697607051</v>
      </c>
      <c r="Q33" s="467">
        <f t="shared" si="4"/>
        <v>98.750543796402866</v>
      </c>
      <c r="R33" s="467">
        <f t="shared" si="4"/>
        <v>97.016298439222851</v>
      </c>
      <c r="S33" s="467">
        <f t="shared" si="4"/>
        <v>93.617230812920909</v>
      </c>
      <c r="T33" s="467">
        <f t="shared" si="4"/>
        <v>94.100083048088479</v>
      </c>
    </row>
    <row r="34" spans="1:21" s="79" customFormat="1" ht="15" customHeight="1">
      <c r="A34" s="77">
        <v>23</v>
      </c>
      <c r="B34" s="202" t="s">
        <v>414</v>
      </c>
      <c r="C34" s="200" t="s">
        <v>6</v>
      </c>
      <c r="D34" s="225"/>
      <c r="E34" s="467"/>
      <c r="F34" s="467"/>
      <c r="G34" s="467"/>
      <c r="H34" s="467"/>
      <c r="I34" s="467">
        <f t="shared" si="3"/>
        <v>97.295360140291564</v>
      </c>
      <c r="J34" s="467">
        <f t="shared" si="3"/>
        <v>96.646231637423512</v>
      </c>
      <c r="K34" s="467">
        <f t="shared" si="3"/>
        <v>98.464707715874638</v>
      </c>
      <c r="L34" s="467">
        <f t="shared" si="3"/>
        <v>102.76861399847468</v>
      </c>
      <c r="M34" s="467">
        <f t="shared" si="3"/>
        <v>101.06644983879113</v>
      </c>
      <c r="N34" s="742">
        <f t="shared" ref="N34:S39" si="5">N16*100/$N16</f>
        <v>100</v>
      </c>
      <c r="O34" s="467">
        <f t="shared" si="5"/>
        <v>100.23835628547596</v>
      </c>
      <c r="P34" s="467">
        <f t="shared" si="5"/>
        <v>103.36175486789398</v>
      </c>
      <c r="Q34" s="467">
        <f t="shared" si="5"/>
        <v>102.08781992933949</v>
      </c>
      <c r="R34" s="467">
        <f t="shared" si="5"/>
        <v>105.21365918741616</v>
      </c>
      <c r="S34" s="467">
        <f t="shared" si="5"/>
        <v>106.77146037254062</v>
      </c>
      <c r="T34" s="467">
        <f t="shared" ref="T34:T39" si="6">T16*100/$N16</f>
        <v>106.66690774938141</v>
      </c>
    </row>
    <row r="35" spans="1:21" s="79" customFormat="1" ht="15" customHeight="1">
      <c r="A35" s="77">
        <v>24</v>
      </c>
      <c r="B35" s="202" t="s">
        <v>415</v>
      </c>
      <c r="C35" s="200" t="s">
        <v>6</v>
      </c>
      <c r="D35" s="225"/>
      <c r="E35" s="467"/>
      <c r="F35" s="467"/>
      <c r="G35" s="467"/>
      <c r="H35" s="467"/>
      <c r="I35" s="467">
        <f t="shared" si="3"/>
        <v>89.107848515183704</v>
      </c>
      <c r="J35" s="467">
        <f t="shared" si="3"/>
        <v>88.938045035156819</v>
      </c>
      <c r="K35" s="467">
        <f t="shared" si="3"/>
        <v>93.414446079588089</v>
      </c>
      <c r="L35" s="467">
        <f t="shared" si="3"/>
        <v>97.174224948938559</v>
      </c>
      <c r="M35" s="467">
        <f t="shared" si="3"/>
        <v>98.773513731436466</v>
      </c>
      <c r="N35" s="742">
        <f t="shared" si="5"/>
        <v>100</v>
      </c>
      <c r="O35" s="467">
        <f t="shared" si="5"/>
        <v>101.90920960963201</v>
      </c>
      <c r="P35" s="467">
        <f t="shared" si="5"/>
        <v>103.36454726360276</v>
      </c>
      <c r="Q35" s="467">
        <f t="shared" si="5"/>
        <v>101.62905053093397</v>
      </c>
      <c r="R35" s="467">
        <f t="shared" si="5"/>
        <v>101.05070579947407</v>
      </c>
      <c r="S35" s="467">
        <f t="shared" si="5"/>
        <v>103.92573467344437</v>
      </c>
      <c r="T35" s="467">
        <f t="shared" si="6"/>
        <v>101.43342371410426</v>
      </c>
    </row>
    <row r="36" spans="1:21" s="79" customFormat="1" ht="15" customHeight="1">
      <c r="A36" s="77">
        <v>25</v>
      </c>
      <c r="B36" s="202" t="s">
        <v>416</v>
      </c>
      <c r="C36" s="200" t="s">
        <v>6</v>
      </c>
      <c r="D36" s="225"/>
      <c r="E36" s="467"/>
      <c r="F36" s="467"/>
      <c r="G36" s="467"/>
      <c r="H36" s="467"/>
      <c r="I36" s="467">
        <f t="shared" si="3"/>
        <v>91.919552220212381</v>
      </c>
      <c r="J36" s="467">
        <f t="shared" si="3"/>
        <v>93.67939444125463</v>
      </c>
      <c r="K36" s="467">
        <f t="shared" si="3"/>
        <v>95.853232137520251</v>
      </c>
      <c r="L36" s="467">
        <f t="shared" si="3"/>
        <v>97.760526700955353</v>
      </c>
      <c r="M36" s="467">
        <f t="shared" si="3"/>
        <v>98.881006058716707</v>
      </c>
      <c r="N36" s="742">
        <f t="shared" si="5"/>
        <v>100</v>
      </c>
      <c r="O36" s="467">
        <f t="shared" si="5"/>
        <v>100.78501290034697</v>
      </c>
      <c r="P36" s="467">
        <f t="shared" si="5"/>
        <v>101.41253204290909</v>
      </c>
      <c r="Q36" s="467">
        <f t="shared" si="5"/>
        <v>99.5625151388696</v>
      </c>
      <c r="R36" s="467">
        <f t="shared" si="5"/>
        <v>99.812263162721024</v>
      </c>
      <c r="S36" s="467">
        <f t="shared" si="5"/>
        <v>106.49386453675106</v>
      </c>
      <c r="T36" s="467">
        <f t="shared" si="6"/>
        <v>104.52378637017489</v>
      </c>
    </row>
    <row r="37" spans="1:21" s="79" customFormat="1" ht="15" customHeight="1">
      <c r="A37" s="77">
        <v>26</v>
      </c>
      <c r="B37" s="202" t="s">
        <v>35</v>
      </c>
      <c r="C37" s="200" t="s">
        <v>6</v>
      </c>
      <c r="D37" s="225"/>
      <c r="E37" s="467"/>
      <c r="F37" s="467"/>
      <c r="G37" s="467"/>
      <c r="H37" s="467"/>
      <c r="I37" s="467">
        <f t="shared" si="3"/>
        <v>93.406195715112915</v>
      </c>
      <c r="J37" s="467">
        <f t="shared" si="3"/>
        <v>95.116772823779186</v>
      </c>
      <c r="K37" s="467">
        <f t="shared" si="3"/>
        <v>96.602972399150744</v>
      </c>
      <c r="L37" s="467">
        <f t="shared" si="3"/>
        <v>98.443029016277436</v>
      </c>
      <c r="M37" s="467">
        <f t="shared" si="3"/>
        <v>99.363057324840781</v>
      </c>
      <c r="N37" s="742">
        <f t="shared" si="5"/>
        <v>100</v>
      </c>
      <c r="O37" s="467">
        <f t="shared" si="5"/>
        <v>101.27951489416456</v>
      </c>
      <c r="P37" s="467">
        <f t="shared" si="5"/>
        <v>100.34903171845848</v>
      </c>
      <c r="Q37" s="467">
        <f t="shared" si="5"/>
        <v>98.29362270975858</v>
      </c>
      <c r="R37" s="467">
        <f t="shared" si="5"/>
        <v>97.199925568665805</v>
      </c>
      <c r="S37" s="467">
        <f t="shared" si="5"/>
        <v>103.70182718908832</v>
      </c>
      <c r="T37" s="467">
        <f t="shared" si="6"/>
        <v>101.06800488966094</v>
      </c>
    </row>
    <row r="38" spans="1:21" s="79" customFormat="1" ht="15" customHeight="1">
      <c r="A38" s="77">
        <v>27</v>
      </c>
      <c r="B38" s="202" t="s">
        <v>854</v>
      </c>
      <c r="C38" s="200" t="s">
        <v>6</v>
      </c>
      <c r="D38" s="225"/>
      <c r="E38" s="467"/>
      <c r="F38" s="467"/>
      <c r="G38" s="467"/>
      <c r="H38" s="467"/>
      <c r="I38" s="467">
        <f t="shared" si="3"/>
        <v>108.99647030287599</v>
      </c>
      <c r="J38" s="467">
        <f t="shared" si="3"/>
        <v>107.37177443475382</v>
      </c>
      <c r="K38" s="467">
        <f t="shared" si="3"/>
        <v>106.74593866127492</v>
      </c>
      <c r="L38" s="467">
        <f t="shared" si="3"/>
        <v>105.73876458896139</v>
      </c>
      <c r="M38" s="467">
        <f t="shared" si="3"/>
        <v>102.46525005899947</v>
      </c>
      <c r="N38" s="742">
        <f t="shared" si="5"/>
        <v>99.999999999999986</v>
      </c>
      <c r="O38" s="467">
        <f t="shared" si="5"/>
        <v>100.07743868800441</v>
      </c>
      <c r="P38" s="467">
        <f t="shared" si="5"/>
        <v>98.208875485904827</v>
      </c>
      <c r="Q38" s="467">
        <f t="shared" si="5"/>
        <v>99.353967397624984</v>
      </c>
      <c r="R38" s="467">
        <f t="shared" si="5"/>
        <v>98.411175389393023</v>
      </c>
      <c r="S38" s="467">
        <f t="shared" si="5"/>
        <v>96.927206240208889</v>
      </c>
      <c r="T38" s="467">
        <f t="shared" si="6"/>
        <v>96.918331869552546</v>
      </c>
    </row>
    <row r="39" spans="1:21" s="79" customFormat="1" ht="15" customHeight="1">
      <c r="A39" s="77">
        <v>28</v>
      </c>
      <c r="B39" s="202" t="s">
        <v>417</v>
      </c>
      <c r="C39" s="200" t="s">
        <v>6</v>
      </c>
      <c r="D39" s="225"/>
      <c r="E39" s="467"/>
      <c r="F39" s="467"/>
      <c r="G39" s="467"/>
      <c r="H39" s="467"/>
      <c r="I39" s="467">
        <f t="shared" si="3"/>
        <v>99.44258792358599</v>
      </c>
      <c r="J39" s="467">
        <f t="shared" si="3"/>
        <v>108.81388518030053</v>
      </c>
      <c r="K39" s="467">
        <f t="shared" si="3"/>
        <v>103.56523570118266</v>
      </c>
      <c r="L39" s="467">
        <f t="shared" si="3"/>
        <v>105.97161117094386</v>
      </c>
      <c r="M39" s="467">
        <f t="shared" si="3"/>
        <v>101.69419726068917</v>
      </c>
      <c r="N39" s="742">
        <f t="shared" si="5"/>
        <v>100.00000000000001</v>
      </c>
      <c r="O39" s="467">
        <f t="shared" si="5"/>
        <v>101.47473243855812</v>
      </c>
      <c r="P39" s="467">
        <f t="shared" si="5"/>
        <v>87.360392986150813</v>
      </c>
      <c r="Q39" s="467">
        <f t="shared" si="5"/>
        <v>99.183439598547182</v>
      </c>
      <c r="R39" s="467">
        <f t="shared" si="5"/>
        <v>96.206765746318965</v>
      </c>
      <c r="S39" s="467">
        <f t="shared" si="5"/>
        <v>104.01886189191649</v>
      </c>
      <c r="T39" s="467">
        <f t="shared" si="6"/>
        <v>90.907538795015455</v>
      </c>
    </row>
    <row r="40" spans="1:21" s="79" customFormat="1" ht="12.95" customHeight="1">
      <c r="A40" s="77"/>
      <c r="B40" s="290"/>
      <c r="C40" s="200"/>
      <c r="D40" s="203"/>
      <c r="E40" s="206"/>
      <c r="F40" s="206"/>
      <c r="G40" s="206"/>
      <c r="H40" s="206"/>
      <c r="I40" s="206"/>
      <c r="J40" s="206"/>
      <c r="K40" s="206"/>
      <c r="L40" s="206"/>
      <c r="M40" s="206"/>
      <c r="N40" s="206"/>
      <c r="O40" s="206"/>
      <c r="P40" s="206"/>
      <c r="Q40" s="208"/>
      <c r="R40" s="208"/>
      <c r="S40" s="208"/>
      <c r="T40" s="208"/>
    </row>
    <row r="41" spans="1:21" s="197" customFormat="1" ht="21" customHeight="1">
      <c r="A41" s="129"/>
      <c r="C41" s="198"/>
      <c r="D41" s="465" t="s">
        <v>48</v>
      </c>
      <c r="E41" s="466"/>
      <c r="F41" s="466"/>
      <c r="G41" s="466"/>
      <c r="H41" s="466"/>
      <c r="I41" s="854" t="s">
        <v>48</v>
      </c>
      <c r="J41" s="854"/>
      <c r="K41" s="854"/>
      <c r="L41" s="854"/>
      <c r="M41" s="854"/>
      <c r="N41" s="854"/>
      <c r="O41" s="854"/>
      <c r="P41" s="854"/>
      <c r="Q41" s="854"/>
      <c r="R41" s="854"/>
      <c r="S41" s="854"/>
      <c r="T41" s="854"/>
      <c r="U41" s="510"/>
    </row>
    <row r="42" spans="1:21" s="79" customFormat="1" ht="20.100000000000001" customHeight="1">
      <c r="A42" s="77"/>
      <c r="B42" s="199" t="s">
        <v>41</v>
      </c>
      <c r="C42" s="200"/>
      <c r="D42" s="201"/>
      <c r="E42" s="201"/>
      <c r="F42" s="201"/>
      <c r="G42" s="201"/>
      <c r="H42" s="201"/>
      <c r="I42" s="201"/>
      <c r="J42" s="201"/>
      <c r="K42" s="201"/>
      <c r="L42" s="201"/>
      <c r="M42" s="201"/>
      <c r="N42" s="201"/>
      <c r="O42" s="201"/>
      <c r="P42" s="201"/>
      <c r="Q42" s="208"/>
      <c r="R42" s="208"/>
      <c r="S42" s="208"/>
      <c r="T42" s="208"/>
    </row>
    <row r="43" spans="1:21" s="79" customFormat="1" ht="15" customHeight="1">
      <c r="A43" s="77">
        <v>29</v>
      </c>
      <c r="B43" s="202" t="s">
        <v>29</v>
      </c>
      <c r="C43" s="200" t="s">
        <v>47</v>
      </c>
      <c r="D43" s="225"/>
      <c r="E43" s="225"/>
      <c r="F43" s="225"/>
      <c r="G43" s="225"/>
      <c r="H43" s="225"/>
      <c r="I43" s="225">
        <f t="shared" ref="I43:N43" si="7">I7/I$13*100</f>
        <v>30.354609679783817</v>
      </c>
      <c r="J43" s="225">
        <f t="shared" si="7"/>
        <v>30.1144771514235</v>
      </c>
      <c r="K43" s="225">
        <f t="shared" si="7"/>
        <v>27.867635068319903</v>
      </c>
      <c r="L43" s="225">
        <f t="shared" si="7"/>
        <v>26.484728187047445</v>
      </c>
      <c r="M43" s="225">
        <f t="shared" si="7"/>
        <v>25.927187945629491</v>
      </c>
      <c r="N43" s="225">
        <f t="shared" si="7"/>
        <v>25.143991841895268</v>
      </c>
      <c r="O43" s="225">
        <f t="shared" ref="O43:P49" si="8">O7/O$13*100</f>
        <v>23.370098180030549</v>
      </c>
      <c r="P43" s="225">
        <f t="shared" si="8"/>
        <v>22.200657860717072</v>
      </c>
      <c r="Q43" s="225">
        <f t="shared" ref="Q43:R49" si="9">Q7/Q$13*100</f>
        <v>22.157832047797068</v>
      </c>
      <c r="R43" s="225">
        <f t="shared" si="9"/>
        <v>21.634194747218601</v>
      </c>
      <c r="S43" s="225">
        <f t="shared" ref="S43:T49" si="10">S7/S$13*100</f>
        <v>21.07070336833474</v>
      </c>
      <c r="T43" s="225">
        <f t="shared" si="10"/>
        <v>19.498521816224155</v>
      </c>
    </row>
    <row r="44" spans="1:21" s="79" customFormat="1" ht="15" customHeight="1">
      <c r="A44" s="77">
        <v>30</v>
      </c>
      <c r="B44" s="202" t="s">
        <v>36</v>
      </c>
      <c r="C44" s="200" t="s">
        <v>47</v>
      </c>
      <c r="D44" s="225"/>
      <c r="E44" s="225"/>
      <c r="F44" s="225"/>
      <c r="G44" s="225"/>
      <c r="H44" s="225"/>
      <c r="I44" s="225">
        <f t="shared" ref="I44:N44" si="11">I8/I$13*100</f>
        <v>38.642839348670805</v>
      </c>
      <c r="J44" s="225">
        <f t="shared" si="11"/>
        <v>38.499293301547766</v>
      </c>
      <c r="K44" s="225">
        <f t="shared" si="11"/>
        <v>39.72768266998095</v>
      </c>
      <c r="L44" s="225">
        <f t="shared" si="11"/>
        <v>40.087087627092657</v>
      </c>
      <c r="M44" s="225">
        <f t="shared" si="11"/>
        <v>39.665662249292339</v>
      </c>
      <c r="N44" s="225">
        <f t="shared" si="11"/>
        <v>39.676317585172271</v>
      </c>
      <c r="O44" s="225">
        <f t="shared" si="8"/>
        <v>40.141598950453719</v>
      </c>
      <c r="P44" s="225">
        <f t="shared" si="8"/>
        <v>39.943430149097949</v>
      </c>
      <c r="Q44" s="225">
        <f t="shared" si="9"/>
        <v>39.662404256023805</v>
      </c>
      <c r="R44" s="225">
        <f t="shared" si="9"/>
        <v>39.057915198146944</v>
      </c>
      <c r="S44" s="225">
        <f t="shared" si="10"/>
        <v>38.064890926789296</v>
      </c>
      <c r="T44" s="225">
        <f t="shared" si="10"/>
        <v>38.063994639231254</v>
      </c>
    </row>
    <row r="45" spans="1:21" s="79" customFormat="1" ht="15" customHeight="1">
      <c r="A45" s="77">
        <v>31</v>
      </c>
      <c r="B45" s="202" t="s">
        <v>37</v>
      </c>
      <c r="C45" s="200" t="s">
        <v>47</v>
      </c>
      <c r="D45" s="225"/>
      <c r="E45" s="225"/>
      <c r="F45" s="225"/>
      <c r="G45" s="225"/>
      <c r="H45" s="225"/>
      <c r="I45" s="225">
        <f t="shared" ref="I45:N45" si="12">I9/I$13*100</f>
        <v>17.408300194878176</v>
      </c>
      <c r="J45" s="225">
        <f t="shared" si="12"/>
        <v>17.890495478018078</v>
      </c>
      <c r="K45" s="225">
        <f t="shared" si="12"/>
        <v>18.439924182868349</v>
      </c>
      <c r="L45" s="225">
        <f t="shared" si="12"/>
        <v>18.837131071040066</v>
      </c>
      <c r="M45" s="225">
        <f t="shared" si="12"/>
        <v>19.585522887513996</v>
      </c>
      <c r="N45" s="225">
        <f t="shared" si="12"/>
        <v>20.22884391870322</v>
      </c>
      <c r="O45" s="225">
        <f t="shared" si="8"/>
        <v>20.359090167453832</v>
      </c>
      <c r="P45" s="225">
        <f t="shared" si="8"/>
        <v>20.690546293963358</v>
      </c>
      <c r="Q45" s="225">
        <f t="shared" si="9"/>
        <v>20.213110122049311</v>
      </c>
      <c r="R45" s="225">
        <f t="shared" si="9"/>
        <v>20.335342083691192</v>
      </c>
      <c r="S45" s="225">
        <f t="shared" si="10"/>
        <v>20.705359662006142</v>
      </c>
      <c r="T45" s="225">
        <f t="shared" si="10"/>
        <v>20.372117988102296</v>
      </c>
    </row>
    <row r="46" spans="1:21" s="79" customFormat="1" ht="15" customHeight="1">
      <c r="A46" s="77">
        <v>32</v>
      </c>
      <c r="B46" s="202" t="s">
        <v>740</v>
      </c>
      <c r="C46" s="200" t="s">
        <v>47</v>
      </c>
      <c r="D46" s="225"/>
      <c r="E46" s="225"/>
      <c r="F46" s="225"/>
      <c r="G46" s="225"/>
      <c r="H46" s="225"/>
      <c r="I46" s="225">
        <f t="shared" ref="I46:N46" si="13">I10/I$13*100</f>
        <v>5.1772456922926775</v>
      </c>
      <c r="J46" s="225">
        <f t="shared" si="13"/>
        <v>4.786840558353596</v>
      </c>
      <c r="K46" s="225">
        <f t="shared" si="13"/>
        <v>5.1677389508881886</v>
      </c>
      <c r="L46" s="225">
        <f t="shared" si="13"/>
        <v>5.8029606787332764</v>
      </c>
      <c r="M46" s="225">
        <f t="shared" si="13"/>
        <v>6.2362376004852598</v>
      </c>
      <c r="N46" s="225">
        <f t="shared" si="13"/>
        <v>6.0201172735630264</v>
      </c>
      <c r="O46" s="225">
        <f t="shared" si="8"/>
        <v>6.1559487954065153</v>
      </c>
      <c r="P46" s="225">
        <f t="shared" si="8"/>
        <v>6.7653595135406395</v>
      </c>
      <c r="Q46" s="225">
        <f t="shared" si="9"/>
        <v>6.7221358064241441</v>
      </c>
      <c r="R46" s="225">
        <f t="shared" si="9"/>
        <v>7.2288302842946282</v>
      </c>
      <c r="S46" s="225">
        <f t="shared" si="10"/>
        <v>6.839114563675933</v>
      </c>
      <c r="T46" s="225">
        <f t="shared" si="10"/>
        <v>7.2449280819833204</v>
      </c>
    </row>
    <row r="47" spans="1:21" s="79" customFormat="1" ht="15" customHeight="1">
      <c r="A47" s="77">
        <v>33</v>
      </c>
      <c r="B47" s="202" t="s">
        <v>38</v>
      </c>
      <c r="C47" s="200" t="s">
        <v>47</v>
      </c>
      <c r="D47" s="225"/>
      <c r="E47" s="225"/>
      <c r="F47" s="225"/>
      <c r="G47" s="225"/>
      <c r="H47" s="225"/>
      <c r="I47" s="225">
        <f t="shared" ref="I47:N47" si="14">I11/I$13*100</f>
        <v>1.9062504985265645</v>
      </c>
      <c r="J47" s="225">
        <f t="shared" si="14"/>
        <v>1.8969148688448907</v>
      </c>
      <c r="K47" s="225">
        <f t="shared" si="14"/>
        <v>1.7413147669814495</v>
      </c>
      <c r="L47" s="225">
        <f t="shared" si="14"/>
        <v>1.3679099617076544</v>
      </c>
      <c r="M47" s="225">
        <f t="shared" si="14"/>
        <v>1.1745153372952972</v>
      </c>
      <c r="N47" s="225">
        <f t="shared" si="14"/>
        <v>1.2688383472231586</v>
      </c>
      <c r="O47" s="225">
        <f t="shared" si="8"/>
        <v>1.6095933150271085</v>
      </c>
      <c r="P47" s="225">
        <f t="shared" si="8"/>
        <v>1.7208747480688431</v>
      </c>
      <c r="Q47" s="225">
        <f t="shared" si="9"/>
        <v>1.8344961750919719</v>
      </c>
      <c r="R47" s="225">
        <f t="shared" si="9"/>
        <v>1.4712661318323932</v>
      </c>
      <c r="S47" s="225">
        <f t="shared" si="10"/>
        <v>1.9356940516226568</v>
      </c>
      <c r="T47" s="225">
        <f t="shared" si="10"/>
        <v>2.5656396753168886</v>
      </c>
    </row>
    <row r="48" spans="1:21" s="79" customFormat="1" ht="15" customHeight="1">
      <c r="A48" s="77">
        <v>34</v>
      </c>
      <c r="B48" s="202" t="s">
        <v>42</v>
      </c>
      <c r="C48" s="200" t="s">
        <v>47</v>
      </c>
      <c r="D48" s="225"/>
      <c r="E48" s="225"/>
      <c r="F48" s="225"/>
      <c r="G48" s="225"/>
      <c r="H48" s="225"/>
      <c r="I48" s="225">
        <f t="shared" ref="I48:N48" si="15">I12/I$13*100</f>
        <v>6.510754585847951</v>
      </c>
      <c r="J48" s="225">
        <f t="shared" si="15"/>
        <v>6.8119786418121802</v>
      </c>
      <c r="K48" s="225">
        <f t="shared" si="15"/>
        <v>7.0557043609611778</v>
      </c>
      <c r="L48" s="225">
        <f t="shared" si="15"/>
        <v>7.4201824743789251</v>
      </c>
      <c r="M48" s="225">
        <f t="shared" si="15"/>
        <v>7.4108739797836121</v>
      </c>
      <c r="N48" s="225">
        <f t="shared" si="15"/>
        <v>7.6618910334430312</v>
      </c>
      <c r="O48" s="225">
        <f t="shared" si="8"/>
        <v>8.3636705916283045</v>
      </c>
      <c r="P48" s="225">
        <f t="shared" si="8"/>
        <v>8.6791314346121329</v>
      </c>
      <c r="Q48" s="225">
        <f t="shared" si="9"/>
        <v>9.4100215926136759</v>
      </c>
      <c r="R48" s="225">
        <f t="shared" si="9"/>
        <v>10.272451554816223</v>
      </c>
      <c r="S48" s="225">
        <f t="shared" si="10"/>
        <v>11.384237427571222</v>
      </c>
      <c r="T48" s="225">
        <f t="shared" si="10"/>
        <v>12.25479779914208</v>
      </c>
    </row>
    <row r="49" spans="1:20" s="79" customFormat="1" ht="15" customHeight="1">
      <c r="A49" s="77">
        <v>35</v>
      </c>
      <c r="B49" s="202" t="s">
        <v>854</v>
      </c>
      <c r="C49" s="200" t="s">
        <v>47</v>
      </c>
      <c r="D49" s="225"/>
      <c r="E49" s="225"/>
      <c r="F49" s="225"/>
      <c r="G49" s="225"/>
      <c r="H49" s="225"/>
      <c r="I49" s="225">
        <f t="shared" ref="I49:N49" si="16">I13/I$13*100</f>
        <v>100</v>
      </c>
      <c r="J49" s="225">
        <f t="shared" si="16"/>
        <v>100</v>
      </c>
      <c r="K49" s="225">
        <f t="shared" si="16"/>
        <v>100</v>
      </c>
      <c r="L49" s="225">
        <f t="shared" si="16"/>
        <v>100</v>
      </c>
      <c r="M49" s="225">
        <f t="shared" si="16"/>
        <v>100</v>
      </c>
      <c r="N49" s="225">
        <f t="shared" si="16"/>
        <v>100</v>
      </c>
      <c r="O49" s="225">
        <f t="shared" si="8"/>
        <v>100</v>
      </c>
      <c r="P49" s="225">
        <f t="shared" si="8"/>
        <v>100</v>
      </c>
      <c r="Q49" s="225">
        <f t="shared" si="9"/>
        <v>100</v>
      </c>
      <c r="R49" s="225">
        <f t="shared" si="9"/>
        <v>100</v>
      </c>
      <c r="S49" s="225">
        <f t="shared" si="10"/>
        <v>100</v>
      </c>
      <c r="T49" s="225">
        <f t="shared" si="10"/>
        <v>100</v>
      </c>
    </row>
    <row r="50" spans="1:20" s="79" customFormat="1" ht="20.100000000000001" customHeight="1">
      <c r="A50" s="77"/>
      <c r="B50" s="204" t="s">
        <v>43</v>
      </c>
      <c r="C50" s="205"/>
      <c r="D50" s="225"/>
      <c r="E50" s="467"/>
      <c r="F50" s="467"/>
      <c r="G50" s="467"/>
      <c r="H50" s="467"/>
      <c r="I50" s="467"/>
      <c r="J50" s="467"/>
      <c r="K50" s="467"/>
      <c r="L50" s="467"/>
      <c r="M50" s="467"/>
      <c r="N50" s="467"/>
      <c r="O50" s="467"/>
      <c r="P50" s="467"/>
      <c r="Q50" s="468"/>
      <c r="R50" s="468"/>
      <c r="S50" s="468"/>
      <c r="T50" s="468"/>
    </row>
    <row r="51" spans="1:20" s="79" customFormat="1" ht="15" customHeight="1">
      <c r="A51" s="77">
        <v>36</v>
      </c>
      <c r="B51" s="202" t="s">
        <v>30</v>
      </c>
      <c r="C51" s="200" t="s">
        <v>47</v>
      </c>
      <c r="D51" s="225"/>
      <c r="E51" s="225"/>
      <c r="F51" s="225"/>
      <c r="G51" s="225"/>
      <c r="H51" s="225"/>
      <c r="I51" s="225">
        <f t="shared" ref="I51:N51" si="17">I15/I$20*100</f>
        <v>76.7950674378353</v>
      </c>
      <c r="J51" s="225">
        <f t="shared" si="17"/>
        <v>76.361498203149679</v>
      </c>
      <c r="K51" s="225">
        <f t="shared" si="17"/>
        <v>75.59807779064964</v>
      </c>
      <c r="L51" s="225">
        <f t="shared" si="17"/>
        <v>74.520570026165416</v>
      </c>
      <c r="M51" s="225">
        <f t="shared" si="17"/>
        <v>73.701632272774773</v>
      </c>
      <c r="N51" s="225">
        <f t="shared" si="17"/>
        <v>73.002532854161132</v>
      </c>
      <c r="O51" s="225">
        <f t="shared" ref="O51:P56" si="18">O15/O$20*100</f>
        <v>72.800237197819868</v>
      </c>
      <c r="P51" s="225">
        <f t="shared" si="18"/>
        <v>71.800440110798874</v>
      </c>
      <c r="Q51" s="225">
        <f t="shared" ref="Q51:R56" si="19">Q15/Q$20*100</f>
        <v>72.559153969280814</v>
      </c>
      <c r="R51" s="225">
        <f t="shared" si="19"/>
        <v>71.967797215862021</v>
      </c>
      <c r="S51" s="225">
        <f t="shared" ref="S51:T56" si="20">S15/S$20*100</f>
        <v>70.509563137503633</v>
      </c>
      <c r="T51" s="225">
        <f t="shared" si="20"/>
        <v>70.879721841926141</v>
      </c>
    </row>
    <row r="52" spans="1:20" s="79" customFormat="1" ht="15" customHeight="1">
      <c r="A52" s="77">
        <v>37</v>
      </c>
      <c r="B52" s="202" t="s">
        <v>414</v>
      </c>
      <c r="C52" s="200" t="s">
        <v>47</v>
      </c>
      <c r="D52" s="225"/>
      <c r="E52" s="225"/>
      <c r="F52" s="225"/>
      <c r="G52" s="225"/>
      <c r="H52" s="225"/>
      <c r="I52" s="225">
        <f t="shared" ref="I52:N52" si="21">I16/I$20*100</f>
        <v>10.167119654163828</v>
      </c>
      <c r="J52" s="225">
        <f t="shared" si="21"/>
        <v>10.252104717271857</v>
      </c>
      <c r="K52" s="225">
        <f t="shared" si="21"/>
        <v>10.506243798909296</v>
      </c>
      <c r="L52" s="225">
        <f t="shared" si="21"/>
        <v>11.069920611271279</v>
      </c>
      <c r="M52" s="225">
        <f t="shared" si="21"/>
        <v>11.234367982892403</v>
      </c>
      <c r="N52" s="225">
        <f t="shared" si="21"/>
        <v>11.389856143735466</v>
      </c>
      <c r="O52" s="225">
        <f t="shared" si="18"/>
        <v>11.408170244398159</v>
      </c>
      <c r="P52" s="225">
        <f t="shared" si="18"/>
        <v>11.98746562247652</v>
      </c>
      <c r="Q52" s="225">
        <f t="shared" si="19"/>
        <v>11.703262722959392</v>
      </c>
      <c r="R52" s="225">
        <f t="shared" si="19"/>
        <v>12.177158109929904</v>
      </c>
      <c r="S52" s="225">
        <f t="shared" si="20"/>
        <v>12.546648367084606</v>
      </c>
      <c r="T52" s="225">
        <f t="shared" si="20"/>
        <v>12.535510167444702</v>
      </c>
    </row>
    <row r="53" spans="1:20" s="79" customFormat="1" ht="15" customHeight="1">
      <c r="A53" s="77">
        <v>38</v>
      </c>
      <c r="B53" s="202" t="s">
        <v>415</v>
      </c>
      <c r="C53" s="200" t="s">
        <v>47</v>
      </c>
      <c r="D53" s="225"/>
      <c r="E53" s="225"/>
      <c r="F53" s="225"/>
      <c r="G53" s="225"/>
      <c r="H53" s="225"/>
      <c r="I53" s="225">
        <f t="shared" ref="I53:N53" si="22">I17/I$20*100</f>
        <v>4.716859503547802</v>
      </c>
      <c r="J53" s="225">
        <f t="shared" si="22"/>
        <v>4.7791082244015781</v>
      </c>
      <c r="K53" s="225">
        <f t="shared" si="22"/>
        <v>5.0490782247209047</v>
      </c>
      <c r="L53" s="225">
        <f t="shared" si="22"/>
        <v>5.30232410237645</v>
      </c>
      <c r="M53" s="225">
        <f t="shared" si="22"/>
        <v>5.5617737245519203</v>
      </c>
      <c r="N53" s="225">
        <f t="shared" si="22"/>
        <v>5.7696493111230476</v>
      </c>
      <c r="O53" s="225">
        <f t="shared" si="18"/>
        <v>5.8752542903736877</v>
      </c>
      <c r="P53" s="225">
        <f t="shared" si="18"/>
        <v>6.0725386169357458</v>
      </c>
      <c r="Q53" s="225">
        <f t="shared" si="19"/>
        <v>5.9017671537886596</v>
      </c>
      <c r="R53" s="225">
        <f t="shared" si="19"/>
        <v>5.9243996710486728</v>
      </c>
      <c r="S53" s="225">
        <f t="shared" si="20"/>
        <v>6.186240857707225</v>
      </c>
      <c r="T53" s="225">
        <f t="shared" si="20"/>
        <v>6.0384374345674114</v>
      </c>
    </row>
    <row r="54" spans="1:20" s="79" customFormat="1" ht="15" customHeight="1">
      <c r="A54" s="77">
        <v>39</v>
      </c>
      <c r="B54" s="202" t="s">
        <v>416</v>
      </c>
      <c r="C54" s="200" t="s">
        <v>47</v>
      </c>
      <c r="D54" s="225"/>
      <c r="E54" s="225"/>
      <c r="F54" s="225"/>
      <c r="G54" s="225"/>
      <c r="H54" s="225"/>
      <c r="I54" s="225">
        <f t="shared" ref="I54:N54" si="23">I18/I$20*100</f>
        <v>6.7913518023087001</v>
      </c>
      <c r="J54" s="225">
        <f t="shared" si="23"/>
        <v>7.0261061472891768</v>
      </c>
      <c r="K54" s="225">
        <f t="shared" si="23"/>
        <v>7.2312964083088085</v>
      </c>
      <c r="L54" s="225">
        <f t="shared" si="23"/>
        <v>7.4454347689457423</v>
      </c>
      <c r="M54" s="225">
        <f t="shared" si="23"/>
        <v>7.7713601220756576</v>
      </c>
      <c r="N54" s="225">
        <f t="shared" si="23"/>
        <v>8.0530567997474662</v>
      </c>
      <c r="O54" s="225">
        <f t="shared" si="18"/>
        <v>8.1099940614992914</v>
      </c>
      <c r="P54" s="225">
        <f t="shared" si="18"/>
        <v>8.3157543216648353</v>
      </c>
      <c r="Q54" s="225">
        <f t="shared" si="19"/>
        <v>8.0699604710319814</v>
      </c>
      <c r="R54" s="225">
        <f t="shared" si="19"/>
        <v>8.1677088133566649</v>
      </c>
      <c r="S54" s="225">
        <f t="shared" si="20"/>
        <v>8.8478887734959297</v>
      </c>
      <c r="T54" s="225">
        <f t="shared" si="20"/>
        <v>8.6850028506126655</v>
      </c>
    </row>
    <row r="55" spans="1:20" s="79" customFormat="1" ht="15" customHeight="1">
      <c r="A55" s="77">
        <v>40</v>
      </c>
      <c r="B55" s="202" t="s">
        <v>35</v>
      </c>
      <c r="C55" s="200" t="s">
        <v>47</v>
      </c>
      <c r="D55" s="225"/>
      <c r="E55" s="225"/>
      <c r="F55" s="225"/>
      <c r="G55" s="225"/>
      <c r="H55" s="225"/>
      <c r="I55" s="225">
        <f t="shared" ref="I55:N55" si="24">I19/I$20*100</f>
        <v>1.529601602144383</v>
      </c>
      <c r="J55" s="225">
        <f t="shared" si="24"/>
        <v>1.5811827078876988</v>
      </c>
      <c r="K55" s="225">
        <f t="shared" si="24"/>
        <v>1.6153037774113737</v>
      </c>
      <c r="L55" s="225">
        <f t="shared" si="24"/>
        <v>1.6617504912411134</v>
      </c>
      <c r="M55" s="225">
        <f t="shared" si="24"/>
        <v>1.7308658977052447</v>
      </c>
      <c r="N55" s="225">
        <f t="shared" si="24"/>
        <v>1.7849048912328913</v>
      </c>
      <c r="O55" s="225">
        <f t="shared" si="18"/>
        <v>1.8063442059089885</v>
      </c>
      <c r="P55" s="225">
        <f t="shared" si="18"/>
        <v>1.8238013281240337</v>
      </c>
      <c r="Q55" s="225">
        <f t="shared" si="19"/>
        <v>1.7658556829391641</v>
      </c>
      <c r="R55" s="225">
        <f t="shared" si="19"/>
        <v>1.7629361898027285</v>
      </c>
      <c r="S55" s="225">
        <f t="shared" si="20"/>
        <v>1.9096588642086183</v>
      </c>
      <c r="T55" s="225">
        <f t="shared" si="20"/>
        <v>1.8613277054490687</v>
      </c>
    </row>
    <row r="56" spans="1:20" s="79" customFormat="1" ht="15" customHeight="1">
      <c r="A56" s="77">
        <v>41</v>
      </c>
      <c r="B56" s="202" t="s">
        <v>854</v>
      </c>
      <c r="C56" s="200" t="s">
        <v>47</v>
      </c>
      <c r="D56" s="225"/>
      <c r="E56" s="225"/>
      <c r="F56" s="225"/>
      <c r="G56" s="225"/>
      <c r="H56" s="225"/>
      <c r="I56" s="225">
        <f t="shared" ref="I56:N56" si="25">I20/I$20*100</f>
        <v>100</v>
      </c>
      <c r="J56" s="225">
        <f t="shared" si="25"/>
        <v>100</v>
      </c>
      <c r="K56" s="225">
        <f t="shared" si="25"/>
        <v>100</v>
      </c>
      <c r="L56" s="225">
        <f t="shared" si="25"/>
        <v>100</v>
      </c>
      <c r="M56" s="225">
        <f t="shared" si="25"/>
        <v>100</v>
      </c>
      <c r="N56" s="225">
        <f t="shared" si="25"/>
        <v>100</v>
      </c>
      <c r="O56" s="225">
        <f t="shared" si="18"/>
        <v>100</v>
      </c>
      <c r="P56" s="225">
        <f t="shared" si="18"/>
        <v>100</v>
      </c>
      <c r="Q56" s="225">
        <f t="shared" si="19"/>
        <v>100</v>
      </c>
      <c r="R56" s="225">
        <f t="shared" si="19"/>
        <v>100</v>
      </c>
      <c r="S56" s="225">
        <f t="shared" si="20"/>
        <v>100</v>
      </c>
      <c r="T56" s="225">
        <f t="shared" si="20"/>
        <v>100</v>
      </c>
    </row>
    <row r="57" spans="1:20" s="79" customFormat="1" ht="15" customHeight="1">
      <c r="A57" s="185"/>
      <c r="B57" s="59" t="s">
        <v>868</v>
      </c>
      <c r="C57" s="207"/>
      <c r="D57" s="203"/>
      <c r="E57" s="203"/>
      <c r="F57" s="203"/>
      <c r="G57" s="203"/>
      <c r="H57" s="203"/>
      <c r="I57" s="203"/>
      <c r="J57" s="203"/>
      <c r="K57" s="203"/>
      <c r="L57" s="203"/>
      <c r="M57" s="203"/>
      <c r="N57" s="203"/>
      <c r="O57" s="203"/>
      <c r="P57" s="203"/>
    </row>
    <row r="58" spans="1:20" s="79" customFormat="1" ht="12.95" customHeight="1">
      <c r="A58" s="185"/>
      <c r="B58" s="29" t="s">
        <v>1194</v>
      </c>
      <c r="C58" s="207"/>
      <c r="D58" s="203"/>
      <c r="E58" s="206"/>
      <c r="F58" s="206"/>
      <c r="G58" s="206"/>
      <c r="H58" s="206"/>
      <c r="I58" s="206"/>
      <c r="J58" s="206"/>
      <c r="K58" s="206"/>
      <c r="L58" s="206"/>
      <c r="M58" s="206"/>
      <c r="N58" s="206"/>
      <c r="O58" s="206"/>
      <c r="P58" s="206"/>
    </row>
    <row r="59" spans="1:20">
      <c r="B59" s="740" t="s">
        <v>1193</v>
      </c>
      <c r="C59" s="208"/>
      <c r="D59" s="208"/>
      <c r="E59" s="208"/>
      <c r="F59" s="208"/>
      <c r="G59" s="208"/>
      <c r="H59" s="209"/>
      <c r="I59" s="209"/>
      <c r="J59" s="209"/>
      <c r="K59" s="209"/>
      <c r="L59" s="209"/>
      <c r="M59" s="209"/>
      <c r="N59" s="209"/>
      <c r="O59" s="236"/>
      <c r="P59" s="236"/>
    </row>
    <row r="60" spans="1:20">
      <c r="B60" s="29" t="s">
        <v>1204</v>
      </c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37"/>
      <c r="P60" s="237"/>
    </row>
    <row r="61" spans="1:20">
      <c r="B61" s="29" t="s">
        <v>412</v>
      </c>
      <c r="O61" s="120"/>
      <c r="P61" s="120"/>
    </row>
    <row r="62" spans="1:20">
      <c r="B62" s="29" t="s">
        <v>410</v>
      </c>
    </row>
    <row r="63" spans="1:20">
      <c r="B63" s="29" t="s">
        <v>411</v>
      </c>
      <c r="D63" s="211"/>
      <c r="E63" s="211"/>
      <c r="F63" s="211"/>
      <c r="G63" s="211"/>
      <c r="H63" s="211"/>
      <c r="I63" s="211"/>
      <c r="J63" s="211"/>
      <c r="K63" s="211"/>
      <c r="L63" s="211"/>
      <c r="M63" s="211"/>
      <c r="N63" s="211"/>
      <c r="O63" s="211"/>
      <c r="P63" s="211"/>
    </row>
    <row r="64" spans="1:20">
      <c r="B64" s="29" t="s">
        <v>420</v>
      </c>
    </row>
  </sheetData>
  <mergeCells count="3">
    <mergeCell ref="A2:C2"/>
    <mergeCell ref="I23:T23"/>
    <mergeCell ref="I41:T41"/>
  </mergeCells>
  <phoneticPr fontId="13" type="noConversion"/>
  <pageMargins left="0.59055118110236227" right="0.19685039370078741" top="0.59055118110236227" bottom="0.39370078740157483" header="0.11811023622047245" footer="0.11811023622047245"/>
  <pageSetup paperSize="9" scale="70" orientation="portrait" horizontalDpi="300" verticalDpi="1200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8"/>
  <sheetViews>
    <sheetView workbookViewId="0"/>
  </sheetViews>
  <sheetFormatPr baseColWidth="10" defaultRowHeight="12.75"/>
  <cols>
    <col min="1" max="1" width="3.85546875" style="13" customWidth="1"/>
    <col min="2" max="2" width="40.7109375" style="13" customWidth="1"/>
    <col min="3" max="3" width="11" style="13" customWidth="1"/>
    <col min="4" max="8" width="10.7109375" style="13" hidden="1" customWidth="1"/>
    <col min="9" max="20" width="9.7109375" style="13" customWidth="1"/>
    <col min="21" max="16384" width="11.42578125" style="13"/>
  </cols>
  <sheetData>
    <row r="1" spans="1:20" ht="20.25">
      <c r="A1" s="193" t="s">
        <v>1200</v>
      </c>
      <c r="C1" s="193"/>
      <c r="J1" s="193"/>
    </row>
    <row r="2" spans="1:20" ht="15.75">
      <c r="A2" s="856"/>
      <c r="B2" s="857"/>
      <c r="C2" s="858"/>
    </row>
    <row r="3" spans="1:20" ht="12" customHeight="1">
      <c r="A3" s="180"/>
      <c r="B3" s="307"/>
      <c r="C3" s="307"/>
    </row>
    <row r="4" spans="1:20" ht="30" customHeight="1">
      <c r="A4" s="49" t="s">
        <v>895</v>
      </c>
      <c r="B4" s="195" t="s">
        <v>40</v>
      </c>
      <c r="C4" s="194" t="s">
        <v>28</v>
      </c>
      <c r="D4" s="194">
        <v>1995</v>
      </c>
      <c r="E4" s="194">
        <v>1996</v>
      </c>
      <c r="F4" s="194">
        <v>1997</v>
      </c>
      <c r="G4" s="195">
        <v>1998</v>
      </c>
      <c r="H4" s="195">
        <v>1999</v>
      </c>
      <c r="I4" s="194">
        <v>2000</v>
      </c>
      <c r="J4" s="314">
        <v>2001</v>
      </c>
      <c r="K4" s="195">
        <v>2002</v>
      </c>
      <c r="L4" s="194">
        <v>2003</v>
      </c>
      <c r="M4" s="195">
        <v>2004</v>
      </c>
      <c r="N4" s="195">
        <v>2005</v>
      </c>
      <c r="O4" s="195">
        <v>2006</v>
      </c>
      <c r="P4" s="194">
        <v>2007</v>
      </c>
      <c r="Q4" s="194">
        <v>2008</v>
      </c>
      <c r="R4" s="469">
        <v>2009</v>
      </c>
      <c r="S4" s="194">
        <v>2010</v>
      </c>
      <c r="T4" s="195" t="s">
        <v>186</v>
      </c>
    </row>
    <row r="5" spans="1:20" s="79" customFormat="1" ht="5.0999999999999996" customHeight="1">
      <c r="A5" s="77"/>
      <c r="B5" s="202"/>
      <c r="C5" s="200"/>
      <c r="D5" s="203"/>
      <c r="E5" s="203"/>
      <c r="F5" s="203"/>
      <c r="G5" s="203"/>
      <c r="H5" s="203"/>
      <c r="I5" s="203"/>
      <c r="J5" s="203"/>
      <c r="K5" s="203"/>
      <c r="L5" s="203"/>
      <c r="M5" s="203"/>
      <c r="N5" s="203"/>
      <c r="O5" s="203"/>
      <c r="P5" s="208"/>
      <c r="Q5" s="208"/>
      <c r="R5" s="208"/>
      <c r="S5" s="208"/>
      <c r="T5" s="208"/>
    </row>
    <row r="6" spans="1:20" s="79" customFormat="1" ht="17.25" customHeight="1">
      <c r="A6" s="77"/>
      <c r="B6" s="199" t="s">
        <v>41</v>
      </c>
      <c r="C6" s="231"/>
      <c r="D6" s="208"/>
      <c r="E6" s="208"/>
      <c r="F6" s="208"/>
      <c r="G6" s="208"/>
      <c r="H6" s="208"/>
      <c r="I6" s="208"/>
      <c r="J6" s="208"/>
      <c r="K6" s="208"/>
      <c r="L6" s="208"/>
      <c r="M6" s="232"/>
      <c r="N6" s="232"/>
      <c r="O6" s="232"/>
      <c r="P6" s="208"/>
      <c r="Q6" s="208"/>
      <c r="R6" s="208"/>
      <c r="S6" s="208"/>
      <c r="T6" s="208"/>
    </row>
    <row r="7" spans="1:20" s="79" customFormat="1" ht="15" customHeight="1">
      <c r="A7" s="77">
        <v>1</v>
      </c>
      <c r="B7" s="202" t="s">
        <v>29</v>
      </c>
      <c r="C7" s="200" t="s">
        <v>181</v>
      </c>
      <c r="D7" s="203"/>
      <c r="E7" s="203"/>
      <c r="F7" s="203"/>
      <c r="G7" s="203"/>
      <c r="H7" s="203"/>
      <c r="I7" s="203">
        <v>6111.9528986037185</v>
      </c>
      <c r="J7" s="203">
        <v>5925.7629293716182</v>
      </c>
      <c r="K7" s="203">
        <v>5420.8763123278386</v>
      </c>
      <c r="L7" s="203">
        <v>5073.5329455942447</v>
      </c>
      <c r="M7" s="203">
        <v>4793.8912139266704</v>
      </c>
      <c r="N7" s="203">
        <v>4503.2266537935648</v>
      </c>
      <c r="O7" s="203">
        <v>4112.3797147108571</v>
      </c>
      <c r="P7" s="203">
        <v>3823.8111550311687</v>
      </c>
      <c r="Q7" s="203">
        <v>3826.8291459058573</v>
      </c>
      <c r="R7" s="203">
        <v>3690.5314820742828</v>
      </c>
      <c r="S7" s="203">
        <v>3530.3670941180626</v>
      </c>
      <c r="T7" s="203">
        <v>3255.5035440226334</v>
      </c>
    </row>
    <row r="8" spans="1:20" s="79" customFormat="1" ht="15" customHeight="1">
      <c r="A8" s="77">
        <v>2</v>
      </c>
      <c r="B8" s="202" t="s">
        <v>36</v>
      </c>
      <c r="C8" s="200" t="s">
        <v>181</v>
      </c>
      <c r="D8" s="203"/>
      <c r="E8" s="203"/>
      <c r="F8" s="203"/>
      <c r="G8" s="203"/>
      <c r="H8" s="203"/>
      <c r="I8" s="203">
        <v>7780.8022062851451</v>
      </c>
      <c r="J8" s="203">
        <v>7575.6814208057003</v>
      </c>
      <c r="K8" s="203">
        <v>7727.9199832137238</v>
      </c>
      <c r="L8" s="203">
        <v>7679.2617365219567</v>
      </c>
      <c r="M8" s="203">
        <v>7334.1108241366046</v>
      </c>
      <c r="N8" s="203">
        <v>7105.9301958657661</v>
      </c>
      <c r="O8" s="203">
        <v>7063.6201854282799</v>
      </c>
      <c r="P8" s="203">
        <v>6879.8021541779535</v>
      </c>
      <c r="Q8" s="203">
        <v>6850.0042908639398</v>
      </c>
      <c r="R8" s="203">
        <v>6662.80706756977</v>
      </c>
      <c r="S8" s="203">
        <v>6377.7196242571699</v>
      </c>
      <c r="T8" s="203">
        <v>6355.223776223268</v>
      </c>
    </row>
    <row r="9" spans="1:20" s="79" customFormat="1" ht="15" customHeight="1">
      <c r="A9" s="77">
        <v>3</v>
      </c>
      <c r="B9" s="202" t="s">
        <v>37</v>
      </c>
      <c r="C9" s="200" t="s">
        <v>181</v>
      </c>
      <c r="D9" s="203"/>
      <c r="E9" s="203"/>
      <c r="F9" s="203"/>
      <c r="G9" s="203"/>
      <c r="H9" s="203"/>
      <c r="I9" s="203">
        <v>3505.1912035196069</v>
      </c>
      <c r="J9" s="203">
        <v>3520.3943391963826</v>
      </c>
      <c r="K9" s="203">
        <v>3586.9763601744617</v>
      </c>
      <c r="L9" s="203">
        <v>3608.5250493957637</v>
      </c>
      <c r="M9" s="203">
        <v>3621.3285562439905</v>
      </c>
      <c r="N9" s="203">
        <v>3622.9358362402227</v>
      </c>
      <c r="O9" s="203">
        <v>3582.5399093165884</v>
      </c>
      <c r="P9" s="203">
        <v>3563.7115899407158</v>
      </c>
      <c r="Q9" s="203">
        <v>3490.9606128255382</v>
      </c>
      <c r="R9" s="203">
        <v>3468.9629558900474</v>
      </c>
      <c r="S9" s="203">
        <v>3469.1542633777303</v>
      </c>
      <c r="T9" s="203">
        <v>3401.3605202795457</v>
      </c>
    </row>
    <row r="10" spans="1:20" s="79" customFormat="1" ht="15" customHeight="1">
      <c r="A10" s="77">
        <v>4</v>
      </c>
      <c r="B10" s="202" t="s">
        <v>740</v>
      </c>
      <c r="C10" s="200" t="s">
        <v>181</v>
      </c>
      <c r="D10" s="203"/>
      <c r="E10" s="203"/>
      <c r="F10" s="203"/>
      <c r="G10" s="203"/>
      <c r="H10" s="203"/>
      <c r="I10" s="203">
        <v>1042.4473300628918</v>
      </c>
      <c r="J10" s="203">
        <v>941.92843484793616</v>
      </c>
      <c r="K10" s="203">
        <v>1005.240437463953</v>
      </c>
      <c r="L10" s="203">
        <v>1111.6410928445855</v>
      </c>
      <c r="M10" s="203">
        <v>1153.0693071542655</v>
      </c>
      <c r="N10" s="203">
        <v>1078.1880910453162</v>
      </c>
      <c r="O10" s="203">
        <v>1083.2474367891336</v>
      </c>
      <c r="P10" s="203">
        <v>1165.2563333020689</v>
      </c>
      <c r="Q10" s="203">
        <v>1160.964898157481</v>
      </c>
      <c r="R10" s="203">
        <v>1233.1508546760767</v>
      </c>
      <c r="S10" s="203">
        <v>1145.8841494959224</v>
      </c>
      <c r="T10" s="203">
        <v>1209.6244663767623</v>
      </c>
    </row>
    <row r="11" spans="1:20" s="79" customFormat="1" ht="15" customHeight="1">
      <c r="A11" s="77">
        <v>5</v>
      </c>
      <c r="B11" s="202" t="s">
        <v>38</v>
      </c>
      <c r="C11" s="200" t="s">
        <v>181</v>
      </c>
      <c r="D11" s="203"/>
      <c r="E11" s="203"/>
      <c r="F11" s="203"/>
      <c r="G11" s="203"/>
      <c r="H11" s="203"/>
      <c r="I11" s="203">
        <v>383.82681849122025</v>
      </c>
      <c r="J11" s="203">
        <v>373.2645847860432</v>
      </c>
      <c r="K11" s="203">
        <v>338.72454370436463</v>
      </c>
      <c r="L11" s="203">
        <v>262.04294823476692</v>
      </c>
      <c r="M11" s="203">
        <v>217.16580941556256</v>
      </c>
      <c r="N11" s="203">
        <v>227.2458049023933</v>
      </c>
      <c r="O11" s="203">
        <v>283.2362468766928</v>
      </c>
      <c r="P11" s="203">
        <v>296.40112916296039</v>
      </c>
      <c r="Q11" s="203">
        <v>316.83169254786054</v>
      </c>
      <c r="R11" s="203">
        <v>250.98017474096994</v>
      </c>
      <c r="S11" s="203">
        <v>324.3228507691141</v>
      </c>
      <c r="T11" s="203">
        <v>428.36319257439186</v>
      </c>
    </row>
    <row r="12" spans="1:20" s="79" customFormat="1" ht="15" customHeight="1">
      <c r="A12" s="77">
        <v>6</v>
      </c>
      <c r="B12" s="202" t="s">
        <v>42</v>
      </c>
      <c r="C12" s="200" t="s">
        <v>181</v>
      </c>
      <c r="D12" s="203"/>
      <c r="E12" s="203"/>
      <c r="F12" s="203"/>
      <c r="G12" s="203"/>
      <c r="H12" s="203"/>
      <c r="I12" s="203">
        <v>1310.9516407181238</v>
      </c>
      <c r="J12" s="203">
        <v>1340.4240860085376</v>
      </c>
      <c r="K12" s="203">
        <v>1372.4918007342269</v>
      </c>
      <c r="L12" s="203">
        <v>1421.4433306698545</v>
      </c>
      <c r="M12" s="203">
        <v>1370.2574970222004</v>
      </c>
      <c r="N12" s="203">
        <v>1372.2257045427773</v>
      </c>
      <c r="O12" s="203">
        <v>1471.7349074265219</v>
      </c>
      <c r="P12" s="203">
        <v>1494.8818095329902</v>
      </c>
      <c r="Q12" s="203">
        <v>1625.1835836889843</v>
      </c>
      <c r="R12" s="203">
        <v>1752.3557638310613</v>
      </c>
      <c r="S12" s="203">
        <v>1907.4131747459096</v>
      </c>
      <c r="T12" s="203">
        <v>2046.0801101954244</v>
      </c>
    </row>
    <row r="13" spans="1:20" s="79" customFormat="1" ht="15" customHeight="1">
      <c r="A13" s="77">
        <v>7</v>
      </c>
      <c r="B13" s="202" t="s">
        <v>854</v>
      </c>
      <c r="C13" s="200" t="s">
        <v>181</v>
      </c>
      <c r="D13" s="203"/>
      <c r="E13" s="203"/>
      <c r="F13" s="203"/>
      <c r="G13" s="203"/>
      <c r="H13" s="203"/>
      <c r="I13" s="203">
        <v>20135.172097680708</v>
      </c>
      <c r="J13" s="203">
        <v>19677.455795016216</v>
      </c>
      <c r="K13" s="203">
        <v>19452.229437618564</v>
      </c>
      <c r="L13" s="203">
        <v>19156.447103261169</v>
      </c>
      <c r="M13" s="203">
        <v>18489.823207899299</v>
      </c>
      <c r="N13" s="203">
        <v>17909.752286390045</v>
      </c>
      <c r="O13" s="203">
        <v>17596.758400548068</v>
      </c>
      <c r="P13" s="203">
        <v>17223.864171147859</v>
      </c>
      <c r="Q13" s="203">
        <v>17270.774223989662</v>
      </c>
      <c r="R13" s="203">
        <v>17058.788298782209</v>
      </c>
      <c r="S13" s="203">
        <v>16754.861156763909</v>
      </c>
      <c r="T13" s="203">
        <v>16696.155609672027</v>
      </c>
    </row>
    <row r="14" spans="1:20" s="79" customFormat="1" ht="20.100000000000001" customHeight="1">
      <c r="A14" s="77"/>
      <c r="B14" s="204" t="s">
        <v>43</v>
      </c>
      <c r="C14" s="205"/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3"/>
      <c r="T14" s="203"/>
    </row>
    <row r="15" spans="1:20" s="79" customFormat="1" ht="15" customHeight="1">
      <c r="A15" s="77">
        <v>8</v>
      </c>
      <c r="B15" s="202" t="s">
        <v>30</v>
      </c>
      <c r="C15" s="200" t="s">
        <v>181</v>
      </c>
      <c r="D15" s="203"/>
      <c r="E15" s="203"/>
      <c r="F15" s="203"/>
      <c r="G15" s="203"/>
      <c r="H15" s="203"/>
      <c r="I15" s="203">
        <v>15462.818991138092</v>
      </c>
      <c r="J15" s="203">
        <v>15026.000053336884</v>
      </c>
      <c r="K15" s="203">
        <v>14705.511542266531</v>
      </c>
      <c r="L15" s="203">
        <v>14275.493578111082</v>
      </c>
      <c r="M15" s="203">
        <v>13627.301508572107</v>
      </c>
      <c r="N15" s="203">
        <v>13074.572796970764</v>
      </c>
      <c r="O15" s="203">
        <v>12810.481854726291</v>
      </c>
      <c r="P15" s="203">
        <v>12366.810278970361</v>
      </c>
      <c r="Q15" s="203">
        <v>12531.527660871519</v>
      </c>
      <c r="R15" s="203">
        <v>12276.834170350778</v>
      </c>
      <c r="S15" s="203">
        <v>11813.779405929517</v>
      </c>
      <c r="T15" s="203">
        <v>11834.18865443068</v>
      </c>
    </row>
    <row r="16" spans="1:20" s="79" customFormat="1" ht="15" customHeight="1">
      <c r="A16" s="77">
        <v>9</v>
      </c>
      <c r="B16" s="202" t="s">
        <v>422</v>
      </c>
      <c r="C16" s="200" t="s">
        <v>181</v>
      </c>
      <c r="D16" s="203"/>
      <c r="E16" s="203"/>
      <c r="F16" s="203"/>
      <c r="G16" s="203"/>
      <c r="H16" s="203"/>
      <c r="I16" s="203">
        <v>2047.1670397430062</v>
      </c>
      <c r="J16" s="203">
        <v>2017.3533737999423</v>
      </c>
      <c r="K16" s="203">
        <v>2043.698649039409</v>
      </c>
      <c r="L16" s="203">
        <v>2120.6034862711886</v>
      </c>
      <c r="M16" s="203">
        <v>2077.2147785616476</v>
      </c>
      <c r="N16" s="203">
        <v>2039.8950211191991</v>
      </c>
      <c r="O16" s="203">
        <v>2007.4681558299587</v>
      </c>
      <c r="P16" s="203">
        <v>2064.7047963783998</v>
      </c>
      <c r="Q16" s="203">
        <v>2021.2440817226609</v>
      </c>
      <c r="R16" s="203">
        <v>2077.2756227809309</v>
      </c>
      <c r="S16" s="203">
        <v>2102.1735137324117</v>
      </c>
      <c r="T16" s="203">
        <v>2092.9482840228261</v>
      </c>
    </row>
    <row r="17" spans="1:21" s="79" customFormat="1" ht="15" customHeight="1">
      <c r="A17" s="77">
        <v>10</v>
      </c>
      <c r="B17" s="202" t="s">
        <v>415</v>
      </c>
      <c r="C17" s="200" t="s">
        <v>181</v>
      </c>
      <c r="D17" s="203"/>
      <c r="E17" s="203"/>
      <c r="F17" s="203"/>
      <c r="G17" s="203"/>
      <c r="H17" s="203"/>
      <c r="I17" s="203">
        <v>949.74777864515784</v>
      </c>
      <c r="J17" s="203">
        <v>940.40690825260538</v>
      </c>
      <c r="K17" s="203">
        <v>982.15828075754837</v>
      </c>
      <c r="L17" s="203">
        <v>1015.7369119152125</v>
      </c>
      <c r="M17" s="203">
        <v>1028.3621288930458</v>
      </c>
      <c r="N17" s="203">
        <v>1033.3298994155473</v>
      </c>
      <c r="O17" s="203">
        <v>1033.854302894893</v>
      </c>
      <c r="P17" s="203">
        <v>1045.9258031215136</v>
      </c>
      <c r="Q17" s="203">
        <v>1019.28088035642</v>
      </c>
      <c r="R17" s="203">
        <v>1010.6307978579426</v>
      </c>
      <c r="S17" s="203">
        <v>1036.4960665318463</v>
      </c>
      <c r="T17" s="203">
        <v>1008.1869104680624</v>
      </c>
    </row>
    <row r="18" spans="1:21" s="79" customFormat="1" ht="15" customHeight="1">
      <c r="A18" s="77">
        <v>11</v>
      </c>
      <c r="B18" s="202" t="s">
        <v>416</v>
      </c>
      <c r="C18" s="200" t="s">
        <v>181</v>
      </c>
      <c r="D18" s="203"/>
      <c r="E18" s="203"/>
      <c r="F18" s="203"/>
      <c r="G18" s="203"/>
      <c r="H18" s="203"/>
      <c r="I18" s="203">
        <v>1367.450373153797</v>
      </c>
      <c r="J18" s="203">
        <v>1382.5589312437451</v>
      </c>
      <c r="K18" s="203">
        <v>1406.6483686585</v>
      </c>
      <c r="L18" s="203">
        <v>1426.2807731209073</v>
      </c>
      <c r="M18" s="203">
        <v>1436.9107474209761</v>
      </c>
      <c r="N18" s="203">
        <v>1442.2825243170605</v>
      </c>
      <c r="O18" s="203">
        <v>1427.0960613008267</v>
      </c>
      <c r="P18" s="203">
        <v>1432.2942291699092</v>
      </c>
      <c r="Q18" s="203">
        <v>1393.7446529171459</v>
      </c>
      <c r="R18" s="203">
        <v>1393.31215533149</v>
      </c>
      <c r="S18" s="203">
        <v>1482.4514793041437</v>
      </c>
      <c r="T18" s="203">
        <v>1450.061590642742</v>
      </c>
    </row>
    <row r="19" spans="1:21" s="79" customFormat="1" ht="15" customHeight="1">
      <c r="A19" s="77">
        <v>12</v>
      </c>
      <c r="B19" s="202" t="s">
        <v>35</v>
      </c>
      <c r="C19" s="200" t="s">
        <v>181</v>
      </c>
      <c r="D19" s="203"/>
      <c r="E19" s="203"/>
      <c r="F19" s="203"/>
      <c r="G19" s="203"/>
      <c r="H19" s="203"/>
      <c r="I19" s="203">
        <v>307.98791500065283</v>
      </c>
      <c r="J19" s="203">
        <v>311.13652838304245</v>
      </c>
      <c r="K19" s="203">
        <v>314.2125968965799</v>
      </c>
      <c r="L19" s="203">
        <v>318.33235384278663</v>
      </c>
      <c r="M19" s="203">
        <v>320.03404445151875</v>
      </c>
      <c r="N19" s="203">
        <v>319.67204456747044</v>
      </c>
      <c r="O19" s="203">
        <v>317.85802579610339</v>
      </c>
      <c r="P19" s="203">
        <v>314.12906350767423</v>
      </c>
      <c r="Q19" s="203">
        <v>304.97694812191372</v>
      </c>
      <c r="R19" s="203">
        <v>300.73555246106469</v>
      </c>
      <c r="S19" s="203">
        <v>319.96069126598854</v>
      </c>
      <c r="T19" s="203">
        <v>310.77017010771431</v>
      </c>
    </row>
    <row r="20" spans="1:21" s="79" customFormat="1" ht="15" customHeight="1">
      <c r="A20" s="77">
        <v>13</v>
      </c>
      <c r="B20" s="202" t="s">
        <v>854</v>
      </c>
      <c r="C20" s="200" t="s">
        <v>181</v>
      </c>
      <c r="D20" s="203"/>
      <c r="E20" s="203"/>
      <c r="F20" s="203"/>
      <c r="G20" s="203"/>
      <c r="H20" s="203"/>
      <c r="I20" s="203">
        <v>20135.172097680708</v>
      </c>
      <c r="J20" s="203">
        <v>19677.455795016223</v>
      </c>
      <c r="K20" s="203">
        <v>19452.229437618564</v>
      </c>
      <c r="L20" s="203">
        <v>19156.447103261173</v>
      </c>
      <c r="M20" s="203">
        <v>18489.823207899299</v>
      </c>
      <c r="N20" s="203">
        <v>17909.752286390041</v>
      </c>
      <c r="O20" s="203">
        <v>17596.758400548075</v>
      </c>
      <c r="P20" s="203">
        <v>17223.864171147859</v>
      </c>
      <c r="Q20" s="203">
        <v>17270.774223989658</v>
      </c>
      <c r="R20" s="203">
        <v>17058.788298782209</v>
      </c>
      <c r="S20" s="203">
        <v>16754.861156763905</v>
      </c>
      <c r="T20" s="203">
        <v>16696.155609672027</v>
      </c>
    </row>
    <row r="21" spans="1:21" s="79" customFormat="1" ht="15" customHeight="1">
      <c r="A21" s="77">
        <v>14</v>
      </c>
      <c r="B21" s="202" t="s">
        <v>417</v>
      </c>
      <c r="C21" s="200" t="s">
        <v>181</v>
      </c>
      <c r="D21" s="203"/>
      <c r="E21" s="203"/>
      <c r="F21" s="203"/>
      <c r="G21" s="203"/>
      <c r="H21" s="203"/>
      <c r="I21" s="203">
        <v>18560.130334639263</v>
      </c>
      <c r="J21" s="203">
        <v>20147.855337296824</v>
      </c>
      <c r="K21" s="203">
        <v>19067.673758059929</v>
      </c>
      <c r="L21" s="203">
        <v>19397.062356933071</v>
      </c>
      <c r="M21" s="203">
        <v>18540.353857524184</v>
      </c>
      <c r="N21" s="203">
        <v>18094.861817667075</v>
      </c>
      <c r="O21" s="203">
        <v>18026.860428770873</v>
      </c>
      <c r="P21" s="203">
        <v>15479.613915566393</v>
      </c>
      <c r="Q21" s="203">
        <v>17419.330125398243</v>
      </c>
      <c r="R21" s="203">
        <v>16849.036358891961</v>
      </c>
      <c r="S21" s="203">
        <v>18166.569628195233</v>
      </c>
      <c r="T21" s="203">
        <v>15822.5379135935</v>
      </c>
    </row>
    <row r="22" spans="1:21" s="79" customFormat="1" ht="12.95" customHeight="1">
      <c r="A22" s="77"/>
      <c r="B22" s="202"/>
      <c r="C22" s="200"/>
      <c r="D22" s="203"/>
      <c r="E22" s="203"/>
      <c r="F22" s="203"/>
      <c r="G22" s="203"/>
      <c r="H22" s="203"/>
      <c r="I22" s="203"/>
      <c r="J22" s="203"/>
      <c r="K22" s="203"/>
      <c r="L22" s="203"/>
      <c r="M22" s="203"/>
      <c r="N22" s="203"/>
      <c r="O22" s="203"/>
      <c r="P22" s="208"/>
      <c r="Q22" s="208"/>
      <c r="R22" s="208"/>
      <c r="S22" s="208"/>
      <c r="T22" s="208"/>
    </row>
    <row r="23" spans="1:21" s="79" customFormat="1" ht="15" customHeight="1">
      <c r="A23" s="77">
        <v>15</v>
      </c>
      <c r="B23" s="202" t="s">
        <v>423</v>
      </c>
      <c r="C23" s="200">
        <v>1000</v>
      </c>
      <c r="D23" s="240"/>
      <c r="E23" s="240"/>
      <c r="F23" s="240"/>
      <c r="G23" s="240"/>
      <c r="H23" s="240"/>
      <c r="I23" s="240">
        <v>37711</v>
      </c>
      <c r="J23" s="240">
        <v>38013</v>
      </c>
      <c r="K23" s="240">
        <v>38229</v>
      </c>
      <c r="L23" s="240">
        <v>38453</v>
      </c>
      <c r="M23" s="240">
        <v>38606</v>
      </c>
      <c r="N23" s="240">
        <v>38897.472429659123</v>
      </c>
      <c r="O23" s="240">
        <v>39620</v>
      </c>
      <c r="P23" s="240">
        <v>39722</v>
      </c>
      <c r="Q23" s="240">
        <v>40076</v>
      </c>
      <c r="R23" s="240">
        <v>40189</v>
      </c>
      <c r="S23" s="240">
        <v>40301</v>
      </c>
      <c r="T23" s="240">
        <v>40439</v>
      </c>
    </row>
    <row r="24" spans="1:21" s="79" customFormat="1" ht="12.95" customHeight="1">
      <c r="A24" s="77"/>
      <c r="B24" s="202"/>
      <c r="C24" s="200"/>
      <c r="D24" s="203"/>
      <c r="E24" s="203"/>
      <c r="F24" s="203"/>
      <c r="G24" s="203"/>
      <c r="H24" s="203"/>
      <c r="I24" s="203"/>
      <c r="J24" s="203"/>
      <c r="K24" s="203"/>
      <c r="L24" s="203"/>
      <c r="M24" s="203"/>
      <c r="N24" s="203"/>
      <c r="O24" s="203"/>
      <c r="P24" s="208"/>
      <c r="Q24" s="208"/>
      <c r="R24" s="208"/>
      <c r="S24" s="208"/>
      <c r="T24" s="208"/>
    </row>
    <row r="25" spans="1:21" s="197" customFormat="1" ht="20.100000000000001" customHeight="1">
      <c r="A25" s="129"/>
      <c r="C25" s="198"/>
      <c r="D25" s="465" t="s">
        <v>48</v>
      </c>
      <c r="E25" s="466"/>
      <c r="F25" s="466"/>
      <c r="G25" s="466"/>
      <c r="H25" s="466"/>
      <c r="I25" s="854" t="s">
        <v>48</v>
      </c>
      <c r="J25" s="854"/>
      <c r="K25" s="854"/>
      <c r="L25" s="854"/>
      <c r="M25" s="854"/>
      <c r="N25" s="854"/>
      <c r="O25" s="854"/>
      <c r="P25" s="854"/>
      <c r="Q25" s="854"/>
      <c r="R25" s="854"/>
      <c r="S25" s="854"/>
      <c r="T25" s="854"/>
      <c r="U25" s="510"/>
    </row>
    <row r="26" spans="1:21" s="79" customFormat="1" ht="20.100000000000001" customHeight="1">
      <c r="A26" s="77"/>
      <c r="B26" s="199" t="s">
        <v>41</v>
      </c>
      <c r="C26" s="200"/>
      <c r="D26" s="201"/>
      <c r="E26" s="201"/>
      <c r="F26" s="201"/>
      <c r="G26" s="201"/>
      <c r="H26" s="201"/>
      <c r="I26" s="201"/>
      <c r="J26" s="201"/>
      <c r="K26" s="201"/>
      <c r="L26" s="201"/>
      <c r="M26" s="201"/>
      <c r="N26" s="201"/>
      <c r="O26" s="201"/>
      <c r="P26" s="208"/>
      <c r="Q26" s="208"/>
      <c r="R26" s="208"/>
      <c r="S26" s="208"/>
      <c r="T26" s="208"/>
    </row>
    <row r="27" spans="1:21" s="79" customFormat="1" ht="15" customHeight="1">
      <c r="A27" s="77">
        <v>16</v>
      </c>
      <c r="B27" s="202" t="s">
        <v>29</v>
      </c>
      <c r="C27" s="200" t="s">
        <v>47</v>
      </c>
      <c r="D27" s="225"/>
      <c r="E27" s="225"/>
      <c r="F27" s="225"/>
      <c r="G27" s="225"/>
      <c r="H27" s="225"/>
      <c r="I27" s="225">
        <f t="shared" ref="I27:P27" si="0">I7/I$13*100</f>
        <v>30.354609679783817</v>
      </c>
      <c r="J27" s="225">
        <f t="shared" si="0"/>
        <v>30.1144771514235</v>
      </c>
      <c r="K27" s="225">
        <f t="shared" si="0"/>
        <v>27.867635068319906</v>
      </c>
      <c r="L27" s="225">
        <f t="shared" si="0"/>
        <v>26.484728187047445</v>
      </c>
      <c r="M27" s="225">
        <f t="shared" si="0"/>
        <v>25.927187945629488</v>
      </c>
      <c r="N27" s="225">
        <f t="shared" si="0"/>
        <v>25.143991841895268</v>
      </c>
      <c r="O27" s="225">
        <f t="shared" si="0"/>
        <v>23.370098180030553</v>
      </c>
      <c r="P27" s="225">
        <f t="shared" si="0"/>
        <v>22.200657860717072</v>
      </c>
      <c r="Q27" s="225">
        <f t="shared" ref="Q27:R33" si="1">Q7/Q$13*100</f>
        <v>22.157832047797072</v>
      </c>
      <c r="R27" s="225">
        <f t="shared" si="1"/>
        <v>21.634194747218608</v>
      </c>
      <c r="S27" s="225">
        <f t="shared" ref="S27:T33" si="2">S7/S$13*100</f>
        <v>21.070703368334744</v>
      </c>
      <c r="T27" s="225">
        <f t="shared" si="2"/>
        <v>19.498521816224155</v>
      </c>
    </row>
    <row r="28" spans="1:21" s="79" customFormat="1" ht="15" customHeight="1">
      <c r="A28" s="77">
        <v>17</v>
      </c>
      <c r="B28" s="202" t="s">
        <v>36</v>
      </c>
      <c r="C28" s="200" t="s">
        <v>47</v>
      </c>
      <c r="D28" s="225"/>
      <c r="E28" s="225"/>
      <c r="F28" s="225"/>
      <c r="G28" s="225"/>
      <c r="H28" s="225"/>
      <c r="I28" s="225">
        <f t="shared" ref="I28:P28" si="3">I8/I$13*100</f>
        <v>38.642839348670805</v>
      </c>
      <c r="J28" s="225">
        <f t="shared" si="3"/>
        <v>38.499293301547766</v>
      </c>
      <c r="K28" s="225">
        <f t="shared" si="3"/>
        <v>39.72768266998095</v>
      </c>
      <c r="L28" s="225">
        <f t="shared" si="3"/>
        <v>40.08708762709265</v>
      </c>
      <c r="M28" s="225">
        <f t="shared" si="3"/>
        <v>39.665662249292332</v>
      </c>
      <c r="N28" s="225">
        <f t="shared" si="3"/>
        <v>39.676317585172271</v>
      </c>
      <c r="O28" s="225">
        <f t="shared" si="3"/>
        <v>40.141598950453719</v>
      </c>
      <c r="P28" s="225">
        <f t="shared" si="3"/>
        <v>39.943430149097949</v>
      </c>
      <c r="Q28" s="225">
        <f t="shared" si="1"/>
        <v>39.662404256023812</v>
      </c>
      <c r="R28" s="225">
        <f t="shared" si="1"/>
        <v>39.057915198146951</v>
      </c>
      <c r="S28" s="225">
        <f t="shared" si="2"/>
        <v>38.064890926789303</v>
      </c>
      <c r="T28" s="225">
        <f t="shared" si="2"/>
        <v>38.063994639231254</v>
      </c>
    </row>
    <row r="29" spans="1:21" s="79" customFormat="1" ht="15" customHeight="1">
      <c r="A29" s="77">
        <v>18</v>
      </c>
      <c r="B29" s="202" t="s">
        <v>37</v>
      </c>
      <c r="C29" s="200" t="s">
        <v>47</v>
      </c>
      <c r="D29" s="225"/>
      <c r="E29" s="225"/>
      <c r="F29" s="225"/>
      <c r="G29" s="225"/>
      <c r="H29" s="225"/>
      <c r="I29" s="225">
        <f t="shared" ref="I29:P29" si="4">I9/I$13*100</f>
        <v>17.408300194878176</v>
      </c>
      <c r="J29" s="225">
        <f t="shared" si="4"/>
        <v>17.890495478018078</v>
      </c>
      <c r="K29" s="225">
        <f t="shared" si="4"/>
        <v>18.439924182868349</v>
      </c>
      <c r="L29" s="225">
        <f t="shared" si="4"/>
        <v>18.837131071040066</v>
      </c>
      <c r="M29" s="225">
        <f t="shared" si="4"/>
        <v>19.585522887513989</v>
      </c>
      <c r="N29" s="225">
        <f t="shared" si="4"/>
        <v>20.228843918703216</v>
      </c>
      <c r="O29" s="225">
        <f t="shared" si="4"/>
        <v>20.359090167453836</v>
      </c>
      <c r="P29" s="225">
        <f t="shared" si="4"/>
        <v>20.690546293963358</v>
      </c>
      <c r="Q29" s="225">
        <f t="shared" si="1"/>
        <v>20.213110122049311</v>
      </c>
      <c r="R29" s="225">
        <f t="shared" si="1"/>
        <v>20.335342083691195</v>
      </c>
      <c r="S29" s="225">
        <f t="shared" si="2"/>
        <v>20.705359662006142</v>
      </c>
      <c r="T29" s="225">
        <f t="shared" si="2"/>
        <v>20.372117988102296</v>
      </c>
    </row>
    <row r="30" spans="1:21" s="79" customFormat="1" ht="15" customHeight="1">
      <c r="A30" s="77">
        <v>19</v>
      </c>
      <c r="B30" s="202" t="s">
        <v>740</v>
      </c>
      <c r="C30" s="200" t="s">
        <v>47</v>
      </c>
      <c r="D30" s="225"/>
      <c r="E30" s="225"/>
      <c r="F30" s="225"/>
      <c r="G30" s="225"/>
      <c r="H30" s="225"/>
      <c r="I30" s="225">
        <f t="shared" ref="I30:P30" si="5">I10/I$13*100</f>
        <v>5.1772456922926784</v>
      </c>
      <c r="J30" s="225">
        <f t="shared" si="5"/>
        <v>4.7868405583535951</v>
      </c>
      <c r="K30" s="225">
        <f t="shared" si="5"/>
        <v>5.1677389508881886</v>
      </c>
      <c r="L30" s="225">
        <f t="shared" si="5"/>
        <v>5.8029606787332764</v>
      </c>
      <c r="M30" s="225">
        <f t="shared" si="5"/>
        <v>6.2362376004852571</v>
      </c>
      <c r="N30" s="225">
        <f t="shared" si="5"/>
        <v>6.0201172735630273</v>
      </c>
      <c r="O30" s="225">
        <f t="shared" si="5"/>
        <v>6.1559487954065153</v>
      </c>
      <c r="P30" s="225">
        <f t="shared" si="5"/>
        <v>6.7653595135406377</v>
      </c>
      <c r="Q30" s="225">
        <f t="shared" si="1"/>
        <v>6.7221358064241468</v>
      </c>
      <c r="R30" s="225">
        <f t="shared" si="1"/>
        <v>7.2288302842946282</v>
      </c>
      <c r="S30" s="225">
        <f t="shared" si="2"/>
        <v>6.839114563675933</v>
      </c>
      <c r="T30" s="225">
        <f t="shared" si="2"/>
        <v>7.2449280819833204</v>
      </c>
    </row>
    <row r="31" spans="1:21" s="79" customFormat="1" ht="15" customHeight="1">
      <c r="A31" s="77">
        <v>20</v>
      </c>
      <c r="B31" s="202" t="s">
        <v>38</v>
      </c>
      <c r="C31" s="200" t="s">
        <v>47</v>
      </c>
      <c r="D31" s="225"/>
      <c r="E31" s="225"/>
      <c r="F31" s="225"/>
      <c r="G31" s="225"/>
      <c r="H31" s="225"/>
      <c r="I31" s="225">
        <f t="shared" ref="I31:P31" si="6">I11/I$13*100</f>
        <v>1.9062504985265647</v>
      </c>
      <c r="J31" s="225">
        <f t="shared" si="6"/>
        <v>1.8969148688448907</v>
      </c>
      <c r="K31" s="225">
        <f t="shared" si="6"/>
        <v>1.7413147669814495</v>
      </c>
      <c r="L31" s="225">
        <f t="shared" si="6"/>
        <v>1.3679099617076544</v>
      </c>
      <c r="M31" s="225">
        <f t="shared" si="6"/>
        <v>1.174515337295297</v>
      </c>
      <c r="N31" s="225">
        <f t="shared" si="6"/>
        <v>1.2688383472231586</v>
      </c>
      <c r="O31" s="225">
        <f t="shared" si="6"/>
        <v>1.6095933150271085</v>
      </c>
      <c r="P31" s="225">
        <f t="shared" si="6"/>
        <v>1.7208747480688427</v>
      </c>
      <c r="Q31" s="225">
        <f t="shared" si="1"/>
        <v>1.8344961750919719</v>
      </c>
      <c r="R31" s="225">
        <f t="shared" si="1"/>
        <v>1.4712661318323934</v>
      </c>
      <c r="S31" s="225">
        <f t="shared" si="2"/>
        <v>1.9356940516226571</v>
      </c>
      <c r="T31" s="225">
        <f t="shared" si="2"/>
        <v>2.5656396753168886</v>
      </c>
    </row>
    <row r="32" spans="1:21" s="79" customFormat="1" ht="15" customHeight="1">
      <c r="A32" s="77">
        <v>21</v>
      </c>
      <c r="B32" s="202" t="s">
        <v>42</v>
      </c>
      <c r="C32" s="200" t="s">
        <v>47</v>
      </c>
      <c r="D32" s="225"/>
      <c r="E32" s="225"/>
      <c r="F32" s="225"/>
      <c r="G32" s="225"/>
      <c r="H32" s="225"/>
      <c r="I32" s="225">
        <f t="shared" ref="I32:P32" si="7">I12/I$13*100</f>
        <v>6.510754585847951</v>
      </c>
      <c r="J32" s="225">
        <f t="shared" si="7"/>
        <v>6.8119786418121793</v>
      </c>
      <c r="K32" s="225">
        <f t="shared" si="7"/>
        <v>7.0557043609611778</v>
      </c>
      <c r="L32" s="225">
        <f t="shared" si="7"/>
        <v>7.4201824743789251</v>
      </c>
      <c r="M32" s="225">
        <f t="shared" si="7"/>
        <v>7.4108739797836112</v>
      </c>
      <c r="N32" s="225">
        <f t="shared" si="7"/>
        <v>7.6618910334430312</v>
      </c>
      <c r="O32" s="225">
        <f t="shared" si="7"/>
        <v>8.3636705916283045</v>
      </c>
      <c r="P32" s="225">
        <f t="shared" si="7"/>
        <v>8.6791314346121329</v>
      </c>
      <c r="Q32" s="225">
        <f t="shared" si="1"/>
        <v>9.4100215926136759</v>
      </c>
      <c r="R32" s="225">
        <f t="shared" si="1"/>
        <v>10.272451554816225</v>
      </c>
      <c r="S32" s="225">
        <f t="shared" si="2"/>
        <v>11.384237427571223</v>
      </c>
      <c r="T32" s="225">
        <f t="shared" si="2"/>
        <v>12.254797799142079</v>
      </c>
    </row>
    <row r="33" spans="1:20" s="79" customFormat="1" ht="15" customHeight="1">
      <c r="A33" s="77">
        <v>22</v>
      </c>
      <c r="B33" s="202" t="s">
        <v>854</v>
      </c>
      <c r="C33" s="200" t="s">
        <v>47</v>
      </c>
      <c r="D33" s="225"/>
      <c r="E33" s="225"/>
      <c r="F33" s="225"/>
      <c r="G33" s="225"/>
      <c r="H33" s="225"/>
      <c r="I33" s="225">
        <f t="shared" ref="I33:P33" si="8">I13/I$13*100</f>
        <v>100</v>
      </c>
      <c r="J33" s="225">
        <f t="shared" si="8"/>
        <v>100</v>
      </c>
      <c r="K33" s="225">
        <f t="shared" si="8"/>
        <v>100</v>
      </c>
      <c r="L33" s="225">
        <f t="shared" si="8"/>
        <v>100</v>
      </c>
      <c r="M33" s="225">
        <f t="shared" si="8"/>
        <v>100</v>
      </c>
      <c r="N33" s="225">
        <f t="shared" si="8"/>
        <v>100</v>
      </c>
      <c r="O33" s="225">
        <f t="shared" si="8"/>
        <v>100</v>
      </c>
      <c r="P33" s="225">
        <f t="shared" si="8"/>
        <v>100</v>
      </c>
      <c r="Q33" s="225">
        <f t="shared" si="1"/>
        <v>100</v>
      </c>
      <c r="R33" s="225">
        <f t="shared" si="1"/>
        <v>100</v>
      </c>
      <c r="S33" s="225">
        <f t="shared" si="2"/>
        <v>100</v>
      </c>
      <c r="T33" s="225">
        <f t="shared" si="2"/>
        <v>100</v>
      </c>
    </row>
    <row r="34" spans="1:20" s="79" customFormat="1" ht="20.100000000000001" customHeight="1">
      <c r="A34" s="77"/>
      <c r="B34" s="204" t="s">
        <v>43</v>
      </c>
      <c r="C34" s="205"/>
      <c r="D34" s="225"/>
      <c r="E34" s="467"/>
      <c r="F34" s="467"/>
      <c r="G34" s="467"/>
      <c r="H34" s="467"/>
      <c r="I34" s="467"/>
      <c r="J34" s="467"/>
      <c r="K34" s="467"/>
      <c r="L34" s="467"/>
      <c r="M34" s="467"/>
      <c r="N34" s="467"/>
      <c r="O34" s="467"/>
      <c r="P34" s="467"/>
      <c r="Q34" s="468"/>
      <c r="R34" s="468"/>
      <c r="S34" s="468"/>
      <c r="T34" s="468"/>
    </row>
    <row r="35" spans="1:20" s="79" customFormat="1" ht="15" customHeight="1">
      <c r="A35" s="77">
        <v>23</v>
      </c>
      <c r="B35" s="202" t="s">
        <v>30</v>
      </c>
      <c r="C35" s="200" t="s">
        <v>47</v>
      </c>
      <c r="D35" s="225"/>
      <c r="E35" s="225"/>
      <c r="F35" s="225"/>
      <c r="G35" s="225"/>
      <c r="H35" s="225"/>
      <c r="I35" s="225">
        <f t="shared" ref="I35:P35" si="9">I15/I$20*100</f>
        <v>76.795067437835272</v>
      </c>
      <c r="J35" s="225">
        <f t="shared" si="9"/>
        <v>76.361498203149665</v>
      </c>
      <c r="K35" s="225">
        <f t="shared" si="9"/>
        <v>75.59807779064964</v>
      </c>
      <c r="L35" s="225">
        <f t="shared" si="9"/>
        <v>74.52057002616543</v>
      </c>
      <c r="M35" s="225">
        <f t="shared" si="9"/>
        <v>73.701632272774759</v>
      </c>
      <c r="N35" s="225">
        <f t="shared" si="9"/>
        <v>73.002532854161132</v>
      </c>
      <c r="O35" s="225">
        <f t="shared" si="9"/>
        <v>72.800237197819868</v>
      </c>
      <c r="P35" s="225">
        <f t="shared" si="9"/>
        <v>71.80044011079886</v>
      </c>
      <c r="Q35" s="225">
        <f t="shared" ref="Q35:R40" si="10">Q15/Q$20*100</f>
        <v>72.559153969280814</v>
      </c>
      <c r="R35" s="225">
        <f t="shared" si="10"/>
        <v>71.967797215862021</v>
      </c>
      <c r="S35" s="225">
        <f t="shared" ref="S35:T40" si="11">S15/S$20*100</f>
        <v>70.509563137503633</v>
      </c>
      <c r="T35" s="225">
        <f t="shared" si="11"/>
        <v>70.879721841926141</v>
      </c>
    </row>
    <row r="36" spans="1:20" s="79" customFormat="1" ht="15" customHeight="1">
      <c r="A36" s="77">
        <v>24</v>
      </c>
      <c r="B36" s="202" t="s">
        <v>422</v>
      </c>
      <c r="C36" s="200" t="s">
        <v>47</v>
      </c>
      <c r="D36" s="225"/>
      <c r="E36" s="225"/>
      <c r="F36" s="225"/>
      <c r="G36" s="225"/>
      <c r="H36" s="225"/>
      <c r="I36" s="225">
        <f t="shared" ref="I36:P36" si="12">I16/I$20*100</f>
        <v>10.167119654163827</v>
      </c>
      <c r="J36" s="225">
        <f t="shared" si="12"/>
        <v>10.252104717271855</v>
      </c>
      <c r="K36" s="225">
        <f t="shared" si="12"/>
        <v>10.506243798909297</v>
      </c>
      <c r="L36" s="225">
        <f t="shared" si="12"/>
        <v>11.069920611271279</v>
      </c>
      <c r="M36" s="225">
        <f t="shared" si="12"/>
        <v>11.234367982892401</v>
      </c>
      <c r="N36" s="225">
        <f t="shared" si="12"/>
        <v>11.389856143735464</v>
      </c>
      <c r="O36" s="225">
        <f t="shared" si="12"/>
        <v>11.408170244398159</v>
      </c>
      <c r="P36" s="225">
        <f t="shared" si="12"/>
        <v>11.987465622476519</v>
      </c>
      <c r="Q36" s="225">
        <f t="shared" si="10"/>
        <v>11.703262722959392</v>
      </c>
      <c r="R36" s="225">
        <f t="shared" si="10"/>
        <v>12.177158109929902</v>
      </c>
      <c r="S36" s="225">
        <f t="shared" si="11"/>
        <v>12.546648367084606</v>
      </c>
      <c r="T36" s="225">
        <f t="shared" si="11"/>
        <v>12.535510167444702</v>
      </c>
    </row>
    <row r="37" spans="1:20" s="79" customFormat="1" ht="15" customHeight="1">
      <c r="A37" s="77">
        <v>25</v>
      </c>
      <c r="B37" s="202" t="s">
        <v>415</v>
      </c>
      <c r="C37" s="200" t="s">
        <v>47</v>
      </c>
      <c r="D37" s="225"/>
      <c r="E37" s="225"/>
      <c r="F37" s="225"/>
      <c r="G37" s="225"/>
      <c r="H37" s="225"/>
      <c r="I37" s="225">
        <f t="shared" ref="I37:P37" si="13">I17/I$20*100</f>
        <v>4.716859503547802</v>
      </c>
      <c r="J37" s="225">
        <f t="shared" si="13"/>
        <v>4.7791082244015781</v>
      </c>
      <c r="K37" s="225">
        <f t="shared" si="13"/>
        <v>5.0490782247209038</v>
      </c>
      <c r="L37" s="225">
        <f t="shared" si="13"/>
        <v>5.30232410237645</v>
      </c>
      <c r="M37" s="225">
        <f t="shared" si="13"/>
        <v>5.5617737245519185</v>
      </c>
      <c r="N37" s="225">
        <f t="shared" si="13"/>
        <v>5.7696493111230476</v>
      </c>
      <c r="O37" s="225">
        <f t="shared" si="13"/>
        <v>5.8752542903736868</v>
      </c>
      <c r="P37" s="225">
        <f t="shared" si="13"/>
        <v>6.0725386169357449</v>
      </c>
      <c r="Q37" s="225">
        <f t="shared" si="10"/>
        <v>5.9017671537886596</v>
      </c>
      <c r="R37" s="225">
        <f t="shared" si="10"/>
        <v>5.9243996710486728</v>
      </c>
      <c r="S37" s="225">
        <f t="shared" si="11"/>
        <v>6.1862408577072259</v>
      </c>
      <c r="T37" s="225">
        <f t="shared" si="11"/>
        <v>6.0384374345674106</v>
      </c>
    </row>
    <row r="38" spans="1:20" s="79" customFormat="1" ht="15" customHeight="1">
      <c r="A38" s="77">
        <v>26</v>
      </c>
      <c r="B38" s="202" t="s">
        <v>416</v>
      </c>
      <c r="C38" s="200" t="s">
        <v>47</v>
      </c>
      <c r="D38" s="225"/>
      <c r="E38" s="225"/>
      <c r="F38" s="225"/>
      <c r="G38" s="225"/>
      <c r="H38" s="225"/>
      <c r="I38" s="225">
        <f t="shared" ref="I38:P38" si="14">I18/I$20*100</f>
        <v>6.7913518023086983</v>
      </c>
      <c r="J38" s="225">
        <f t="shared" si="14"/>
        <v>7.026106147289175</v>
      </c>
      <c r="K38" s="225">
        <f t="shared" si="14"/>
        <v>7.2312964083088085</v>
      </c>
      <c r="L38" s="225">
        <f t="shared" si="14"/>
        <v>7.4454347689457441</v>
      </c>
      <c r="M38" s="225">
        <f t="shared" si="14"/>
        <v>7.7713601220756576</v>
      </c>
      <c r="N38" s="225">
        <f t="shared" si="14"/>
        <v>8.0530567997474662</v>
      </c>
      <c r="O38" s="225">
        <f t="shared" si="14"/>
        <v>8.1099940614992931</v>
      </c>
      <c r="P38" s="225">
        <f t="shared" si="14"/>
        <v>8.3157543216648353</v>
      </c>
      <c r="Q38" s="225">
        <f t="shared" si="10"/>
        <v>8.0699604710319832</v>
      </c>
      <c r="R38" s="225">
        <f t="shared" si="10"/>
        <v>8.1677088133566649</v>
      </c>
      <c r="S38" s="225">
        <f t="shared" si="11"/>
        <v>8.8478887734959297</v>
      </c>
      <c r="T38" s="225">
        <f t="shared" si="11"/>
        <v>8.6850028506126655</v>
      </c>
    </row>
    <row r="39" spans="1:20" s="79" customFormat="1" ht="15" customHeight="1">
      <c r="A39" s="77">
        <v>27</v>
      </c>
      <c r="B39" s="202" t="s">
        <v>35</v>
      </c>
      <c r="C39" s="200" t="s">
        <v>47</v>
      </c>
      <c r="D39" s="225"/>
      <c r="E39" s="225"/>
      <c r="F39" s="225"/>
      <c r="G39" s="225"/>
      <c r="H39" s="225"/>
      <c r="I39" s="225">
        <f t="shared" ref="I39:P39" si="15">I19/I$20*100</f>
        <v>1.5296016021443826</v>
      </c>
      <c r="J39" s="225">
        <f t="shared" si="15"/>
        <v>1.5811827078876988</v>
      </c>
      <c r="K39" s="225">
        <f t="shared" si="15"/>
        <v>1.6153037774113737</v>
      </c>
      <c r="L39" s="225">
        <f t="shared" si="15"/>
        <v>1.6617504912411138</v>
      </c>
      <c r="M39" s="225">
        <f t="shared" si="15"/>
        <v>1.730865897705244</v>
      </c>
      <c r="N39" s="225">
        <f t="shared" si="15"/>
        <v>1.7849048912328913</v>
      </c>
      <c r="O39" s="225">
        <f t="shared" si="15"/>
        <v>1.8063442059089889</v>
      </c>
      <c r="P39" s="225">
        <f t="shared" si="15"/>
        <v>1.8238013281240337</v>
      </c>
      <c r="Q39" s="225">
        <f t="shared" si="10"/>
        <v>1.7658556829391641</v>
      </c>
      <c r="R39" s="225">
        <f t="shared" si="10"/>
        <v>1.762936189802728</v>
      </c>
      <c r="S39" s="225">
        <f t="shared" si="11"/>
        <v>1.9096588642086181</v>
      </c>
      <c r="T39" s="225">
        <f t="shared" si="11"/>
        <v>1.8613277054490687</v>
      </c>
    </row>
    <row r="40" spans="1:20" s="79" customFormat="1" ht="15" customHeight="1">
      <c r="A40" s="77">
        <v>28</v>
      </c>
      <c r="B40" s="202" t="s">
        <v>854</v>
      </c>
      <c r="C40" s="200" t="s">
        <v>47</v>
      </c>
      <c r="D40" s="225"/>
      <c r="E40" s="225"/>
      <c r="F40" s="225"/>
      <c r="G40" s="225"/>
      <c r="H40" s="225"/>
      <c r="I40" s="225">
        <f t="shared" ref="I40:P40" si="16">I20/I$20*100</f>
        <v>100</v>
      </c>
      <c r="J40" s="225">
        <f t="shared" si="16"/>
        <v>100</v>
      </c>
      <c r="K40" s="225">
        <f t="shared" si="16"/>
        <v>100</v>
      </c>
      <c r="L40" s="225">
        <f t="shared" si="16"/>
        <v>100</v>
      </c>
      <c r="M40" s="225">
        <f t="shared" si="16"/>
        <v>100</v>
      </c>
      <c r="N40" s="225">
        <f t="shared" si="16"/>
        <v>100</v>
      </c>
      <c r="O40" s="225">
        <f t="shared" si="16"/>
        <v>100</v>
      </c>
      <c r="P40" s="225">
        <f t="shared" si="16"/>
        <v>100</v>
      </c>
      <c r="Q40" s="225">
        <f t="shared" si="10"/>
        <v>100</v>
      </c>
      <c r="R40" s="225">
        <f t="shared" si="10"/>
        <v>100</v>
      </c>
      <c r="S40" s="225">
        <f t="shared" si="11"/>
        <v>100</v>
      </c>
      <c r="T40" s="225">
        <f t="shared" si="11"/>
        <v>100</v>
      </c>
    </row>
    <row r="41" spans="1:20" s="79" customFormat="1" ht="15" customHeight="1">
      <c r="A41" s="185"/>
      <c r="B41" s="59" t="s">
        <v>868</v>
      </c>
      <c r="C41" s="207"/>
      <c r="D41" s="203"/>
      <c r="E41" s="203"/>
      <c r="F41" s="203"/>
      <c r="G41" s="203"/>
      <c r="H41" s="203"/>
      <c r="I41" s="203"/>
      <c r="J41" s="203"/>
      <c r="K41" s="203"/>
      <c r="L41" s="203"/>
      <c r="M41" s="203"/>
      <c r="N41" s="203"/>
      <c r="O41" s="203"/>
      <c r="P41" s="203"/>
    </row>
    <row r="42" spans="1:20" s="79" customFormat="1" ht="12.95" customHeight="1">
      <c r="A42" s="185"/>
      <c r="B42" s="29" t="s">
        <v>1194</v>
      </c>
      <c r="C42" s="207"/>
      <c r="D42" s="203"/>
      <c r="E42" s="206"/>
      <c r="F42" s="206"/>
      <c r="G42" s="206"/>
      <c r="H42" s="206"/>
      <c r="I42" s="206"/>
      <c r="J42" s="206"/>
      <c r="K42" s="206"/>
      <c r="L42" s="206"/>
      <c r="M42" s="206"/>
      <c r="N42" s="206"/>
      <c r="O42" s="206"/>
    </row>
    <row r="43" spans="1:20">
      <c r="B43" s="740" t="s">
        <v>1193</v>
      </c>
      <c r="C43" s="208"/>
      <c r="D43" s="208"/>
      <c r="E43" s="208"/>
      <c r="F43" s="208"/>
      <c r="G43" s="208"/>
      <c r="H43" s="209"/>
      <c r="I43" s="209"/>
      <c r="J43" s="209"/>
      <c r="K43" s="209"/>
      <c r="L43" s="209"/>
      <c r="M43" s="209"/>
      <c r="N43" s="209"/>
      <c r="O43" s="209"/>
    </row>
    <row r="44" spans="1:20">
      <c r="B44" s="29" t="s">
        <v>1204</v>
      </c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20">
      <c r="B45" s="29" t="s">
        <v>412</v>
      </c>
    </row>
    <row r="46" spans="1:20">
      <c r="B46" s="29" t="s">
        <v>410</v>
      </c>
    </row>
    <row r="47" spans="1:20">
      <c r="B47" s="29" t="s">
        <v>411</v>
      </c>
    </row>
    <row r="48" spans="1:20">
      <c r="B48" s="29" t="s">
        <v>421</v>
      </c>
      <c r="D48" s="211"/>
      <c r="E48" s="211"/>
      <c r="F48" s="211"/>
      <c r="G48" s="211"/>
      <c r="H48" s="211"/>
      <c r="I48" s="211"/>
      <c r="J48" s="211"/>
      <c r="K48" s="211"/>
      <c r="L48" s="211"/>
      <c r="M48" s="211"/>
      <c r="N48" s="211"/>
      <c r="O48" s="211"/>
    </row>
  </sheetData>
  <mergeCells count="2">
    <mergeCell ref="A2:C2"/>
    <mergeCell ref="I25:T25"/>
  </mergeCells>
  <phoneticPr fontId="13" type="noConversion"/>
  <pageMargins left="0.59055118110236227" right="0.19685039370078741" top="0.78740157480314965" bottom="0.39370078740157483" header="0.11811023622047245" footer="0.11811023622047245"/>
  <pageSetup paperSize="9" scale="70" orientation="portrait" horizontalDpi="300" verticalDpi="1200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0"/>
  <sheetViews>
    <sheetView workbookViewId="0"/>
  </sheetViews>
  <sheetFormatPr baseColWidth="10" defaultRowHeight="12.95" customHeight="1"/>
  <cols>
    <col min="1" max="1" width="3.85546875" style="93" customWidth="1"/>
    <col min="2" max="2" width="30.7109375" style="93" customWidth="1"/>
    <col min="3" max="3" width="9.7109375" style="93" customWidth="1"/>
    <col min="4" max="6" width="8.7109375" style="78" customWidth="1"/>
    <col min="7" max="7" width="8.7109375" style="93" customWidth="1"/>
    <col min="8" max="14" width="9.7109375" style="93" customWidth="1"/>
    <col min="15" max="16384" width="11.42578125" style="93"/>
  </cols>
  <sheetData>
    <row r="1" spans="1:15" ht="21">
      <c r="A1" s="35" t="s">
        <v>1201</v>
      </c>
    </row>
    <row r="2" spans="1:15" ht="18">
      <c r="A2" s="35"/>
      <c r="C2" s="743"/>
      <c r="D2" s="744"/>
      <c r="E2" s="744"/>
      <c r="F2" s="744"/>
      <c r="G2" s="744"/>
      <c r="H2" s="744"/>
      <c r="I2" s="744"/>
      <c r="J2" s="744"/>
      <c r="K2" s="744"/>
      <c r="L2" s="744"/>
    </row>
    <row r="3" spans="1:15" s="94" customFormat="1" ht="38.25">
      <c r="A3" s="9" t="s">
        <v>895</v>
      </c>
      <c r="B3" s="8" t="s">
        <v>27</v>
      </c>
      <c r="C3" s="14">
        <v>2000</v>
      </c>
      <c r="D3" s="14">
        <v>2001</v>
      </c>
      <c r="E3" s="14">
        <v>2002</v>
      </c>
      <c r="F3" s="14">
        <v>2003</v>
      </c>
      <c r="G3" s="14">
        <v>2004</v>
      </c>
      <c r="H3" s="14">
        <v>2005</v>
      </c>
      <c r="I3" s="14">
        <v>2006</v>
      </c>
      <c r="J3" s="141">
        <v>2007</v>
      </c>
      <c r="K3" s="141">
        <v>2008</v>
      </c>
      <c r="L3" s="14">
        <v>2009</v>
      </c>
      <c r="M3" s="14">
        <v>2010</v>
      </c>
      <c r="N3" s="195" t="s">
        <v>186</v>
      </c>
      <c r="O3" s="334"/>
    </row>
    <row r="4" spans="1:15" s="94" customFormat="1" ht="21.75" customHeight="1">
      <c r="A4" s="250"/>
      <c r="B4" s="482"/>
      <c r="C4" s="861" t="s">
        <v>88</v>
      </c>
      <c r="D4" s="862"/>
      <c r="E4" s="862"/>
      <c r="F4" s="862"/>
      <c r="G4" s="862"/>
      <c r="H4" s="862"/>
      <c r="I4" s="862"/>
      <c r="J4" s="862"/>
      <c r="K4" s="862"/>
      <c r="L4" s="862"/>
      <c r="M4" s="862"/>
      <c r="N4" s="862"/>
      <c r="O4" s="334"/>
    </row>
    <row r="5" spans="1:15" ht="20.100000000000001" customHeight="1">
      <c r="A5" s="312"/>
      <c r="B5" s="483"/>
      <c r="C5" s="822" t="s">
        <v>856</v>
      </c>
      <c r="D5" s="822"/>
      <c r="E5" s="822"/>
      <c r="F5" s="822"/>
      <c r="G5" s="822"/>
      <c r="H5" s="822"/>
      <c r="I5" s="822"/>
      <c r="J5" s="822"/>
      <c r="K5" s="822"/>
      <c r="L5" s="822"/>
      <c r="M5" s="822"/>
      <c r="N5" s="822"/>
      <c r="O5" s="78"/>
    </row>
    <row r="6" spans="1:15" ht="15" customHeight="1">
      <c r="A6" s="91">
        <v>1</v>
      </c>
      <c r="B6" s="484" t="s">
        <v>631</v>
      </c>
      <c r="C6" s="745">
        <v>130918.53201492473</v>
      </c>
      <c r="D6" s="745">
        <v>129544.57103338063</v>
      </c>
      <c r="E6" s="745">
        <v>126150.2914452003</v>
      </c>
      <c r="F6" s="745">
        <v>121625.70574152435</v>
      </c>
      <c r="G6" s="745">
        <v>115821.63432005126</v>
      </c>
      <c r="H6" s="745">
        <v>112436.00974085236</v>
      </c>
      <c r="I6" s="745">
        <v>112521.6587920563</v>
      </c>
      <c r="J6" s="745">
        <v>108230.06362518585</v>
      </c>
      <c r="K6" s="745">
        <v>112095.7907930644</v>
      </c>
      <c r="L6" s="745">
        <v>107708.41616810361</v>
      </c>
      <c r="M6" s="745">
        <v>106930.49532496308</v>
      </c>
      <c r="N6" s="745">
        <v>107827.9053271914</v>
      </c>
      <c r="O6" s="78"/>
    </row>
    <row r="7" spans="1:15" ht="15" customHeight="1">
      <c r="A7" s="91">
        <v>2</v>
      </c>
      <c r="B7" s="484" t="s">
        <v>424</v>
      </c>
      <c r="C7" s="745">
        <v>13233.473469091552</v>
      </c>
      <c r="D7" s="745">
        <v>13013.859111017595</v>
      </c>
      <c r="E7" s="745">
        <v>13252.675367664202</v>
      </c>
      <c r="F7" s="745">
        <v>14124.471712921868</v>
      </c>
      <c r="G7" s="745">
        <v>13547.116257350513</v>
      </c>
      <c r="H7" s="745">
        <v>13385.907324459758</v>
      </c>
      <c r="I7" s="745">
        <v>13557.306708517433</v>
      </c>
      <c r="J7" s="745">
        <v>14038.335872005886</v>
      </c>
      <c r="K7" s="745">
        <v>13740.090068174446</v>
      </c>
      <c r="L7" s="745">
        <v>14122.209204985633</v>
      </c>
      <c r="M7" s="745">
        <v>14451.356565508702</v>
      </c>
      <c r="N7" s="745">
        <v>14370.877303100433</v>
      </c>
      <c r="O7" s="78"/>
    </row>
    <row r="8" spans="1:15" ht="15" customHeight="1">
      <c r="A8" s="91">
        <v>3</v>
      </c>
      <c r="B8" s="484" t="s">
        <v>425</v>
      </c>
      <c r="C8" s="745">
        <v>1261.477883113409</v>
      </c>
      <c r="D8" s="745">
        <v>872.69858250723917</v>
      </c>
      <c r="E8" s="745">
        <v>857.7287195452061</v>
      </c>
      <c r="F8" s="745">
        <v>1131.684594589492</v>
      </c>
      <c r="G8" s="745">
        <v>1103.7448862558417</v>
      </c>
      <c r="H8" s="745">
        <v>996.91387989689906</v>
      </c>
      <c r="I8" s="745">
        <v>1007.8904860519112</v>
      </c>
      <c r="J8" s="745">
        <v>953.62739124625978</v>
      </c>
      <c r="K8" s="745">
        <v>875.55228670586359</v>
      </c>
      <c r="L8" s="745">
        <v>816.17409666731658</v>
      </c>
      <c r="M8" s="745">
        <v>886.52621750223477</v>
      </c>
      <c r="N8" s="745">
        <v>816.99293601111435</v>
      </c>
      <c r="O8" s="78"/>
    </row>
    <row r="9" spans="1:15" ht="15" customHeight="1">
      <c r="A9" s="91">
        <v>4</v>
      </c>
      <c r="B9" s="485" t="s">
        <v>678</v>
      </c>
      <c r="C9" s="746">
        <v>145413.48336712969</v>
      </c>
      <c r="D9" s="746">
        <v>143431.12872690544</v>
      </c>
      <c r="E9" s="746">
        <v>140260.69553240971</v>
      </c>
      <c r="F9" s="746">
        <v>136881.8620490357</v>
      </c>
      <c r="G9" s="746">
        <v>130472.4954636576</v>
      </c>
      <c r="H9" s="746">
        <v>126818.83094520902</v>
      </c>
      <c r="I9" s="746">
        <v>127086.85598662563</v>
      </c>
      <c r="J9" s="746">
        <v>123222.02688843798</v>
      </c>
      <c r="K9" s="746">
        <v>126711.43314794471</v>
      </c>
      <c r="L9" s="746">
        <v>122646.79946975656</v>
      </c>
      <c r="M9" s="746">
        <v>122268.37810797401</v>
      </c>
      <c r="N9" s="746">
        <v>123015.77556630297</v>
      </c>
      <c r="O9" s="78"/>
    </row>
    <row r="10" spans="1:15" ht="15" customHeight="1">
      <c r="A10" s="91">
        <v>5</v>
      </c>
      <c r="B10" s="484" t="s">
        <v>426</v>
      </c>
      <c r="C10" s="745">
        <v>179.22800218777226</v>
      </c>
      <c r="D10" s="745">
        <v>180.26400220041836</v>
      </c>
      <c r="E10" s="745">
        <v>180.11600219861177</v>
      </c>
      <c r="F10" s="745">
        <v>195.73000238920631</v>
      </c>
      <c r="G10" s="745">
        <v>191.06800233229893</v>
      </c>
      <c r="H10" s="745">
        <v>189.5140023133298</v>
      </c>
      <c r="I10" s="745">
        <v>172.86400211008919</v>
      </c>
      <c r="J10" s="745">
        <v>366.09575769805554</v>
      </c>
      <c r="K10" s="745">
        <v>176.12000214983402</v>
      </c>
      <c r="L10" s="745">
        <v>269.5080014040268</v>
      </c>
      <c r="M10" s="745">
        <v>250.04599884411061</v>
      </c>
      <c r="N10" s="745">
        <v>301.10599805199234</v>
      </c>
      <c r="O10" s="78"/>
    </row>
    <row r="11" spans="1:15" ht="15" customHeight="1">
      <c r="A11" s="91">
        <v>6</v>
      </c>
      <c r="B11" s="484" t="s">
        <v>35</v>
      </c>
      <c r="C11" s="745">
        <v>0</v>
      </c>
      <c r="D11" s="745">
        <v>0</v>
      </c>
      <c r="E11" s="745">
        <v>0</v>
      </c>
      <c r="F11" s="745">
        <v>0</v>
      </c>
      <c r="G11" s="745">
        <v>0</v>
      </c>
      <c r="H11" s="745">
        <v>0</v>
      </c>
      <c r="I11" s="745">
        <v>0</v>
      </c>
      <c r="J11" s="745">
        <v>0</v>
      </c>
      <c r="K11" s="745">
        <v>0</v>
      </c>
      <c r="L11" s="745">
        <v>0</v>
      </c>
      <c r="M11" s="745">
        <v>0</v>
      </c>
      <c r="N11" s="745">
        <v>0</v>
      </c>
      <c r="O11" s="78"/>
    </row>
    <row r="12" spans="1:15" ht="15" customHeight="1">
      <c r="A12" s="91">
        <v>7</v>
      </c>
      <c r="B12" s="485" t="s">
        <v>679</v>
      </c>
      <c r="C12" s="746">
        <v>145592.71136931746</v>
      </c>
      <c r="D12" s="746">
        <v>143611.39272910589</v>
      </c>
      <c r="E12" s="746">
        <v>140440.81153460834</v>
      </c>
      <c r="F12" s="746">
        <v>137077.5920514249</v>
      </c>
      <c r="G12" s="746">
        <v>130663.56346598989</v>
      </c>
      <c r="H12" s="746">
        <v>127008.34494752235</v>
      </c>
      <c r="I12" s="746">
        <v>127259.71998873571</v>
      </c>
      <c r="J12" s="746">
        <v>123588.12264613603</v>
      </c>
      <c r="K12" s="746">
        <v>126887.55315009455</v>
      </c>
      <c r="L12" s="746">
        <v>122916.30747116059</v>
      </c>
      <c r="M12" s="746">
        <v>122518.4241068181</v>
      </c>
      <c r="N12" s="746">
        <v>123316.88156435496</v>
      </c>
      <c r="O12" s="78"/>
    </row>
    <row r="13" spans="1:15" ht="15" customHeight="1">
      <c r="A13" s="91">
        <v>8</v>
      </c>
      <c r="B13" s="484" t="s">
        <v>680</v>
      </c>
      <c r="C13" s="745">
        <v>100167.27445850101</v>
      </c>
      <c r="D13" s="745">
        <v>101547.27389227971</v>
      </c>
      <c r="E13" s="745">
        <v>103289.25646400877</v>
      </c>
      <c r="F13" s="745">
        <v>102062.58817694215</v>
      </c>
      <c r="G13" s="745">
        <v>103583.80659697727</v>
      </c>
      <c r="H13" s="745">
        <v>100775.1598091988</v>
      </c>
      <c r="I13" s="745">
        <v>97698.55636021297</v>
      </c>
      <c r="J13" s="745">
        <v>97491.449386780121</v>
      </c>
      <c r="K13" s="745">
        <v>95402.586095144667</v>
      </c>
      <c r="L13" s="745">
        <v>96188.372938632325</v>
      </c>
      <c r="M13" s="745">
        <v>96284.065363601345</v>
      </c>
      <c r="N13" s="745">
        <v>98033.426438047391</v>
      </c>
      <c r="O13" s="78"/>
    </row>
    <row r="14" spans="1:15" ht="15" customHeight="1">
      <c r="A14" s="91">
        <v>9</v>
      </c>
      <c r="B14" s="485" t="s">
        <v>854</v>
      </c>
      <c r="C14" s="746">
        <v>245759.98582781845</v>
      </c>
      <c r="D14" s="746">
        <v>245158.66662138561</v>
      </c>
      <c r="E14" s="746">
        <v>243730.0679986171</v>
      </c>
      <c r="F14" s="746">
        <v>239140.18022836704</v>
      </c>
      <c r="G14" s="746">
        <v>234247.37006296718</v>
      </c>
      <c r="H14" s="746">
        <v>227783.50475672114</v>
      </c>
      <c r="I14" s="746">
        <v>224958.27634894868</v>
      </c>
      <c r="J14" s="746">
        <v>221079.57203291616</v>
      </c>
      <c r="K14" s="746">
        <v>222290.1392452392</v>
      </c>
      <c r="L14" s="746">
        <v>219104.68040979293</v>
      </c>
      <c r="M14" s="746">
        <v>218802.48947041944</v>
      </c>
      <c r="N14" s="746">
        <v>221350.30800240237</v>
      </c>
      <c r="O14" s="78"/>
    </row>
    <row r="15" spans="1:15" ht="20.100000000000001" customHeight="1">
      <c r="A15" s="312"/>
      <c r="B15" s="487"/>
      <c r="C15" s="821" t="s">
        <v>199</v>
      </c>
      <c r="D15" s="822"/>
      <c r="E15" s="822"/>
      <c r="F15" s="822"/>
      <c r="G15" s="822"/>
      <c r="H15" s="822"/>
      <c r="I15" s="822"/>
      <c r="J15" s="822"/>
      <c r="K15" s="822"/>
      <c r="L15" s="822"/>
      <c r="M15" s="822"/>
      <c r="N15" s="822"/>
      <c r="O15" s="78"/>
    </row>
    <row r="16" spans="1:15" s="208" customFormat="1" ht="15" customHeight="1">
      <c r="A16" s="77">
        <v>10</v>
      </c>
      <c r="B16" s="484" t="s">
        <v>30</v>
      </c>
      <c r="C16" s="745">
        <v>33016.155828401061</v>
      </c>
      <c r="D16" s="745">
        <v>31295.889463249914</v>
      </c>
      <c r="E16" s="745">
        <v>30806.55677712159</v>
      </c>
      <c r="F16" s="745">
        <v>32263.107021448941</v>
      </c>
      <c r="G16" s="745">
        <v>33975.696683647126</v>
      </c>
      <c r="H16" s="745">
        <v>29044.526638445674</v>
      </c>
      <c r="I16" s="745">
        <v>28673.091787484533</v>
      </c>
      <c r="J16" s="745">
        <v>30218.124496121913</v>
      </c>
      <c r="K16" s="745">
        <v>29452.955227112256</v>
      </c>
      <c r="L16" s="745">
        <v>29923.657193494793</v>
      </c>
      <c r="M16" s="745">
        <v>28779.948333454831</v>
      </c>
      <c r="N16" s="745">
        <v>29184.459983251414</v>
      </c>
    </row>
    <row r="17" spans="1:15" s="208" customFormat="1" ht="15" customHeight="1">
      <c r="A17" s="77">
        <v>11</v>
      </c>
      <c r="B17" s="484" t="s">
        <v>424</v>
      </c>
      <c r="C17" s="745">
        <v>11796.441046133301</v>
      </c>
      <c r="D17" s="745">
        <v>11879.48928693523</v>
      </c>
      <c r="E17" s="745">
        <v>11473.13381089496</v>
      </c>
      <c r="F17" s="745">
        <v>11480.508495461925</v>
      </c>
      <c r="G17" s="745">
        <v>11596.224600440413</v>
      </c>
      <c r="H17" s="745">
        <v>11591.543140316609</v>
      </c>
      <c r="I17" s="745">
        <v>11627.55724512324</v>
      </c>
      <c r="J17" s="745">
        <v>12099.543237774855</v>
      </c>
      <c r="K17" s="745">
        <v>11549.202735530775</v>
      </c>
      <c r="L17" s="745">
        <v>11618.757641382244</v>
      </c>
      <c r="M17" s="745">
        <v>11591.487863330218</v>
      </c>
      <c r="N17" s="745">
        <v>11506.620614718362</v>
      </c>
    </row>
    <row r="18" spans="1:15" s="208" customFormat="1" ht="15" customHeight="1">
      <c r="A18" s="77">
        <v>12</v>
      </c>
      <c r="B18" s="484" t="s">
        <v>425</v>
      </c>
      <c r="C18" s="745">
        <v>17912.818774388976</v>
      </c>
      <c r="D18" s="745">
        <v>18442.993908402059</v>
      </c>
      <c r="E18" s="745">
        <v>18656.236398804424</v>
      </c>
      <c r="F18" s="745">
        <v>18789.208165136875</v>
      </c>
      <c r="G18" s="745">
        <v>18908.932270520614</v>
      </c>
      <c r="H18" s="745">
        <v>20220.166904544218</v>
      </c>
      <c r="I18" s="745">
        <v>20910.818394009522</v>
      </c>
      <c r="J18" s="745">
        <v>21522.969311898018</v>
      </c>
      <c r="K18" s="745">
        <v>20408.18303283448</v>
      </c>
      <c r="L18" s="745">
        <v>20330.733128523712</v>
      </c>
      <c r="M18" s="745">
        <v>20390.803036510955</v>
      </c>
      <c r="N18" s="745">
        <v>20064.119873497941</v>
      </c>
    </row>
    <row r="19" spans="1:15" s="79" customFormat="1" ht="15" customHeight="1">
      <c r="A19" s="77">
        <v>13</v>
      </c>
      <c r="B19" s="485" t="s">
        <v>678</v>
      </c>
      <c r="C19" s="746">
        <v>62725.415648923343</v>
      </c>
      <c r="D19" s="746">
        <v>61618.372658587206</v>
      </c>
      <c r="E19" s="746">
        <v>60935.926986820974</v>
      </c>
      <c r="F19" s="746">
        <v>62532.823682047747</v>
      </c>
      <c r="G19" s="746">
        <v>64480.853554608155</v>
      </c>
      <c r="H19" s="746">
        <v>60856.236683306503</v>
      </c>
      <c r="I19" s="746">
        <v>61211.467426617295</v>
      </c>
      <c r="J19" s="746">
        <v>63840.637045794792</v>
      </c>
      <c r="K19" s="746">
        <v>61410.340995477512</v>
      </c>
      <c r="L19" s="746">
        <v>61873.147963400756</v>
      </c>
      <c r="M19" s="746">
        <v>60762.239233296001</v>
      </c>
      <c r="N19" s="746">
        <v>60755.200471467717</v>
      </c>
      <c r="O19" s="208"/>
    </row>
    <row r="20" spans="1:15" ht="15" customHeight="1">
      <c r="A20" s="77">
        <v>14</v>
      </c>
      <c r="B20" s="484" t="s">
        <v>426</v>
      </c>
      <c r="C20" s="745">
        <v>29006.805414442479</v>
      </c>
      <c r="D20" s="745">
        <v>29567.16451723408</v>
      </c>
      <c r="E20" s="745">
        <v>28939.226870790812</v>
      </c>
      <c r="F20" s="745">
        <v>28921.31043629198</v>
      </c>
      <c r="G20" s="745">
        <v>28840.405120024661</v>
      </c>
      <c r="H20" s="745">
        <v>30421.306763210203</v>
      </c>
      <c r="I20" s="745">
        <v>30997.161247417662</v>
      </c>
      <c r="J20" s="745">
        <v>31793.131074456462</v>
      </c>
      <c r="K20" s="745">
        <v>30323.902112006363</v>
      </c>
      <c r="L20" s="745">
        <v>30213.127496717927</v>
      </c>
      <c r="M20" s="745">
        <v>30297.955566726294</v>
      </c>
      <c r="N20" s="745">
        <v>29810.434729799643</v>
      </c>
      <c r="O20" s="78"/>
    </row>
    <row r="21" spans="1:15" ht="15" customHeight="1">
      <c r="A21" s="77">
        <v>15</v>
      </c>
      <c r="B21" s="484" t="s">
        <v>35</v>
      </c>
      <c r="C21" s="745">
        <v>6617.5760342379026</v>
      </c>
      <c r="D21" s="745">
        <v>6738.7657903601976</v>
      </c>
      <c r="E21" s="745">
        <v>6544.8213729029094</v>
      </c>
      <c r="F21" s="745">
        <v>6540.5171872490109</v>
      </c>
      <c r="G21" s="745">
        <v>6505.4751395559852</v>
      </c>
      <c r="H21" s="745">
        <v>6827.1644629057619</v>
      </c>
      <c r="I21" s="745">
        <v>6982.2294645992642</v>
      </c>
      <c r="J21" s="745">
        <v>7141.3961245864939</v>
      </c>
      <c r="K21" s="745">
        <v>6712.896945283871</v>
      </c>
      <c r="L21" s="745">
        <v>6638.2036336009087</v>
      </c>
      <c r="M21" s="745">
        <v>6657.0702993693585</v>
      </c>
      <c r="N21" s="745">
        <v>6549.3286262270467</v>
      </c>
      <c r="O21" s="78"/>
    </row>
    <row r="22" spans="1:15" ht="15" customHeight="1">
      <c r="A22" s="77">
        <v>16</v>
      </c>
      <c r="B22" s="485" t="s">
        <v>679</v>
      </c>
      <c r="C22" s="746">
        <v>98349.797097603732</v>
      </c>
      <c r="D22" s="746">
        <v>97924.30296618148</v>
      </c>
      <c r="E22" s="746">
        <v>96419.975230514698</v>
      </c>
      <c r="F22" s="746">
        <v>97994.651305588748</v>
      </c>
      <c r="G22" s="746">
        <v>99826.733814188803</v>
      </c>
      <c r="H22" s="746">
        <v>98104.707909422461</v>
      </c>
      <c r="I22" s="746">
        <v>99190.858138634227</v>
      </c>
      <c r="J22" s="746">
        <v>102775.16424483774</v>
      </c>
      <c r="K22" s="746">
        <v>98447.140052767732</v>
      </c>
      <c r="L22" s="746">
        <v>98724.479093719594</v>
      </c>
      <c r="M22" s="746">
        <v>97717.265099391647</v>
      </c>
      <c r="N22" s="746">
        <v>97114.963827494401</v>
      </c>
      <c r="O22" s="78"/>
    </row>
    <row r="23" spans="1:15" ht="15" customHeight="1">
      <c r="A23" s="77">
        <v>17</v>
      </c>
      <c r="B23" s="484" t="s">
        <v>680</v>
      </c>
      <c r="C23" s="745">
        <v>4822.2645677063956</v>
      </c>
      <c r="D23" s="745">
        <v>4886.5604225643319</v>
      </c>
      <c r="E23" s="745">
        <v>4769.3544538781998</v>
      </c>
      <c r="F23" s="745">
        <v>4927.2000456010737</v>
      </c>
      <c r="G23" s="745">
        <v>5159.6985172525992</v>
      </c>
      <c r="H23" s="745">
        <v>5108.9333360018809</v>
      </c>
      <c r="I23" s="745">
        <v>4987.8730248245438</v>
      </c>
      <c r="J23" s="745">
        <v>4896.7288709096192</v>
      </c>
      <c r="K23" s="745">
        <v>5042.3386890155607</v>
      </c>
      <c r="L23" s="745">
        <v>5088.6316467990382</v>
      </c>
      <c r="M23" s="745">
        <v>5091.0536375949732</v>
      </c>
      <c r="N23" s="745">
        <v>5183.3179952534401</v>
      </c>
      <c r="O23" s="78"/>
    </row>
    <row r="24" spans="1:15" ht="15" customHeight="1">
      <c r="A24" s="77">
        <v>18</v>
      </c>
      <c r="B24" s="485" t="s">
        <v>854</v>
      </c>
      <c r="C24" s="746">
        <v>103172.06166531013</v>
      </c>
      <c r="D24" s="746">
        <v>102810.86338874581</v>
      </c>
      <c r="E24" s="746">
        <v>101189.3296843929</v>
      </c>
      <c r="F24" s="746">
        <v>102921.85135118982</v>
      </c>
      <c r="G24" s="746">
        <v>104986.43233144141</v>
      </c>
      <c r="H24" s="746">
        <v>103213.64124542434</v>
      </c>
      <c r="I24" s="746">
        <v>104178.73116345877</v>
      </c>
      <c r="J24" s="746">
        <v>107671.89311574736</v>
      </c>
      <c r="K24" s="746">
        <v>103489.4787417833</v>
      </c>
      <c r="L24" s="746">
        <v>103813.11074051863</v>
      </c>
      <c r="M24" s="746">
        <v>102808.31873698662</v>
      </c>
      <c r="N24" s="746">
        <v>102298.28182274784</v>
      </c>
      <c r="O24" s="78"/>
    </row>
    <row r="25" spans="1:15" ht="20.100000000000001" customHeight="1">
      <c r="A25" s="312"/>
      <c r="B25" s="488"/>
      <c r="C25" s="859" t="s">
        <v>116</v>
      </c>
      <c r="D25" s="860"/>
      <c r="E25" s="860"/>
      <c r="F25" s="860"/>
      <c r="G25" s="860"/>
      <c r="H25" s="860"/>
      <c r="I25" s="860"/>
      <c r="J25" s="860"/>
      <c r="K25" s="860"/>
      <c r="L25" s="860"/>
      <c r="M25" s="860"/>
      <c r="N25" s="860"/>
      <c r="O25" s="78"/>
    </row>
    <row r="26" spans="1:15" ht="15" customHeight="1">
      <c r="A26" s="91">
        <v>19</v>
      </c>
      <c r="B26" s="484" t="s">
        <v>631</v>
      </c>
      <c r="C26" s="745">
        <v>163934.68784332578</v>
      </c>
      <c r="D26" s="745">
        <v>160840.46049663055</v>
      </c>
      <c r="E26" s="745">
        <v>156956.84822232189</v>
      </c>
      <c r="F26" s="745">
        <v>153888.81276297328</v>
      </c>
      <c r="G26" s="745">
        <v>149797.3310036984</v>
      </c>
      <c r="H26" s="745">
        <v>141480.53637929802</v>
      </c>
      <c r="I26" s="745">
        <v>141194.75057954085</v>
      </c>
      <c r="J26" s="745">
        <v>138448.18812130776</v>
      </c>
      <c r="K26" s="745">
        <v>141548.74602017665</v>
      </c>
      <c r="L26" s="745">
        <v>137632.07336159839</v>
      </c>
      <c r="M26" s="745">
        <v>135710.44365841791</v>
      </c>
      <c r="N26" s="745">
        <v>137012.36531044281</v>
      </c>
      <c r="O26" s="78"/>
    </row>
    <row r="27" spans="1:15" ht="15" customHeight="1">
      <c r="A27" s="91">
        <v>20</v>
      </c>
      <c r="B27" s="484" t="s">
        <v>424</v>
      </c>
      <c r="C27" s="745">
        <v>25029.914515224853</v>
      </c>
      <c r="D27" s="745">
        <v>24893.348397952825</v>
      </c>
      <c r="E27" s="745">
        <v>24725.809178559161</v>
      </c>
      <c r="F27" s="745">
        <v>25604.980208383793</v>
      </c>
      <c r="G27" s="745">
        <v>25143.340857790929</v>
      </c>
      <c r="H27" s="745">
        <v>24977.450464776368</v>
      </c>
      <c r="I27" s="745">
        <v>25184.863953640674</v>
      </c>
      <c r="J27" s="745">
        <v>26137.879109780741</v>
      </c>
      <c r="K27" s="745">
        <v>25289.292803705219</v>
      </c>
      <c r="L27" s="745">
        <v>25740.966846367875</v>
      </c>
      <c r="M27" s="745">
        <v>26042.844428838922</v>
      </c>
      <c r="N27" s="745">
        <v>25877.497917818793</v>
      </c>
      <c r="O27" s="78"/>
    </row>
    <row r="28" spans="1:15" ht="15" customHeight="1">
      <c r="A28" s="91">
        <v>21</v>
      </c>
      <c r="B28" s="484" t="s">
        <v>425</v>
      </c>
      <c r="C28" s="745">
        <v>19174.296657502386</v>
      </c>
      <c r="D28" s="745">
        <v>19315.6924909093</v>
      </c>
      <c r="E28" s="745">
        <v>19513.965118349628</v>
      </c>
      <c r="F28" s="745">
        <v>19920.892759726368</v>
      </c>
      <c r="G28" s="745">
        <v>20012.677156776455</v>
      </c>
      <c r="H28" s="745">
        <v>21217.080784441117</v>
      </c>
      <c r="I28" s="745">
        <v>21918.708880061433</v>
      </c>
      <c r="J28" s="745">
        <v>22476.596703144278</v>
      </c>
      <c r="K28" s="745">
        <v>21283.735319540345</v>
      </c>
      <c r="L28" s="745">
        <v>21146.907225191029</v>
      </c>
      <c r="M28" s="745">
        <v>21277.329254013192</v>
      </c>
      <c r="N28" s="745">
        <v>20881.112809509053</v>
      </c>
      <c r="O28" s="78"/>
    </row>
    <row r="29" spans="1:15" ht="15" customHeight="1">
      <c r="A29" s="91">
        <v>22</v>
      </c>
      <c r="B29" s="485" t="s">
        <v>678</v>
      </c>
      <c r="C29" s="746">
        <v>208138.89901605304</v>
      </c>
      <c r="D29" s="746">
        <v>205049.50138549268</v>
      </c>
      <c r="E29" s="746">
        <v>201196.62251923067</v>
      </c>
      <c r="F29" s="746">
        <v>199414.68573108345</v>
      </c>
      <c r="G29" s="746">
        <v>194953.34901826578</v>
      </c>
      <c r="H29" s="746">
        <v>187675.06762851551</v>
      </c>
      <c r="I29" s="746">
        <v>188298.32341324296</v>
      </c>
      <c r="J29" s="746">
        <v>187062.66393423278</v>
      </c>
      <c r="K29" s="746">
        <v>188121.77414342223</v>
      </c>
      <c r="L29" s="746">
        <v>184519.9474331573</v>
      </c>
      <c r="M29" s="746">
        <v>183030.61734127003</v>
      </c>
      <c r="N29" s="746">
        <v>183770.97603777063</v>
      </c>
      <c r="O29" s="78"/>
    </row>
    <row r="30" spans="1:15" ht="15" customHeight="1">
      <c r="A30" s="91">
        <v>23</v>
      </c>
      <c r="B30" s="484" t="s">
        <v>426</v>
      </c>
      <c r="C30" s="745">
        <v>29186.033416630249</v>
      </c>
      <c r="D30" s="745">
        <v>29747.428519434499</v>
      </c>
      <c r="E30" s="745">
        <v>29119.342872989422</v>
      </c>
      <c r="F30" s="745">
        <v>29117.040438681186</v>
      </c>
      <c r="G30" s="745">
        <v>29031.473122356962</v>
      </c>
      <c r="H30" s="745">
        <v>30610.820765523531</v>
      </c>
      <c r="I30" s="745">
        <v>31170.025249527753</v>
      </c>
      <c r="J30" s="745">
        <v>32159.226832154516</v>
      </c>
      <c r="K30" s="745">
        <v>30500.022114156196</v>
      </c>
      <c r="L30" s="745">
        <v>30482.635498121956</v>
      </c>
      <c r="M30" s="745">
        <v>30548.001565570405</v>
      </c>
      <c r="N30" s="745">
        <v>30111.540727851636</v>
      </c>
      <c r="O30" s="78"/>
    </row>
    <row r="31" spans="1:15" ht="15" customHeight="1">
      <c r="A31" s="91">
        <v>24</v>
      </c>
      <c r="B31" s="484" t="s">
        <v>35</v>
      </c>
      <c r="C31" s="745">
        <v>6617.5760342379026</v>
      </c>
      <c r="D31" s="745">
        <v>6738.7657903601976</v>
      </c>
      <c r="E31" s="745">
        <v>6544.8213729029094</v>
      </c>
      <c r="F31" s="745">
        <v>6540.5171872490109</v>
      </c>
      <c r="G31" s="745">
        <v>6505.4751395559852</v>
      </c>
      <c r="H31" s="745">
        <v>6827.1644629057619</v>
      </c>
      <c r="I31" s="745">
        <v>6982.2294645992642</v>
      </c>
      <c r="J31" s="745">
        <v>7141.3961245864939</v>
      </c>
      <c r="K31" s="745">
        <v>6712.896945283871</v>
      </c>
      <c r="L31" s="745">
        <v>6638.2036336009087</v>
      </c>
      <c r="M31" s="745">
        <v>6657.0702993693585</v>
      </c>
      <c r="N31" s="745">
        <v>6549.3286262270467</v>
      </c>
      <c r="O31" s="78"/>
    </row>
    <row r="32" spans="1:15" ht="15" customHeight="1">
      <c r="A32" s="91">
        <v>25</v>
      </c>
      <c r="B32" s="485" t="s">
        <v>679</v>
      </c>
      <c r="C32" s="746">
        <v>243942.50846692119</v>
      </c>
      <c r="D32" s="746">
        <v>241535.69569528737</v>
      </c>
      <c r="E32" s="746">
        <v>236860.78676512302</v>
      </c>
      <c r="F32" s="746">
        <v>235072.24335701365</v>
      </c>
      <c r="G32" s="746">
        <v>230490.29728017873</v>
      </c>
      <c r="H32" s="746">
        <v>225113.05285694479</v>
      </c>
      <c r="I32" s="746">
        <v>226450.57812736995</v>
      </c>
      <c r="J32" s="746">
        <v>226363.2868909738</v>
      </c>
      <c r="K32" s="746">
        <v>225334.69320286228</v>
      </c>
      <c r="L32" s="746">
        <v>221640.78656488017</v>
      </c>
      <c r="M32" s="746">
        <v>220235.68920620982</v>
      </c>
      <c r="N32" s="746">
        <v>220431.84539184929</v>
      </c>
      <c r="O32" s="78"/>
    </row>
    <row r="33" spans="1:15" ht="15" customHeight="1">
      <c r="A33" s="91">
        <v>26</v>
      </c>
      <c r="B33" s="484" t="s">
        <v>680</v>
      </c>
      <c r="C33" s="745">
        <v>104989.53902620741</v>
      </c>
      <c r="D33" s="745">
        <v>106433.83431484405</v>
      </c>
      <c r="E33" s="745">
        <v>108058.61091788697</v>
      </c>
      <c r="F33" s="745">
        <v>106989.78822254323</v>
      </c>
      <c r="G33" s="745">
        <v>108743.50511422988</v>
      </c>
      <c r="H33" s="745">
        <v>105884.09314520068</v>
      </c>
      <c r="I33" s="745">
        <v>102686.42938503751</v>
      </c>
      <c r="J33" s="745">
        <v>102388.17825768974</v>
      </c>
      <c r="K33" s="745">
        <v>100444.92478416023</v>
      </c>
      <c r="L33" s="745">
        <v>101277.00458543136</v>
      </c>
      <c r="M33" s="745">
        <v>101375.11900119632</v>
      </c>
      <c r="N33" s="745">
        <v>103216.74443330083</v>
      </c>
      <c r="O33" s="78"/>
    </row>
    <row r="34" spans="1:15" ht="15" customHeight="1">
      <c r="A34" s="91">
        <v>27</v>
      </c>
      <c r="B34" s="485" t="s">
        <v>854</v>
      </c>
      <c r="C34" s="746">
        <v>348932.04749312857</v>
      </c>
      <c r="D34" s="746">
        <v>347969.53001013142</v>
      </c>
      <c r="E34" s="746">
        <v>344919.39768300997</v>
      </c>
      <c r="F34" s="746">
        <v>342062.03157955687</v>
      </c>
      <c r="G34" s="746">
        <v>339233.80239440862</v>
      </c>
      <c r="H34" s="746">
        <v>330997.14600214548</v>
      </c>
      <c r="I34" s="746">
        <v>329137.00751240749</v>
      </c>
      <c r="J34" s="746">
        <v>328751.46514866356</v>
      </c>
      <c r="K34" s="746">
        <v>325779.6179870225</v>
      </c>
      <c r="L34" s="746">
        <v>322917.79115031153</v>
      </c>
      <c r="M34" s="746">
        <v>321610.80820740614</v>
      </c>
      <c r="N34" s="746">
        <v>323648.58982515009</v>
      </c>
      <c r="O34" s="78"/>
    </row>
    <row r="35" spans="1:15" ht="20.100000000000001" customHeight="1">
      <c r="A35" s="312"/>
      <c r="B35" s="486"/>
      <c r="C35" s="863" t="s">
        <v>296</v>
      </c>
      <c r="D35" s="864"/>
      <c r="E35" s="864"/>
      <c r="F35" s="864"/>
      <c r="G35" s="864"/>
      <c r="H35" s="864"/>
      <c r="I35" s="864"/>
      <c r="J35" s="864"/>
      <c r="K35" s="864"/>
      <c r="L35" s="864"/>
      <c r="M35" s="864"/>
      <c r="N35" s="864"/>
      <c r="O35" s="78"/>
    </row>
    <row r="36" spans="1:15" ht="20.100000000000001" customHeight="1">
      <c r="A36" s="312"/>
      <c r="B36" s="487"/>
      <c r="C36" s="821" t="s">
        <v>856</v>
      </c>
      <c r="D36" s="822"/>
      <c r="E36" s="822"/>
      <c r="F36" s="822"/>
      <c r="G36" s="822"/>
      <c r="H36" s="822"/>
      <c r="I36" s="822"/>
      <c r="J36" s="822"/>
      <c r="K36" s="822"/>
      <c r="L36" s="822"/>
      <c r="M36" s="822"/>
      <c r="N36" s="822"/>
      <c r="O36" s="78"/>
    </row>
    <row r="37" spans="1:15" ht="15" customHeight="1">
      <c r="A37" s="91">
        <v>28</v>
      </c>
      <c r="B37" s="484" t="s">
        <v>631</v>
      </c>
      <c r="C37" s="470">
        <v>53.270890122303051</v>
      </c>
      <c r="D37" s="470">
        <v>52.8411142133697</v>
      </c>
      <c r="E37" s="470">
        <v>51.7581981087028</v>
      </c>
      <c r="F37" s="470">
        <v>50.859586049227623</v>
      </c>
      <c r="G37" s="470">
        <v>49.444155675650777</v>
      </c>
      <c r="H37" s="470">
        <v>49.360909544761377</v>
      </c>
      <c r="I37" s="470">
        <v>50.018901557334125</v>
      </c>
      <c r="J37" s="470">
        <v>48.955252911866346</v>
      </c>
      <c r="K37" s="470">
        <v>50.427693812092997</v>
      </c>
      <c r="L37" s="470">
        <v>49.158427819367368</v>
      </c>
      <c r="M37" s="470">
        <v>48.870785512437841</v>
      </c>
      <c r="N37" s="470">
        <v>48.713691117168501</v>
      </c>
      <c r="O37" s="78"/>
    </row>
    <row r="38" spans="1:15" ht="15" customHeight="1">
      <c r="A38" s="91">
        <v>29</v>
      </c>
      <c r="B38" s="484" t="s">
        <v>424</v>
      </c>
      <c r="C38" s="470">
        <v>5.3847144499605548</v>
      </c>
      <c r="D38" s="470">
        <v>5.3083414469355636</v>
      </c>
      <c r="E38" s="470">
        <v>5.4374396546508148</v>
      </c>
      <c r="F38" s="470">
        <v>5.9063565559889168</v>
      </c>
      <c r="G38" s="470">
        <v>5.7832522319072197</v>
      </c>
      <c r="H38" s="470">
        <v>5.8765920468017496</v>
      </c>
      <c r="I38" s="470">
        <v>6.0265872092155153</v>
      </c>
      <c r="J38" s="470">
        <v>6.3499018669693017</v>
      </c>
      <c r="K38" s="470">
        <v>6.1811514063679809</v>
      </c>
      <c r="L38" s="470">
        <v>6.4454164915933214</v>
      </c>
      <c r="M38" s="470">
        <v>6.6047496079620345</v>
      </c>
      <c r="N38" s="470">
        <v>6.4923683336119238</v>
      </c>
      <c r="O38" s="78"/>
    </row>
    <row r="39" spans="1:15" ht="15" customHeight="1">
      <c r="A39" s="91">
        <v>30</v>
      </c>
      <c r="B39" s="484" t="s">
        <v>425</v>
      </c>
      <c r="C39" s="470">
        <v>0.51329669427846203</v>
      </c>
      <c r="D39" s="470">
        <v>0.35597296825529079</v>
      </c>
      <c r="E39" s="470">
        <v>0.35191748256110639</v>
      </c>
      <c r="F39" s="470">
        <v>0.47323063548283234</v>
      </c>
      <c r="G39" s="470">
        <v>0.47118773882462289</v>
      </c>
      <c r="H39" s="470">
        <v>0.43765850427212882</v>
      </c>
      <c r="I39" s="470">
        <v>0.44803440994031313</v>
      </c>
      <c r="J39" s="470">
        <v>0.43135029730574831</v>
      </c>
      <c r="K39" s="470">
        <v>0.39387814937662169</v>
      </c>
      <c r="L39" s="470">
        <v>0.37250418162716598</v>
      </c>
      <c r="M39" s="470">
        <v>0.40517190624656346</v>
      </c>
      <c r="N39" s="470">
        <v>0.36909500753992508</v>
      </c>
      <c r="O39" s="78"/>
    </row>
    <row r="40" spans="1:15" ht="15" customHeight="1">
      <c r="A40" s="91">
        <v>31</v>
      </c>
      <c r="B40" s="485" t="s">
        <v>678</v>
      </c>
      <c r="C40" s="470">
        <v>59.168901266542072</v>
      </c>
      <c r="D40" s="470">
        <v>58.505428628560551</v>
      </c>
      <c r="E40" s="470">
        <v>57.547555245914729</v>
      </c>
      <c r="F40" s="470">
        <v>57.239173240699358</v>
      </c>
      <c r="G40" s="470">
        <v>55.698595646382607</v>
      </c>
      <c r="H40" s="470">
        <v>55.675160095835267</v>
      </c>
      <c r="I40" s="470">
        <v>56.493523176489944</v>
      </c>
      <c r="J40" s="470">
        <v>55.736505076141398</v>
      </c>
      <c r="K40" s="470">
        <v>57.002723367837604</v>
      </c>
      <c r="L40" s="470">
        <v>55.97634849258786</v>
      </c>
      <c r="M40" s="470">
        <v>55.880707026646434</v>
      </c>
      <c r="N40" s="470">
        <v>55.575154458320362</v>
      </c>
      <c r="O40" s="78"/>
    </row>
    <row r="41" spans="1:15" ht="15" customHeight="1">
      <c r="A41" s="91">
        <v>32</v>
      </c>
      <c r="B41" s="484" t="s">
        <v>426</v>
      </c>
      <c r="C41" s="470">
        <v>7.2928064991564956E-2</v>
      </c>
      <c r="D41" s="470">
        <v>7.3529524648138056E-2</v>
      </c>
      <c r="E41" s="470">
        <v>7.3899787448315046E-2</v>
      </c>
      <c r="F41" s="470">
        <v>8.1847392689214274E-2</v>
      </c>
      <c r="G41" s="470">
        <v>8.1566765202503083E-2</v>
      </c>
      <c r="H41" s="470">
        <v>8.3199177445151623E-2</v>
      </c>
      <c r="I41" s="470">
        <v>7.6842694972443518E-2</v>
      </c>
      <c r="J41" s="470">
        <v>0.16559456594368122</v>
      </c>
      <c r="K41" s="470">
        <v>7.9229786236955632E-2</v>
      </c>
      <c r="L41" s="470">
        <v>0.1230042192161136</v>
      </c>
      <c r="M41" s="470">
        <v>0.11427932079260691</v>
      </c>
      <c r="N41" s="470">
        <v>0.13603143396065406</v>
      </c>
      <c r="O41" s="78"/>
    </row>
    <row r="42" spans="1:15" ht="15" customHeight="1">
      <c r="A42" s="91">
        <v>33</v>
      </c>
      <c r="B42" s="484" t="s">
        <v>35</v>
      </c>
      <c r="C42" s="470">
        <v>0</v>
      </c>
      <c r="D42" s="470">
        <v>0</v>
      </c>
      <c r="E42" s="470">
        <v>0</v>
      </c>
      <c r="F42" s="470">
        <v>0</v>
      </c>
      <c r="G42" s="470">
        <v>0</v>
      </c>
      <c r="H42" s="470">
        <v>0</v>
      </c>
      <c r="I42" s="470">
        <v>0</v>
      </c>
      <c r="J42" s="470">
        <v>0</v>
      </c>
      <c r="K42" s="470">
        <v>0</v>
      </c>
      <c r="L42" s="470">
        <v>0</v>
      </c>
      <c r="M42" s="470">
        <v>0</v>
      </c>
      <c r="N42" s="470">
        <v>0</v>
      </c>
      <c r="O42" s="78"/>
    </row>
    <row r="43" spans="1:15" ht="15" customHeight="1">
      <c r="A43" s="91">
        <v>34</v>
      </c>
      <c r="B43" s="485" t="s">
        <v>679</v>
      </c>
      <c r="C43" s="470">
        <v>59.241829331533637</v>
      </c>
      <c r="D43" s="470">
        <v>58.578958153208696</v>
      </c>
      <c r="E43" s="470">
        <v>57.621455033363048</v>
      </c>
      <c r="F43" s="470">
        <v>57.321020633388578</v>
      </c>
      <c r="G43" s="470">
        <v>55.78016241158511</v>
      </c>
      <c r="H43" s="470">
        <v>55.758359273280412</v>
      </c>
      <c r="I43" s="470">
        <v>56.570365871462393</v>
      </c>
      <c r="J43" s="470">
        <v>55.902099642085076</v>
      </c>
      <c r="K43" s="470">
        <v>57.081953154074561</v>
      </c>
      <c r="L43" s="470">
        <v>56.099352711803974</v>
      </c>
      <c r="M43" s="470">
        <v>55.994986347439038</v>
      </c>
      <c r="N43" s="470">
        <v>55.711185892281009</v>
      </c>
      <c r="O43" s="78"/>
    </row>
    <row r="44" spans="1:15" ht="15" customHeight="1">
      <c r="A44" s="91">
        <v>35</v>
      </c>
      <c r="B44" s="484" t="s">
        <v>680</v>
      </c>
      <c r="C44" s="470">
        <v>40.75817066846637</v>
      </c>
      <c r="D44" s="470">
        <v>41.421041846791304</v>
      </c>
      <c r="E44" s="470">
        <v>42.378544966636952</v>
      </c>
      <c r="F44" s="470">
        <v>42.678979366611429</v>
      </c>
      <c r="G44" s="470">
        <v>44.219837588414883</v>
      </c>
      <c r="H44" s="470">
        <v>44.241640726719588</v>
      </c>
      <c r="I44" s="470">
        <v>43.429634128537607</v>
      </c>
      <c r="J44" s="470">
        <v>44.097900357914924</v>
      </c>
      <c r="K44" s="470">
        <v>42.918046845925446</v>
      </c>
      <c r="L44" s="470">
        <v>43.900647288196026</v>
      </c>
      <c r="M44" s="470">
        <v>44.005013652560962</v>
      </c>
      <c r="N44" s="470">
        <v>44.288814107718977</v>
      </c>
      <c r="O44" s="78"/>
    </row>
    <row r="45" spans="1:15" ht="15" customHeight="1">
      <c r="A45" s="91">
        <v>36</v>
      </c>
      <c r="B45" s="485" t="s">
        <v>854</v>
      </c>
      <c r="C45" s="747">
        <v>100</v>
      </c>
      <c r="D45" s="747">
        <v>100</v>
      </c>
      <c r="E45" s="747">
        <v>100</v>
      </c>
      <c r="F45" s="747">
        <v>100</v>
      </c>
      <c r="G45" s="747">
        <v>100</v>
      </c>
      <c r="H45" s="747">
        <v>100</v>
      </c>
      <c r="I45" s="747">
        <v>100</v>
      </c>
      <c r="J45" s="747">
        <v>100</v>
      </c>
      <c r="K45" s="747">
        <v>100</v>
      </c>
      <c r="L45" s="747">
        <v>100</v>
      </c>
      <c r="M45" s="747">
        <v>100</v>
      </c>
      <c r="N45" s="747">
        <v>100</v>
      </c>
      <c r="O45" s="78"/>
    </row>
    <row r="46" spans="1:15" ht="20.100000000000001" customHeight="1">
      <c r="A46" s="312"/>
      <c r="B46" s="487"/>
      <c r="C46" s="821" t="s">
        <v>199</v>
      </c>
      <c r="D46" s="822"/>
      <c r="E46" s="822"/>
      <c r="F46" s="822"/>
      <c r="G46" s="822"/>
      <c r="H46" s="822"/>
      <c r="I46" s="822"/>
      <c r="J46" s="822"/>
      <c r="K46" s="822"/>
      <c r="L46" s="822"/>
      <c r="M46" s="822"/>
      <c r="N46" s="822"/>
      <c r="O46" s="78"/>
    </row>
    <row r="47" spans="1:15" ht="15" customHeight="1">
      <c r="A47" s="91">
        <v>37</v>
      </c>
      <c r="B47" s="484" t="s">
        <v>631</v>
      </c>
      <c r="C47" s="470">
        <v>32.001062395656469</v>
      </c>
      <c r="D47" s="470">
        <v>30.440255466890399</v>
      </c>
      <c r="E47" s="470">
        <v>30.444471638666354</v>
      </c>
      <c r="F47" s="470">
        <v>31.347188763016714</v>
      </c>
      <c r="G47" s="470">
        <v>32.361988048499541</v>
      </c>
      <c r="H47" s="470">
        <v>28.140201515982532</v>
      </c>
      <c r="I47" s="470">
        <v>27.522980427258041</v>
      </c>
      <c r="J47" s="470">
        <v>28.065007145028471</v>
      </c>
      <c r="K47" s="470">
        <v>28.459854649186468</v>
      </c>
      <c r="L47" s="470">
        <v>28.824545358523281</v>
      </c>
      <c r="M47" s="470">
        <v>27.993793388531387</v>
      </c>
      <c r="N47" s="470">
        <v>28.528788033624362</v>
      </c>
      <c r="O47" s="78"/>
    </row>
    <row r="48" spans="1:15" ht="15" customHeight="1">
      <c r="A48" s="91">
        <v>38</v>
      </c>
      <c r="B48" s="484" t="s">
        <v>424</v>
      </c>
      <c r="C48" s="470">
        <v>11.433755278052814</v>
      </c>
      <c r="D48" s="470">
        <v>11.554702387836983</v>
      </c>
      <c r="E48" s="470">
        <v>11.338284230836781</v>
      </c>
      <c r="F48" s="470">
        <v>11.15458801483093</v>
      </c>
      <c r="G48" s="470">
        <v>11.04545067674194</v>
      </c>
      <c r="H48" s="470">
        <v>11.230630951924182</v>
      </c>
      <c r="I48" s="470">
        <v>11.16116227877583</v>
      </c>
      <c r="J48" s="470">
        <v>11.237420358874752</v>
      </c>
      <c r="K48" s="470">
        <v>11.159784430209763</v>
      </c>
      <c r="L48" s="470">
        <v>11.191994497133782</v>
      </c>
      <c r="M48" s="470">
        <v>11.274854025173383</v>
      </c>
      <c r="N48" s="470">
        <v>11.248107406785067</v>
      </c>
      <c r="O48" s="78"/>
    </row>
    <row r="49" spans="1:15" ht="15" customHeight="1">
      <c r="A49" s="91">
        <v>39</v>
      </c>
      <c r="B49" s="484" t="s">
        <v>425</v>
      </c>
      <c r="C49" s="470">
        <v>17.362082801541863</v>
      </c>
      <c r="D49" s="470">
        <v>17.938759874689392</v>
      </c>
      <c r="E49" s="470">
        <v>18.436960158736873</v>
      </c>
      <c r="F49" s="470">
        <v>18.255800802712304</v>
      </c>
      <c r="G49" s="470">
        <v>18.0108342102961</v>
      </c>
      <c r="H49" s="470">
        <v>19.590595448971833</v>
      </c>
      <c r="I49" s="470">
        <v>20.072060928828151</v>
      </c>
      <c r="J49" s="470">
        <v>19.989403630862896</v>
      </c>
      <c r="K49" s="470">
        <v>19.720055875201535</v>
      </c>
      <c r="L49" s="470">
        <v>19.583974493684593</v>
      </c>
      <c r="M49" s="470">
        <v>19.833806531431101</v>
      </c>
      <c r="N49" s="470">
        <v>19.613349819758486</v>
      </c>
      <c r="O49" s="78"/>
    </row>
    <row r="50" spans="1:15" ht="15" customHeight="1">
      <c r="A50" s="91">
        <v>40</v>
      </c>
      <c r="B50" s="485" t="s">
        <v>678</v>
      </c>
      <c r="C50" s="470">
        <v>60.796900475251149</v>
      </c>
      <c r="D50" s="470">
        <v>59.93371772941677</v>
      </c>
      <c r="E50" s="470">
        <v>60.219716028240015</v>
      </c>
      <c r="F50" s="470">
        <v>60.757577580559953</v>
      </c>
      <c r="G50" s="470">
        <v>61.41827293553758</v>
      </c>
      <c r="H50" s="470">
        <v>58.961427916878549</v>
      </c>
      <c r="I50" s="470">
        <v>58.756203634862025</v>
      </c>
      <c r="J50" s="470">
        <v>59.291831134766127</v>
      </c>
      <c r="K50" s="470">
        <v>59.339694954597768</v>
      </c>
      <c r="L50" s="470">
        <v>59.600514349341658</v>
      </c>
      <c r="M50" s="470">
        <v>59.102453945135856</v>
      </c>
      <c r="N50" s="470">
        <v>59.390245260167916</v>
      </c>
      <c r="O50" s="78"/>
    </row>
    <row r="51" spans="1:15" ht="15" customHeight="1">
      <c r="A51" s="91">
        <v>41</v>
      </c>
      <c r="B51" s="484" t="s">
        <v>426</v>
      </c>
      <c r="C51" s="470">
        <v>28.114980883623776</v>
      </c>
      <c r="D51" s="470">
        <v>28.758794102754955</v>
      </c>
      <c r="E51" s="470">
        <v>28.599089410960193</v>
      </c>
      <c r="F51" s="470">
        <v>28.100262535704605</v>
      </c>
      <c r="G51" s="470">
        <v>27.47060213359352</v>
      </c>
      <c r="H51" s="470">
        <v>29.474114464069288</v>
      </c>
      <c r="I51" s="470">
        <v>29.753828733796361</v>
      </c>
      <c r="J51" s="470">
        <v>29.527790544444894</v>
      </c>
      <c r="K51" s="470">
        <v>29.301434774512259</v>
      </c>
      <c r="L51" s="470">
        <v>29.103383263637848</v>
      </c>
      <c r="M51" s="470">
        <v>29.470334637255586</v>
      </c>
      <c r="N51" s="470">
        <v>29.140699333985065</v>
      </c>
      <c r="O51" s="78"/>
    </row>
    <row r="52" spans="1:15" ht="15" customHeight="1">
      <c r="A52" s="91">
        <v>42</v>
      </c>
      <c r="B52" s="484" t="s">
        <v>35</v>
      </c>
      <c r="C52" s="470">
        <v>6.414116309612286</v>
      </c>
      <c r="D52" s="470">
        <v>6.5545269908684141</v>
      </c>
      <c r="E52" s="470">
        <v>6.4678967568181855</v>
      </c>
      <c r="F52" s="470">
        <v>6.354838259692265</v>
      </c>
      <c r="G52" s="470">
        <v>6.1964912942448098</v>
      </c>
      <c r="H52" s="470">
        <v>6.6145951063502695</v>
      </c>
      <c r="I52" s="470">
        <v>6.7021640469435066</v>
      </c>
      <c r="J52" s="470">
        <v>6.6325536943141579</v>
      </c>
      <c r="K52" s="470">
        <v>6.4865501564977697</v>
      </c>
      <c r="L52" s="470">
        <v>6.3943788855274075</v>
      </c>
      <c r="M52" s="470">
        <v>6.4752253330784129</v>
      </c>
      <c r="N52" s="470">
        <v>6.4021882963538559</v>
      </c>
      <c r="O52" s="78"/>
    </row>
    <row r="53" spans="1:15" ht="15" customHeight="1">
      <c r="A53" s="91">
        <v>43</v>
      </c>
      <c r="B53" s="485" t="s">
        <v>679</v>
      </c>
      <c r="C53" s="470">
        <v>95.325997668487219</v>
      </c>
      <c r="D53" s="470">
        <v>95.247038823040128</v>
      </c>
      <c r="E53" s="470">
        <v>95.286702196018396</v>
      </c>
      <c r="F53" s="470">
        <v>95.212678375956841</v>
      </c>
      <c r="G53" s="470">
        <v>95.085366363375911</v>
      </c>
      <c r="H53" s="470">
        <v>95.050137487298102</v>
      </c>
      <c r="I53" s="470">
        <v>95.212196415601909</v>
      </c>
      <c r="J53" s="470">
        <v>95.452175373525165</v>
      </c>
      <c r="K53" s="470">
        <v>95.12767988560779</v>
      </c>
      <c r="L53" s="470">
        <v>95.09827649850692</v>
      </c>
      <c r="M53" s="470">
        <v>95.048013915469852</v>
      </c>
      <c r="N53" s="470">
        <v>94.933132890506826</v>
      </c>
      <c r="O53" s="78"/>
    </row>
    <row r="54" spans="1:15" ht="15" customHeight="1">
      <c r="A54" s="91">
        <v>44</v>
      </c>
      <c r="B54" s="484" t="s">
        <v>680</v>
      </c>
      <c r="C54" s="470">
        <v>4.674002331512777</v>
      </c>
      <c r="D54" s="470">
        <v>4.7529611769598645</v>
      </c>
      <c r="E54" s="470">
        <v>4.7132978039816082</v>
      </c>
      <c r="F54" s="470">
        <v>4.787321624043166</v>
      </c>
      <c r="G54" s="470">
        <v>4.9146336366240817</v>
      </c>
      <c r="H54" s="470">
        <v>4.9498625127018947</v>
      </c>
      <c r="I54" s="470">
        <v>4.7878035843981044</v>
      </c>
      <c r="J54" s="470">
        <v>4.5478246264748332</v>
      </c>
      <c r="K54" s="470">
        <v>4.8723201143922124</v>
      </c>
      <c r="L54" s="470">
        <v>4.9017235014930796</v>
      </c>
      <c r="M54" s="470">
        <v>4.9519860845301436</v>
      </c>
      <c r="N54" s="470">
        <v>5.0668671094931694</v>
      </c>
      <c r="O54" s="78"/>
    </row>
    <row r="55" spans="1:15" ht="15" customHeight="1">
      <c r="A55" s="91">
        <v>45</v>
      </c>
      <c r="B55" s="485" t="s">
        <v>854</v>
      </c>
      <c r="C55" s="747">
        <v>100</v>
      </c>
      <c r="D55" s="747">
        <v>100</v>
      </c>
      <c r="E55" s="747">
        <v>100</v>
      </c>
      <c r="F55" s="747">
        <v>100</v>
      </c>
      <c r="G55" s="747">
        <v>100</v>
      </c>
      <c r="H55" s="747">
        <v>100</v>
      </c>
      <c r="I55" s="747">
        <v>100</v>
      </c>
      <c r="J55" s="747">
        <v>100</v>
      </c>
      <c r="K55" s="747">
        <v>100</v>
      </c>
      <c r="L55" s="747">
        <v>100</v>
      </c>
      <c r="M55" s="747">
        <v>100</v>
      </c>
      <c r="N55" s="747">
        <v>100</v>
      </c>
      <c r="O55" s="78"/>
    </row>
    <row r="56" spans="1:15" ht="20.100000000000001" customHeight="1">
      <c r="A56" s="312"/>
      <c r="B56" s="488"/>
      <c r="C56" s="859" t="s">
        <v>803</v>
      </c>
      <c r="D56" s="860"/>
      <c r="E56" s="860"/>
      <c r="F56" s="860"/>
      <c r="G56" s="860"/>
      <c r="H56" s="860"/>
      <c r="I56" s="860"/>
      <c r="J56" s="860"/>
      <c r="K56" s="860"/>
      <c r="L56" s="860"/>
      <c r="M56" s="860"/>
      <c r="N56" s="860"/>
      <c r="O56" s="78"/>
    </row>
    <row r="57" spans="1:15" ht="15" customHeight="1">
      <c r="A57" s="91">
        <v>46</v>
      </c>
      <c r="B57" s="484" t="s">
        <v>631</v>
      </c>
      <c r="C57" s="470">
        <v>46.981837587318232</v>
      </c>
      <c r="D57" s="470">
        <v>46.222570261237401</v>
      </c>
      <c r="E57" s="470">
        <v>45.505370030411967</v>
      </c>
      <c r="F57" s="470">
        <v>44.988568901480605</v>
      </c>
      <c r="G57" s="470">
        <v>44.157548553943109</v>
      </c>
      <c r="H57" s="470">
        <v>42.743733016471673</v>
      </c>
      <c r="I57" s="470">
        <v>42.898473084713281</v>
      </c>
      <c r="J57" s="470">
        <v>42.113329611687234</v>
      </c>
      <c r="K57" s="470">
        <v>43.449233225454655</v>
      </c>
      <c r="L57" s="470">
        <v>42.621396879781557</v>
      </c>
      <c r="M57" s="470">
        <v>42.197102894284114</v>
      </c>
      <c r="N57" s="470">
        <v>42.333682153369864</v>
      </c>
      <c r="O57" s="78"/>
    </row>
    <row r="58" spans="1:15" ht="15" customHeight="1">
      <c r="A58" s="91">
        <v>47</v>
      </c>
      <c r="B58" s="484" t="s">
        <v>424</v>
      </c>
      <c r="C58" s="470">
        <v>7.1732919618733959</v>
      </c>
      <c r="D58" s="470">
        <v>7.1538874099775445</v>
      </c>
      <c r="E58" s="470">
        <v>7.1685760049026968</v>
      </c>
      <c r="F58" s="470">
        <v>7.4854786104574078</v>
      </c>
      <c r="G58" s="470">
        <v>7.4118029159600489</v>
      </c>
      <c r="H58" s="470">
        <v>7.5461226075388783</v>
      </c>
      <c r="I58" s="470">
        <v>7.6517873647773502</v>
      </c>
      <c r="J58" s="470">
        <v>7.9506502269004411</v>
      </c>
      <c r="K58" s="470">
        <v>7.7626995083260928</v>
      </c>
      <c r="L58" s="470">
        <v>7.9713684262091302</v>
      </c>
      <c r="M58" s="470">
        <v>8.0976272451776392</v>
      </c>
      <c r="N58" s="470">
        <v>7.9955540457627245</v>
      </c>
      <c r="O58" s="78"/>
    </row>
    <row r="59" spans="1:15" ht="15" customHeight="1">
      <c r="A59" s="91">
        <v>48</v>
      </c>
      <c r="B59" s="484" t="s">
        <v>425</v>
      </c>
      <c r="C59" s="470">
        <v>5.4951377482402153</v>
      </c>
      <c r="D59" s="470">
        <v>5.5509723769052162</v>
      </c>
      <c r="E59" s="470">
        <v>5.6575435447917242</v>
      </c>
      <c r="F59" s="470">
        <v>5.8237661361410593</v>
      </c>
      <c r="G59" s="470">
        <v>5.8993758922375337</v>
      </c>
      <c r="H59" s="470">
        <v>6.4100494643852883</v>
      </c>
      <c r="I59" s="470">
        <v>6.6594483086910738</v>
      </c>
      <c r="J59" s="470">
        <v>6.8369571198656764</v>
      </c>
      <c r="K59" s="470">
        <v>6.5331697087287353</v>
      </c>
      <c r="L59" s="470">
        <v>6.5486968524901075</v>
      </c>
      <c r="M59" s="470">
        <v>6.6158626237124114</v>
      </c>
      <c r="N59" s="470">
        <v>6.4517855062461393</v>
      </c>
      <c r="O59" s="78"/>
    </row>
    <row r="60" spans="1:15" ht="15" customHeight="1">
      <c r="A60" s="91">
        <v>49</v>
      </c>
      <c r="B60" s="485" t="s">
        <v>678</v>
      </c>
      <c r="C60" s="470">
        <v>59.650267297431846</v>
      </c>
      <c r="D60" s="470">
        <v>58.927430048120158</v>
      </c>
      <c r="E60" s="470">
        <v>58.331489580106386</v>
      </c>
      <c r="F60" s="470">
        <v>58.297813648079064</v>
      </c>
      <c r="G60" s="470">
        <v>57.46872736214069</v>
      </c>
      <c r="H60" s="470">
        <v>56.699905088395838</v>
      </c>
      <c r="I60" s="470">
        <v>57.209708758181712</v>
      </c>
      <c r="J60" s="470">
        <v>56.90093695845335</v>
      </c>
      <c r="K60" s="470">
        <v>57.745102442509491</v>
      </c>
      <c r="L60" s="470">
        <v>57.141462158480792</v>
      </c>
      <c r="M60" s="470">
        <v>56.910592763174172</v>
      </c>
      <c r="N60" s="470">
        <v>56.78102170537872</v>
      </c>
      <c r="O60" s="78"/>
    </row>
    <row r="61" spans="1:15" ht="15" customHeight="1">
      <c r="A61" s="91">
        <v>50</v>
      </c>
      <c r="B61" s="484" t="s">
        <v>426</v>
      </c>
      <c r="C61" s="470">
        <v>8.3643888907065786</v>
      </c>
      <c r="D61" s="470">
        <v>8.5488601598445637</v>
      </c>
      <c r="E61" s="470">
        <v>8.4423616266867274</v>
      </c>
      <c r="F61" s="470">
        <v>8.5122105789484959</v>
      </c>
      <c r="G61" s="470">
        <v>8.5579541064140923</v>
      </c>
      <c r="H61" s="470">
        <v>9.2480618444139431</v>
      </c>
      <c r="I61" s="470">
        <v>9.4702280625045585</v>
      </c>
      <c r="J61" s="470">
        <v>9.7822307248461708</v>
      </c>
      <c r="K61" s="470">
        <v>9.3621639998887751</v>
      </c>
      <c r="L61" s="470">
        <v>9.4397510244125638</v>
      </c>
      <c r="M61" s="470">
        <v>9.4984374859286635</v>
      </c>
      <c r="N61" s="470">
        <v>9.3037762791178178</v>
      </c>
      <c r="O61" s="78"/>
    </row>
    <row r="62" spans="1:15" ht="15" customHeight="1">
      <c r="A62" s="91">
        <v>51</v>
      </c>
      <c r="B62" s="484" t="s">
        <v>35</v>
      </c>
      <c r="C62" s="470">
        <v>1.8965228564648311</v>
      </c>
      <c r="D62" s="470">
        <v>1.9365965146902353</v>
      </c>
      <c r="E62" s="470">
        <v>1.8974929844095847</v>
      </c>
      <c r="F62" s="470">
        <v>1.9120851142252002</v>
      </c>
      <c r="G62" s="470">
        <v>1.9176966132615596</v>
      </c>
      <c r="H62" s="470">
        <v>2.0626052355332116</v>
      </c>
      <c r="I62" s="470">
        <v>2.1213747786584145</v>
      </c>
      <c r="J62" s="470">
        <v>2.1722781133027369</v>
      </c>
      <c r="K62" s="470">
        <v>2.0605638212613044</v>
      </c>
      <c r="L62" s="470">
        <v>2.0556946119177937</v>
      </c>
      <c r="M62" s="470">
        <v>2.0699149809281994</v>
      </c>
      <c r="N62" s="470">
        <v>2.0235925111755613</v>
      </c>
      <c r="O62" s="78"/>
    </row>
    <row r="63" spans="1:15" ht="15" customHeight="1">
      <c r="A63" s="91">
        <v>52</v>
      </c>
      <c r="B63" s="485" t="s">
        <v>679</v>
      </c>
      <c r="C63" s="470">
        <v>69.911179044603259</v>
      </c>
      <c r="D63" s="470">
        <v>69.41288672265496</v>
      </c>
      <c r="E63" s="470">
        <v>68.671344191202692</v>
      </c>
      <c r="F63" s="470">
        <v>68.722109341252775</v>
      </c>
      <c r="G63" s="470">
        <v>67.944378081816339</v>
      </c>
      <c r="H63" s="470">
        <v>68.010572168343003</v>
      </c>
      <c r="I63" s="470">
        <v>68.801311599344672</v>
      </c>
      <c r="J63" s="470">
        <v>68.855445796602254</v>
      </c>
      <c r="K63" s="470">
        <v>69.167830263659567</v>
      </c>
      <c r="L63" s="470">
        <v>68.636907794811151</v>
      </c>
      <c r="M63" s="470">
        <v>68.478945230031044</v>
      </c>
      <c r="N63" s="470">
        <v>68.108390495672097</v>
      </c>
      <c r="O63" s="78"/>
    </row>
    <row r="64" spans="1:15" ht="15" customHeight="1">
      <c r="A64" s="91">
        <v>53</v>
      </c>
      <c r="B64" s="484" t="s">
        <v>680</v>
      </c>
      <c r="C64" s="470">
        <v>30.088820955396749</v>
      </c>
      <c r="D64" s="470">
        <v>30.58711327734504</v>
      </c>
      <c r="E64" s="470">
        <v>31.328655808797301</v>
      </c>
      <c r="F64" s="470">
        <v>31.277890658747232</v>
      </c>
      <c r="G64" s="470">
        <v>32.055621918183654</v>
      </c>
      <c r="H64" s="470">
        <v>31.989427831656997</v>
      </c>
      <c r="I64" s="470">
        <v>31.198688400655321</v>
      </c>
      <c r="J64" s="470">
        <v>31.144554203397735</v>
      </c>
      <c r="K64" s="470">
        <v>30.832169736340436</v>
      </c>
      <c r="L64" s="470">
        <v>31.363092205188849</v>
      </c>
      <c r="M64" s="470">
        <v>31.521054769968959</v>
      </c>
      <c r="N64" s="470">
        <v>31.89160950432791</v>
      </c>
      <c r="O64" s="78"/>
    </row>
    <row r="65" spans="1:15" ht="15" customHeight="1">
      <c r="A65" s="91">
        <v>54</v>
      </c>
      <c r="B65" s="485" t="s">
        <v>854</v>
      </c>
      <c r="C65" s="747">
        <v>100</v>
      </c>
      <c r="D65" s="747">
        <v>100</v>
      </c>
      <c r="E65" s="747">
        <v>100</v>
      </c>
      <c r="F65" s="747">
        <v>100</v>
      </c>
      <c r="G65" s="747">
        <v>100</v>
      </c>
      <c r="H65" s="747">
        <v>100</v>
      </c>
      <c r="I65" s="747">
        <v>100</v>
      </c>
      <c r="J65" s="747">
        <v>100</v>
      </c>
      <c r="K65" s="747">
        <v>100</v>
      </c>
      <c r="L65" s="747">
        <v>100</v>
      </c>
      <c r="M65" s="747">
        <v>100</v>
      </c>
      <c r="N65" s="747">
        <v>100</v>
      </c>
      <c r="O65" s="78"/>
    </row>
    <row r="66" spans="1:15" ht="15" customHeight="1">
      <c r="B66" s="59" t="s">
        <v>868</v>
      </c>
      <c r="O66" s="78"/>
    </row>
    <row r="67" spans="1:15" ht="12.75" customHeight="1">
      <c r="B67" s="33" t="s">
        <v>95</v>
      </c>
    </row>
    <row r="68" spans="1:15" ht="12.95" customHeight="1">
      <c r="B68" s="33" t="s">
        <v>1205</v>
      </c>
    </row>
    <row r="69" spans="1:15" ht="12.95" customHeight="1">
      <c r="B69" s="29" t="s">
        <v>410</v>
      </c>
    </row>
    <row r="70" spans="1:15" ht="12.95" customHeight="1">
      <c r="B70" s="29" t="s">
        <v>411</v>
      </c>
    </row>
  </sheetData>
  <mergeCells count="8">
    <mergeCell ref="C46:N46"/>
    <mergeCell ref="C56:N56"/>
    <mergeCell ref="C4:N4"/>
    <mergeCell ref="C15:N15"/>
    <mergeCell ref="C25:N25"/>
    <mergeCell ref="C35:N35"/>
    <mergeCell ref="C36:N36"/>
    <mergeCell ref="C5:N5"/>
  </mergeCells>
  <phoneticPr fontId="13" type="noConversion"/>
  <pageMargins left="0.59055118110236227" right="0.23622047244094491" top="0.59055118110236227" bottom="0.39370078740157483" header="0.11811023622047245" footer="0.11811023622047245"/>
  <pageSetup paperSize="9" scale="70" orientation="portrait" horizontalDpi="300" verticalDpi="1200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2"/>
  <sheetViews>
    <sheetView workbookViewId="0"/>
  </sheetViews>
  <sheetFormatPr baseColWidth="10" defaultRowHeight="12"/>
  <cols>
    <col min="1" max="1" width="4" style="60" customWidth="1"/>
    <col min="2" max="2" width="30.7109375" style="60" customWidth="1"/>
    <col min="3" max="3" width="9.85546875" style="114" customWidth="1"/>
    <col min="4" max="8" width="9.7109375" style="60" hidden="1" customWidth="1"/>
    <col min="9" max="20" width="9.5703125" style="60" customWidth="1"/>
    <col min="21" max="16384" width="11.42578125" style="60"/>
  </cols>
  <sheetData>
    <row r="1" spans="1:25" ht="20.25">
      <c r="A1" s="35" t="s">
        <v>1212</v>
      </c>
      <c r="L1" s="505"/>
    </row>
    <row r="2" spans="1:25" ht="18">
      <c r="A2" s="35"/>
      <c r="L2" s="505"/>
    </row>
    <row r="3" spans="1:25" ht="7.5" customHeight="1"/>
    <row r="4" spans="1:25" s="748" customFormat="1" ht="24.95" customHeight="1">
      <c r="A4" s="113" t="s">
        <v>895</v>
      </c>
      <c r="B4" s="652" t="s">
        <v>178</v>
      </c>
      <c r="C4" s="653" t="s">
        <v>143</v>
      </c>
      <c r="D4" s="653">
        <v>1995</v>
      </c>
      <c r="E4" s="653">
        <v>1996</v>
      </c>
      <c r="F4" s="653">
        <v>1997</v>
      </c>
      <c r="G4" s="653">
        <v>1998</v>
      </c>
      <c r="H4" s="653">
        <v>1999</v>
      </c>
      <c r="I4" s="653">
        <v>2000</v>
      </c>
      <c r="J4" s="653">
        <v>2001</v>
      </c>
      <c r="K4" s="653">
        <v>2002</v>
      </c>
      <c r="L4" s="653">
        <v>2003</v>
      </c>
      <c r="M4" s="653">
        <v>2004</v>
      </c>
      <c r="N4" s="653">
        <v>2005</v>
      </c>
      <c r="O4" s="653">
        <v>2006</v>
      </c>
      <c r="P4" s="653">
        <v>2007</v>
      </c>
      <c r="Q4" s="653">
        <v>2008</v>
      </c>
      <c r="R4" s="653">
        <v>2009</v>
      </c>
      <c r="S4" s="653">
        <v>2010</v>
      </c>
      <c r="T4" s="652" t="s">
        <v>186</v>
      </c>
    </row>
    <row r="5" spans="1:25" ht="6.75" customHeight="1">
      <c r="A5" s="506"/>
      <c r="B5" s="58"/>
      <c r="C5" s="295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58"/>
      <c r="R5" s="58"/>
      <c r="S5" s="58"/>
      <c r="T5" s="58"/>
    </row>
    <row r="6" spans="1:25" ht="15" customHeight="1">
      <c r="A6" s="74">
        <v>1</v>
      </c>
      <c r="B6" s="749" t="s">
        <v>1210</v>
      </c>
      <c r="C6" s="295" t="s">
        <v>855</v>
      </c>
      <c r="D6" s="601">
        <v>1929.9128687236976</v>
      </c>
      <c r="E6" s="119">
        <v>1980.7863242203746</v>
      </c>
      <c r="F6" s="119">
        <v>2043.5194270919706</v>
      </c>
      <c r="G6" s="119">
        <v>2075.7531627621438</v>
      </c>
      <c r="H6" s="119">
        <v>2089.5499203426475</v>
      </c>
      <c r="I6" s="709">
        <v>2099.2202899256413</v>
      </c>
      <c r="J6" s="709">
        <v>2056.2543122655816</v>
      </c>
      <c r="K6" s="709">
        <v>2023.8315809274982</v>
      </c>
      <c r="L6" s="709">
        <v>1976.1625070572338</v>
      </c>
      <c r="M6" s="709">
        <v>1893.9389063877447</v>
      </c>
      <c r="N6" s="709">
        <v>1830.8391199607202</v>
      </c>
      <c r="O6" s="709">
        <v>1827.1795723904097</v>
      </c>
      <c r="P6" s="709">
        <v>1768.4390641001594</v>
      </c>
      <c r="Q6" s="709">
        <v>1807.9635869984882</v>
      </c>
      <c r="R6" s="709">
        <v>1776.2123445631341</v>
      </c>
      <c r="S6" s="709">
        <v>1713.9808847468776</v>
      </c>
      <c r="T6" s="709">
        <v>1722.8211323599303</v>
      </c>
      <c r="U6" s="58"/>
    </row>
    <row r="7" spans="1:25" ht="15" customHeight="1">
      <c r="A7" s="74">
        <v>2</v>
      </c>
      <c r="B7" s="749" t="s">
        <v>179</v>
      </c>
      <c r="C7" s="295" t="s">
        <v>180</v>
      </c>
      <c r="D7" s="601">
        <v>536129.79493144318</v>
      </c>
      <c r="E7" s="119">
        <v>550262.44086842006</v>
      </c>
      <c r="F7" s="119">
        <v>567689.69684614928</v>
      </c>
      <c r="G7" s="119">
        <v>576644.22861532355</v>
      </c>
      <c r="H7" s="119">
        <v>580476.96787118749</v>
      </c>
      <c r="I7" s="709">
        <v>583163.39654134307</v>
      </c>
      <c r="J7" s="709">
        <v>571227.4479473785</v>
      </c>
      <c r="K7" s="709">
        <v>562220.41318165895</v>
      </c>
      <c r="L7" s="709">
        <v>548977.94446049957</v>
      </c>
      <c r="M7" s="709">
        <v>526136.22819451545</v>
      </c>
      <c r="N7" s="709">
        <v>508607.10752508801</v>
      </c>
      <c r="O7" s="709">
        <v>507590.48521005583</v>
      </c>
      <c r="P7" s="709">
        <v>491272.3720070243</v>
      </c>
      <c r="Q7" s="709">
        <v>502252.28446817998</v>
      </c>
      <c r="R7" s="709">
        <v>493431.78931963869</v>
      </c>
      <c r="S7" s="709">
        <v>476143.88978268259</v>
      </c>
      <c r="T7" s="709">
        <v>478599.71056958858</v>
      </c>
      <c r="U7" s="58"/>
      <c r="V7" s="58"/>
      <c r="W7" s="58"/>
      <c r="X7" s="58"/>
      <c r="Y7" s="58"/>
    </row>
    <row r="8" spans="1:25" ht="8.25" customHeight="1">
      <c r="A8" s="74"/>
      <c r="B8" s="749"/>
      <c r="C8" s="295"/>
      <c r="D8" s="58"/>
      <c r="E8" s="58"/>
      <c r="F8" s="58"/>
      <c r="G8" s="58"/>
      <c r="H8" s="58"/>
      <c r="I8" s="709"/>
      <c r="J8" s="709"/>
      <c r="K8" s="709"/>
      <c r="L8" s="709"/>
      <c r="M8" s="709"/>
      <c r="N8" s="709"/>
      <c r="O8" s="709"/>
      <c r="P8" s="709"/>
      <c r="Q8" s="709"/>
      <c r="R8" s="709"/>
      <c r="S8" s="709"/>
      <c r="T8" s="709"/>
      <c r="U8" s="58"/>
    </row>
    <row r="9" spans="1:25" ht="15" customHeight="1">
      <c r="A9" s="74">
        <v>3</v>
      </c>
      <c r="B9" s="750" t="s">
        <v>1206</v>
      </c>
      <c r="C9" s="295" t="s">
        <v>181</v>
      </c>
      <c r="D9" s="601">
        <v>14667.992529108456</v>
      </c>
      <c r="E9" s="119">
        <v>14962.541898749729</v>
      </c>
      <c r="F9" s="119">
        <v>15330.120624507827</v>
      </c>
      <c r="G9" s="119">
        <v>15519.545392812024</v>
      </c>
      <c r="H9" s="119">
        <v>15519.529659952075</v>
      </c>
      <c r="I9" s="709">
        <v>15464.013060946225</v>
      </c>
      <c r="J9" s="709">
        <v>15027.160391113001</v>
      </c>
      <c r="K9" s="709">
        <v>14706.647131278845</v>
      </c>
      <c r="L9" s="709">
        <v>14276.595960276169</v>
      </c>
      <c r="M9" s="709">
        <v>13628.353836049202</v>
      </c>
      <c r="N9" s="709">
        <v>13075.58244163129</v>
      </c>
      <c r="O9" s="709">
        <v>12811.471105756078</v>
      </c>
      <c r="P9" s="709">
        <v>12367.765268793724</v>
      </c>
      <c r="Q9" s="709">
        <v>12532.495370500548</v>
      </c>
      <c r="R9" s="709">
        <v>12277.782212039083</v>
      </c>
      <c r="S9" s="709">
        <v>11814.691689602803</v>
      </c>
      <c r="T9" s="709">
        <v>11835.102514146953</v>
      </c>
      <c r="U9" s="58"/>
    </row>
    <row r="10" spans="1:25" ht="15" customHeight="1">
      <c r="A10" s="74">
        <v>4</v>
      </c>
      <c r="B10" s="753" t="s">
        <v>1209</v>
      </c>
      <c r="C10" s="295" t="s">
        <v>181</v>
      </c>
      <c r="D10" s="601">
        <v>10982.240601923539</v>
      </c>
      <c r="E10" s="119">
        <v>11121.156327415792</v>
      </c>
      <c r="F10" s="119">
        <v>11351.965918278449</v>
      </c>
      <c r="G10" s="119">
        <v>11511.465101510776</v>
      </c>
      <c r="H10" s="119">
        <v>11504.354941208752</v>
      </c>
      <c r="I10" s="709">
        <v>11458.416035885788</v>
      </c>
      <c r="J10" s="709">
        <v>11094.730986009879</v>
      </c>
      <c r="K10" s="709">
        <v>10875.031199893871</v>
      </c>
      <c r="L10" s="709">
        <v>10684.570799287376</v>
      </c>
      <c r="M10" s="709">
        <v>10230.441389635504</v>
      </c>
      <c r="N10" s="709">
        <v>9466.2297735158136</v>
      </c>
      <c r="O10" s="709">
        <v>9287.0062508266128</v>
      </c>
      <c r="P10" s="709">
        <v>8972.8505388329086</v>
      </c>
      <c r="Q10" s="709">
        <v>9078.8214117900407</v>
      </c>
      <c r="R10" s="709">
        <v>8884.5472413570551</v>
      </c>
      <c r="S10" s="709">
        <v>8580.6257982279094</v>
      </c>
      <c r="T10" s="709">
        <v>8601.3526768517822</v>
      </c>
      <c r="U10" s="58"/>
    </row>
    <row r="11" spans="1:25" ht="15" customHeight="1">
      <c r="A11" s="74">
        <v>5</v>
      </c>
      <c r="B11" s="753" t="s">
        <v>1208</v>
      </c>
      <c r="C11" s="295" t="s">
        <v>181</v>
      </c>
      <c r="D11" s="601">
        <v>14872.943339860094</v>
      </c>
      <c r="E11" s="119">
        <v>15237.894694639795</v>
      </c>
      <c r="F11" s="119">
        <v>15674.608472009193</v>
      </c>
      <c r="G11" s="119">
        <v>15913.40505829655</v>
      </c>
      <c r="H11" s="119">
        <v>15927.705268448317</v>
      </c>
      <c r="I11" s="709">
        <v>15902.428597346898</v>
      </c>
      <c r="J11" s="709">
        <v>15499.039286061248</v>
      </c>
      <c r="K11" s="709">
        <v>15167.217310762497</v>
      </c>
      <c r="L11" s="709">
        <v>14744.356200982025</v>
      </c>
      <c r="M11" s="709">
        <v>14073.736740831158</v>
      </c>
      <c r="N11" s="709">
        <v>13711.805912499967</v>
      </c>
      <c r="O11" s="709">
        <v>13460.796499943761</v>
      </c>
      <c r="P11" s="709">
        <v>13024.965403566695</v>
      </c>
      <c r="Q11" s="709">
        <v>13277.90751885648</v>
      </c>
      <c r="R11" s="709">
        <v>13081.291791185095</v>
      </c>
      <c r="S11" s="709">
        <v>12672.217514439011</v>
      </c>
      <c r="T11" s="709">
        <v>12733.027027548624</v>
      </c>
      <c r="U11" s="58"/>
    </row>
    <row r="12" spans="1:25" ht="15" customHeight="1">
      <c r="A12" s="74">
        <v>6</v>
      </c>
      <c r="B12" s="753" t="s">
        <v>1207</v>
      </c>
      <c r="C12" s="295" t="s">
        <v>181</v>
      </c>
      <c r="D12" s="601">
        <v>18394.227954296624</v>
      </c>
      <c r="E12" s="119">
        <v>18852.853916484262</v>
      </c>
      <c r="F12" s="119">
        <v>19368.837774797852</v>
      </c>
      <c r="G12" s="119">
        <v>19587.339083469364</v>
      </c>
      <c r="H12" s="119">
        <v>19668.605570637374</v>
      </c>
      <c r="I12" s="709">
        <v>19694.430817512635</v>
      </c>
      <c r="J12" s="709">
        <v>19258.874345723299</v>
      </c>
      <c r="K12" s="709">
        <v>18899.236697909226</v>
      </c>
      <c r="L12" s="709">
        <v>18253.538711147739</v>
      </c>
      <c r="M12" s="709">
        <v>17466.508089864052</v>
      </c>
      <c r="N12" s="709">
        <v>17138.97197490562</v>
      </c>
      <c r="O12" s="709">
        <v>16946.227028525926</v>
      </c>
      <c r="P12" s="709">
        <v>16367.875056759685</v>
      </c>
      <c r="Q12" s="709">
        <v>16698.929682896432</v>
      </c>
      <c r="R12" s="709">
        <v>16413.797540558513</v>
      </c>
      <c r="S12" s="709">
        <v>15746.413148814534</v>
      </c>
      <c r="T12" s="709">
        <v>15783.197635850256</v>
      </c>
      <c r="U12" s="58"/>
    </row>
    <row r="13" spans="1:25" ht="9" customHeight="1">
      <c r="A13" s="74"/>
      <c r="B13" s="749"/>
      <c r="C13" s="295"/>
      <c r="D13" s="58"/>
      <c r="E13" s="58"/>
      <c r="F13" s="58"/>
      <c r="G13" s="58"/>
      <c r="H13" s="58"/>
      <c r="I13" s="709"/>
      <c r="J13" s="709"/>
      <c r="K13" s="709"/>
      <c r="L13" s="709"/>
      <c r="M13" s="709"/>
      <c r="N13" s="709"/>
      <c r="O13" s="709"/>
      <c r="P13" s="709"/>
      <c r="Q13" s="709"/>
      <c r="R13" s="709"/>
      <c r="S13" s="709"/>
      <c r="T13" s="709"/>
      <c r="U13" s="58"/>
    </row>
    <row r="14" spans="1:25" ht="15" customHeight="1">
      <c r="A14" s="74">
        <v>7</v>
      </c>
      <c r="B14" s="749" t="s">
        <v>1211</v>
      </c>
      <c r="C14" s="295" t="s">
        <v>1202</v>
      </c>
      <c r="D14" s="601">
        <v>36551</v>
      </c>
      <c r="E14" s="119">
        <v>36776</v>
      </c>
      <c r="F14" s="119">
        <v>37031</v>
      </c>
      <c r="G14" s="119">
        <v>37156</v>
      </c>
      <c r="H14" s="119">
        <v>37403</v>
      </c>
      <c r="I14" s="709">
        <v>37711</v>
      </c>
      <c r="J14" s="709">
        <v>38013</v>
      </c>
      <c r="K14" s="709">
        <v>38229</v>
      </c>
      <c r="L14" s="709">
        <v>38453</v>
      </c>
      <c r="M14" s="709">
        <v>38606</v>
      </c>
      <c r="N14" s="709">
        <v>38897.472429659123</v>
      </c>
      <c r="O14" s="709">
        <v>39620</v>
      </c>
      <c r="P14" s="709">
        <v>39722</v>
      </c>
      <c r="Q14" s="709">
        <v>40076</v>
      </c>
      <c r="R14" s="709">
        <v>40189</v>
      </c>
      <c r="S14" s="709">
        <v>40301</v>
      </c>
      <c r="T14" s="709">
        <v>40439</v>
      </c>
      <c r="U14" s="58"/>
    </row>
    <row r="15" spans="1:25" ht="15" customHeight="1">
      <c r="A15" s="74">
        <v>8</v>
      </c>
      <c r="B15" s="753" t="s">
        <v>1209</v>
      </c>
      <c r="C15" s="295" t="s">
        <v>47</v>
      </c>
      <c r="D15" s="601">
        <v>34.877294738858033</v>
      </c>
      <c r="E15" s="119">
        <v>35.030998477267786</v>
      </c>
      <c r="F15" s="119">
        <v>35.181334557532878</v>
      </c>
      <c r="G15" s="119">
        <v>35.194854128539134</v>
      </c>
      <c r="H15" s="119">
        <v>35.43833382349009</v>
      </c>
      <c r="I15" s="721">
        <v>35.841001299355625</v>
      </c>
      <c r="J15" s="721">
        <v>36.232341567358532</v>
      </c>
      <c r="K15" s="721">
        <v>36.438305998064294</v>
      </c>
      <c r="L15" s="721">
        <v>36.72275245104413</v>
      </c>
      <c r="M15" s="721">
        <v>36.983888514738645</v>
      </c>
      <c r="N15" s="721">
        <v>37.921409644277368</v>
      </c>
      <c r="O15" s="721">
        <v>38.621908127208485</v>
      </c>
      <c r="P15" s="721">
        <v>38.732660305631782</v>
      </c>
      <c r="Q15" s="721">
        <v>39.401651820246023</v>
      </c>
      <c r="R15" s="721">
        <v>39.799447610042549</v>
      </c>
      <c r="S15" s="721">
        <v>40.185107069303491</v>
      </c>
      <c r="T15" s="721">
        <v>40.399119661712703</v>
      </c>
      <c r="U15" s="58"/>
    </row>
    <row r="16" spans="1:25" ht="15" customHeight="1">
      <c r="A16" s="74">
        <v>9</v>
      </c>
      <c r="B16" s="753" t="s">
        <v>1208</v>
      </c>
      <c r="C16" s="295" t="s">
        <v>47</v>
      </c>
      <c r="D16" s="603">
        <v>32.406774096467949</v>
      </c>
      <c r="E16" s="602">
        <v>32.692516858820966</v>
      </c>
      <c r="F16" s="602">
        <v>32.977775377386514</v>
      </c>
      <c r="G16" s="602">
        <v>33.356658413176874</v>
      </c>
      <c r="H16" s="602">
        <v>33.569499772745502</v>
      </c>
      <c r="I16" s="721">
        <v>33.716952613295852</v>
      </c>
      <c r="J16" s="721">
        <v>33.87525320285166</v>
      </c>
      <c r="K16" s="721">
        <v>33.995134583693009</v>
      </c>
      <c r="L16" s="721">
        <v>34.12217512287728</v>
      </c>
      <c r="M16" s="721">
        <v>34.248562399627005</v>
      </c>
      <c r="N16" s="721">
        <v>33.665644183173228</v>
      </c>
      <c r="O16" s="721">
        <v>33.758202927814231</v>
      </c>
      <c r="P16" s="721">
        <v>33.976989501774881</v>
      </c>
      <c r="Q16" s="721">
        <v>34.024502832048306</v>
      </c>
      <c r="R16" s="721">
        <v>34.190947771778347</v>
      </c>
      <c r="S16" s="721">
        <v>34.224957197091882</v>
      </c>
      <c r="T16" s="721">
        <v>34.315883182076703</v>
      </c>
      <c r="U16" s="58"/>
    </row>
    <row r="17" spans="1:21" ht="15" customHeight="1">
      <c r="A17" s="74">
        <v>10</v>
      </c>
      <c r="B17" s="753" t="s">
        <v>1207</v>
      </c>
      <c r="C17" s="295" t="s">
        <v>47</v>
      </c>
      <c r="D17" s="603">
        <v>32.715931164674018</v>
      </c>
      <c r="E17" s="602">
        <v>32.276484663911248</v>
      </c>
      <c r="F17" s="602">
        <v>31.840890065080611</v>
      </c>
      <c r="G17" s="602">
        <v>31.448487458283992</v>
      </c>
      <c r="H17" s="602">
        <v>30.992166403764408</v>
      </c>
      <c r="I17" s="721">
        <v>30.442046087348519</v>
      </c>
      <c r="J17" s="721">
        <v>29.892405229789809</v>
      </c>
      <c r="K17" s="721">
        <v>29.566559418242694</v>
      </c>
      <c r="L17" s="721">
        <v>29.15507242607859</v>
      </c>
      <c r="M17" s="721">
        <v>28.767549085634357</v>
      </c>
      <c r="N17" s="721">
        <v>28.412946172549404</v>
      </c>
      <c r="O17" s="721">
        <v>27.619888944977284</v>
      </c>
      <c r="P17" s="721">
        <v>27.29035019259334</v>
      </c>
      <c r="Q17" s="721">
        <v>26.573845347705664</v>
      </c>
      <c r="R17" s="721">
        <v>26.009604618179107</v>
      </c>
      <c r="S17" s="721">
        <v>25.589935733604626</v>
      </c>
      <c r="T17" s="721">
        <v>25.28499715621059</v>
      </c>
      <c r="U17" s="58"/>
    </row>
    <row r="18" spans="1:21" ht="15" customHeight="1">
      <c r="A18" s="74">
        <v>11</v>
      </c>
      <c r="B18" s="753" t="s">
        <v>854</v>
      </c>
      <c r="C18" s="295" t="s">
        <v>47</v>
      </c>
      <c r="D18" s="603">
        <v>100</v>
      </c>
      <c r="E18" s="602">
        <v>100</v>
      </c>
      <c r="F18" s="602">
        <v>100</v>
      </c>
      <c r="G18" s="602">
        <v>100</v>
      </c>
      <c r="H18" s="602">
        <v>100</v>
      </c>
      <c r="I18" s="755">
        <v>100</v>
      </c>
      <c r="J18" s="755">
        <v>100</v>
      </c>
      <c r="K18" s="755">
        <v>100</v>
      </c>
      <c r="L18" s="755">
        <v>100</v>
      </c>
      <c r="M18" s="755">
        <v>100</v>
      </c>
      <c r="N18" s="755">
        <v>100</v>
      </c>
      <c r="O18" s="755">
        <v>100</v>
      </c>
      <c r="P18" s="755">
        <v>100</v>
      </c>
      <c r="Q18" s="755">
        <v>100</v>
      </c>
      <c r="R18" s="755">
        <v>100</v>
      </c>
      <c r="S18" s="755">
        <v>100</v>
      </c>
      <c r="T18" s="755">
        <v>100</v>
      </c>
      <c r="U18" s="58"/>
    </row>
    <row r="19" spans="1:21" ht="8.25" customHeight="1">
      <c r="A19" s="74"/>
      <c r="B19" s="749"/>
      <c r="C19" s="295"/>
      <c r="D19" s="119"/>
      <c r="E19" s="119"/>
      <c r="F19" s="119"/>
      <c r="G19" s="119"/>
      <c r="H19" s="119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58"/>
    </row>
    <row r="20" spans="1:21" ht="15" customHeight="1">
      <c r="A20" s="74">
        <v>12</v>
      </c>
      <c r="B20" s="749" t="s">
        <v>183</v>
      </c>
      <c r="C20" s="295" t="s">
        <v>1203</v>
      </c>
      <c r="D20" s="119">
        <v>2891.4579839169996</v>
      </c>
      <c r="E20" s="119">
        <v>2933.0980701638173</v>
      </c>
      <c r="F20" s="119">
        <v>2970.7017037939395</v>
      </c>
      <c r="G20" s="119">
        <v>3008.3683181202287</v>
      </c>
      <c r="H20" s="119">
        <v>3049.7473584928912</v>
      </c>
      <c r="I20" s="709">
        <v>3091.3590755458372</v>
      </c>
      <c r="J20" s="709">
        <v>3126.7843155632095</v>
      </c>
      <c r="K20" s="709">
        <v>3153.8403616891983</v>
      </c>
      <c r="L20" s="709">
        <v>3182.1651235758563</v>
      </c>
      <c r="M20" s="709">
        <v>3212.0362953276017</v>
      </c>
      <c r="N20" s="709">
        <v>3249.7721631456302</v>
      </c>
      <c r="O20" s="709">
        <v>3278.184155353053</v>
      </c>
      <c r="P20" s="709">
        <v>3303.0408386051936</v>
      </c>
      <c r="Q20" s="709">
        <v>3318.9246471943866</v>
      </c>
      <c r="R20" s="709">
        <v>3328.9923133444836</v>
      </c>
      <c r="S20" s="709">
        <v>3339.6535274406751</v>
      </c>
      <c r="T20" s="709">
        <v>3358.5085577888672</v>
      </c>
      <c r="U20" s="58"/>
    </row>
    <row r="21" spans="1:21" ht="9" customHeight="1">
      <c r="A21" s="74"/>
      <c r="B21" s="749"/>
      <c r="C21" s="295"/>
      <c r="D21" s="119"/>
      <c r="E21" s="119"/>
      <c r="F21" s="119"/>
      <c r="G21" s="119"/>
      <c r="H21" s="119"/>
      <c r="I21" s="709"/>
      <c r="J21" s="709"/>
      <c r="K21" s="709"/>
      <c r="L21" s="709"/>
      <c r="M21" s="709"/>
      <c r="N21" s="709"/>
      <c r="O21" s="709"/>
      <c r="P21" s="709"/>
      <c r="Q21" s="709"/>
      <c r="R21" s="709"/>
      <c r="S21" s="709"/>
      <c r="T21" s="709"/>
      <c r="U21" s="58"/>
    </row>
    <row r="22" spans="1:21" ht="15" customHeight="1">
      <c r="A22" s="74">
        <v>13</v>
      </c>
      <c r="B22" s="749" t="s">
        <v>184</v>
      </c>
      <c r="C22" s="295" t="s">
        <v>187</v>
      </c>
      <c r="D22" s="297">
        <v>185.41849748933893</v>
      </c>
      <c r="E22" s="297">
        <v>187.60451498905633</v>
      </c>
      <c r="F22" s="297">
        <v>191.09616294397449</v>
      </c>
      <c r="G22" s="297">
        <v>191.68006295706445</v>
      </c>
      <c r="H22" s="297">
        <v>190.33608349710801</v>
      </c>
      <c r="I22" s="754">
        <v>188.64304737500436</v>
      </c>
      <c r="J22" s="754">
        <v>182.68847170051339</v>
      </c>
      <c r="K22" s="754">
        <v>178.26533644858722</v>
      </c>
      <c r="L22" s="754">
        <v>172.51711433616717</v>
      </c>
      <c r="M22" s="754">
        <v>163.80145795981855</v>
      </c>
      <c r="N22" s="754">
        <v>156.50546622713998</v>
      </c>
      <c r="O22" s="754">
        <v>154.83891726497271</v>
      </c>
      <c r="P22" s="754">
        <v>148.7333629863561</v>
      </c>
      <c r="Q22" s="754">
        <v>151.32982452396229</v>
      </c>
      <c r="R22" s="754">
        <v>148.22256793495288</v>
      </c>
      <c r="S22" s="754">
        <v>142.57284052683536</v>
      </c>
      <c r="T22" s="754">
        <v>142.50364479782152</v>
      </c>
      <c r="U22" s="58"/>
    </row>
    <row r="23" spans="1:21" ht="15" customHeight="1">
      <c r="A23" s="74"/>
      <c r="B23" s="749"/>
      <c r="C23" s="295"/>
      <c r="D23" s="297"/>
      <c r="E23" s="297"/>
      <c r="F23" s="297"/>
      <c r="G23" s="297"/>
      <c r="H23" s="297"/>
      <c r="I23" s="297"/>
      <c r="J23" s="297"/>
      <c r="K23" s="297"/>
      <c r="L23" s="297"/>
      <c r="M23" s="297"/>
      <c r="N23" s="297"/>
      <c r="O23" s="297"/>
      <c r="P23" s="297"/>
      <c r="Q23" s="297"/>
      <c r="R23" s="297"/>
      <c r="S23" s="297"/>
      <c r="T23" s="297"/>
      <c r="U23" s="58"/>
    </row>
    <row r="24" spans="1:21" ht="21.75" customHeight="1">
      <c r="A24" s="74"/>
      <c r="B24" s="751"/>
      <c r="C24" s="508"/>
      <c r="D24" s="865" t="s">
        <v>44</v>
      </c>
      <c r="E24" s="865"/>
      <c r="F24" s="865"/>
      <c r="G24" s="865"/>
      <c r="H24" s="865"/>
      <c r="I24" s="865"/>
      <c r="J24" s="865"/>
      <c r="K24" s="865"/>
      <c r="L24" s="865"/>
      <c r="M24" s="865"/>
      <c r="N24" s="865"/>
      <c r="O24" s="865"/>
      <c r="P24" s="865"/>
      <c r="Q24" s="865"/>
      <c r="R24" s="865"/>
      <c r="S24" s="865"/>
      <c r="T24" s="865"/>
      <c r="U24" s="58"/>
    </row>
    <row r="25" spans="1:21" ht="15" customHeight="1">
      <c r="A25" s="74"/>
      <c r="B25" s="749"/>
      <c r="C25" s="295"/>
      <c r="D25" s="297"/>
      <c r="E25" s="297"/>
      <c r="F25" s="297"/>
      <c r="G25" s="297"/>
      <c r="H25" s="297"/>
      <c r="I25" s="297"/>
      <c r="J25" s="297"/>
      <c r="K25" s="297"/>
      <c r="L25" s="297"/>
      <c r="M25" s="297"/>
      <c r="N25" s="297"/>
      <c r="O25" s="297"/>
      <c r="P25" s="297"/>
      <c r="Q25" s="297"/>
      <c r="R25" s="297"/>
      <c r="S25" s="297"/>
      <c r="T25" s="297"/>
      <c r="U25" s="58"/>
    </row>
    <row r="26" spans="1:21" ht="15" customHeight="1">
      <c r="A26" s="74">
        <v>14</v>
      </c>
      <c r="B26" s="749" t="s">
        <v>179</v>
      </c>
      <c r="C26" s="295" t="s">
        <v>609</v>
      </c>
      <c r="D26" s="604">
        <v>91.934747295723753</v>
      </c>
      <c r="E26" s="467">
        <v>94.358192597811566</v>
      </c>
      <c r="F26" s="467">
        <v>97.34659277537547</v>
      </c>
      <c r="G26" s="467">
        <v>98.882102689454825</v>
      </c>
      <c r="H26" s="467">
        <v>99.539335169853189</v>
      </c>
      <c r="I26" s="467">
        <v>114.65891606962599</v>
      </c>
      <c r="J26" s="467">
        <v>112.3121245251575</v>
      </c>
      <c r="K26" s="467">
        <v>110.54120260282174</v>
      </c>
      <c r="L26" s="467">
        <v>107.93752905496316</v>
      </c>
      <c r="M26" s="467">
        <v>103.44649542054675</v>
      </c>
      <c r="N26" s="742">
        <v>100</v>
      </c>
      <c r="O26" s="467">
        <v>99.800116376670573</v>
      </c>
      <c r="P26" s="467">
        <v>96.591723697607065</v>
      </c>
      <c r="Q26" s="467">
        <v>98.75054379640288</v>
      </c>
      <c r="R26" s="467">
        <v>97.016298439222894</v>
      </c>
      <c r="S26" s="467">
        <v>93.617230812920937</v>
      </c>
      <c r="T26" s="467">
        <v>94.100083048088507</v>
      </c>
      <c r="U26" s="58"/>
    </row>
    <row r="27" spans="1:21" ht="6.75" customHeight="1">
      <c r="A27" s="74"/>
      <c r="B27" s="752"/>
      <c r="C27" s="295"/>
      <c r="D27" s="297"/>
      <c r="E27" s="297"/>
      <c r="F27" s="297"/>
      <c r="G27" s="297"/>
      <c r="H27" s="297"/>
      <c r="I27" s="297"/>
      <c r="J27" s="297"/>
      <c r="K27" s="297"/>
      <c r="L27" s="297"/>
      <c r="M27" s="297"/>
      <c r="N27" s="507"/>
      <c r="O27" s="297"/>
      <c r="P27" s="297"/>
      <c r="Q27" s="297"/>
      <c r="R27" s="297"/>
      <c r="S27" s="297"/>
      <c r="T27" s="297"/>
      <c r="U27" s="58"/>
    </row>
    <row r="28" spans="1:21" ht="15" customHeight="1">
      <c r="A28" s="74">
        <v>15</v>
      </c>
      <c r="B28" s="750" t="s">
        <v>1206</v>
      </c>
      <c r="C28" s="295" t="s">
        <v>609</v>
      </c>
      <c r="D28" s="467">
        <v>94.85243236215257</v>
      </c>
      <c r="E28" s="467">
        <v>96.757173185122682</v>
      </c>
      <c r="F28" s="467">
        <v>99.13416759342671</v>
      </c>
      <c r="G28" s="467">
        <v>100.35910686085778</v>
      </c>
      <c r="H28" s="467">
        <v>100.3590051223253</v>
      </c>
      <c r="I28" s="467">
        <v>118.26634209203883</v>
      </c>
      <c r="J28" s="467">
        <v>114.92536151405456</v>
      </c>
      <c r="K28" s="467">
        <v>112.47412646380032</v>
      </c>
      <c r="L28" s="467">
        <v>109.18516268017994</v>
      </c>
      <c r="M28" s="467">
        <v>104.22750876976575</v>
      </c>
      <c r="N28" s="742">
        <v>100</v>
      </c>
      <c r="O28" s="467">
        <v>97.980118001976649</v>
      </c>
      <c r="P28" s="467">
        <v>94.586725478599348</v>
      </c>
      <c r="Q28" s="467">
        <v>95.846555413075833</v>
      </c>
      <c r="R28" s="467">
        <v>93.898549199215068</v>
      </c>
      <c r="S28" s="467">
        <v>90.356905647170692</v>
      </c>
      <c r="T28" s="467">
        <v>90.513004426213712</v>
      </c>
    </row>
    <row r="29" spans="1:21" ht="15" customHeight="1">
      <c r="A29" s="74">
        <v>16</v>
      </c>
      <c r="B29" s="753" t="s">
        <v>1209</v>
      </c>
      <c r="C29" s="295" t="s">
        <v>609</v>
      </c>
      <c r="D29" s="467">
        <v>95.844317116162031</v>
      </c>
      <c r="E29" s="467">
        <v>97.056663788312846</v>
      </c>
      <c r="F29" s="467">
        <v>99.070987497102962</v>
      </c>
      <c r="G29" s="467">
        <v>100.46297032206587</v>
      </c>
      <c r="H29" s="467">
        <v>100.40091846184578</v>
      </c>
      <c r="I29" s="467">
        <v>121.04519233141394</v>
      </c>
      <c r="J29" s="467">
        <v>117.20327153953323</v>
      </c>
      <c r="K29" s="467">
        <v>114.88239204080527</v>
      </c>
      <c r="L29" s="467">
        <v>112.87039354548715</v>
      </c>
      <c r="M29" s="467">
        <v>108.07303049264414</v>
      </c>
      <c r="N29" s="742">
        <v>100</v>
      </c>
      <c r="O29" s="467">
        <v>98.106706397613294</v>
      </c>
      <c r="P29" s="467">
        <v>94.788006983907579</v>
      </c>
      <c r="Q29" s="467">
        <v>95.90746927768808</v>
      </c>
      <c r="R29" s="467">
        <v>93.855182622059701</v>
      </c>
      <c r="S29" s="467">
        <v>90.644596671785777</v>
      </c>
      <c r="T29" s="467">
        <v>90.863552677711823</v>
      </c>
    </row>
    <row r="30" spans="1:21" ht="15" customHeight="1">
      <c r="A30" s="74">
        <v>17</v>
      </c>
      <c r="B30" s="753" t="s">
        <v>1208</v>
      </c>
      <c r="C30" s="295" t="s">
        <v>609</v>
      </c>
      <c r="D30" s="467">
        <v>93.526238767966802</v>
      </c>
      <c r="E30" s="467">
        <v>95.821179773648097</v>
      </c>
      <c r="F30" s="467">
        <v>98.56738784303856</v>
      </c>
      <c r="G30" s="467">
        <v>100.0690238027636</v>
      </c>
      <c r="H30" s="467">
        <v>100.1589484961161</v>
      </c>
      <c r="I30" s="467">
        <v>115.97617920517614</v>
      </c>
      <c r="J30" s="467">
        <v>113.03426685708847</v>
      </c>
      <c r="K30" s="467">
        <v>110.61429404376082</v>
      </c>
      <c r="L30" s="467">
        <v>107.53037415400377</v>
      </c>
      <c r="M30" s="467">
        <v>102.63955623818484</v>
      </c>
      <c r="N30" s="742">
        <v>100</v>
      </c>
      <c r="O30" s="467">
        <v>98.169392024960175</v>
      </c>
      <c r="P30" s="467">
        <v>94.990882212625735</v>
      </c>
      <c r="Q30" s="467">
        <v>96.835585360437932</v>
      </c>
      <c r="R30" s="467">
        <v>95.401669733816149</v>
      </c>
      <c r="S30" s="467">
        <v>92.418297015761823</v>
      </c>
      <c r="T30" s="467">
        <v>92.861779905598951</v>
      </c>
    </row>
    <row r="31" spans="1:21" ht="15" customHeight="1">
      <c r="A31" s="74">
        <v>18</v>
      </c>
      <c r="B31" s="753" t="s">
        <v>1207</v>
      </c>
      <c r="C31" s="295" t="s">
        <v>609</v>
      </c>
      <c r="D31" s="467">
        <v>93.398119116700499</v>
      </c>
      <c r="E31" s="467">
        <v>95.726828011297343</v>
      </c>
      <c r="F31" s="467">
        <v>98.346776072222099</v>
      </c>
      <c r="G31" s="467">
        <v>99.456233414229757</v>
      </c>
      <c r="H31" s="467">
        <v>99.868870305953209</v>
      </c>
      <c r="I31" s="467">
        <v>114.91022242377572</v>
      </c>
      <c r="J31" s="467">
        <v>112.36890038633344</v>
      </c>
      <c r="K31" s="467">
        <v>110.27053854560783</v>
      </c>
      <c r="L31" s="467">
        <v>106.5031131264701</v>
      </c>
      <c r="M31" s="467">
        <v>101.911060450055</v>
      </c>
      <c r="N31" s="742">
        <v>100</v>
      </c>
      <c r="O31" s="467">
        <v>98.875399605869561</v>
      </c>
      <c r="P31" s="467">
        <v>95.500914994931122</v>
      </c>
      <c r="Q31" s="467">
        <v>97.432504746180314</v>
      </c>
      <c r="R31" s="467">
        <v>95.76885687537802</v>
      </c>
      <c r="S31" s="467">
        <v>91.874898750461625</v>
      </c>
      <c r="T31" s="467">
        <v>92.089523566288292</v>
      </c>
    </row>
    <row r="32" spans="1:21" ht="9" customHeight="1">
      <c r="A32" s="74"/>
      <c r="B32" s="752"/>
      <c r="C32" s="295"/>
      <c r="N32" s="62"/>
    </row>
    <row r="33" spans="1:20" ht="15" customHeight="1">
      <c r="A33" s="74">
        <v>19</v>
      </c>
      <c r="B33" s="749" t="s">
        <v>182</v>
      </c>
      <c r="C33" s="295" t="s">
        <v>609</v>
      </c>
      <c r="D33" s="467">
        <v>96.923974437166876</v>
      </c>
      <c r="E33" s="467">
        <v>97.520617326509509</v>
      </c>
      <c r="F33" s="467">
        <v>98.196812601097818</v>
      </c>
      <c r="G33" s="467">
        <v>98.528280872954838</v>
      </c>
      <c r="H33" s="467">
        <v>99.183262178144304</v>
      </c>
      <c r="I33" s="467">
        <v>96.949744146474558</v>
      </c>
      <c r="J33" s="467">
        <v>97.726144208319511</v>
      </c>
      <c r="K33" s="467">
        <v>98.281450212817902</v>
      </c>
      <c r="L33" s="467">
        <v>98.85732310637178</v>
      </c>
      <c r="M33" s="467">
        <v>99.250664859558128</v>
      </c>
      <c r="N33" s="742">
        <v>100</v>
      </c>
      <c r="O33" s="467">
        <v>101.85751804734221</v>
      </c>
      <c r="P33" s="467">
        <v>102.11974588279978</v>
      </c>
      <c r="Q33" s="467">
        <v>103.02983072350546</v>
      </c>
      <c r="R33" s="467">
        <v>103.32033803141434</v>
      </c>
      <c r="S33" s="467">
        <v>103.60827447819128</v>
      </c>
      <c r="T33" s="467">
        <v>103.96305331439858</v>
      </c>
    </row>
    <row r="34" spans="1:20" ht="15" customHeight="1">
      <c r="A34" s="74">
        <v>20</v>
      </c>
      <c r="B34" s="753" t="s">
        <v>1209</v>
      </c>
      <c r="C34" s="295" t="s">
        <v>609</v>
      </c>
      <c r="D34" s="467">
        <v>94.317845516424981</v>
      </c>
      <c r="E34" s="467">
        <v>95.316661734240895</v>
      </c>
      <c r="F34" s="467">
        <v>96.389464338561709</v>
      </c>
      <c r="G34" s="467">
        <v>96.751997632435632</v>
      </c>
      <c r="H34" s="467">
        <v>98.068955312222556</v>
      </c>
      <c r="I34" s="467">
        <v>94.513895014881939</v>
      </c>
      <c r="J34" s="467">
        <v>95.545872126687328</v>
      </c>
      <c r="K34" s="467">
        <v>96.089007080366045</v>
      </c>
      <c r="L34" s="467">
        <v>96.839101698810069</v>
      </c>
      <c r="M34" s="467">
        <v>97.527726056775947</v>
      </c>
      <c r="N34" s="742">
        <v>100</v>
      </c>
      <c r="O34" s="467">
        <v>101.8472374563661</v>
      </c>
      <c r="P34" s="467">
        <v>102.13929458046093</v>
      </c>
      <c r="Q34" s="467">
        <v>103.90344712882275</v>
      </c>
      <c r="R34" s="467">
        <v>104.95244766315956</v>
      </c>
      <c r="S34" s="467">
        <v>105.9694442961398</v>
      </c>
      <c r="T34" s="467">
        <v>106.53380251598648</v>
      </c>
    </row>
    <row r="35" spans="1:20" ht="15" customHeight="1">
      <c r="A35" s="74">
        <v>21</v>
      </c>
      <c r="B35" s="753" t="s">
        <v>1208</v>
      </c>
      <c r="C35" s="295" t="s">
        <v>609</v>
      </c>
      <c r="D35" s="467">
        <v>93.15768777034998</v>
      </c>
      <c r="E35" s="467">
        <v>94.557609123082969</v>
      </c>
      <c r="F35" s="467">
        <v>96.044042469524186</v>
      </c>
      <c r="G35" s="467">
        <v>97.47542272906017</v>
      </c>
      <c r="H35" s="467">
        <v>98.749508454581203</v>
      </c>
      <c r="I35" s="467">
        <v>100.15240590628078</v>
      </c>
      <c r="J35" s="467">
        <v>100.62261995801404</v>
      </c>
      <c r="K35" s="467">
        <v>100.9787140823061</v>
      </c>
      <c r="L35" s="467">
        <v>101.35607367920865</v>
      </c>
      <c r="M35" s="467">
        <v>101.73149283370948</v>
      </c>
      <c r="N35" s="742">
        <v>100</v>
      </c>
      <c r="O35" s="467">
        <v>100.27493531428478</v>
      </c>
      <c r="P35" s="467">
        <v>100.92481616245819</v>
      </c>
      <c r="Q35" s="467">
        <v>101.06594915256201</v>
      </c>
      <c r="R35" s="467">
        <v>101.56035507815317</v>
      </c>
      <c r="S35" s="467">
        <v>101.66137624123708</v>
      </c>
      <c r="T35" s="467">
        <v>101.9314616270687</v>
      </c>
    </row>
    <row r="36" spans="1:20" ht="15" customHeight="1">
      <c r="A36" s="74">
        <v>22</v>
      </c>
      <c r="B36" s="753" t="s">
        <v>1207</v>
      </c>
      <c r="C36" s="295" t="s">
        <v>609</v>
      </c>
      <c r="D36" s="467">
        <v>104.16376306620209</v>
      </c>
      <c r="E36" s="467">
        <v>103.39721254355401</v>
      </c>
      <c r="F36" s="467">
        <v>102.70905923344948</v>
      </c>
      <c r="G36" s="467">
        <v>101.78571428571429</v>
      </c>
      <c r="H36" s="467">
        <v>100.97560975609755</v>
      </c>
      <c r="I36" s="467">
        <v>107.14146256596047</v>
      </c>
      <c r="J36" s="467">
        <v>105.20698926558259</v>
      </c>
      <c r="K36" s="467">
        <v>104.06016763867956</v>
      </c>
      <c r="L36" s="467">
        <v>102.61192995975256</v>
      </c>
      <c r="M36" s="467">
        <v>101.24803288941413</v>
      </c>
      <c r="N36" s="742">
        <v>100</v>
      </c>
      <c r="O36" s="467">
        <v>97.208817337153448</v>
      </c>
      <c r="P36" s="467">
        <v>96.04899832231888</v>
      </c>
      <c r="Q36" s="467">
        <v>93.527243483744925</v>
      </c>
      <c r="R36" s="467">
        <v>91.54138560719818</v>
      </c>
      <c r="S36" s="467">
        <v>90.064351574803695</v>
      </c>
      <c r="T36" s="467">
        <v>88.991113426453396</v>
      </c>
    </row>
    <row r="37" spans="1:20" ht="9" customHeight="1">
      <c r="A37" s="74"/>
      <c r="B37" s="752"/>
      <c r="C37" s="295"/>
      <c r="N37" s="62"/>
    </row>
    <row r="38" spans="1:20" ht="15" customHeight="1">
      <c r="A38" s="74">
        <v>23</v>
      </c>
      <c r="B38" s="749" t="s">
        <v>183</v>
      </c>
      <c r="C38" s="295" t="s">
        <v>609</v>
      </c>
      <c r="D38" s="467">
        <v>93.533553147864538</v>
      </c>
      <c r="E38" s="467">
        <v>94.880536310584489</v>
      </c>
      <c r="F38" s="467">
        <v>96.096947368348239</v>
      </c>
      <c r="G38" s="467">
        <v>97.315395740271441</v>
      </c>
      <c r="H38" s="467">
        <v>98.653934530539814</v>
      </c>
      <c r="I38" s="467">
        <v>95.125409424196178</v>
      </c>
      <c r="J38" s="467">
        <v>96.21549322819682</v>
      </c>
      <c r="K38" s="467">
        <v>97.048045320088704</v>
      </c>
      <c r="L38" s="467">
        <v>97.919637556857737</v>
      </c>
      <c r="M38" s="467">
        <v>98.838814971523973</v>
      </c>
      <c r="N38" s="742">
        <v>100</v>
      </c>
      <c r="O38" s="467">
        <v>100.87427643481077</v>
      </c>
      <c r="P38" s="467">
        <v>101.63915107845597</v>
      </c>
      <c r="Q38" s="467">
        <v>102.12791791476913</v>
      </c>
      <c r="R38" s="467">
        <v>102.4377139756829</v>
      </c>
      <c r="S38" s="467">
        <v>102.76577433071627</v>
      </c>
      <c r="T38" s="467">
        <v>103.34596978447821</v>
      </c>
    </row>
    <row r="40" spans="1:20">
      <c r="B40" s="756" t="s">
        <v>868</v>
      </c>
    </row>
    <row r="41" spans="1:20" ht="12.75" customHeight="1">
      <c r="B41" s="22" t="s">
        <v>185</v>
      </c>
    </row>
    <row r="42" spans="1:20" ht="12.75" customHeight="1">
      <c r="B42" s="22" t="s">
        <v>1204</v>
      </c>
    </row>
  </sheetData>
  <mergeCells count="1">
    <mergeCell ref="D24:T24"/>
  </mergeCells>
  <phoneticPr fontId="13" type="noConversion"/>
  <pageMargins left="0.59055118110236227" right="0.19685039370078741" top="0.59055118110236227" bottom="0.39370078740157483" header="0.19685039370078741" footer="0.31496062992125984"/>
  <pageSetup paperSize="9" scale="70" orientation="portrait" r:id="rId1"/>
  <headerFooter alignWithMargins="0">
    <oddHeader>&amp;RTeil 2</oddHeader>
    <oddFooter>&amp;LStatistisches Bundesamt, Umweltnutzung und Wirtschaft, Tabellenband, 2013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5"/>
  <sheetViews>
    <sheetView workbookViewId="0"/>
  </sheetViews>
  <sheetFormatPr baseColWidth="10" defaultRowHeight="12.75"/>
  <cols>
    <col min="1" max="1" width="4.28515625" style="1" customWidth="1"/>
    <col min="2" max="2" width="20.7109375" style="1" customWidth="1"/>
    <col min="3" max="16" width="11.42578125" style="1"/>
    <col min="17" max="17" width="4.28515625" style="1" customWidth="1"/>
    <col min="18" max="16384" width="11.42578125" style="1"/>
  </cols>
  <sheetData>
    <row r="1" spans="1:18" ht="18">
      <c r="A1" s="636" t="s">
        <v>1220</v>
      </c>
      <c r="J1" s="636"/>
    </row>
    <row r="3" spans="1:18" ht="14.25">
      <c r="A3" s="870" t="s">
        <v>464</v>
      </c>
      <c r="B3" s="873" t="s">
        <v>3</v>
      </c>
      <c r="C3" s="876">
        <v>2006</v>
      </c>
      <c r="D3" s="877"/>
      <c r="E3" s="877"/>
      <c r="F3" s="877"/>
      <c r="G3" s="877"/>
      <c r="H3" s="877"/>
      <c r="I3" s="878"/>
      <c r="J3" s="877" t="s">
        <v>1221</v>
      </c>
      <c r="K3" s="877"/>
      <c r="L3" s="877"/>
      <c r="M3" s="877"/>
      <c r="N3" s="877"/>
      <c r="O3" s="877"/>
      <c r="P3" s="878"/>
      <c r="Q3" s="866" t="s">
        <v>464</v>
      </c>
    </row>
    <row r="4" spans="1:18">
      <c r="A4" s="871"/>
      <c r="B4" s="874"/>
      <c r="C4" s="879" t="s">
        <v>1226</v>
      </c>
      <c r="D4" s="879" t="s">
        <v>1213</v>
      </c>
      <c r="E4" s="779" t="s">
        <v>1214</v>
      </c>
      <c r="F4" s="758"/>
      <c r="G4" s="758"/>
      <c r="H4" s="758"/>
      <c r="I4" s="760"/>
      <c r="J4" s="870" t="s">
        <v>1226</v>
      </c>
      <c r="K4" s="879" t="s">
        <v>1213</v>
      </c>
      <c r="L4" s="779" t="s">
        <v>1214</v>
      </c>
      <c r="M4" s="758"/>
      <c r="N4" s="758"/>
      <c r="O4" s="758"/>
      <c r="P4" s="760"/>
      <c r="Q4" s="867"/>
    </row>
    <row r="5" spans="1:18" ht="27">
      <c r="A5" s="872"/>
      <c r="B5" s="875"/>
      <c r="C5" s="840"/>
      <c r="D5" s="840"/>
      <c r="E5" s="693" t="s">
        <v>1230</v>
      </c>
      <c r="F5" s="693" t="s">
        <v>1231</v>
      </c>
      <c r="G5" s="693" t="s">
        <v>1232</v>
      </c>
      <c r="H5" s="759" t="s">
        <v>1233</v>
      </c>
      <c r="I5" s="654" t="s">
        <v>1234</v>
      </c>
      <c r="J5" s="872"/>
      <c r="K5" s="840"/>
      <c r="L5" s="653" t="s">
        <v>1235</v>
      </c>
      <c r="M5" s="653" t="s">
        <v>1236</v>
      </c>
      <c r="N5" s="693" t="s">
        <v>1232</v>
      </c>
      <c r="O5" s="759" t="s">
        <v>1233</v>
      </c>
      <c r="P5" s="654" t="s">
        <v>1234</v>
      </c>
      <c r="Q5" s="868"/>
    </row>
    <row r="6" spans="1:18" ht="20.100000000000001" customHeight="1">
      <c r="A6" s="127"/>
      <c r="B6" s="150"/>
      <c r="C6" s="880" t="s">
        <v>1227</v>
      </c>
      <c r="D6" s="880"/>
      <c r="E6" s="880"/>
      <c r="F6" s="880"/>
      <c r="G6" s="880"/>
      <c r="H6" s="880"/>
      <c r="I6" s="880"/>
      <c r="J6" s="880" t="s">
        <v>1227</v>
      </c>
      <c r="K6" s="880"/>
      <c r="L6" s="880"/>
      <c r="M6" s="880"/>
      <c r="N6" s="880"/>
      <c r="O6" s="880"/>
      <c r="P6" s="880"/>
      <c r="Q6" s="766"/>
    </row>
    <row r="7" spans="1:18">
      <c r="A7" s="74">
        <v>1</v>
      </c>
      <c r="B7" s="757" t="s">
        <v>1215</v>
      </c>
      <c r="C7" s="767">
        <v>100.00959600806065</v>
      </c>
      <c r="D7" s="768">
        <v>91.670665003358593</v>
      </c>
      <c r="E7" s="769">
        <v>37.568371557432108</v>
      </c>
      <c r="F7" s="769">
        <v>47.365895787352464</v>
      </c>
      <c r="G7" s="769">
        <v>2.5813261683139812</v>
      </c>
      <c r="H7" s="769">
        <v>3.7040591114096535</v>
      </c>
      <c r="I7" s="769">
        <v>0.45101237885039824</v>
      </c>
      <c r="J7" s="768">
        <v>120.2474174201204</v>
      </c>
      <c r="K7" s="768">
        <v>90.56593663462759</v>
      </c>
      <c r="L7" s="769">
        <v>33.383444517523252</v>
      </c>
      <c r="M7" s="769">
        <v>48.661091797425534</v>
      </c>
      <c r="N7" s="769">
        <v>2.52684991095945</v>
      </c>
      <c r="O7" s="769">
        <v>5.3838203514046796</v>
      </c>
      <c r="P7" s="769">
        <v>0.6107300573146669</v>
      </c>
      <c r="Q7" s="776">
        <v>1</v>
      </c>
      <c r="R7" s="694"/>
    </row>
    <row r="8" spans="1:18">
      <c r="A8" s="74">
        <v>2</v>
      </c>
      <c r="B8" s="757" t="s">
        <v>1216</v>
      </c>
      <c r="C8" s="767">
        <v>99.969600243198045</v>
      </c>
      <c r="D8" s="768">
        <v>93.707250341997266</v>
      </c>
      <c r="E8" s="769">
        <v>43.167654658762729</v>
      </c>
      <c r="F8" s="769">
        <v>43.942848457212342</v>
      </c>
      <c r="G8" s="769">
        <v>2.2647818817449461</v>
      </c>
      <c r="H8" s="769">
        <v>3.8303693570451438</v>
      </c>
      <c r="I8" s="769">
        <v>0.50159598723210208</v>
      </c>
      <c r="J8" s="768">
        <v>113.0926705082577</v>
      </c>
      <c r="K8" s="768">
        <v>91.050310447743328</v>
      </c>
      <c r="L8" s="769">
        <v>40.816944024205746</v>
      </c>
      <c r="M8" s="769">
        <v>42.027231467473527</v>
      </c>
      <c r="N8" s="769">
        <v>1.9277688441124847</v>
      </c>
      <c r="O8" s="769">
        <v>5.718608169440242</v>
      </c>
      <c r="P8" s="769">
        <v>0.55975794251134647</v>
      </c>
      <c r="Q8" s="776">
        <v>2</v>
      </c>
      <c r="R8" s="694"/>
    </row>
    <row r="9" spans="1:18">
      <c r="A9" s="74">
        <v>3</v>
      </c>
      <c r="B9" s="757" t="s">
        <v>1217</v>
      </c>
      <c r="C9" s="767">
        <v>99.978740206535093</v>
      </c>
      <c r="D9" s="768">
        <v>96.035961526957067</v>
      </c>
      <c r="E9" s="769">
        <v>21.894198806889982</v>
      </c>
      <c r="F9" s="769">
        <v>50.701144247170916</v>
      </c>
      <c r="G9" s="769">
        <v>22.55847891188801</v>
      </c>
      <c r="H9" s="769">
        <v>0.29365722072515937</v>
      </c>
      <c r="I9" s="769">
        <v>0.58848234028299973</v>
      </c>
      <c r="J9" s="768">
        <v>97.408832930010618</v>
      </c>
      <c r="K9" s="768">
        <v>92.841202114655729</v>
      </c>
      <c r="L9" s="769">
        <v>19.758528065071808</v>
      </c>
      <c r="M9" s="769">
        <v>48.543145016708195</v>
      </c>
      <c r="N9" s="769">
        <v>22.633468218997084</v>
      </c>
      <c r="O9" s="769">
        <v>1.1733584985012175</v>
      </c>
      <c r="P9" s="769">
        <v>0.7327023153774378</v>
      </c>
      <c r="Q9" s="776">
        <v>3</v>
      </c>
      <c r="R9" s="694"/>
    </row>
    <row r="10" spans="1:18">
      <c r="A10" s="74">
        <v>4</v>
      </c>
      <c r="B10" s="757" t="s">
        <v>4</v>
      </c>
      <c r="C10" s="767">
        <v>99.985949022927315</v>
      </c>
      <c r="D10" s="768">
        <v>94.495780300118426</v>
      </c>
      <c r="E10" s="769">
        <v>30.265254213600919</v>
      </c>
      <c r="F10" s="769">
        <v>48.514408698325738</v>
      </c>
      <c r="G10" s="769">
        <v>13.128546272745059</v>
      </c>
      <c r="H10" s="769">
        <v>2.0543924867931911</v>
      </c>
      <c r="I10" s="769">
        <v>0.53317862865351673</v>
      </c>
      <c r="J10" s="768">
        <v>106.78901834240004</v>
      </c>
      <c r="K10" s="768">
        <v>91.820468368723851</v>
      </c>
      <c r="L10" s="769">
        <v>27.293635179694643</v>
      </c>
      <c r="M10" s="769">
        <v>47.513092632103962</v>
      </c>
      <c r="N10" s="769">
        <v>13.164922357473896</v>
      </c>
      <c r="O10" s="769">
        <v>3.1810246889633955</v>
      </c>
      <c r="P10" s="769">
        <v>0.66779351048796032</v>
      </c>
      <c r="Q10" s="776">
        <v>4</v>
      </c>
      <c r="R10" s="694"/>
    </row>
    <row r="11" spans="1:18">
      <c r="A11" s="107"/>
      <c r="B11" s="150"/>
      <c r="Q11" s="776"/>
      <c r="R11" s="694"/>
    </row>
    <row r="12" spans="1:18" ht="14.25">
      <c r="A12" s="107"/>
      <c r="B12" s="150"/>
      <c r="C12" s="869" t="s">
        <v>54</v>
      </c>
      <c r="D12" s="869"/>
      <c r="E12" s="869"/>
      <c r="F12" s="869"/>
      <c r="G12" s="869"/>
      <c r="H12" s="869"/>
      <c r="I12" s="869"/>
      <c r="J12" s="869" t="s">
        <v>54</v>
      </c>
      <c r="K12" s="869"/>
      <c r="L12" s="869"/>
      <c r="M12" s="869"/>
      <c r="N12" s="869"/>
      <c r="O12" s="869"/>
      <c r="P12" s="869"/>
      <c r="Q12" s="776"/>
      <c r="R12" s="694"/>
    </row>
    <row r="13" spans="1:18">
      <c r="A13" s="107">
        <v>5</v>
      </c>
      <c r="B13" s="757" t="s">
        <v>1215</v>
      </c>
      <c r="C13" s="771"/>
      <c r="D13" s="708">
        <v>1223889.0424776932</v>
      </c>
      <c r="E13" s="708">
        <v>501028.36188107653</v>
      </c>
      <c r="F13" s="708">
        <v>631692.46340868308</v>
      </c>
      <c r="G13" s="708">
        <v>34425.70353665635</v>
      </c>
      <c r="H13" s="708">
        <v>49398.964926205765</v>
      </c>
      <c r="I13" s="708">
        <v>7343.5487250714559</v>
      </c>
      <c r="J13" s="771"/>
      <c r="K13" s="708">
        <v>1248941.3968070159</v>
      </c>
      <c r="L13" s="708">
        <v>460296.65966394858</v>
      </c>
      <c r="M13" s="708">
        <v>670986.53475690994</v>
      </c>
      <c r="N13" s="708">
        <v>33944.4819668489</v>
      </c>
      <c r="O13" s="708">
        <v>74237.359416047388</v>
      </c>
      <c r="P13" s="708">
        <v>9476.3610032611668</v>
      </c>
      <c r="Q13" s="776">
        <v>5</v>
      </c>
      <c r="R13" s="694"/>
    </row>
    <row r="14" spans="1:18">
      <c r="A14" s="107">
        <v>6</v>
      </c>
      <c r="B14" s="757" t="s">
        <v>1216</v>
      </c>
      <c r="C14" s="771"/>
      <c r="D14" s="708">
        <v>582107.31114245555</v>
      </c>
      <c r="E14" s="708">
        <v>268089.6804719994</v>
      </c>
      <c r="F14" s="708">
        <v>272903.96698751766</v>
      </c>
      <c r="G14" s="708">
        <v>14065.268447298558</v>
      </c>
      <c r="H14" s="708">
        <v>23788.239253149241</v>
      </c>
      <c r="I14" s="708">
        <v>3260.1559824907667</v>
      </c>
      <c r="J14" s="771"/>
      <c r="K14" s="708">
        <v>596740.52025263105</v>
      </c>
      <c r="L14" s="708">
        <v>267477.49529020069</v>
      </c>
      <c r="M14" s="708">
        <v>275418.06594355352</v>
      </c>
      <c r="N14" s="708">
        <v>11897.108680067106</v>
      </c>
      <c r="O14" s="708">
        <v>37475.89234221138</v>
      </c>
      <c r="P14" s="708">
        <v>4471.957996598343</v>
      </c>
      <c r="Q14" s="776">
        <v>6</v>
      </c>
      <c r="R14" s="694"/>
    </row>
    <row r="15" spans="1:18">
      <c r="A15" s="107">
        <v>7</v>
      </c>
      <c r="B15" s="757" t="s">
        <v>1217</v>
      </c>
      <c r="C15" s="771"/>
      <c r="D15" s="708">
        <v>1270091.3638897899</v>
      </c>
      <c r="E15" s="708">
        <v>289769.09031399345</v>
      </c>
      <c r="F15" s="708">
        <v>671028.18312574679</v>
      </c>
      <c r="G15" s="708">
        <v>298560.81836199062</v>
      </c>
      <c r="H15" s="708">
        <v>3886.5448543788129</v>
      </c>
      <c r="I15" s="708">
        <v>6846.727233680248</v>
      </c>
      <c r="J15" s="771"/>
      <c r="K15" s="708">
        <v>1219833.7592797924</v>
      </c>
      <c r="L15" s="708">
        <v>261651.81525385525</v>
      </c>
      <c r="M15" s="708">
        <v>642846.55116284138</v>
      </c>
      <c r="N15" s="708">
        <v>298806.33204695798</v>
      </c>
      <c r="O15" s="708">
        <v>7499.5592121690506</v>
      </c>
      <c r="P15" s="708">
        <v>9029.5016039687889</v>
      </c>
      <c r="Q15" s="776">
        <v>7</v>
      </c>
      <c r="R15" s="694"/>
    </row>
    <row r="16" spans="1:18">
      <c r="A16" s="107">
        <v>8</v>
      </c>
      <c r="B16" s="757" t="s">
        <v>4</v>
      </c>
      <c r="C16" s="708">
        <v>3278184.155353053</v>
      </c>
      <c r="D16" s="708">
        <v>3076087.7175099384</v>
      </c>
      <c r="E16" s="708">
        <v>1058887.1326670693</v>
      </c>
      <c r="F16" s="708">
        <v>1575624.6135219475</v>
      </c>
      <c r="G16" s="708">
        <v>347051.79034594551</v>
      </c>
      <c r="H16" s="708">
        <v>77073.749033733809</v>
      </c>
      <c r="I16" s="708">
        <v>17450.43194124247</v>
      </c>
      <c r="J16" s="708">
        <v>3358508.557788867</v>
      </c>
      <c r="K16" s="708">
        <v>3065515.67633944</v>
      </c>
      <c r="L16" s="708">
        <v>989425.97020800458</v>
      </c>
      <c r="M16" s="708">
        <v>1589251.1518633049</v>
      </c>
      <c r="N16" s="708">
        <v>344647.92269387399</v>
      </c>
      <c r="O16" s="708">
        <v>119212.81097042782</v>
      </c>
      <c r="P16" s="708">
        <v>22977.820603828299</v>
      </c>
      <c r="Q16" s="776">
        <v>8</v>
      </c>
      <c r="R16" s="694"/>
    </row>
    <row r="17" spans="1:18">
      <c r="A17" s="107"/>
      <c r="B17" s="150"/>
      <c r="Q17" s="776"/>
      <c r="R17" s="694"/>
    </row>
    <row r="18" spans="1:18" ht="14.25">
      <c r="A18" s="107"/>
      <c r="B18" s="150"/>
      <c r="C18" s="869" t="s">
        <v>1228</v>
      </c>
      <c r="D18" s="869"/>
      <c r="E18" s="869"/>
      <c r="F18" s="869"/>
      <c r="G18" s="869"/>
      <c r="H18" s="869"/>
      <c r="I18" s="869"/>
      <c r="J18" s="869" t="s">
        <v>1228</v>
      </c>
      <c r="K18" s="869"/>
      <c r="L18" s="869"/>
      <c r="M18" s="869"/>
      <c r="N18" s="869"/>
      <c r="O18" s="869"/>
      <c r="P18" s="869"/>
      <c r="Q18" s="776"/>
      <c r="R18" s="694"/>
    </row>
    <row r="19" spans="1:18">
      <c r="A19" s="107">
        <v>9</v>
      </c>
      <c r="B19" s="757" t="s">
        <v>1215</v>
      </c>
      <c r="C19" s="708">
        <v>815384.49429948977</v>
      </c>
      <c r="D19" s="708">
        <v>713768.8071436272</v>
      </c>
      <c r="E19" s="709">
        <v>261432.61626595346</v>
      </c>
      <c r="F19" s="709">
        <v>356200.31481093488</v>
      </c>
      <c r="G19" s="709">
        <v>15060.488774194735</v>
      </c>
      <c r="H19" s="709">
        <v>69953.944705747781</v>
      </c>
      <c r="I19" s="709">
        <v>11121.442586796402</v>
      </c>
      <c r="J19" s="708">
        <v>799802.4564476962</v>
      </c>
      <c r="K19" s="708">
        <v>644978.22084068297</v>
      </c>
      <c r="L19" s="709">
        <v>196249.63845340759</v>
      </c>
      <c r="M19" s="709">
        <v>332715.45322359615</v>
      </c>
      <c r="N19" s="709">
        <v>16681.360984461793</v>
      </c>
      <c r="O19" s="709">
        <v>88702.894455404501</v>
      </c>
      <c r="P19" s="709">
        <v>10628.873723812892</v>
      </c>
      <c r="Q19" s="776">
        <v>9</v>
      </c>
      <c r="R19" s="694"/>
    </row>
    <row r="20" spans="1:18">
      <c r="A20" s="107">
        <v>10</v>
      </c>
      <c r="B20" s="757" t="s">
        <v>1216</v>
      </c>
      <c r="C20" s="708">
        <v>367618.25269514153</v>
      </c>
      <c r="D20" s="708">
        <v>335042.4570617468</v>
      </c>
      <c r="E20" s="709">
        <v>137779.67512280421</v>
      </c>
      <c r="F20" s="709">
        <v>152291.47010128654</v>
      </c>
      <c r="G20" s="709">
        <v>6093.9158913524689</v>
      </c>
      <c r="H20" s="709">
        <v>33585.5992015417</v>
      </c>
      <c r="I20" s="709">
        <v>5291.7967447618485</v>
      </c>
      <c r="J20" s="708">
        <v>348885.82342293119</v>
      </c>
      <c r="K20" s="708">
        <v>298676.42950435082</v>
      </c>
      <c r="L20" s="709">
        <v>112876.73136636414</v>
      </c>
      <c r="M20" s="709">
        <v>134648.93823556812</v>
      </c>
      <c r="N20" s="709">
        <v>5766.2567113106179</v>
      </c>
      <c r="O20" s="709">
        <v>39777.958902554128</v>
      </c>
      <c r="P20" s="709">
        <v>5606.5442885538323</v>
      </c>
      <c r="Q20" s="776">
        <v>10</v>
      </c>
      <c r="R20" s="694"/>
    </row>
    <row r="21" spans="1:18">
      <c r="A21" s="107">
        <v>11</v>
      </c>
      <c r="B21" s="757" t="s">
        <v>1217</v>
      </c>
      <c r="C21" s="708">
        <v>644176.82539577805</v>
      </c>
      <c r="D21" s="708">
        <v>611505.05044879322</v>
      </c>
      <c r="E21" s="709">
        <v>133183.60340019959</v>
      </c>
      <c r="F21" s="709">
        <v>347376.00723905151</v>
      </c>
      <c r="G21" s="709">
        <v>121401.69055592609</v>
      </c>
      <c r="H21" s="709">
        <v>4599.875348005402</v>
      </c>
      <c r="I21" s="709">
        <v>4943.8739056106679</v>
      </c>
      <c r="J21" s="708">
        <v>574132.8524893031</v>
      </c>
      <c r="K21" s="708">
        <v>550313.36622928001</v>
      </c>
      <c r="L21" s="709">
        <v>105836.57182738274</v>
      </c>
      <c r="M21" s="709">
        <v>294465.70598398667</v>
      </c>
      <c r="N21" s="709">
        <v>136721.76580910521</v>
      </c>
      <c r="O21" s="709">
        <v>8159.0098494739332</v>
      </c>
      <c r="P21" s="709">
        <v>5130.3127593314202</v>
      </c>
      <c r="Q21" s="776">
        <v>11</v>
      </c>
      <c r="R21" s="694"/>
    </row>
    <row r="22" spans="1:18">
      <c r="A22" s="107">
        <v>12</v>
      </c>
      <c r="B22" s="757" t="s">
        <v>4</v>
      </c>
      <c r="C22" s="708">
        <v>1827179.5723904094</v>
      </c>
      <c r="D22" s="708">
        <v>1660316.3146541673</v>
      </c>
      <c r="E22" s="709">
        <v>532395.8947889572</v>
      </c>
      <c r="F22" s="709">
        <v>855867.792151273</v>
      </c>
      <c r="G22" s="709">
        <v>142556.09522147331</v>
      </c>
      <c r="H22" s="709">
        <v>108139.41925529488</v>
      </c>
      <c r="I22" s="709">
        <v>21357.11323716892</v>
      </c>
      <c r="J22" s="708">
        <v>1722821.1323599303</v>
      </c>
      <c r="K22" s="708">
        <v>1493968.0165743134</v>
      </c>
      <c r="L22" s="709">
        <v>414962.94164715445</v>
      </c>
      <c r="M22" s="709">
        <v>761830.09744315094</v>
      </c>
      <c r="N22" s="709">
        <v>159169.38350487762</v>
      </c>
      <c r="O22" s="709">
        <v>136639.86320743256</v>
      </c>
      <c r="P22" s="709">
        <v>21365.730771698145</v>
      </c>
      <c r="Q22" s="776">
        <v>12</v>
      </c>
      <c r="R22" s="694"/>
    </row>
    <row r="23" spans="1:18">
      <c r="A23" s="107"/>
      <c r="B23" s="150"/>
      <c r="Q23" s="776"/>
      <c r="R23" s="694"/>
    </row>
    <row r="24" spans="1:18" ht="14.25">
      <c r="A24" s="107"/>
      <c r="B24" s="150"/>
      <c r="C24" s="869" t="s">
        <v>63</v>
      </c>
      <c r="D24" s="869"/>
      <c r="E24" s="869"/>
      <c r="F24" s="869"/>
      <c r="G24" s="869"/>
      <c r="H24" s="869"/>
      <c r="I24" s="869"/>
      <c r="J24" s="869" t="s">
        <v>63</v>
      </c>
      <c r="K24" s="869"/>
      <c r="L24" s="869"/>
      <c r="M24" s="869"/>
      <c r="N24" s="869"/>
      <c r="O24" s="869"/>
      <c r="P24" s="869"/>
      <c r="Q24" s="776"/>
      <c r="R24" s="694"/>
    </row>
    <row r="25" spans="1:18">
      <c r="A25" s="107">
        <v>13</v>
      </c>
      <c r="B25" s="757" t="s">
        <v>1215</v>
      </c>
      <c r="C25" s="770"/>
      <c r="D25" s="772">
        <v>161.99925500931647</v>
      </c>
      <c r="E25" s="773">
        <v>144.94223622858323</v>
      </c>
      <c r="F25" s="773">
        <v>156.88197496967348</v>
      </c>
      <c r="G25" s="773">
        <v>121.52167346379547</v>
      </c>
      <c r="H25" s="773">
        <v>393.36150739554915</v>
      </c>
      <c r="I25" s="773">
        <v>420.6807530120098</v>
      </c>
      <c r="J25" s="770"/>
      <c r="K25" s="772">
        <v>143.44997880462864</v>
      </c>
      <c r="L25" s="773">
        <v>118.43185761782212</v>
      </c>
      <c r="M25" s="773">
        <v>137.73891790877693</v>
      </c>
      <c r="N25" s="773">
        <v>136.50853146317354</v>
      </c>
      <c r="O25" s="773">
        <v>331.90422043692507</v>
      </c>
      <c r="P25" s="773">
        <v>311.56104355514805</v>
      </c>
      <c r="Q25" s="776">
        <v>13</v>
      </c>
      <c r="R25" s="694"/>
    </row>
    <row r="26" spans="1:18">
      <c r="A26" s="107">
        <v>14</v>
      </c>
      <c r="B26" s="757" t="s">
        <v>1216</v>
      </c>
      <c r="C26" s="770"/>
      <c r="D26" s="772">
        <v>159.88005545088018</v>
      </c>
      <c r="E26" s="773">
        <v>142.75869146165832</v>
      </c>
      <c r="F26" s="773">
        <v>154.99686722729416</v>
      </c>
      <c r="G26" s="773">
        <v>120.34995425840543</v>
      </c>
      <c r="H26" s="773">
        <v>392.18258284098448</v>
      </c>
      <c r="I26" s="773">
        <v>450.88135294943294</v>
      </c>
      <c r="J26" s="770"/>
      <c r="K26" s="772">
        <v>139.0314082026741</v>
      </c>
      <c r="L26" s="773">
        <v>117.22349787876351</v>
      </c>
      <c r="M26" s="773">
        <v>135.80257604045096</v>
      </c>
      <c r="N26" s="773">
        <v>134.63254127010512</v>
      </c>
      <c r="O26" s="773">
        <v>294.84109217705293</v>
      </c>
      <c r="P26" s="773">
        <v>348.25313982640569</v>
      </c>
      <c r="Q26" s="776">
        <v>14</v>
      </c>
      <c r="R26" s="694"/>
    </row>
    <row r="27" spans="1:18">
      <c r="A27" s="107">
        <v>15</v>
      </c>
      <c r="B27" s="757" t="s">
        <v>1217</v>
      </c>
      <c r="C27" s="770"/>
      <c r="D27" s="772">
        <v>133.74038974120069</v>
      </c>
      <c r="E27" s="773">
        <v>127.67215905898074</v>
      </c>
      <c r="F27" s="773">
        <v>142.43491516327623</v>
      </c>
      <c r="G27" s="773">
        <v>112.95082859869254</v>
      </c>
      <c r="H27" s="773">
        <v>328.76068593011121</v>
      </c>
      <c r="I27" s="773">
        <v>200.57733574642495</v>
      </c>
      <c r="J27" s="770"/>
      <c r="K27" s="772">
        <v>125.31611196170813</v>
      </c>
      <c r="L27" s="773">
        <v>112.35942583201845</v>
      </c>
      <c r="M27" s="773">
        <v>127.24036442606082</v>
      </c>
      <c r="N27" s="773">
        <v>127.09994470377772</v>
      </c>
      <c r="O27" s="773">
        <v>302.20331098611007</v>
      </c>
      <c r="P27" s="773">
        <v>157.8256408931457</v>
      </c>
      <c r="Q27" s="776">
        <v>15</v>
      </c>
      <c r="R27" s="694"/>
    </row>
    <row r="28" spans="1:18">
      <c r="A28" s="107">
        <v>16</v>
      </c>
      <c r="B28" s="757" t="s">
        <v>4</v>
      </c>
      <c r="C28" s="774">
        <v>154.82653114248131</v>
      </c>
      <c r="D28" s="772">
        <v>149.930372163171</v>
      </c>
      <c r="E28" s="773">
        <v>139.66337297913537</v>
      </c>
      <c r="F28" s="773">
        <v>150.44060676585298</v>
      </c>
      <c r="G28" s="773">
        <v>114.10088188804747</v>
      </c>
      <c r="H28" s="773">
        <v>389.74005997512626</v>
      </c>
      <c r="I28" s="773">
        <v>339.96473409624656</v>
      </c>
      <c r="J28" s="775">
        <v>142.49224541818811</v>
      </c>
      <c r="K28" s="772">
        <v>135.37399887337449</v>
      </c>
      <c r="L28" s="773">
        <v>116.49935140336355</v>
      </c>
      <c r="M28" s="773">
        <v>133.15672054972231</v>
      </c>
      <c r="N28" s="773">
        <v>128.28662158952181</v>
      </c>
      <c r="O28" s="773">
        <v>318.38455320909662</v>
      </c>
      <c r="P28" s="773">
        <v>258.28930065594591</v>
      </c>
      <c r="Q28" s="776">
        <v>16</v>
      </c>
      <c r="R28" s="694"/>
    </row>
    <row r="29" spans="1:18">
      <c r="A29" s="107"/>
      <c r="B29" s="150"/>
      <c r="Q29" s="776"/>
      <c r="R29" s="694"/>
    </row>
    <row r="30" spans="1:18">
      <c r="A30" s="107"/>
      <c r="B30" s="150"/>
      <c r="C30" s="869" t="s">
        <v>71</v>
      </c>
      <c r="D30" s="869"/>
      <c r="E30" s="869"/>
      <c r="F30" s="869"/>
      <c r="G30" s="869"/>
      <c r="H30" s="869"/>
      <c r="I30" s="869"/>
      <c r="J30" s="869" t="s">
        <v>71</v>
      </c>
      <c r="K30" s="869"/>
      <c r="L30" s="869"/>
      <c r="M30" s="869"/>
      <c r="N30" s="869"/>
      <c r="O30" s="869"/>
      <c r="P30" s="869"/>
      <c r="Q30" s="776"/>
      <c r="R30" s="694"/>
    </row>
    <row r="31" spans="1:18">
      <c r="A31" s="107">
        <v>17</v>
      </c>
      <c r="B31" s="757" t="s">
        <v>1215</v>
      </c>
      <c r="D31" s="767">
        <v>100</v>
      </c>
      <c r="E31" s="767">
        <v>100</v>
      </c>
      <c r="F31" s="767">
        <v>100</v>
      </c>
      <c r="G31" s="767">
        <v>100</v>
      </c>
      <c r="H31" s="767">
        <v>100</v>
      </c>
      <c r="I31" s="767">
        <v>100</v>
      </c>
      <c r="J31" s="777"/>
      <c r="K31" s="767">
        <v>88.549776847047184</v>
      </c>
      <c r="L31" s="767">
        <v>81.709693943901527</v>
      </c>
      <c r="M31" s="767">
        <v>87.797796997011886</v>
      </c>
      <c r="N31" s="767">
        <v>112.33266262074892</v>
      </c>
      <c r="O31" s="767">
        <v>84.376385130936313</v>
      </c>
      <c r="P31" s="767">
        <v>74.061159519283606</v>
      </c>
      <c r="Q31" s="776">
        <v>17</v>
      </c>
      <c r="R31" s="694"/>
    </row>
    <row r="32" spans="1:18">
      <c r="A32" s="107">
        <v>18</v>
      </c>
      <c r="B32" s="757" t="s">
        <v>1216</v>
      </c>
      <c r="D32" s="767">
        <v>100</v>
      </c>
      <c r="E32" s="767">
        <v>100</v>
      </c>
      <c r="F32" s="767">
        <v>100</v>
      </c>
      <c r="G32" s="767">
        <v>100</v>
      </c>
      <c r="H32" s="767">
        <v>100</v>
      </c>
      <c r="I32" s="767">
        <v>100</v>
      </c>
      <c r="J32" s="777"/>
      <c r="K32" s="767">
        <v>86.959819854070915</v>
      </c>
      <c r="L32" s="767">
        <v>82.113037517051652</v>
      </c>
      <c r="M32" s="767">
        <v>87.616336039427267</v>
      </c>
      <c r="N32" s="767">
        <v>111.86754668891132</v>
      </c>
      <c r="O32" s="767">
        <v>75.179547760946861</v>
      </c>
      <c r="P32" s="767">
        <v>77.238310599521029</v>
      </c>
      <c r="Q32" s="776">
        <v>18</v>
      </c>
      <c r="R32" s="694"/>
    </row>
    <row r="33" spans="1:18">
      <c r="A33" s="107">
        <v>19</v>
      </c>
      <c r="B33" s="757" t="s">
        <v>1217</v>
      </c>
      <c r="D33" s="767">
        <v>100</v>
      </c>
      <c r="E33" s="767">
        <v>100</v>
      </c>
      <c r="F33" s="767">
        <v>100</v>
      </c>
      <c r="G33" s="767">
        <v>100</v>
      </c>
      <c r="H33" s="767">
        <v>100</v>
      </c>
      <c r="I33" s="767">
        <v>100</v>
      </c>
      <c r="J33" s="777"/>
      <c r="K33" s="767">
        <v>93.701021960684969</v>
      </c>
      <c r="L33" s="767">
        <v>88.006207978445588</v>
      </c>
      <c r="M33" s="767">
        <v>89.332285051177536</v>
      </c>
      <c r="N33" s="767">
        <v>112.52679265891545</v>
      </c>
      <c r="O33" s="767">
        <v>91.921973617719374</v>
      </c>
      <c r="P33" s="767">
        <v>78.685680167111684</v>
      </c>
      <c r="Q33" s="776">
        <v>19</v>
      </c>
      <c r="R33" s="694"/>
    </row>
    <row r="34" spans="1:18">
      <c r="A34" s="107">
        <v>20</v>
      </c>
      <c r="B34" s="757" t="s">
        <v>4</v>
      </c>
      <c r="D34" s="767">
        <v>100</v>
      </c>
      <c r="E34" s="767">
        <v>100</v>
      </c>
      <c r="F34" s="767">
        <v>100</v>
      </c>
      <c r="G34" s="767">
        <v>100</v>
      </c>
      <c r="H34" s="767">
        <v>100</v>
      </c>
      <c r="I34" s="767">
        <v>100</v>
      </c>
      <c r="J34" s="777"/>
      <c r="K34" s="767">
        <v>90.29124447583267</v>
      </c>
      <c r="L34" s="767">
        <v>83.414390558051068</v>
      </c>
      <c r="M34" s="767">
        <v>88.511156271104753</v>
      </c>
      <c r="N34" s="767">
        <v>112.43262932480486</v>
      </c>
      <c r="O34" s="767">
        <v>81.691513371608849</v>
      </c>
      <c r="P34" s="767">
        <v>75.975321776411747</v>
      </c>
      <c r="Q34" s="776">
        <v>20</v>
      </c>
      <c r="R34" s="694"/>
    </row>
    <row r="35" spans="1:18">
      <c r="A35" s="107"/>
      <c r="B35" s="150"/>
      <c r="Q35" s="776"/>
      <c r="R35" s="694"/>
    </row>
    <row r="36" spans="1:18">
      <c r="A36" s="107"/>
      <c r="B36" s="150"/>
      <c r="C36" s="869" t="s">
        <v>1218</v>
      </c>
      <c r="D36" s="869"/>
      <c r="E36" s="869"/>
      <c r="F36" s="869"/>
      <c r="G36" s="869"/>
      <c r="H36" s="869"/>
      <c r="I36" s="869"/>
      <c r="J36" s="869" t="s">
        <v>1218</v>
      </c>
      <c r="K36" s="869"/>
      <c r="L36" s="869"/>
      <c r="M36" s="869"/>
      <c r="N36" s="869"/>
      <c r="O36" s="869"/>
      <c r="P36" s="869"/>
      <c r="Q36" s="776"/>
      <c r="R36" s="694"/>
    </row>
    <row r="37" spans="1:18">
      <c r="A37" s="107">
        <v>21</v>
      </c>
      <c r="B37" s="757" t="s">
        <v>1215</v>
      </c>
      <c r="D37" s="768">
        <v>42.989929138430497</v>
      </c>
      <c r="E37" s="768">
        <v>49.104927146289484</v>
      </c>
      <c r="F37" s="768">
        <v>41.618614238959132</v>
      </c>
      <c r="G37" s="768">
        <v>10.564605288042545</v>
      </c>
      <c r="H37" s="768">
        <v>64.688663197460812</v>
      </c>
      <c r="I37" s="768">
        <v>52.073716439547482</v>
      </c>
      <c r="J37" s="777"/>
      <c r="K37" s="768">
        <v>43.172157213889072</v>
      </c>
      <c r="L37" s="768">
        <v>47.293292667150958</v>
      </c>
      <c r="M37" s="768">
        <v>43.673183081142831</v>
      </c>
      <c r="N37" s="768">
        <v>10.48025733161843</v>
      </c>
      <c r="O37" s="768">
        <v>64.917288683716635</v>
      </c>
      <c r="P37" s="768">
        <v>49.74729784525929</v>
      </c>
      <c r="Q37" s="776">
        <v>21</v>
      </c>
      <c r="R37" s="694"/>
    </row>
    <row r="38" spans="1:18">
      <c r="A38" s="107">
        <v>22</v>
      </c>
      <c r="B38" s="757" t="s">
        <v>1216</v>
      </c>
      <c r="D38" s="768">
        <v>20.179435334376862</v>
      </c>
      <c r="E38" s="768">
        <v>25.879176844032642</v>
      </c>
      <c r="F38" s="768">
        <v>17.793807816799969</v>
      </c>
      <c r="G38" s="768">
        <v>4.2747494464442504</v>
      </c>
      <c r="H38" s="768">
        <v>31.057684083038232</v>
      </c>
      <c r="I38" s="768">
        <v>24.777677984832955</v>
      </c>
      <c r="J38" s="777"/>
      <c r="K38" s="768">
        <v>19.992156872890725</v>
      </c>
      <c r="L38" s="768">
        <v>27.201641408823424</v>
      </c>
      <c r="M38" s="768">
        <v>17.674405183974219</v>
      </c>
      <c r="N38" s="768">
        <v>3.6227172489701296</v>
      </c>
      <c r="O38" s="768">
        <v>29.111533024712806</v>
      </c>
      <c r="P38" s="768">
        <v>26.240826248641458</v>
      </c>
      <c r="Q38" s="776">
        <v>22</v>
      </c>
      <c r="R38" s="694"/>
    </row>
    <row r="39" spans="1:18">
      <c r="A39" s="107">
        <v>23</v>
      </c>
      <c r="B39" s="757" t="s">
        <v>1217</v>
      </c>
      <c r="D39" s="768">
        <v>36.830635527192634</v>
      </c>
      <c r="E39" s="768">
        <v>25.015896009677878</v>
      </c>
      <c r="F39" s="768">
        <v>40.587577944240891</v>
      </c>
      <c r="G39" s="768">
        <v>85.160645265513196</v>
      </c>
      <c r="H39" s="768">
        <v>4.2536527195009661</v>
      </c>
      <c r="I39" s="768">
        <v>23.148605575619559</v>
      </c>
      <c r="J39" s="777"/>
      <c r="K39" s="768">
        <v>36.835685913220232</v>
      </c>
      <c r="L39" s="768">
        <v>25.505065924025626</v>
      </c>
      <c r="M39" s="768">
        <v>38.652411734882946</v>
      </c>
      <c r="N39" s="768">
        <v>85.897025419411449</v>
      </c>
      <c r="O39" s="768">
        <v>5.9711782915705687</v>
      </c>
      <c r="P39" s="768">
        <v>24.011875906099249</v>
      </c>
      <c r="Q39" s="776">
        <v>23</v>
      </c>
      <c r="R39" s="694"/>
    </row>
    <row r="40" spans="1:18">
      <c r="A40" s="107">
        <v>24</v>
      </c>
      <c r="B40" s="757" t="s">
        <v>4</v>
      </c>
      <c r="D40" s="768">
        <v>100</v>
      </c>
      <c r="E40" s="768">
        <v>100</v>
      </c>
      <c r="F40" s="768">
        <v>100</v>
      </c>
      <c r="G40" s="768">
        <v>100</v>
      </c>
      <c r="H40" s="768">
        <v>100</v>
      </c>
      <c r="I40" s="768">
        <v>100</v>
      </c>
      <c r="J40" s="777"/>
      <c r="K40" s="768">
        <v>100</v>
      </c>
      <c r="L40" s="768">
        <v>100</v>
      </c>
      <c r="M40" s="768">
        <v>100</v>
      </c>
      <c r="N40" s="768">
        <v>100</v>
      </c>
      <c r="O40" s="768">
        <v>100</v>
      </c>
      <c r="P40" s="768">
        <v>100</v>
      </c>
      <c r="Q40" s="776">
        <v>24</v>
      </c>
      <c r="R40" s="694"/>
    </row>
    <row r="41" spans="1:18">
      <c r="A41" s="107"/>
      <c r="B41" s="150"/>
      <c r="Q41" s="776"/>
      <c r="R41" s="694"/>
    </row>
    <row r="42" spans="1:18">
      <c r="A42" s="107"/>
      <c r="B42" s="150"/>
      <c r="C42" s="869" t="s">
        <v>1219</v>
      </c>
      <c r="D42" s="869"/>
      <c r="E42" s="869"/>
      <c r="F42" s="869"/>
      <c r="G42" s="869"/>
      <c r="H42" s="869"/>
      <c r="I42" s="869"/>
      <c r="J42" s="869" t="s">
        <v>1219</v>
      </c>
      <c r="K42" s="869"/>
      <c r="L42" s="869"/>
      <c r="M42" s="869"/>
      <c r="N42" s="869"/>
      <c r="O42" s="869"/>
      <c r="P42" s="869"/>
      <c r="Q42" s="776"/>
      <c r="R42" s="694"/>
    </row>
    <row r="43" spans="1:18">
      <c r="A43" s="107">
        <v>25</v>
      </c>
      <c r="B43" s="757" t="s">
        <v>1215</v>
      </c>
      <c r="D43" s="778">
        <v>100</v>
      </c>
      <c r="E43" s="769">
        <v>36.627072190526114</v>
      </c>
      <c r="F43" s="769">
        <v>49.904158215653005</v>
      </c>
      <c r="G43" s="769">
        <v>2.1099953687334794</v>
      </c>
      <c r="H43" s="769">
        <v>9.8006446913379044</v>
      </c>
      <c r="I43" s="769">
        <v>1.5581295337495049</v>
      </c>
      <c r="J43" s="777"/>
      <c r="K43" s="778">
        <v>100</v>
      </c>
      <c r="L43" s="769">
        <v>30.427327948781002</v>
      </c>
      <c r="M43" s="769">
        <v>51.585533041708807</v>
      </c>
      <c r="N43" s="769">
        <v>2.5863448478490998</v>
      </c>
      <c r="O43" s="769">
        <v>13.752851117947303</v>
      </c>
      <c r="P43" s="769">
        <v>1.6479430437137732</v>
      </c>
      <c r="Q43" s="776">
        <v>25</v>
      </c>
      <c r="R43" s="694"/>
    </row>
    <row r="44" spans="1:18">
      <c r="A44" s="107">
        <v>26</v>
      </c>
      <c r="B44" s="757" t="s">
        <v>1216</v>
      </c>
      <c r="D44" s="778">
        <v>100</v>
      </c>
      <c r="E44" s="769">
        <v>41.123049398307167</v>
      </c>
      <c r="F44" s="769">
        <v>45.454379554415667</v>
      </c>
      <c r="G44" s="769">
        <v>1.818848854200406</v>
      </c>
      <c r="H44" s="769">
        <v>10.024281548100046</v>
      </c>
      <c r="I44" s="769">
        <v>1.5794406449767036</v>
      </c>
      <c r="J44" s="777"/>
      <c r="K44" s="778">
        <v>100</v>
      </c>
      <c r="L44" s="769">
        <v>37.792313090685269</v>
      </c>
      <c r="M44" s="769">
        <v>45.081876216016134</v>
      </c>
      <c r="N44" s="769">
        <v>1.9306032018929771</v>
      </c>
      <c r="O44" s="769">
        <v>13.318077683118506</v>
      </c>
      <c r="P44" s="769">
        <v>1.8771298082871188</v>
      </c>
      <c r="Q44" s="776">
        <v>26</v>
      </c>
      <c r="R44" s="694"/>
    </row>
    <row r="45" spans="1:18">
      <c r="A45" s="107">
        <v>27</v>
      </c>
      <c r="B45" s="757" t="s">
        <v>1217</v>
      </c>
      <c r="D45" s="778">
        <v>100</v>
      </c>
      <c r="E45" s="769">
        <v>21.779640789958162</v>
      </c>
      <c r="F45" s="769">
        <v>56.806727431622484</v>
      </c>
      <c r="G45" s="769">
        <v>19.852933424969667</v>
      </c>
      <c r="H45" s="769">
        <v>0.75222197177758066</v>
      </c>
      <c r="I45" s="769">
        <v>0.80847638167211877</v>
      </c>
      <c r="J45" s="777"/>
      <c r="K45" s="778">
        <v>100</v>
      </c>
      <c r="L45" s="769">
        <v>19.232055465519526</v>
      </c>
      <c r="M45" s="769">
        <v>53.508732306767527</v>
      </c>
      <c r="N45" s="769">
        <v>24.844347638858203</v>
      </c>
      <c r="O45" s="769">
        <v>1.4826116082513252</v>
      </c>
      <c r="P45" s="769">
        <v>0.93225298060340966</v>
      </c>
      <c r="Q45" s="776">
        <v>27</v>
      </c>
      <c r="R45" s="694"/>
    </row>
    <row r="46" spans="1:18">
      <c r="A46" s="107">
        <v>28</v>
      </c>
      <c r="B46" s="757" t="s">
        <v>4</v>
      </c>
      <c r="D46" s="778">
        <v>100</v>
      </c>
      <c r="E46" s="769">
        <v>32.065931659525468</v>
      </c>
      <c r="F46" s="769">
        <v>51.548478118131634</v>
      </c>
      <c r="G46" s="769">
        <v>8.5860804934128936</v>
      </c>
      <c r="H46" s="769">
        <v>6.5131817534310983</v>
      </c>
      <c r="I46" s="769">
        <v>1.2863279754989014</v>
      </c>
      <c r="J46" s="777"/>
      <c r="K46" s="778">
        <v>100</v>
      </c>
      <c r="L46" s="769">
        <v>27.775891922952241</v>
      </c>
      <c r="M46" s="769">
        <v>50.993735407404273</v>
      </c>
      <c r="N46" s="769">
        <v>10.654135947960581</v>
      </c>
      <c r="O46" s="769">
        <v>9.1461036442232153</v>
      </c>
      <c r="P46" s="769">
        <v>1.4301330774597185</v>
      </c>
      <c r="Q46" s="776">
        <v>28</v>
      </c>
      <c r="R46" s="694"/>
    </row>
    <row r="48" spans="1:18">
      <c r="B48" s="658" t="s">
        <v>868</v>
      </c>
    </row>
    <row r="49" spans="2:2">
      <c r="B49" s="22" t="s">
        <v>1204</v>
      </c>
    </row>
    <row r="50" spans="2:2">
      <c r="B50" s="22" t="s">
        <v>1222</v>
      </c>
    </row>
    <row r="51" spans="2:2">
      <c r="B51" s="22" t="s">
        <v>1223</v>
      </c>
    </row>
    <row r="52" spans="2:2">
      <c r="B52" s="22" t="s">
        <v>5</v>
      </c>
    </row>
    <row r="53" spans="2:2">
      <c r="B53" s="22" t="s">
        <v>1237</v>
      </c>
    </row>
    <row r="54" spans="2:2">
      <c r="B54" s="22" t="s">
        <v>1224</v>
      </c>
    </row>
    <row r="55" spans="2:2" ht="13.5">
      <c r="B55" s="22" t="s">
        <v>1225</v>
      </c>
    </row>
  </sheetData>
  <mergeCells count="23">
    <mergeCell ref="C30:I30"/>
    <mergeCell ref="C36:I36"/>
    <mergeCell ref="C42:I42"/>
    <mergeCell ref="J3:P3"/>
    <mergeCell ref="K4:K5"/>
    <mergeCell ref="C6:I6"/>
    <mergeCell ref="J30:P30"/>
    <mergeCell ref="J36:P36"/>
    <mergeCell ref="J42:P42"/>
    <mergeCell ref="Q3:Q5"/>
    <mergeCell ref="C12:I12"/>
    <mergeCell ref="C18:I18"/>
    <mergeCell ref="C24:I24"/>
    <mergeCell ref="A3:A5"/>
    <mergeCell ref="B3:B5"/>
    <mergeCell ref="C3:I3"/>
    <mergeCell ref="C4:C5"/>
    <mergeCell ref="D4:D5"/>
    <mergeCell ref="J4:J5"/>
    <mergeCell ref="J6:P6"/>
    <mergeCell ref="J12:P12"/>
    <mergeCell ref="J18:P18"/>
    <mergeCell ref="J24:P24"/>
  </mergeCells>
  <pageMargins left="0.78740157480314965" right="0.31496062992125984" top="0.78740157480314965" bottom="0.78740157480314965" header="0.31496062992125984" footer="0.31496062992125984"/>
  <pageSetup paperSize="9" scale="80" orientation="portrait" horizontalDpi="1200" verticalDpi="1200" r:id="rId1"/>
  <headerFooter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06"/>
  <sheetViews>
    <sheetView workbookViewId="0">
      <selection sqref="A1:F1"/>
    </sheetView>
  </sheetViews>
  <sheetFormatPr baseColWidth="10" defaultRowHeight="12.75"/>
  <cols>
    <col min="1" max="1" width="3.85546875" style="551" customWidth="1"/>
    <col min="2" max="2" width="8.7109375" style="551" customWidth="1"/>
    <col min="3" max="3" width="47" style="551" customWidth="1"/>
    <col min="4" max="5" width="15.7109375" style="551" customWidth="1"/>
    <col min="6" max="6" width="14.42578125" style="519" customWidth="1"/>
    <col min="7" max="7" width="12.140625" style="551" customWidth="1"/>
    <col min="8" max="11" width="12.85546875" style="551" customWidth="1"/>
    <col min="12" max="16384" width="11.42578125" style="551"/>
  </cols>
  <sheetData>
    <row r="1" spans="1:22" s="60" customFormat="1" ht="36.75" customHeight="1">
      <c r="A1" s="882" t="s">
        <v>463</v>
      </c>
      <c r="B1" s="882"/>
      <c r="C1" s="882"/>
      <c r="D1" s="882"/>
      <c r="E1" s="882"/>
      <c r="F1" s="882"/>
      <c r="M1" s="505"/>
      <c r="V1" s="193"/>
    </row>
    <row r="2" spans="1:22" s="512" customFormat="1" ht="12.75" customHeight="1">
      <c r="C2" s="513"/>
      <c r="D2" s="514"/>
      <c r="F2" s="515"/>
    </row>
    <row r="3" spans="1:22" s="519" customFormat="1" ht="42" customHeight="1">
      <c r="A3" s="516" t="s">
        <v>464</v>
      </c>
      <c r="B3" s="883" t="s">
        <v>779</v>
      </c>
      <c r="C3" s="884"/>
      <c r="D3" s="517">
        <v>2000</v>
      </c>
      <c r="E3" s="517">
        <v>2008</v>
      </c>
      <c r="F3" s="518" t="s">
        <v>465</v>
      </c>
    </row>
    <row r="4" spans="1:22" s="524" customFormat="1" ht="45" customHeight="1">
      <c r="A4" s="520"/>
      <c r="B4" s="521"/>
      <c r="C4" s="522"/>
      <c r="D4" s="885" t="s">
        <v>466</v>
      </c>
      <c r="E4" s="885"/>
      <c r="F4" s="523" t="s">
        <v>296</v>
      </c>
    </row>
    <row r="5" spans="1:22" s="524" customFormat="1" ht="15" customHeight="1">
      <c r="A5" s="525">
        <v>1</v>
      </c>
      <c r="B5" s="526"/>
      <c r="C5" s="527" t="s">
        <v>467</v>
      </c>
      <c r="D5" s="95">
        <v>3792631.7580000004</v>
      </c>
      <c r="E5" s="95">
        <v>4123001.2272273004</v>
      </c>
      <c r="F5" s="697">
        <f t="shared" ref="F5:F20" si="0">+E5/D5*100-100</f>
        <v>8.7108237843137317</v>
      </c>
      <c r="G5" s="528"/>
      <c r="H5" s="529"/>
    </row>
    <row r="6" spans="1:22" s="524" customFormat="1" ht="12.75" customHeight="1">
      <c r="A6" s="525">
        <v>2</v>
      </c>
      <c r="B6" s="526"/>
      <c r="C6" s="530" t="s">
        <v>468</v>
      </c>
      <c r="D6" s="95">
        <v>12099262.757999999</v>
      </c>
      <c r="E6" s="95">
        <v>12856038.275362916</v>
      </c>
      <c r="F6" s="697">
        <f t="shared" si="0"/>
        <v>6.254724213361996</v>
      </c>
      <c r="G6" s="528"/>
    </row>
    <row r="7" spans="1:22" s="524" customFormat="1" ht="12.75" customHeight="1">
      <c r="A7" s="525">
        <v>3</v>
      </c>
      <c r="B7" s="526"/>
      <c r="C7" s="530" t="s">
        <v>152</v>
      </c>
      <c r="D7" s="95">
        <v>-8306630.9999999991</v>
      </c>
      <c r="E7" s="95">
        <v>-8733037.0481356159</v>
      </c>
      <c r="F7" s="697">
        <f t="shared" si="0"/>
        <v>5.1333211760052393</v>
      </c>
      <c r="G7" s="528"/>
    </row>
    <row r="8" spans="1:22" s="524" customFormat="1" ht="12.75" customHeight="1">
      <c r="A8" s="525">
        <v>4</v>
      </c>
      <c r="B8" s="531" t="s">
        <v>776</v>
      </c>
      <c r="C8" s="527" t="s">
        <v>469</v>
      </c>
      <c r="D8" s="95">
        <v>12278696.632086042</v>
      </c>
      <c r="E8" s="95">
        <v>12831607.538526103</v>
      </c>
      <c r="F8" s="697">
        <f t="shared" si="0"/>
        <v>4.5030097493835086</v>
      </c>
      <c r="G8" s="528"/>
      <c r="H8" s="529"/>
    </row>
    <row r="9" spans="1:22" s="524" customFormat="1" ht="12.75" customHeight="1">
      <c r="A9" s="525">
        <v>5</v>
      </c>
      <c r="B9" s="531" t="s">
        <v>777</v>
      </c>
      <c r="C9" s="527" t="s">
        <v>470</v>
      </c>
      <c r="D9" s="95">
        <v>16071328.390086044</v>
      </c>
      <c r="E9" s="95">
        <v>16954608.765753403</v>
      </c>
      <c r="F9" s="697">
        <f t="shared" si="0"/>
        <v>5.4960010412843872</v>
      </c>
      <c r="G9" s="528"/>
    </row>
    <row r="10" spans="1:22" s="524" customFormat="1" ht="12.75" customHeight="1">
      <c r="A10" s="525">
        <v>6</v>
      </c>
      <c r="B10" s="531" t="s">
        <v>776</v>
      </c>
      <c r="C10" s="527" t="s">
        <v>471</v>
      </c>
      <c r="D10" s="95">
        <v>6765176.7579676285</v>
      </c>
      <c r="E10" s="95">
        <v>7243671.3230490088</v>
      </c>
      <c r="F10" s="697">
        <f t="shared" si="0"/>
        <v>7.0729055899069806</v>
      </c>
      <c r="G10" s="528"/>
    </row>
    <row r="11" spans="1:22" s="524" customFormat="1" ht="12.75" customHeight="1">
      <c r="A11" s="525">
        <v>7</v>
      </c>
      <c r="B11" s="531" t="s">
        <v>777</v>
      </c>
      <c r="C11" s="527" t="s">
        <v>472</v>
      </c>
      <c r="D11" s="95">
        <v>22836505.148053672</v>
      </c>
      <c r="E11" s="95">
        <v>24198280.088802412</v>
      </c>
      <c r="F11" s="697">
        <f t="shared" si="0"/>
        <v>5.9631494920964485</v>
      </c>
      <c r="G11" s="528"/>
    </row>
    <row r="12" spans="1:22" s="524" customFormat="1" ht="12.75" customHeight="1">
      <c r="A12" s="525">
        <v>8</v>
      </c>
      <c r="B12" s="531" t="s">
        <v>777</v>
      </c>
      <c r="C12" s="527" t="s">
        <v>473</v>
      </c>
      <c r="D12" s="95">
        <v>22836505.148053672</v>
      </c>
      <c r="E12" s="95">
        <v>24198280.088802412</v>
      </c>
      <c r="F12" s="697">
        <f t="shared" si="0"/>
        <v>5.9631494920964485</v>
      </c>
      <c r="G12" s="528"/>
    </row>
    <row r="13" spans="1:22" s="524" customFormat="1" ht="12.75" customHeight="1">
      <c r="A13" s="525">
        <v>9</v>
      </c>
      <c r="B13" s="531" t="s">
        <v>778</v>
      </c>
      <c r="C13" s="527" t="s">
        <v>474</v>
      </c>
      <c r="D13" s="532">
        <v>8672561.1633660495</v>
      </c>
      <c r="E13" s="532">
        <v>11004696.092422796</v>
      </c>
      <c r="F13" s="697">
        <f t="shared" si="0"/>
        <v>26.89095971911928</v>
      </c>
      <c r="G13" s="528"/>
      <c r="H13" s="529"/>
    </row>
    <row r="14" spans="1:22" s="524" customFormat="1" ht="12.75" customHeight="1">
      <c r="A14" s="525">
        <v>10</v>
      </c>
      <c r="B14" s="531"/>
      <c r="C14" s="530" t="s">
        <v>475</v>
      </c>
      <c r="D14" s="95">
        <v>1791922.8664980866</v>
      </c>
      <c r="E14" s="95">
        <v>2251331.2243397119</v>
      </c>
      <c r="F14" s="697">
        <f t="shared" si="0"/>
        <v>25.637730642917475</v>
      </c>
      <c r="G14" s="528"/>
      <c r="H14" s="529"/>
    </row>
    <row r="15" spans="1:22" s="524" customFormat="1" ht="12.75" customHeight="1">
      <c r="A15" s="525">
        <v>11</v>
      </c>
      <c r="B15" s="531"/>
      <c r="C15" s="530" t="s">
        <v>476</v>
      </c>
      <c r="D15" s="95">
        <v>6880638.2968679629</v>
      </c>
      <c r="E15" s="95">
        <v>8753364.868083084</v>
      </c>
      <c r="F15" s="697">
        <f t="shared" si="0"/>
        <v>27.217337845931795</v>
      </c>
      <c r="G15" s="528"/>
      <c r="H15" s="529"/>
    </row>
    <row r="16" spans="1:22" s="524" customFormat="1" ht="12.75" customHeight="1">
      <c r="A16" s="525">
        <v>12</v>
      </c>
      <c r="B16" s="533" t="s">
        <v>777</v>
      </c>
      <c r="C16" s="527" t="s">
        <v>477</v>
      </c>
      <c r="D16" s="532">
        <v>14163943.984687623</v>
      </c>
      <c r="E16" s="532">
        <v>13193583.996379616</v>
      </c>
      <c r="F16" s="697">
        <f t="shared" si="0"/>
        <v>-6.850916590442921</v>
      </c>
      <c r="G16" s="528"/>
      <c r="H16" s="529"/>
    </row>
    <row r="17" spans="1:7" s="524" customFormat="1" ht="12.75" customHeight="1">
      <c r="A17" s="525">
        <v>13</v>
      </c>
      <c r="B17" s="531" t="s">
        <v>778</v>
      </c>
      <c r="C17" s="534" t="s">
        <v>478</v>
      </c>
      <c r="D17" s="532">
        <v>10040697.330302328</v>
      </c>
      <c r="E17" s="532">
        <v>9448659.7067685928</v>
      </c>
      <c r="F17" s="697">
        <f t="shared" si="0"/>
        <v>-5.8963795447453151</v>
      </c>
      <c r="G17" s="528"/>
    </row>
    <row r="18" spans="1:7" s="524" customFormat="1" ht="12.75" customHeight="1">
      <c r="A18" s="525">
        <v>14</v>
      </c>
      <c r="B18" s="526"/>
      <c r="C18" s="530" t="s">
        <v>475</v>
      </c>
      <c r="D18" s="95">
        <v>3914008.6858623121</v>
      </c>
      <c r="E18" s="95">
        <v>3831417.9144619158</v>
      </c>
      <c r="F18" s="697">
        <f t="shared" si="0"/>
        <v>-2.1101325528152302</v>
      </c>
      <c r="G18" s="528"/>
    </row>
    <row r="19" spans="1:7" s="524" customFormat="1" ht="12.75" customHeight="1">
      <c r="A19" s="525">
        <v>15</v>
      </c>
      <c r="B19" s="526"/>
      <c r="C19" s="530" t="s">
        <v>479</v>
      </c>
      <c r="D19" s="95">
        <v>6126688.6444400158</v>
      </c>
      <c r="E19" s="95">
        <v>5617241.7923066774</v>
      </c>
      <c r="F19" s="697">
        <f t="shared" si="0"/>
        <v>-8.3152071485738475</v>
      </c>
      <c r="G19" s="528"/>
    </row>
    <row r="20" spans="1:7" s="524" customFormat="1" ht="12.75" customHeight="1">
      <c r="A20" s="525">
        <v>16</v>
      </c>
      <c r="B20" s="533" t="s">
        <v>777</v>
      </c>
      <c r="C20" s="534" t="s">
        <v>480</v>
      </c>
      <c r="D20" s="532">
        <v>4123246.6543852948</v>
      </c>
      <c r="E20" s="532">
        <v>3744924.2896110229</v>
      </c>
      <c r="F20" s="697">
        <f t="shared" si="0"/>
        <v>-9.1753512822694177</v>
      </c>
      <c r="G20" s="528"/>
    </row>
    <row r="21" spans="1:7" s="524" customFormat="1" ht="54" customHeight="1">
      <c r="A21" s="526"/>
      <c r="B21" s="526"/>
      <c r="C21" s="535"/>
      <c r="D21" s="881" t="s">
        <v>481</v>
      </c>
      <c r="E21" s="881"/>
      <c r="F21" s="536"/>
      <c r="G21" s="537"/>
    </row>
    <row r="22" spans="1:7" s="524" customFormat="1" ht="12.75" customHeight="1">
      <c r="A22" s="525">
        <v>17</v>
      </c>
      <c r="B22" s="526"/>
      <c r="C22" s="527" t="s">
        <v>759</v>
      </c>
      <c r="D22" s="538">
        <v>3786.25</v>
      </c>
      <c r="E22" s="269">
        <v>4853.4660000000003</v>
      </c>
      <c r="F22" s="697">
        <f t="shared" ref="F22:F32" si="1">+E22/D22*100-100</f>
        <v>28.186622647738545</v>
      </c>
      <c r="G22" s="539"/>
    </row>
    <row r="23" spans="1:7" s="524" customFormat="1" ht="12.75" customHeight="1">
      <c r="A23" s="525">
        <v>18</v>
      </c>
      <c r="B23" s="531" t="s">
        <v>776</v>
      </c>
      <c r="C23" s="527" t="s">
        <v>482</v>
      </c>
      <c r="D23" s="538">
        <v>537.91</v>
      </c>
      <c r="E23" s="269">
        <v>782.15100000000007</v>
      </c>
      <c r="F23" s="697">
        <f t="shared" si="1"/>
        <v>45.405551114498735</v>
      </c>
      <c r="G23" s="539"/>
    </row>
    <row r="24" spans="1:7" s="524" customFormat="1" ht="12.75" customHeight="1">
      <c r="A24" s="525">
        <v>19</v>
      </c>
      <c r="B24" s="531" t="s">
        <v>777</v>
      </c>
      <c r="C24" s="527" t="s">
        <v>483</v>
      </c>
      <c r="D24" s="538">
        <v>4324.16</v>
      </c>
      <c r="E24" s="269">
        <v>5635.6170000000002</v>
      </c>
      <c r="F24" s="697">
        <f t="shared" si="1"/>
        <v>30.328595611633261</v>
      </c>
      <c r="G24" s="539"/>
    </row>
    <row r="25" spans="1:7" s="524" customFormat="1" ht="12.75" customHeight="1">
      <c r="A25" s="525">
        <v>20</v>
      </c>
      <c r="B25" s="531" t="s">
        <v>778</v>
      </c>
      <c r="C25" s="527" t="s">
        <v>484</v>
      </c>
      <c r="D25" s="538">
        <v>1883.4649999999999</v>
      </c>
      <c r="E25" s="269">
        <v>2570.3209999999999</v>
      </c>
      <c r="F25" s="697">
        <f t="shared" si="1"/>
        <v>36.467680578083474</v>
      </c>
      <c r="G25" s="539"/>
    </row>
    <row r="26" spans="1:7" s="524" customFormat="1" ht="12.75" customHeight="1">
      <c r="A26" s="525">
        <v>21</v>
      </c>
      <c r="B26" s="531" t="s">
        <v>777</v>
      </c>
      <c r="C26" s="527" t="s">
        <v>485</v>
      </c>
      <c r="D26" s="538">
        <v>2440.6950000000002</v>
      </c>
      <c r="E26" s="269">
        <v>3065.2960000000003</v>
      </c>
      <c r="F26" s="697">
        <f t="shared" si="1"/>
        <v>25.591112367583818</v>
      </c>
      <c r="G26" s="539"/>
    </row>
    <row r="27" spans="1:7" s="524" customFormat="1" ht="12.75" customHeight="1">
      <c r="A27" s="525">
        <v>22</v>
      </c>
      <c r="B27" s="531" t="s">
        <v>778</v>
      </c>
      <c r="C27" s="527" t="s">
        <v>486</v>
      </c>
      <c r="D27" s="538">
        <v>576.57000000000005</v>
      </c>
      <c r="E27" s="269">
        <v>973.52099999999996</v>
      </c>
      <c r="F27" s="697">
        <f t="shared" si="1"/>
        <v>68.846974348301131</v>
      </c>
      <c r="G27" s="539"/>
    </row>
    <row r="28" spans="1:7" s="524" customFormat="1" ht="12.75" customHeight="1">
      <c r="A28" s="525">
        <v>23</v>
      </c>
      <c r="B28" s="531" t="s">
        <v>777</v>
      </c>
      <c r="C28" s="527" t="s">
        <v>477</v>
      </c>
      <c r="D28" s="538">
        <v>1864.125</v>
      </c>
      <c r="E28" s="269">
        <v>2091.7750000000001</v>
      </c>
      <c r="F28" s="697">
        <f t="shared" si="1"/>
        <v>12.212163883859731</v>
      </c>
      <c r="G28" s="539"/>
    </row>
    <row r="29" spans="1:7" s="524" customFormat="1" ht="12.75" customHeight="1">
      <c r="A29" s="525">
        <v>24</v>
      </c>
      <c r="B29" s="526"/>
      <c r="C29" s="534" t="s">
        <v>487</v>
      </c>
      <c r="D29" s="538">
        <v>1024.4349999999999</v>
      </c>
      <c r="E29" s="269">
        <v>1165.44</v>
      </c>
      <c r="F29" s="697">
        <f t="shared" si="1"/>
        <v>13.764172446275282</v>
      </c>
      <c r="G29" s="539"/>
    </row>
    <row r="30" spans="1:7" s="524" customFormat="1" ht="12.75" customHeight="1">
      <c r="A30" s="525">
        <v>25</v>
      </c>
      <c r="B30" s="526"/>
      <c r="C30" s="534" t="s">
        <v>488</v>
      </c>
      <c r="D30" s="538">
        <v>33.83</v>
      </c>
      <c r="E30" s="269">
        <v>35.22</v>
      </c>
      <c r="F30" s="697">
        <f t="shared" si="1"/>
        <v>4.1087791900679775</v>
      </c>
      <c r="G30" s="539"/>
    </row>
    <row r="31" spans="1:7" s="524" customFormat="1" ht="12.75" customHeight="1">
      <c r="A31" s="525">
        <v>26</v>
      </c>
      <c r="B31" s="526"/>
      <c r="C31" s="534" t="s">
        <v>489</v>
      </c>
      <c r="D31" s="538">
        <v>387.92</v>
      </c>
      <c r="E31" s="269">
        <v>446.69600000000003</v>
      </c>
      <c r="F31" s="697">
        <f t="shared" si="1"/>
        <v>15.151577644875232</v>
      </c>
      <c r="G31" s="539"/>
    </row>
    <row r="32" spans="1:7" s="524" customFormat="1" ht="12.75" customHeight="1">
      <c r="A32" s="525">
        <v>27</v>
      </c>
      <c r="B32" s="526"/>
      <c r="C32" s="534" t="s">
        <v>490</v>
      </c>
      <c r="D32" s="538">
        <v>411.19</v>
      </c>
      <c r="E32" s="269">
        <v>425.839</v>
      </c>
      <c r="F32" s="697">
        <f t="shared" si="1"/>
        <v>3.5625866387801324</v>
      </c>
      <c r="G32" s="539"/>
    </row>
    <row r="33" spans="1:7" s="524" customFormat="1" ht="12.75" customHeight="1">
      <c r="A33" s="525">
        <v>28</v>
      </c>
      <c r="B33" s="526"/>
      <c r="C33" s="534" t="s">
        <v>491</v>
      </c>
      <c r="D33" s="538">
        <v>6.75</v>
      </c>
      <c r="E33" s="269">
        <v>18.579999999999998</v>
      </c>
      <c r="F33" s="781" t="s">
        <v>1155</v>
      </c>
      <c r="G33" s="539"/>
    </row>
    <row r="34" spans="1:7" s="524" customFormat="1" ht="69" customHeight="1">
      <c r="B34" s="526"/>
      <c r="C34" s="535"/>
      <c r="D34" s="881" t="s">
        <v>492</v>
      </c>
      <c r="E34" s="881"/>
      <c r="F34" s="536"/>
      <c r="G34" s="537"/>
    </row>
    <row r="35" spans="1:7" s="524" customFormat="1" ht="12.75" customHeight="1">
      <c r="A35" s="525">
        <v>29</v>
      </c>
      <c r="B35" s="531" t="s">
        <v>777</v>
      </c>
      <c r="C35" s="527" t="s">
        <v>493</v>
      </c>
      <c r="D35" s="538">
        <v>9356.5583360697146</v>
      </c>
      <c r="E35" s="269">
        <v>7894.2719035298414</v>
      </c>
      <c r="F35" s="540"/>
      <c r="G35" s="539"/>
    </row>
    <row r="36" spans="1:7" s="524" customFormat="1" ht="12.75" customHeight="1">
      <c r="A36" s="525">
        <v>30</v>
      </c>
      <c r="B36" s="531" t="s">
        <v>778</v>
      </c>
      <c r="C36" s="527" t="s">
        <v>494</v>
      </c>
      <c r="D36" s="538">
        <v>11933.743165388352</v>
      </c>
      <c r="E36" s="269">
        <v>8991.449458289122</v>
      </c>
      <c r="F36" s="540"/>
      <c r="G36" s="539"/>
    </row>
    <row r="37" spans="1:7" s="524" customFormat="1" ht="12.75" customHeight="1">
      <c r="A37" s="525">
        <v>31</v>
      </c>
      <c r="B37" s="531" t="s">
        <v>777</v>
      </c>
      <c r="C37" s="527" t="s">
        <v>495</v>
      </c>
      <c r="D37" s="538">
        <v>7598.1728610944128</v>
      </c>
      <c r="E37" s="269">
        <v>6307.3628838568275</v>
      </c>
      <c r="F37" s="540"/>
      <c r="G37" s="539"/>
    </row>
    <row r="38" spans="1:7" s="524" customFormat="1" ht="12.75" customHeight="1">
      <c r="A38" s="525">
        <v>32</v>
      </c>
      <c r="B38" s="526"/>
      <c r="C38" s="534" t="s">
        <v>496</v>
      </c>
      <c r="D38" s="538">
        <v>9801.2048888434383</v>
      </c>
      <c r="E38" s="269">
        <v>8107.3755034738742</v>
      </c>
      <c r="F38" s="540"/>
      <c r="G38" s="539"/>
    </row>
    <row r="39" spans="1:7" s="544" customFormat="1" ht="12.75" customHeight="1">
      <c r="A39" s="541"/>
      <c r="B39" s="526"/>
      <c r="C39" s="542" t="s">
        <v>497</v>
      </c>
      <c r="D39" s="543"/>
      <c r="E39" s="543"/>
      <c r="F39" s="540"/>
      <c r="G39" s="539"/>
    </row>
    <row r="40" spans="1:7" s="544" customFormat="1" ht="12.75" customHeight="1">
      <c r="A40" s="525">
        <v>33</v>
      </c>
      <c r="B40" s="526"/>
      <c r="C40" s="527" t="s">
        <v>498</v>
      </c>
      <c r="D40" s="538">
        <f>D10/D23</f>
        <v>12576.781911411999</v>
      </c>
      <c r="E40" s="269">
        <f>E10/E23</f>
        <v>9261.2185154132749</v>
      </c>
      <c r="F40" s="540"/>
      <c r="G40" s="539"/>
    </row>
    <row r="41" spans="1:7" s="544" customFormat="1" ht="12.75" customHeight="1">
      <c r="A41" s="531"/>
      <c r="B41" s="526"/>
      <c r="C41" s="780"/>
      <c r="D41" s="269"/>
      <c r="E41" s="269"/>
      <c r="F41" s="540"/>
      <c r="G41" s="539"/>
    </row>
    <row r="42" spans="1:7" s="544" customFormat="1" ht="12.75" customHeight="1">
      <c r="B42" s="545" t="s">
        <v>868</v>
      </c>
      <c r="C42" s="546"/>
      <c r="D42" s="547"/>
      <c r="F42" s="548"/>
    </row>
    <row r="43" spans="1:7" s="524" customFormat="1" ht="12.75" customHeight="1">
      <c r="B43" s="544" t="s">
        <v>499</v>
      </c>
      <c r="C43" s="549"/>
      <c r="D43" s="547"/>
      <c r="F43" s="550"/>
    </row>
    <row r="44" spans="1:7" s="524" customFormat="1" ht="12.75" customHeight="1">
      <c r="A44" s="544"/>
      <c r="B44" s="544" t="s">
        <v>500</v>
      </c>
      <c r="C44" s="544"/>
      <c r="D44" s="547"/>
      <c r="F44" s="550"/>
    </row>
    <row r="45" spans="1:7" s="524" customFormat="1" ht="12.75" customHeight="1">
      <c r="B45" s="524" t="s">
        <v>501</v>
      </c>
      <c r="F45" s="550"/>
    </row>
    <row r="46" spans="1:7" s="524" customFormat="1" ht="12.75" customHeight="1">
      <c r="B46" s="524" t="s">
        <v>502</v>
      </c>
      <c r="F46" s="550"/>
    </row>
    <row r="47" spans="1:7" s="524" customFormat="1" ht="12.75" customHeight="1">
      <c r="F47" s="550"/>
    </row>
    <row r="48" spans="1:7" s="524" customFormat="1" ht="12.75" customHeight="1">
      <c r="F48" s="550"/>
    </row>
    <row r="49" spans="6:6" s="524" customFormat="1" ht="12.75" customHeight="1">
      <c r="F49" s="550"/>
    </row>
    <row r="50" spans="6:6" s="524" customFormat="1" ht="12.75" customHeight="1">
      <c r="F50" s="550"/>
    </row>
    <row r="51" spans="6:6" s="524" customFormat="1" ht="12.75" customHeight="1">
      <c r="F51" s="550"/>
    </row>
    <row r="52" spans="6:6" s="524" customFormat="1" ht="12.75" customHeight="1">
      <c r="F52" s="550"/>
    </row>
    <row r="53" spans="6:6" s="524" customFormat="1" ht="12.75" customHeight="1">
      <c r="F53" s="550"/>
    </row>
    <row r="54" spans="6:6" s="524" customFormat="1" ht="12.75" customHeight="1">
      <c r="F54" s="550"/>
    </row>
    <row r="55" spans="6:6" s="524" customFormat="1" ht="12.75" customHeight="1">
      <c r="F55" s="550"/>
    </row>
    <row r="56" spans="6:6" s="524" customFormat="1" ht="12.75" customHeight="1">
      <c r="F56" s="550"/>
    </row>
    <row r="57" spans="6:6" s="524" customFormat="1" ht="12.75" customHeight="1">
      <c r="F57" s="550"/>
    </row>
    <row r="58" spans="6:6" s="524" customFormat="1" ht="12.75" customHeight="1">
      <c r="F58" s="550"/>
    </row>
    <row r="59" spans="6:6" s="524" customFormat="1" ht="12.75" customHeight="1">
      <c r="F59" s="550"/>
    </row>
    <row r="60" spans="6:6" s="524" customFormat="1" ht="12.75" customHeight="1">
      <c r="F60" s="550"/>
    </row>
    <row r="61" spans="6:6" s="524" customFormat="1" ht="12.75" customHeight="1">
      <c r="F61" s="550"/>
    </row>
    <row r="62" spans="6:6" s="524" customFormat="1" ht="12.75" customHeight="1">
      <c r="F62" s="550"/>
    </row>
    <row r="63" spans="6:6" s="524" customFormat="1" ht="12.75" customHeight="1">
      <c r="F63" s="550"/>
    </row>
    <row r="64" spans="6:6" s="524" customFormat="1" ht="12.75" customHeight="1">
      <c r="F64" s="550"/>
    </row>
    <row r="65" spans="6:6" s="524" customFormat="1" ht="12.75" customHeight="1">
      <c r="F65" s="550"/>
    </row>
    <row r="66" spans="6:6" s="524" customFormat="1" ht="12.75" customHeight="1">
      <c r="F66" s="550"/>
    </row>
    <row r="67" spans="6:6" s="524" customFormat="1" ht="12.75" customHeight="1">
      <c r="F67" s="550"/>
    </row>
    <row r="68" spans="6:6" s="524" customFormat="1" ht="12.75" customHeight="1">
      <c r="F68" s="550"/>
    </row>
    <row r="69" spans="6:6" s="524" customFormat="1" ht="12.75" customHeight="1">
      <c r="F69" s="550"/>
    </row>
    <row r="70" spans="6:6" s="524" customFormat="1" ht="12.75" customHeight="1">
      <c r="F70" s="550"/>
    </row>
    <row r="71" spans="6:6" s="524" customFormat="1" ht="12.75" customHeight="1">
      <c r="F71" s="550"/>
    </row>
    <row r="72" spans="6:6" s="524" customFormat="1" ht="12.75" customHeight="1">
      <c r="F72" s="550"/>
    </row>
    <row r="73" spans="6:6" s="524" customFormat="1" ht="12" customHeight="1">
      <c r="F73" s="550"/>
    </row>
    <row r="74" spans="6:6" s="524" customFormat="1" ht="12" customHeight="1">
      <c r="F74" s="550"/>
    </row>
    <row r="75" spans="6:6" ht="12" customHeight="1"/>
    <row r="76" spans="6:6" ht="12" customHeight="1"/>
    <row r="77" spans="6:6" ht="12" customHeight="1"/>
    <row r="78" spans="6:6" ht="12" customHeight="1"/>
    <row r="79" spans="6:6" ht="12" customHeight="1"/>
    <row r="80" spans="6:6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  <row r="280" ht="12" customHeight="1"/>
    <row r="281" ht="12" customHeight="1"/>
    <row r="282" ht="12" customHeight="1"/>
    <row r="283" ht="12" customHeight="1"/>
    <row r="284" ht="12" customHeight="1"/>
    <row r="285" ht="12" customHeight="1"/>
    <row r="286" ht="12" customHeight="1"/>
    <row r="287" ht="12" customHeight="1"/>
    <row r="288" ht="12" customHeight="1"/>
    <row r="289" ht="12" customHeight="1"/>
    <row r="290" ht="12" customHeight="1"/>
    <row r="291" ht="12" customHeight="1"/>
    <row r="292" ht="12" customHeight="1"/>
    <row r="293" ht="12" customHeight="1"/>
    <row r="294" ht="12" customHeight="1"/>
    <row r="295" ht="12" customHeight="1"/>
    <row r="296" ht="12" customHeight="1"/>
    <row r="297" ht="12" customHeight="1"/>
    <row r="298" ht="12" customHeight="1"/>
    <row r="299" ht="12" customHeight="1"/>
    <row r="300" ht="12" customHeight="1"/>
    <row r="301" ht="12" customHeight="1"/>
    <row r="302" ht="12" customHeight="1"/>
    <row r="303" ht="12" customHeight="1"/>
    <row r="304" ht="12" customHeight="1"/>
    <row r="305" ht="12" customHeight="1"/>
    <row r="306" ht="12" customHeight="1"/>
  </sheetData>
  <mergeCells count="5">
    <mergeCell ref="D34:E34"/>
    <mergeCell ref="A1:F1"/>
    <mergeCell ref="B3:C3"/>
    <mergeCell ref="D4:E4"/>
    <mergeCell ref="D21:E21"/>
  </mergeCells>
  <phoneticPr fontId="13" type="noConversion"/>
  <pageMargins left="0.59055118110236227" right="0.39370078740157483" top="0.78740157480314965" bottom="0.39370078740157483" header="0.11811023622047245" footer="0.11811023622047245"/>
  <pageSetup paperSize="9" scale="80" orientation="portrait" r:id="rId1"/>
  <headerFooter alignWithMargins="0">
    <oddHeader>&amp;RTeil 2</oddHeader>
    <oddFooter>&amp;LStatistisches Bundesamt, Umweltnutzung und Wirtschaft, Tabellenband, 2013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3"/>
  <sheetViews>
    <sheetView workbookViewId="0"/>
  </sheetViews>
  <sheetFormatPr baseColWidth="10" defaultColWidth="12.5703125" defaultRowHeight="16.5" customHeight="1"/>
  <cols>
    <col min="1" max="1" width="3.85546875" style="563" customWidth="1"/>
    <col min="2" max="2" width="56.140625" style="551" customWidth="1"/>
    <col min="3" max="3" width="16.7109375" style="551" customWidth="1"/>
    <col min="4" max="4" width="16.7109375" style="562" customWidth="1"/>
    <col min="5" max="5" width="17.140625" style="562" customWidth="1"/>
    <col min="6" max="8" width="16.7109375" style="551" customWidth="1"/>
    <col min="9" max="9" width="5" style="1" customWidth="1"/>
    <col min="10" max="16384" width="12.5703125" style="551"/>
  </cols>
  <sheetData>
    <row r="1" spans="1:11" s="60" customFormat="1" ht="18">
      <c r="A1" s="35" t="s">
        <v>503</v>
      </c>
      <c r="D1" s="114"/>
      <c r="F1" s="35"/>
      <c r="I1" s="608"/>
      <c r="K1" s="193"/>
    </row>
    <row r="2" spans="1:11" s="13" customFormat="1" ht="18">
      <c r="A2" s="763"/>
      <c r="B2" s="763"/>
      <c r="C2" s="764"/>
      <c r="I2" s="608"/>
    </row>
    <row r="3" spans="1:11" s="553" customFormat="1" ht="9" customHeight="1">
      <c r="A3" s="552"/>
      <c r="B3" s="552"/>
      <c r="I3" s="609"/>
    </row>
    <row r="4" spans="1:11" ht="15.75" customHeight="1">
      <c r="A4" s="891" t="s">
        <v>464</v>
      </c>
      <c r="B4" s="893" t="s">
        <v>504</v>
      </c>
      <c r="C4" s="895" t="s">
        <v>505</v>
      </c>
      <c r="D4" s="888" t="s">
        <v>146</v>
      </c>
      <c r="E4" s="897"/>
      <c r="F4" s="886" t="s">
        <v>505</v>
      </c>
      <c r="G4" s="888" t="s">
        <v>146</v>
      </c>
      <c r="H4" s="889"/>
      <c r="I4" s="866" t="s">
        <v>464</v>
      </c>
    </row>
    <row r="5" spans="1:11" ht="54.75" customHeight="1">
      <c r="A5" s="892"/>
      <c r="B5" s="894"/>
      <c r="C5" s="896"/>
      <c r="D5" s="807" t="s">
        <v>506</v>
      </c>
      <c r="E5" s="808" t="s">
        <v>507</v>
      </c>
      <c r="F5" s="887"/>
      <c r="G5" s="555" t="s">
        <v>506</v>
      </c>
      <c r="H5" s="555" t="s">
        <v>507</v>
      </c>
      <c r="I5" s="868"/>
    </row>
    <row r="6" spans="1:11" ht="15" customHeight="1">
      <c r="A6" s="605"/>
      <c r="B6" s="607"/>
      <c r="C6" s="898" t="s">
        <v>64</v>
      </c>
      <c r="D6" s="890"/>
      <c r="E6" s="890"/>
      <c r="F6" s="890" t="s">
        <v>296</v>
      </c>
      <c r="G6" s="890"/>
      <c r="H6" s="890"/>
      <c r="I6" s="765"/>
    </row>
    <row r="7" spans="1:11" s="524" customFormat="1" ht="15" customHeight="1">
      <c r="A7" s="525" t="s">
        <v>508</v>
      </c>
      <c r="B7" s="556" t="s">
        <v>509</v>
      </c>
      <c r="C7" s="532">
        <v>231067.1185035707</v>
      </c>
      <c r="D7" s="532">
        <v>126595.93129720517</v>
      </c>
      <c r="E7" s="532">
        <v>44234.310039653399</v>
      </c>
      <c r="F7" s="782">
        <f>C7*100/C$73</f>
        <v>1.2920711801965281</v>
      </c>
      <c r="G7" s="782">
        <f>D7*100/D$73</f>
        <v>2.2537027241837762</v>
      </c>
      <c r="H7" s="783">
        <f>E7*100/E$73</f>
        <v>0.5053406399285667</v>
      </c>
      <c r="I7" s="82" t="s">
        <v>508</v>
      </c>
    </row>
    <row r="8" spans="1:11" s="524" customFormat="1" ht="12.75" customHeight="1">
      <c r="A8" s="525" t="s">
        <v>510</v>
      </c>
      <c r="B8" s="556" t="s">
        <v>511</v>
      </c>
      <c r="C8" s="532">
        <v>4681.3348091370999</v>
      </c>
      <c r="D8" s="532">
        <v>4931.3688458305905</v>
      </c>
      <c r="E8" s="532">
        <v>1142.0827499481099</v>
      </c>
      <c r="F8" s="782">
        <f t="shared" ref="F8:F71" si="0">C8*100/C$73</f>
        <v>2.6176886745759076E-2</v>
      </c>
      <c r="G8" s="782">
        <f t="shared" ref="G8:G71" si="1">D8*100/D$73</f>
        <v>8.7789862501282179E-2</v>
      </c>
      <c r="H8" s="783">
        <f t="shared" ref="H8:H70" si="2">E8*100/E$73</f>
        <v>1.3047356841166577E-2</v>
      </c>
      <c r="I8" s="82" t="s">
        <v>510</v>
      </c>
    </row>
    <row r="9" spans="1:11" s="524" customFormat="1" ht="12.75" customHeight="1">
      <c r="A9" s="525" t="s">
        <v>512</v>
      </c>
      <c r="B9" s="556" t="s">
        <v>513</v>
      </c>
      <c r="C9" s="532">
        <v>3269.3080885798149</v>
      </c>
      <c r="D9" s="532">
        <v>2656.77462422588</v>
      </c>
      <c r="E9" s="532">
        <v>575.99677082529388</v>
      </c>
      <c r="F9" s="782">
        <f t="shared" si="0"/>
        <v>1.8281176429575375E-2</v>
      </c>
      <c r="G9" s="782">
        <f t="shared" si="1"/>
        <v>4.7296782343686436E-2</v>
      </c>
      <c r="H9" s="783">
        <f t="shared" si="2"/>
        <v>6.5802897457812983E-3</v>
      </c>
      <c r="I9" s="82" t="s">
        <v>512</v>
      </c>
    </row>
    <row r="10" spans="1:11" s="524" customFormat="1" ht="12.75" customHeight="1">
      <c r="A10" s="525" t="s">
        <v>514</v>
      </c>
      <c r="B10" s="556" t="s">
        <v>515</v>
      </c>
      <c r="C10" s="532">
        <v>1632.0445394844958</v>
      </c>
      <c r="D10" s="532">
        <v>1507.2640039846128</v>
      </c>
      <c r="E10" s="532">
        <v>1259.4195305449027</v>
      </c>
      <c r="F10" s="782">
        <f t="shared" si="0"/>
        <v>9.1259964979934841E-3</v>
      </c>
      <c r="G10" s="782">
        <f t="shared" si="1"/>
        <v>2.6832813322170818E-2</v>
      </c>
      <c r="H10" s="783">
        <f t="shared" si="2"/>
        <v>1.4387833130743303E-2</v>
      </c>
      <c r="I10" s="82" t="s">
        <v>514</v>
      </c>
    </row>
    <row r="11" spans="1:11" s="524" customFormat="1" ht="12.75" customHeight="1">
      <c r="A11" s="525" t="s">
        <v>516</v>
      </c>
      <c r="B11" s="556" t="s">
        <v>517</v>
      </c>
      <c r="C11" s="532">
        <v>1440.9373101186814</v>
      </c>
      <c r="D11" s="532">
        <v>840.18553160255885</v>
      </c>
      <c r="E11" s="532">
        <v>1038.1576158508258</v>
      </c>
      <c r="F11" s="782">
        <f t="shared" si="0"/>
        <v>8.0573713080923925E-3</v>
      </c>
      <c r="G11" s="782">
        <f t="shared" si="1"/>
        <v>1.4957261279962513E-2</v>
      </c>
      <c r="H11" s="783">
        <f t="shared" si="2"/>
        <v>1.1860097590998443E-2</v>
      </c>
      <c r="I11" s="82" t="s">
        <v>516</v>
      </c>
    </row>
    <row r="12" spans="1:11" s="524" customFormat="1" ht="12.75" customHeight="1">
      <c r="A12" s="525" t="s">
        <v>518</v>
      </c>
      <c r="B12" s="556" t="s">
        <v>381</v>
      </c>
      <c r="C12" s="532">
        <v>41763.281862964388</v>
      </c>
      <c r="D12" s="532">
        <v>36395.063173575742</v>
      </c>
      <c r="E12" s="532">
        <v>4.6008497458963449</v>
      </c>
      <c r="F12" s="782">
        <f t="shared" si="0"/>
        <v>0.23353012421248845</v>
      </c>
      <c r="G12" s="782">
        <f t="shared" si="1"/>
        <v>0.64791697632496581</v>
      </c>
      <c r="H12" s="783">
        <f t="shared" si="2"/>
        <v>5.2560927314616714E-5</v>
      </c>
      <c r="I12" s="82" t="s">
        <v>518</v>
      </c>
    </row>
    <row r="13" spans="1:11" s="524" customFormat="1" ht="12.75" customHeight="1">
      <c r="A13" s="525" t="s">
        <v>519</v>
      </c>
      <c r="B13" s="556" t="s">
        <v>520</v>
      </c>
      <c r="C13" s="532">
        <v>13488.939273239501</v>
      </c>
      <c r="D13" s="532">
        <v>733.02128116216181</v>
      </c>
      <c r="E13" s="532">
        <v>10128.374330818808</v>
      </c>
      <c r="F13" s="782">
        <f t="shared" si="0"/>
        <v>7.5426870769172344E-2</v>
      </c>
      <c r="G13" s="782">
        <f t="shared" si="1"/>
        <v>1.3049487778256243E-2</v>
      </c>
      <c r="H13" s="783">
        <f t="shared" si="2"/>
        <v>0.1157083531128623</v>
      </c>
      <c r="I13" s="82" t="s">
        <v>519</v>
      </c>
    </row>
    <row r="14" spans="1:11" s="524" customFormat="1" ht="12.75" customHeight="1">
      <c r="A14" s="525" t="s">
        <v>521</v>
      </c>
      <c r="B14" s="556" t="s">
        <v>522</v>
      </c>
      <c r="C14" s="532">
        <v>1037114.3155892784</v>
      </c>
      <c r="D14" s="532">
        <v>710669.93861500791</v>
      </c>
      <c r="E14" s="532">
        <v>263857.06415133958</v>
      </c>
      <c r="F14" s="782">
        <f t="shared" si="0"/>
        <v>5.7992912467181954</v>
      </c>
      <c r="G14" s="782">
        <f t="shared" si="1"/>
        <v>12.651581770760426</v>
      </c>
      <c r="H14" s="783">
        <f t="shared" si="2"/>
        <v>3.0143501171009923</v>
      </c>
      <c r="I14" s="82" t="s">
        <v>521</v>
      </c>
    </row>
    <row r="15" spans="1:11" s="524" customFormat="1" ht="12.75" customHeight="1">
      <c r="A15" s="525" t="s">
        <v>523</v>
      </c>
      <c r="B15" s="556" t="s">
        <v>524</v>
      </c>
      <c r="C15" s="532">
        <v>307358.64439851552</v>
      </c>
      <c r="D15" s="532">
        <v>237919.3556949234</v>
      </c>
      <c r="E15" s="532">
        <v>94477.208118597351</v>
      </c>
      <c r="F15" s="782">
        <f t="shared" si="0"/>
        <v>1.718674855096088</v>
      </c>
      <c r="G15" s="782">
        <f t="shared" si="1"/>
        <v>4.2355192190725273</v>
      </c>
      <c r="H15" s="783">
        <f t="shared" si="2"/>
        <v>1.079324460277949</v>
      </c>
      <c r="I15" s="82" t="s">
        <v>523</v>
      </c>
    </row>
    <row r="16" spans="1:11" s="524" customFormat="1" ht="12.75" customHeight="1">
      <c r="A16" s="525" t="s">
        <v>525</v>
      </c>
      <c r="B16" s="556" t="s">
        <v>526</v>
      </c>
      <c r="C16" s="532">
        <v>104443.54366596611</v>
      </c>
      <c r="D16" s="532">
        <v>16701.083326915643</v>
      </c>
      <c r="E16" s="532">
        <v>62638.502720388758</v>
      </c>
      <c r="F16" s="782">
        <f t="shared" si="0"/>
        <v>0.58402291768011594</v>
      </c>
      <c r="G16" s="782">
        <f t="shared" si="1"/>
        <v>0.29731822030145277</v>
      </c>
      <c r="H16" s="783">
        <f t="shared" si="2"/>
        <v>0.71559341652470254</v>
      </c>
      <c r="I16" s="82" t="s">
        <v>525</v>
      </c>
    </row>
    <row r="17" spans="1:9" s="524" customFormat="1" ht="12.75" customHeight="1">
      <c r="A17" s="525" t="s">
        <v>527</v>
      </c>
      <c r="B17" s="556" t="s">
        <v>528</v>
      </c>
      <c r="C17" s="532">
        <v>406902.04683036776</v>
      </c>
      <c r="D17" s="532">
        <v>76512.481381739664</v>
      </c>
      <c r="E17" s="532">
        <v>315053.24638857844</v>
      </c>
      <c r="F17" s="782">
        <f t="shared" si="0"/>
        <v>2.2752973736692521</v>
      </c>
      <c r="G17" s="782">
        <f t="shared" si="1"/>
        <v>1.3621005506035089</v>
      </c>
      <c r="H17" s="783">
        <f t="shared" si="2"/>
        <v>3.5992244255387993</v>
      </c>
      <c r="I17" s="82" t="s">
        <v>527</v>
      </c>
    </row>
    <row r="18" spans="1:9" s="524" customFormat="1" ht="12.75" customHeight="1">
      <c r="A18" s="525" t="s">
        <v>529</v>
      </c>
      <c r="B18" s="556" t="s">
        <v>530</v>
      </c>
      <c r="C18" s="532">
        <v>34275.776576552962</v>
      </c>
      <c r="D18" s="532">
        <v>15217.321405363396</v>
      </c>
      <c r="E18" s="532">
        <v>17824.521054738514</v>
      </c>
      <c r="F18" s="782">
        <f t="shared" si="0"/>
        <v>0.19166181402281579</v>
      </c>
      <c r="G18" s="782">
        <f t="shared" si="1"/>
        <v>0.27090379883958171</v>
      </c>
      <c r="H18" s="783">
        <f t="shared" si="2"/>
        <v>0.20363050465005852</v>
      </c>
      <c r="I18" s="82" t="s">
        <v>529</v>
      </c>
    </row>
    <row r="19" spans="1:9" s="524" customFormat="1" ht="12.75" customHeight="1">
      <c r="A19" s="525" t="s">
        <v>531</v>
      </c>
      <c r="B19" s="556" t="s">
        <v>703</v>
      </c>
      <c r="C19" s="532">
        <v>14593.347142245249</v>
      </c>
      <c r="D19" s="532">
        <v>364.4604254002092</v>
      </c>
      <c r="E19" s="532">
        <v>1129.9591786908466</v>
      </c>
      <c r="F19" s="782">
        <f t="shared" si="0"/>
        <v>8.1602451215087426E-2</v>
      </c>
      <c r="G19" s="782">
        <f t="shared" si="1"/>
        <v>6.4882452790152425E-3</v>
      </c>
      <c r="H19" s="783">
        <f t="shared" si="2"/>
        <v>1.2908855002845306E-2</v>
      </c>
      <c r="I19" s="82" t="s">
        <v>531</v>
      </c>
    </row>
    <row r="20" spans="1:9" s="524" customFormat="1" ht="12.75" customHeight="1">
      <c r="A20" s="525" t="s">
        <v>532</v>
      </c>
      <c r="B20" s="556" t="s">
        <v>338</v>
      </c>
      <c r="C20" s="532">
        <v>420410.19794834923</v>
      </c>
      <c r="D20" s="532">
        <v>265671.1626069991</v>
      </c>
      <c r="E20" s="532">
        <v>149500.68214660784</v>
      </c>
      <c r="F20" s="782">
        <f t="shared" si="0"/>
        <v>2.3508316724059792</v>
      </c>
      <c r="G20" s="782">
        <f t="shared" si="1"/>
        <v>4.7295660829637045</v>
      </c>
      <c r="H20" s="783">
        <f t="shared" si="2"/>
        <v>1.7079224321120672</v>
      </c>
      <c r="I20" s="82" t="s">
        <v>532</v>
      </c>
    </row>
    <row r="21" spans="1:9" s="524" customFormat="1" ht="12.75" customHeight="1">
      <c r="A21" s="525" t="s">
        <v>533</v>
      </c>
      <c r="B21" s="556" t="s">
        <v>534</v>
      </c>
      <c r="C21" s="532">
        <v>1707529.2977066785</v>
      </c>
      <c r="D21" s="532">
        <v>34237.790558540444</v>
      </c>
      <c r="E21" s="532">
        <v>1610667.4532206487</v>
      </c>
      <c r="F21" s="782">
        <f t="shared" si="0"/>
        <v>9.5480889241016076</v>
      </c>
      <c r="G21" s="782">
        <f t="shared" si="1"/>
        <v>0.60951249428914034</v>
      </c>
      <c r="H21" s="783">
        <f t="shared" si="2"/>
        <v>18.40055198765377</v>
      </c>
      <c r="I21" s="82" t="s">
        <v>533</v>
      </c>
    </row>
    <row r="22" spans="1:9" s="524" customFormat="1" ht="12.75" customHeight="1">
      <c r="A22" s="525" t="s">
        <v>879</v>
      </c>
      <c r="B22" s="556" t="s">
        <v>535</v>
      </c>
      <c r="C22" s="532">
        <v>655713.2152750066</v>
      </c>
      <c r="D22" s="532">
        <v>133730.22392472962</v>
      </c>
      <c r="E22" s="532">
        <v>510553.03506058088</v>
      </c>
      <c r="F22" s="782">
        <f t="shared" si="0"/>
        <v>3.6665889695497529</v>
      </c>
      <c r="G22" s="782">
        <f t="shared" si="1"/>
        <v>2.3807097659190193</v>
      </c>
      <c r="H22" s="783">
        <f t="shared" si="2"/>
        <v>5.8326488470985884</v>
      </c>
      <c r="I22" s="82" t="s">
        <v>879</v>
      </c>
    </row>
    <row r="23" spans="1:9" s="524" customFormat="1" ht="12.75" customHeight="1">
      <c r="A23" s="525" t="s">
        <v>880</v>
      </c>
      <c r="B23" s="556" t="s">
        <v>536</v>
      </c>
      <c r="C23" s="532">
        <v>239200.18167031399</v>
      </c>
      <c r="D23" s="532">
        <v>50175.996340388177</v>
      </c>
      <c r="E23" s="532">
        <v>113762.07396668909</v>
      </c>
      <c r="F23" s="782">
        <f t="shared" si="0"/>
        <v>1.3375492931903703</v>
      </c>
      <c r="G23" s="782">
        <f t="shared" si="1"/>
        <v>0.89324971570760514</v>
      </c>
      <c r="H23" s="783">
        <f t="shared" si="2"/>
        <v>1.2996382040635999</v>
      </c>
      <c r="I23" s="82" t="s">
        <v>880</v>
      </c>
    </row>
    <row r="24" spans="1:9" s="524" customFormat="1" ht="12.75" customHeight="1">
      <c r="A24" s="525" t="s">
        <v>881</v>
      </c>
      <c r="B24" s="556" t="s">
        <v>537</v>
      </c>
      <c r="C24" s="532">
        <v>482684.35535058344</v>
      </c>
      <c r="D24" s="532">
        <v>65876.930319557228</v>
      </c>
      <c r="E24" s="532">
        <v>388691.15828315023</v>
      </c>
      <c r="F24" s="782">
        <f t="shared" si="0"/>
        <v>2.6990536287429023</v>
      </c>
      <c r="G24" s="782">
        <f t="shared" si="1"/>
        <v>1.1727629458603983</v>
      </c>
      <c r="H24" s="783">
        <f t="shared" si="2"/>
        <v>4.4404770524351562</v>
      </c>
      <c r="I24" s="82" t="s">
        <v>881</v>
      </c>
    </row>
    <row r="25" spans="1:9" s="524" customFormat="1" ht="12.75" customHeight="1">
      <c r="A25" s="525" t="s">
        <v>882</v>
      </c>
      <c r="B25" s="556" t="s">
        <v>538</v>
      </c>
      <c r="C25" s="532">
        <v>95800.043635474256</v>
      </c>
      <c r="D25" s="532">
        <v>17853.821032949956</v>
      </c>
      <c r="E25" s="532">
        <v>72762.830231731175</v>
      </c>
      <c r="F25" s="782">
        <f t="shared" si="0"/>
        <v>0.53569056577408836</v>
      </c>
      <c r="G25" s="782">
        <f t="shared" si="1"/>
        <v>0.31783963897374662</v>
      </c>
      <c r="H25" s="783">
        <f t="shared" si="2"/>
        <v>0.83125553805077079</v>
      </c>
      <c r="I25" s="82" t="s">
        <v>882</v>
      </c>
    </row>
    <row r="26" spans="1:9" s="524" customFormat="1" ht="12.75" customHeight="1">
      <c r="A26" s="525" t="s">
        <v>883</v>
      </c>
      <c r="B26" s="556" t="s">
        <v>539</v>
      </c>
      <c r="C26" s="532">
        <v>170753.58191416593</v>
      </c>
      <c r="D26" s="532">
        <v>24327.960527308696</v>
      </c>
      <c r="E26" s="532">
        <v>86794.276429725622</v>
      </c>
      <c r="F26" s="782">
        <f t="shared" si="0"/>
        <v>0.95481253903813901</v>
      </c>
      <c r="G26" s="782">
        <f t="shared" si="1"/>
        <v>0.43309441585064123</v>
      </c>
      <c r="H26" s="783">
        <f t="shared" si="2"/>
        <v>0.99155327965590523</v>
      </c>
      <c r="I26" s="82" t="s">
        <v>883</v>
      </c>
    </row>
    <row r="27" spans="1:9" s="524" customFormat="1" ht="12.75" customHeight="1">
      <c r="A27" s="525" t="s">
        <v>745</v>
      </c>
      <c r="B27" s="556" t="s">
        <v>540</v>
      </c>
      <c r="C27" s="532">
        <v>840473.95031907281</v>
      </c>
      <c r="D27" s="786" t="s">
        <v>1155</v>
      </c>
      <c r="E27" s="532">
        <v>777361.19770114368</v>
      </c>
      <c r="F27" s="782">
        <f t="shared" si="0"/>
        <v>4.6997261053239008</v>
      </c>
      <c r="G27" s="786" t="s">
        <v>1155</v>
      </c>
      <c r="H27" s="783">
        <f t="shared" si="2"/>
        <v>8.8807128391916272</v>
      </c>
      <c r="I27" s="82" t="s">
        <v>745</v>
      </c>
    </row>
    <row r="28" spans="1:9" s="524" customFormat="1" ht="12.75" customHeight="1">
      <c r="A28" s="525" t="s">
        <v>746</v>
      </c>
      <c r="B28" s="556" t="s">
        <v>541</v>
      </c>
      <c r="C28" s="532">
        <v>164047.10639487545</v>
      </c>
      <c r="D28" s="786" t="s">
        <v>1155</v>
      </c>
      <c r="E28" s="532">
        <v>182472.76499942856</v>
      </c>
      <c r="F28" s="782">
        <f t="shared" si="0"/>
        <v>0.91731155752555371</v>
      </c>
      <c r="G28" s="786" t="s">
        <v>1155</v>
      </c>
      <c r="H28" s="783">
        <f t="shared" si="2"/>
        <v>2.0846013818613804</v>
      </c>
      <c r="I28" s="82" t="s">
        <v>746</v>
      </c>
    </row>
    <row r="29" spans="1:9" s="524" customFormat="1" ht="12.75" customHeight="1">
      <c r="A29" s="525" t="s">
        <v>884</v>
      </c>
      <c r="B29" s="556" t="s">
        <v>542</v>
      </c>
      <c r="C29" s="532">
        <v>135002.1863924292</v>
      </c>
      <c r="D29" s="786" t="s">
        <v>1155</v>
      </c>
      <c r="E29" s="532">
        <v>157422.55962697513</v>
      </c>
      <c r="F29" s="782">
        <f t="shared" si="0"/>
        <v>0.75489942243115882</v>
      </c>
      <c r="G29" s="786" t="s">
        <v>1155</v>
      </c>
      <c r="H29" s="783">
        <f t="shared" si="2"/>
        <v>1.7984233720334954</v>
      </c>
      <c r="I29" s="82" t="s">
        <v>884</v>
      </c>
    </row>
    <row r="30" spans="1:9" s="524" customFormat="1" ht="12.75" customHeight="1">
      <c r="A30" s="525" t="s">
        <v>748</v>
      </c>
      <c r="B30" s="556" t="s">
        <v>543</v>
      </c>
      <c r="C30" s="532">
        <v>9202.6292251026189</v>
      </c>
      <c r="D30" s="786" t="s">
        <v>1155</v>
      </c>
      <c r="E30" s="532">
        <v>3443.6631646075184</v>
      </c>
      <c r="F30" s="782">
        <f t="shared" si="0"/>
        <v>5.1458866500755096E-2</v>
      </c>
      <c r="G30" s="786" t="s">
        <v>1155</v>
      </c>
      <c r="H30" s="783">
        <f t="shared" si="2"/>
        <v>3.9341021612888077E-2</v>
      </c>
      <c r="I30" s="82" t="s">
        <v>748</v>
      </c>
    </row>
    <row r="31" spans="1:9" s="524" customFormat="1" ht="12.75" customHeight="1">
      <c r="A31" s="525" t="s">
        <v>749</v>
      </c>
      <c r="B31" s="556" t="s">
        <v>544</v>
      </c>
      <c r="C31" s="532">
        <v>421685.12275365478</v>
      </c>
      <c r="D31" s="532">
        <v>28845.917872920974</v>
      </c>
      <c r="E31" s="532">
        <v>265410.04358497891</v>
      </c>
      <c r="F31" s="782">
        <f t="shared" si="0"/>
        <v>2.3579607421261586</v>
      </c>
      <c r="G31" s="782">
        <f t="shared" si="1"/>
        <v>0.51352458981609217</v>
      </c>
      <c r="H31" s="783">
        <f t="shared" si="2"/>
        <v>3.0320916308736203</v>
      </c>
      <c r="I31" s="82" t="s">
        <v>749</v>
      </c>
    </row>
    <row r="32" spans="1:9" s="524" customFormat="1" ht="12.75" customHeight="1">
      <c r="A32" s="525" t="s">
        <v>750</v>
      </c>
      <c r="B32" s="556" t="s">
        <v>545</v>
      </c>
      <c r="C32" s="532">
        <v>429641.78079085657</v>
      </c>
      <c r="D32" s="532">
        <v>61070.530566144189</v>
      </c>
      <c r="E32" s="532">
        <v>236299.01001074043</v>
      </c>
      <c r="F32" s="782">
        <f t="shared" si="0"/>
        <v>2.402452440499887</v>
      </c>
      <c r="G32" s="782">
        <f t="shared" si="1"/>
        <v>1.0871978245584126</v>
      </c>
      <c r="H32" s="783">
        <f t="shared" si="2"/>
        <v>2.6995219960765557</v>
      </c>
      <c r="I32" s="82" t="s">
        <v>750</v>
      </c>
    </row>
    <row r="33" spans="1:9" s="524" customFormat="1" ht="12.75" customHeight="1">
      <c r="A33" s="525" t="s">
        <v>751</v>
      </c>
      <c r="B33" s="556" t="s">
        <v>227</v>
      </c>
      <c r="C33" s="532">
        <v>316694.25666609424</v>
      </c>
      <c r="D33" s="532">
        <v>38846.741318224595</v>
      </c>
      <c r="E33" s="532">
        <v>216160.15400645795</v>
      </c>
      <c r="F33" s="782">
        <f t="shared" si="0"/>
        <v>1.7708773304571215</v>
      </c>
      <c r="G33" s="782">
        <f t="shared" si="1"/>
        <v>0.69156256316807896</v>
      </c>
      <c r="H33" s="783">
        <f t="shared" si="2"/>
        <v>2.4694521165755461</v>
      </c>
      <c r="I33" s="82" t="s">
        <v>751</v>
      </c>
    </row>
    <row r="34" spans="1:9" s="524" customFormat="1" ht="12.75" customHeight="1">
      <c r="A34" s="525" t="s">
        <v>886</v>
      </c>
      <c r="B34" s="556" t="s">
        <v>796</v>
      </c>
      <c r="C34" s="532">
        <v>1077939.4619947998</v>
      </c>
      <c r="D34" s="532">
        <v>8603.5934486763981</v>
      </c>
      <c r="E34" s="532">
        <v>734798.33685110393</v>
      </c>
      <c r="F34" s="782">
        <f t="shared" si="0"/>
        <v>6.0275755454080713</v>
      </c>
      <c r="G34" s="782">
        <f t="shared" si="1"/>
        <v>0.15316402189522624</v>
      </c>
      <c r="H34" s="783">
        <f t="shared" si="2"/>
        <v>8.3944671326378604</v>
      </c>
      <c r="I34" s="82" t="s">
        <v>886</v>
      </c>
    </row>
    <row r="35" spans="1:9" s="524" customFormat="1" ht="12.75" customHeight="1">
      <c r="A35" s="525" t="s">
        <v>887</v>
      </c>
      <c r="B35" s="556" t="s">
        <v>546</v>
      </c>
      <c r="C35" s="532">
        <v>1581768.305453293</v>
      </c>
      <c r="D35" s="532">
        <v>365302.75839868735</v>
      </c>
      <c r="E35" s="532">
        <v>1078772.6702254799</v>
      </c>
      <c r="F35" s="782">
        <f t="shared" si="0"/>
        <v>8.8448640137991603</v>
      </c>
      <c r="G35" s="782">
        <f t="shared" si="1"/>
        <v>6.5032407702122175</v>
      </c>
      <c r="H35" s="783">
        <f t="shared" si="2"/>
        <v>12.32409120930112</v>
      </c>
      <c r="I35" s="82" t="s">
        <v>887</v>
      </c>
    </row>
    <row r="36" spans="1:9" s="524" customFormat="1" ht="12.75" customHeight="1">
      <c r="A36" s="525" t="s">
        <v>888</v>
      </c>
      <c r="B36" s="556" t="s">
        <v>391</v>
      </c>
      <c r="C36" s="532">
        <v>196113.39827920971</v>
      </c>
      <c r="D36" s="532">
        <v>9619.8037492957192</v>
      </c>
      <c r="E36" s="532">
        <v>141800.12203101293</v>
      </c>
      <c r="F36" s="782">
        <f t="shared" si="0"/>
        <v>1.0966184700271604</v>
      </c>
      <c r="G36" s="782">
        <f t="shared" si="1"/>
        <v>0.17125493444969581</v>
      </c>
      <c r="H36" s="783">
        <f t="shared" si="2"/>
        <v>1.6199498612019585</v>
      </c>
      <c r="I36" s="82" t="s">
        <v>888</v>
      </c>
    </row>
    <row r="37" spans="1:9" s="524" customFormat="1" ht="12.75" customHeight="1">
      <c r="A37" s="525" t="s">
        <v>547</v>
      </c>
      <c r="B37" s="556" t="s">
        <v>548</v>
      </c>
      <c r="C37" s="532">
        <v>256461.92309035428</v>
      </c>
      <c r="D37" s="532">
        <v>110027.82494502114</v>
      </c>
      <c r="E37" s="532">
        <v>92672.238780765678</v>
      </c>
      <c r="F37" s="782">
        <f t="shared" si="0"/>
        <v>1.4340727568198097</v>
      </c>
      <c r="G37" s="782">
        <f t="shared" si="1"/>
        <v>1.958751804056472</v>
      </c>
      <c r="H37" s="783">
        <f t="shared" si="2"/>
        <v>1.0587041689381806</v>
      </c>
      <c r="I37" s="82" t="s">
        <v>547</v>
      </c>
    </row>
    <row r="38" spans="1:9" s="524" customFormat="1" ht="12.75" customHeight="1">
      <c r="A38" s="525" t="s">
        <v>549</v>
      </c>
      <c r="B38" s="556" t="s">
        <v>550</v>
      </c>
      <c r="C38" s="532">
        <v>106619.09696296701</v>
      </c>
      <c r="D38" s="532">
        <v>2083.7351933601335</v>
      </c>
      <c r="E38" s="532">
        <v>12665.421847662821</v>
      </c>
      <c r="F38" s="782">
        <f t="shared" si="0"/>
        <v>0.59618808308417992</v>
      </c>
      <c r="G38" s="782">
        <f t="shared" si="1"/>
        <v>3.7095344484084664E-2</v>
      </c>
      <c r="H38" s="783">
        <f t="shared" si="2"/>
        <v>0.14469203601741837</v>
      </c>
      <c r="I38" s="82" t="s">
        <v>549</v>
      </c>
    </row>
    <row r="39" spans="1:9" s="524" customFormat="1" ht="12.75" customHeight="1">
      <c r="A39" s="525" t="s">
        <v>889</v>
      </c>
      <c r="B39" s="556" t="s">
        <v>551</v>
      </c>
      <c r="C39" s="532">
        <v>1434442.4315405516</v>
      </c>
      <c r="D39" s="532">
        <v>870177.04338634375</v>
      </c>
      <c r="E39" s="532">
        <v>373330.65758924722</v>
      </c>
      <c r="F39" s="782">
        <f t="shared" si="0"/>
        <v>8.0210535252593154</v>
      </c>
      <c r="G39" s="782">
        <f t="shared" si="1"/>
        <v>15.491180112241745</v>
      </c>
      <c r="H39" s="783">
        <f t="shared" si="2"/>
        <v>4.2649959554468291</v>
      </c>
      <c r="I39" s="82" t="s">
        <v>889</v>
      </c>
    </row>
    <row r="40" spans="1:9" s="524" customFormat="1" ht="12.75" customHeight="1">
      <c r="A40" s="525" t="s">
        <v>552</v>
      </c>
      <c r="B40" s="556" t="s">
        <v>553</v>
      </c>
      <c r="C40" s="532">
        <v>10759.092457241188</v>
      </c>
      <c r="D40" s="786" t="s">
        <v>1155</v>
      </c>
      <c r="E40" s="786" t="s">
        <v>1155</v>
      </c>
      <c r="F40" s="782">
        <f t="shared" si="0"/>
        <v>6.016223069340073E-2</v>
      </c>
      <c r="G40" s="786" t="s">
        <v>1155</v>
      </c>
      <c r="H40" s="786" t="s">
        <v>1155</v>
      </c>
      <c r="I40" s="82" t="s">
        <v>552</v>
      </c>
    </row>
    <row r="41" spans="1:9" s="524" customFormat="1" ht="12.75" customHeight="1">
      <c r="A41" s="525" t="s">
        <v>554</v>
      </c>
      <c r="B41" s="556" t="s">
        <v>740</v>
      </c>
      <c r="C41" s="532">
        <v>28330.250976048861</v>
      </c>
      <c r="D41" s="532">
        <v>22463.466570082888</v>
      </c>
      <c r="E41" s="532">
        <v>34.841328899928122</v>
      </c>
      <c r="F41" s="782">
        <f t="shared" si="0"/>
        <v>0.15841587955458769</v>
      </c>
      <c r="G41" s="782">
        <f t="shared" si="1"/>
        <v>0.39990207651108495</v>
      </c>
      <c r="H41" s="783">
        <f t="shared" si="2"/>
        <v>3.9803354966920382E-4</v>
      </c>
      <c r="I41" s="82" t="s">
        <v>554</v>
      </c>
    </row>
    <row r="42" spans="1:9" s="524" customFormat="1" ht="12.75" customHeight="1">
      <c r="A42" s="525" t="s">
        <v>890</v>
      </c>
      <c r="B42" s="556" t="s">
        <v>555</v>
      </c>
      <c r="C42" s="532">
        <v>21765.623642589657</v>
      </c>
      <c r="D42" s="532">
        <v>48254.138557983264</v>
      </c>
      <c r="E42" s="786" t="s">
        <v>1155</v>
      </c>
      <c r="F42" s="782">
        <f t="shared" si="0"/>
        <v>0.12170807862980162</v>
      </c>
      <c r="G42" s="782">
        <f t="shared" si="1"/>
        <v>0.85903616654123183</v>
      </c>
      <c r="H42" s="786" t="s">
        <v>1155</v>
      </c>
      <c r="I42" s="82" t="s">
        <v>890</v>
      </c>
    </row>
    <row r="43" spans="1:9" s="524" customFormat="1" ht="12.75" customHeight="1">
      <c r="A43" s="525" t="s">
        <v>891</v>
      </c>
      <c r="B43" s="556" t="s">
        <v>556</v>
      </c>
      <c r="C43" s="532">
        <v>96592.774980102055</v>
      </c>
      <c r="D43" s="532">
        <v>95272.94356869068</v>
      </c>
      <c r="E43" s="532">
        <v>24301.007079875195</v>
      </c>
      <c r="F43" s="782">
        <f t="shared" si="0"/>
        <v>0.54012332682925424</v>
      </c>
      <c r="G43" s="782">
        <f t="shared" si="1"/>
        <v>1.6960805158712524</v>
      </c>
      <c r="H43" s="783">
        <f t="shared" si="2"/>
        <v>0.27761903503511692</v>
      </c>
      <c r="I43" s="82" t="s">
        <v>891</v>
      </c>
    </row>
    <row r="44" spans="1:9" s="524" customFormat="1" ht="12.75" customHeight="1">
      <c r="A44" s="525" t="s">
        <v>557</v>
      </c>
      <c r="B44" s="556" t="s">
        <v>558</v>
      </c>
      <c r="C44" s="532">
        <v>406998.46017319238</v>
      </c>
      <c r="D44" s="786" t="s">
        <v>1155</v>
      </c>
      <c r="E44" s="786" t="s">
        <v>1155</v>
      </c>
      <c r="F44" s="782">
        <f t="shared" si="0"/>
        <v>2.2758364936550679</v>
      </c>
      <c r="G44" s="786" t="s">
        <v>1155</v>
      </c>
      <c r="H44" s="786" t="s">
        <v>1155</v>
      </c>
      <c r="I44" s="82" t="s">
        <v>557</v>
      </c>
    </row>
    <row r="45" spans="1:9" s="524" customFormat="1" ht="12.75" customHeight="1">
      <c r="A45" s="525" t="s">
        <v>559</v>
      </c>
      <c r="B45" s="556" t="s">
        <v>560</v>
      </c>
      <c r="C45" s="532">
        <v>394489.21263114084</v>
      </c>
      <c r="D45" s="532">
        <v>20228.715803796331</v>
      </c>
      <c r="E45" s="532">
        <v>3974.6872782169994</v>
      </c>
      <c r="F45" s="782">
        <f t="shared" si="0"/>
        <v>2.2058878209936248</v>
      </c>
      <c r="G45" s="782">
        <f t="shared" si="1"/>
        <v>0.36011830274960555</v>
      </c>
      <c r="H45" s="783">
        <f t="shared" si="2"/>
        <v>4.5407535709035551E-2</v>
      </c>
      <c r="I45" s="82" t="s">
        <v>559</v>
      </c>
    </row>
    <row r="46" spans="1:9" s="524" customFormat="1" ht="12.75" customHeight="1">
      <c r="A46" s="525" t="s">
        <v>561</v>
      </c>
      <c r="B46" s="556" t="s">
        <v>562</v>
      </c>
      <c r="C46" s="532">
        <v>119142.61729306988</v>
      </c>
      <c r="D46" s="532">
        <v>93409.217393206331</v>
      </c>
      <c r="E46" s="532">
        <v>1608.2326306768116</v>
      </c>
      <c r="F46" s="782">
        <f t="shared" si="0"/>
        <v>0.66621656570829324</v>
      </c>
      <c r="G46" s="782">
        <f t="shared" si="1"/>
        <v>1.6629018448367088</v>
      </c>
      <c r="H46" s="783">
        <f t="shared" si="2"/>
        <v>1.8372736141056136E-2</v>
      </c>
      <c r="I46" s="82" t="s">
        <v>561</v>
      </c>
    </row>
    <row r="47" spans="1:9" s="524" customFormat="1" ht="12.75" customHeight="1">
      <c r="A47" s="525" t="s">
        <v>563</v>
      </c>
      <c r="B47" s="556" t="s">
        <v>564</v>
      </c>
      <c r="C47" s="532">
        <v>251136.73879471913</v>
      </c>
      <c r="D47" s="532">
        <v>51004.90771250613</v>
      </c>
      <c r="E47" s="532">
        <v>170325.7204763375</v>
      </c>
      <c r="F47" s="782">
        <f t="shared" si="0"/>
        <v>1.404295620193081</v>
      </c>
      <c r="G47" s="782">
        <f t="shared" si="1"/>
        <v>0.90800627066404693</v>
      </c>
      <c r="H47" s="783">
        <f t="shared" si="2"/>
        <v>1.9458313807686332</v>
      </c>
      <c r="I47" s="82" t="s">
        <v>563</v>
      </c>
    </row>
    <row r="48" spans="1:9" s="524" customFormat="1" ht="12.75" customHeight="1">
      <c r="A48" s="525" t="s">
        <v>565</v>
      </c>
      <c r="B48" s="556" t="s">
        <v>566</v>
      </c>
      <c r="C48" s="532">
        <v>480537.72208070918</v>
      </c>
      <c r="D48" s="532">
        <v>432473.38248061558</v>
      </c>
      <c r="E48" s="532">
        <v>336.34581470238203</v>
      </c>
      <c r="F48" s="782">
        <f t="shared" si="0"/>
        <v>2.6870501771033188</v>
      </c>
      <c r="G48" s="782">
        <f t="shared" si="1"/>
        <v>7.6990344811741442</v>
      </c>
      <c r="H48" s="783">
        <f t="shared" si="2"/>
        <v>3.8424745200417889E-3</v>
      </c>
      <c r="I48" s="82" t="s">
        <v>565</v>
      </c>
    </row>
    <row r="49" spans="1:9" s="524" customFormat="1" ht="12.75" customHeight="1">
      <c r="A49" s="525" t="s">
        <v>309</v>
      </c>
      <c r="B49" s="556" t="s">
        <v>567</v>
      </c>
      <c r="C49" s="532">
        <v>125922.24968169552</v>
      </c>
      <c r="D49" s="532">
        <v>114758.06081449975</v>
      </c>
      <c r="E49" s="532">
        <v>10811.352191967591</v>
      </c>
      <c r="F49" s="782">
        <f t="shared" si="0"/>
        <v>0.70412662265797898</v>
      </c>
      <c r="G49" s="782">
        <f t="shared" si="1"/>
        <v>2.0429610306551402</v>
      </c>
      <c r="H49" s="783">
        <f t="shared" si="2"/>
        <v>0.12351081389727549</v>
      </c>
      <c r="I49" s="82" t="s">
        <v>309</v>
      </c>
    </row>
    <row r="50" spans="1:9" s="524" customFormat="1" ht="12.75" customHeight="1">
      <c r="A50" s="525" t="s">
        <v>568</v>
      </c>
      <c r="B50" s="556" t="s">
        <v>569</v>
      </c>
      <c r="C50" s="532">
        <v>73467.075154279897</v>
      </c>
      <c r="D50" s="532">
        <v>62790.941349808454</v>
      </c>
      <c r="E50" s="532">
        <v>9828.1607466501991</v>
      </c>
      <c r="F50" s="782">
        <f t="shared" si="0"/>
        <v>0.41081003266464577</v>
      </c>
      <c r="G50" s="782">
        <f t="shared" si="1"/>
        <v>1.1178251474915384</v>
      </c>
      <c r="H50" s="783">
        <f t="shared" si="2"/>
        <v>0.11227865963277829</v>
      </c>
      <c r="I50" s="82" t="s">
        <v>568</v>
      </c>
    </row>
    <row r="51" spans="1:9" s="524" customFormat="1" ht="12.75" customHeight="1">
      <c r="A51" s="525" t="s">
        <v>654</v>
      </c>
      <c r="B51" s="556" t="s">
        <v>570</v>
      </c>
      <c r="C51" s="532">
        <v>128775.88299752113</v>
      </c>
      <c r="D51" s="532">
        <v>4229.1535154374315</v>
      </c>
      <c r="E51" s="532">
        <v>126115.22911260919</v>
      </c>
      <c r="F51" s="782">
        <f t="shared" si="0"/>
        <v>0.72008344676218372</v>
      </c>
      <c r="G51" s="782">
        <f t="shared" si="1"/>
        <v>7.5288792468033716E-2</v>
      </c>
      <c r="H51" s="783">
        <f t="shared" si="2"/>
        <v>1.4407628496380434</v>
      </c>
      <c r="I51" s="82" t="s">
        <v>654</v>
      </c>
    </row>
    <row r="52" spans="1:9" s="524" customFormat="1" ht="12.75" customHeight="1">
      <c r="A52" s="525" t="s">
        <v>310</v>
      </c>
      <c r="B52" s="556" t="s">
        <v>571</v>
      </c>
      <c r="C52" s="532">
        <v>463439.20009805064</v>
      </c>
      <c r="D52" s="532">
        <v>295339.74970950442</v>
      </c>
      <c r="E52" s="532">
        <v>166197.4688721812</v>
      </c>
      <c r="F52" s="782">
        <f t="shared" si="0"/>
        <v>2.5914393969073966</v>
      </c>
      <c r="G52" s="782">
        <f t="shared" si="1"/>
        <v>5.2577361030461436</v>
      </c>
      <c r="H52" s="783">
        <f t="shared" si="2"/>
        <v>1.8986694988367039</v>
      </c>
      <c r="I52" s="82" t="s">
        <v>310</v>
      </c>
    </row>
    <row r="53" spans="1:9" s="524" customFormat="1" ht="12.75" customHeight="1">
      <c r="A53" s="525" t="s">
        <v>437</v>
      </c>
      <c r="B53" s="556" t="s">
        <v>572</v>
      </c>
      <c r="C53" s="532">
        <v>54923.548005690624</v>
      </c>
      <c r="D53" s="532">
        <v>10574.133924707668</v>
      </c>
      <c r="E53" s="532">
        <v>29522.358174293655</v>
      </c>
      <c r="F53" s="782">
        <f t="shared" si="0"/>
        <v>0.30711913469936969</v>
      </c>
      <c r="G53" s="782">
        <f t="shared" si="1"/>
        <v>0.18824423650749561</v>
      </c>
      <c r="H53" s="783">
        <f t="shared" si="2"/>
        <v>0.33726868032131757</v>
      </c>
      <c r="I53" s="82" t="s">
        <v>437</v>
      </c>
    </row>
    <row r="54" spans="1:9" s="524" customFormat="1" ht="12.75" customHeight="1">
      <c r="A54" s="525" t="s">
        <v>573</v>
      </c>
      <c r="B54" s="556" t="s">
        <v>574</v>
      </c>
      <c r="C54" s="532">
        <v>14699.910448299162</v>
      </c>
      <c r="D54" s="532">
        <v>10205.363560106354</v>
      </c>
      <c r="E54" s="532">
        <v>4439.4651949286645</v>
      </c>
      <c r="F54" s="782">
        <f t="shared" si="0"/>
        <v>8.2198327328964677E-2</v>
      </c>
      <c r="G54" s="782">
        <f t="shared" si="1"/>
        <v>0.18167926426246286</v>
      </c>
      <c r="H54" s="783">
        <f t="shared" si="2"/>
        <v>5.0717241447526588E-2</v>
      </c>
      <c r="I54" s="82" t="s">
        <v>573</v>
      </c>
    </row>
    <row r="55" spans="1:9" s="524" customFormat="1" ht="12.75" customHeight="1">
      <c r="A55" s="525" t="s">
        <v>575</v>
      </c>
      <c r="B55" s="556" t="s">
        <v>576</v>
      </c>
      <c r="C55" s="532">
        <v>311422.46195973677</v>
      </c>
      <c r="D55" s="532">
        <v>281151.10254142701</v>
      </c>
      <c r="E55" s="532">
        <v>28768.732072981376</v>
      </c>
      <c r="F55" s="782">
        <f t="shared" si="0"/>
        <v>1.7413987354406182</v>
      </c>
      <c r="G55" s="782">
        <f t="shared" si="1"/>
        <v>5.005145103892251</v>
      </c>
      <c r="H55" s="783">
        <f t="shared" si="2"/>
        <v>0.3286591214525883</v>
      </c>
      <c r="I55" s="82" t="s">
        <v>575</v>
      </c>
    </row>
    <row r="56" spans="1:9" s="524" customFormat="1" ht="12.75" customHeight="1">
      <c r="A56" s="525" t="s">
        <v>892</v>
      </c>
      <c r="B56" s="556" t="s">
        <v>577</v>
      </c>
      <c r="C56" s="532">
        <v>66106.460292463409</v>
      </c>
      <c r="D56" s="532">
        <v>43728.429732647295</v>
      </c>
      <c r="E56" s="532">
        <v>21794.794947028513</v>
      </c>
      <c r="F56" s="782">
        <f t="shared" si="0"/>
        <v>0.36965126289649131</v>
      </c>
      <c r="G56" s="782">
        <f t="shared" si="1"/>
        <v>0.77846799816481727</v>
      </c>
      <c r="H56" s="783">
        <f t="shared" si="2"/>
        <v>0.24898762105185041</v>
      </c>
      <c r="I56" s="82" t="s">
        <v>892</v>
      </c>
    </row>
    <row r="57" spans="1:9" s="524" customFormat="1" ht="12.75" customHeight="1">
      <c r="A57" s="525" t="s">
        <v>893</v>
      </c>
      <c r="B57" s="556" t="s">
        <v>578</v>
      </c>
      <c r="C57" s="532">
        <v>50370.318904018619</v>
      </c>
      <c r="D57" s="532">
        <v>29799.207290251983</v>
      </c>
      <c r="E57" s="532">
        <v>8424.5122257225539</v>
      </c>
      <c r="F57" s="782">
        <f t="shared" si="0"/>
        <v>0.2816585839416399</v>
      </c>
      <c r="G57" s="782">
        <f t="shared" si="1"/>
        <v>0.53049536395361685</v>
      </c>
      <c r="H57" s="783">
        <f t="shared" si="2"/>
        <v>9.6243128815987011E-2</v>
      </c>
      <c r="I57" s="82" t="s">
        <v>893</v>
      </c>
    </row>
    <row r="58" spans="1:9" s="524" customFormat="1" ht="12.75" customHeight="1">
      <c r="A58" s="525" t="s">
        <v>894</v>
      </c>
      <c r="B58" s="556" t="s">
        <v>579</v>
      </c>
      <c r="C58" s="532">
        <v>85076.704659510506</v>
      </c>
      <c r="D58" s="532">
        <v>76229.715535342344</v>
      </c>
      <c r="E58" s="532">
        <v>8569.4843143487451</v>
      </c>
      <c r="F58" s="782">
        <f t="shared" si="0"/>
        <v>0.47572825986033368</v>
      </c>
      <c r="G58" s="782">
        <f t="shared" si="1"/>
        <v>1.3570666592943508</v>
      </c>
      <c r="H58" s="783">
        <f t="shared" si="2"/>
        <v>9.7899315788779556E-2</v>
      </c>
      <c r="I58" s="82" t="s">
        <v>894</v>
      </c>
    </row>
    <row r="59" spans="1:9" s="524" customFormat="1" ht="12.75" customHeight="1">
      <c r="A59" s="525" t="s">
        <v>438</v>
      </c>
      <c r="B59" s="556" t="s">
        <v>580</v>
      </c>
      <c r="C59" s="532">
        <v>55172.977724763849</v>
      </c>
      <c r="D59" s="532">
        <v>466.89395488459695</v>
      </c>
      <c r="E59" s="532">
        <v>18233.039515202705</v>
      </c>
      <c r="F59" s="782">
        <f t="shared" si="0"/>
        <v>0.30851388508006505</v>
      </c>
      <c r="G59" s="782">
        <f t="shared" si="1"/>
        <v>8.3118009184516613E-3</v>
      </c>
      <c r="H59" s="783">
        <f t="shared" si="2"/>
        <v>0.20829749233560274</v>
      </c>
      <c r="I59" s="82" t="s">
        <v>438</v>
      </c>
    </row>
    <row r="60" spans="1:9" s="524" customFormat="1" ht="12.75" customHeight="1">
      <c r="A60" s="525" t="s">
        <v>581</v>
      </c>
      <c r="B60" s="556" t="s">
        <v>582</v>
      </c>
      <c r="C60" s="532">
        <v>117261.98379761877</v>
      </c>
      <c r="D60" s="532">
        <v>89714.680904301669</v>
      </c>
      <c r="E60" s="532">
        <v>26683.906809925265</v>
      </c>
      <c r="F60" s="782">
        <f t="shared" si="0"/>
        <v>0.65570052017260139</v>
      </c>
      <c r="G60" s="782">
        <f t="shared" si="1"/>
        <v>1.5971304818527496</v>
      </c>
      <c r="H60" s="783">
        <f t="shared" si="2"/>
        <v>0.30484170615601019</v>
      </c>
      <c r="I60" s="82" t="s">
        <v>581</v>
      </c>
    </row>
    <row r="61" spans="1:9" s="524" customFormat="1" ht="12.75" customHeight="1">
      <c r="A61" s="525" t="s">
        <v>583</v>
      </c>
      <c r="B61" s="556" t="s">
        <v>584</v>
      </c>
      <c r="C61" s="532">
        <v>154459.31168986033</v>
      </c>
      <c r="D61" s="532">
        <v>149174.06918618092</v>
      </c>
      <c r="E61" s="532">
        <v>2040.3512287663018</v>
      </c>
      <c r="F61" s="782">
        <f t="shared" si="0"/>
        <v>0.86369893925161501</v>
      </c>
      <c r="G61" s="782">
        <f t="shared" si="1"/>
        <v>2.6556462175170803</v>
      </c>
      <c r="H61" s="783">
        <f t="shared" si="2"/>
        <v>2.3309336004099672E-2</v>
      </c>
      <c r="I61" s="82" t="s">
        <v>583</v>
      </c>
    </row>
    <row r="62" spans="1:9" s="524" customFormat="1" ht="12.75" customHeight="1">
      <c r="A62" s="525" t="s">
        <v>585</v>
      </c>
      <c r="B62" s="556" t="s">
        <v>586</v>
      </c>
      <c r="C62" s="532">
        <v>75704.344676354332</v>
      </c>
      <c r="D62" s="532">
        <v>5985.3664852211359</v>
      </c>
      <c r="E62" s="532">
        <v>39216.086728570765</v>
      </c>
      <c r="F62" s="782">
        <f t="shared" si="0"/>
        <v>0.42332030020303535</v>
      </c>
      <c r="G62" s="782">
        <f t="shared" si="1"/>
        <v>0.10655347778368092</v>
      </c>
      <c r="H62" s="783">
        <f t="shared" si="2"/>
        <v>0.44801156263418468</v>
      </c>
      <c r="I62" s="82" t="s">
        <v>585</v>
      </c>
    </row>
    <row r="63" spans="1:9" s="524" customFormat="1" ht="12.75" customHeight="1">
      <c r="A63" s="525" t="s">
        <v>587</v>
      </c>
      <c r="B63" s="556" t="s">
        <v>588</v>
      </c>
      <c r="C63" s="532">
        <v>23403.408329934849</v>
      </c>
      <c r="D63" s="532">
        <v>396.76103493352474</v>
      </c>
      <c r="E63" s="532">
        <v>18340.403054777129</v>
      </c>
      <c r="F63" s="782">
        <f t="shared" si="0"/>
        <v>0.13086617263984662</v>
      </c>
      <c r="G63" s="782">
        <f t="shared" si="1"/>
        <v>7.063271434691043E-3</v>
      </c>
      <c r="H63" s="783">
        <f t="shared" si="2"/>
        <v>0.20952403254262528</v>
      </c>
      <c r="I63" s="82" t="s">
        <v>587</v>
      </c>
    </row>
    <row r="64" spans="1:9" s="524" customFormat="1" ht="12.75" customHeight="1">
      <c r="A64" s="525" t="s">
        <v>589</v>
      </c>
      <c r="B64" s="556" t="s">
        <v>590</v>
      </c>
      <c r="C64" s="532">
        <v>34475.209902377195</v>
      </c>
      <c r="D64" s="532">
        <v>19709.894000279968</v>
      </c>
      <c r="E64" s="532">
        <v>9587.8940188867382</v>
      </c>
      <c r="F64" s="782">
        <f t="shared" si="0"/>
        <v>0.19277699672097304</v>
      </c>
      <c r="G64" s="782">
        <f t="shared" si="1"/>
        <v>0.35088206506037284</v>
      </c>
      <c r="H64" s="783">
        <f t="shared" si="2"/>
        <v>0.10953380972209387</v>
      </c>
      <c r="I64" s="82" t="s">
        <v>589</v>
      </c>
    </row>
    <row r="65" spans="1:9" s="524" customFormat="1" ht="12.75" customHeight="1">
      <c r="A65" s="525" t="s">
        <v>591</v>
      </c>
      <c r="B65" s="556" t="s">
        <v>592</v>
      </c>
      <c r="C65" s="532">
        <v>345885.52293448389</v>
      </c>
      <c r="D65" s="532">
        <v>25307.723007098419</v>
      </c>
      <c r="E65" s="532">
        <v>2534.389862926429</v>
      </c>
      <c r="F65" s="782">
        <f t="shared" si="0"/>
        <v>1.9341077983103243</v>
      </c>
      <c r="G65" s="782">
        <f t="shared" si="1"/>
        <v>0.45053647221950888</v>
      </c>
      <c r="H65" s="783">
        <f t="shared" si="2"/>
        <v>2.8953321392638804E-2</v>
      </c>
      <c r="I65" s="82" t="s">
        <v>591</v>
      </c>
    </row>
    <row r="66" spans="1:9" s="524" customFormat="1" ht="12.75" customHeight="1">
      <c r="A66" s="525" t="s">
        <v>593</v>
      </c>
      <c r="B66" s="556" t="s">
        <v>594</v>
      </c>
      <c r="C66" s="532">
        <v>34604.068674424518</v>
      </c>
      <c r="D66" s="786" t="s">
        <v>1155</v>
      </c>
      <c r="E66" s="786" t="s">
        <v>1155</v>
      </c>
      <c r="F66" s="782">
        <f t="shared" si="0"/>
        <v>0.19349754366316069</v>
      </c>
      <c r="G66" s="786" t="s">
        <v>1155</v>
      </c>
      <c r="H66" s="786" t="s">
        <v>1155</v>
      </c>
      <c r="I66" s="82" t="s">
        <v>593</v>
      </c>
    </row>
    <row r="67" spans="1:9" s="524" customFormat="1" ht="12.75" customHeight="1">
      <c r="A67" s="525" t="s">
        <v>595</v>
      </c>
      <c r="B67" s="556" t="s">
        <v>596</v>
      </c>
      <c r="C67" s="532">
        <v>211074.10333569214</v>
      </c>
      <c r="D67" s="532">
        <v>37630.092438011823</v>
      </c>
      <c r="E67" s="786" t="s">
        <v>1155</v>
      </c>
      <c r="F67" s="782">
        <f t="shared" si="0"/>
        <v>1.1802750974351952</v>
      </c>
      <c r="G67" s="782">
        <f t="shared" si="1"/>
        <v>0.66990337659222088</v>
      </c>
      <c r="H67" s="786" t="s">
        <v>1155</v>
      </c>
      <c r="I67" s="82" t="s">
        <v>595</v>
      </c>
    </row>
    <row r="68" spans="1:9" s="524" customFormat="1" ht="12.75" customHeight="1">
      <c r="A68" s="525" t="s">
        <v>597</v>
      </c>
      <c r="B68" s="556" t="s">
        <v>598</v>
      </c>
      <c r="C68" s="532">
        <v>331362.91099786805</v>
      </c>
      <c r="D68" s="532">
        <v>82835.459618850364</v>
      </c>
      <c r="E68" s="786" t="s">
        <v>1155</v>
      </c>
      <c r="F68" s="782">
        <f t="shared" si="0"/>
        <v>1.8529008811773291</v>
      </c>
      <c r="G68" s="782">
        <f t="shared" si="1"/>
        <v>1.4746643046824339</v>
      </c>
      <c r="H68" s="786" t="s">
        <v>1155</v>
      </c>
      <c r="I68" s="82" t="s">
        <v>597</v>
      </c>
    </row>
    <row r="69" spans="1:9" s="524" customFormat="1" ht="12.75" customHeight="1">
      <c r="A69" s="525" t="s">
        <v>599</v>
      </c>
      <c r="B69" s="556" t="s">
        <v>600</v>
      </c>
      <c r="C69" s="532">
        <v>130114.37386775609</v>
      </c>
      <c r="D69" s="532">
        <v>21698.745389438056</v>
      </c>
      <c r="E69" s="786" t="s">
        <v>1155</v>
      </c>
      <c r="F69" s="782">
        <f t="shared" si="0"/>
        <v>0.72756796247167455</v>
      </c>
      <c r="G69" s="782">
        <f t="shared" si="1"/>
        <v>0.38628825661655619</v>
      </c>
      <c r="H69" s="786" t="s">
        <v>1155</v>
      </c>
      <c r="I69" s="82" t="s">
        <v>599</v>
      </c>
    </row>
    <row r="70" spans="1:9" s="524" customFormat="1" ht="12.75" customHeight="1">
      <c r="A70" s="525" t="s">
        <v>601</v>
      </c>
      <c r="B70" s="556" t="s">
        <v>602</v>
      </c>
      <c r="C70" s="532">
        <v>92572.659346756642</v>
      </c>
      <c r="D70" s="532">
        <v>47693.325958022448</v>
      </c>
      <c r="E70" s="532">
        <v>2675.0372594892215</v>
      </c>
      <c r="F70" s="782">
        <f t="shared" si="0"/>
        <v>0.5176438170463733</v>
      </c>
      <c r="G70" s="782">
        <f t="shared" si="1"/>
        <v>0.84905239477750072</v>
      </c>
      <c r="H70" s="783">
        <f t="shared" si="2"/>
        <v>3.0560102312689647E-2</v>
      </c>
      <c r="I70" s="82" t="s">
        <v>601</v>
      </c>
    </row>
    <row r="71" spans="1:9" s="524" customFormat="1" ht="12.75" customHeight="1">
      <c r="A71" s="525" t="s">
        <v>603</v>
      </c>
      <c r="B71" s="556" t="s">
        <v>604</v>
      </c>
      <c r="C71" s="532">
        <v>23377.741528121067</v>
      </c>
      <c r="D71" s="532">
        <v>1898.6735128121977</v>
      </c>
      <c r="E71" s="786" t="s">
        <v>1155</v>
      </c>
      <c r="F71" s="782">
        <f t="shared" si="0"/>
        <v>0.13072265012082193</v>
      </c>
      <c r="G71" s="782">
        <f t="shared" si="1"/>
        <v>3.380081511557155E-2</v>
      </c>
      <c r="H71" s="786" t="s">
        <v>1155</v>
      </c>
      <c r="I71" s="82" t="s">
        <v>603</v>
      </c>
    </row>
    <row r="72" spans="1:9" s="524" customFormat="1" ht="12.75" customHeight="1">
      <c r="A72" s="525" t="s">
        <v>605</v>
      </c>
      <c r="B72" s="556" t="s">
        <v>606</v>
      </c>
      <c r="C72" s="532">
        <v>125828.55818255604</v>
      </c>
      <c r="D72" s="532">
        <v>125321.39295994167</v>
      </c>
      <c r="E72" s="532">
        <v>297.57388465646648</v>
      </c>
      <c r="F72" s="782">
        <f t="shared" ref="F72:H73" si="3">C72*100/C$73</f>
        <v>0.70360272256067591</v>
      </c>
      <c r="G72" s="782">
        <f t="shared" si="3"/>
        <v>2.2310129703083228</v>
      </c>
      <c r="H72" s="783">
        <f t="shared" si="3"/>
        <v>3.399537082493772E-3</v>
      </c>
      <c r="I72" s="82" t="s">
        <v>605</v>
      </c>
    </row>
    <row r="73" spans="1:9" s="524" customFormat="1" ht="15" customHeight="1">
      <c r="A73" s="525" t="s">
        <v>607</v>
      </c>
      <c r="B73" s="557" t="s">
        <v>608</v>
      </c>
      <c r="C73" s="558">
        <v>17883466.642172504</v>
      </c>
      <c r="D73" s="558">
        <v>5617241.7923066774</v>
      </c>
      <c r="E73" s="558">
        <v>8753364.868083084</v>
      </c>
      <c r="F73" s="784">
        <f t="shared" si="3"/>
        <v>100</v>
      </c>
      <c r="G73" s="784">
        <f t="shared" si="3"/>
        <v>100</v>
      </c>
      <c r="H73" s="785">
        <f t="shared" si="3"/>
        <v>100</v>
      </c>
      <c r="I73" s="82" t="s">
        <v>607</v>
      </c>
    </row>
    <row r="74" spans="1:9" ht="10.5" customHeight="1">
      <c r="A74" s="559"/>
      <c r="B74" s="560"/>
      <c r="C74" s="561"/>
      <c r="I74" s="610"/>
    </row>
    <row r="75" spans="1:9" ht="16.5" customHeight="1">
      <c r="A75" s="544"/>
      <c r="B75" s="560"/>
      <c r="C75" s="558"/>
      <c r="D75" s="558"/>
      <c r="E75" s="558"/>
      <c r="I75" s="610"/>
    </row>
    <row r="76" spans="1:9" ht="16.5" customHeight="1">
      <c r="B76" s="560"/>
      <c r="C76" s="561"/>
      <c r="I76" s="610"/>
    </row>
    <row r="77" spans="1:9" ht="16.5" customHeight="1">
      <c r="B77" s="560"/>
      <c r="C77" s="561"/>
    </row>
    <row r="78" spans="1:9" ht="16.5" customHeight="1">
      <c r="B78" s="560"/>
      <c r="C78" s="564"/>
    </row>
    <row r="79" spans="1:9" ht="16.5" customHeight="1">
      <c r="B79" s="560"/>
    </row>
    <row r="80" spans="1:9" ht="16.5" customHeight="1">
      <c r="B80" s="560"/>
    </row>
    <row r="81" spans="2:2" ht="16.5" customHeight="1">
      <c r="B81" s="560"/>
    </row>
    <row r="82" spans="2:2" ht="16.5" customHeight="1">
      <c r="B82" s="560"/>
    </row>
    <row r="83" spans="2:2" ht="16.5" customHeight="1">
      <c r="B83" s="560"/>
    </row>
    <row r="84" spans="2:2" ht="16.5" customHeight="1">
      <c r="B84" s="560"/>
    </row>
    <row r="85" spans="2:2" ht="16.5" customHeight="1">
      <c r="B85" s="560"/>
    </row>
    <row r="86" spans="2:2" ht="16.5" customHeight="1">
      <c r="B86" s="560"/>
    </row>
    <row r="87" spans="2:2" ht="16.5" customHeight="1">
      <c r="B87" s="560"/>
    </row>
    <row r="88" spans="2:2" ht="16.5" customHeight="1">
      <c r="B88" s="560"/>
    </row>
    <row r="89" spans="2:2" ht="16.5" customHeight="1">
      <c r="B89" s="560"/>
    </row>
    <row r="90" spans="2:2" ht="16.5" customHeight="1">
      <c r="B90" s="560"/>
    </row>
    <row r="91" spans="2:2" ht="16.5" customHeight="1">
      <c r="B91" s="560"/>
    </row>
    <row r="92" spans="2:2" ht="16.5" customHeight="1">
      <c r="B92" s="560"/>
    </row>
    <row r="93" spans="2:2" ht="16.5" customHeight="1">
      <c r="B93" s="560"/>
    </row>
    <row r="94" spans="2:2" ht="16.5" customHeight="1">
      <c r="B94" s="560"/>
    </row>
    <row r="95" spans="2:2" ht="16.5" customHeight="1">
      <c r="B95" s="560"/>
    </row>
    <row r="96" spans="2:2" ht="16.5" customHeight="1">
      <c r="B96" s="560"/>
    </row>
    <row r="97" spans="2:2" ht="16.5" customHeight="1">
      <c r="B97" s="560"/>
    </row>
    <row r="98" spans="2:2" ht="16.5" customHeight="1">
      <c r="B98" s="560"/>
    </row>
    <row r="99" spans="2:2" ht="16.5" customHeight="1">
      <c r="B99" s="560"/>
    </row>
    <row r="100" spans="2:2" ht="16.5" customHeight="1">
      <c r="B100" s="560"/>
    </row>
    <row r="101" spans="2:2" ht="16.5" customHeight="1">
      <c r="B101" s="560"/>
    </row>
    <row r="102" spans="2:2" ht="16.5" customHeight="1">
      <c r="B102" s="560"/>
    </row>
    <row r="103" spans="2:2" ht="16.5" customHeight="1">
      <c r="B103" s="560"/>
    </row>
    <row r="104" spans="2:2" ht="16.5" customHeight="1">
      <c r="B104" s="560"/>
    </row>
    <row r="105" spans="2:2" ht="16.5" customHeight="1">
      <c r="B105" s="560"/>
    </row>
    <row r="106" spans="2:2" ht="16.5" customHeight="1">
      <c r="B106" s="560"/>
    </row>
    <row r="107" spans="2:2" ht="16.5" customHeight="1">
      <c r="B107" s="560"/>
    </row>
    <row r="108" spans="2:2" ht="16.5" customHeight="1">
      <c r="B108" s="560"/>
    </row>
    <row r="109" spans="2:2" ht="16.5" customHeight="1">
      <c r="B109" s="560"/>
    </row>
    <row r="110" spans="2:2" ht="16.5" customHeight="1">
      <c r="B110" s="560"/>
    </row>
    <row r="111" spans="2:2" ht="16.5" customHeight="1">
      <c r="B111" s="560"/>
    </row>
    <row r="112" spans="2:2" ht="16.5" customHeight="1">
      <c r="B112" s="560"/>
    </row>
    <row r="113" spans="2:2" ht="16.5" customHeight="1">
      <c r="B113" s="560"/>
    </row>
    <row r="114" spans="2:2" ht="16.5" customHeight="1">
      <c r="B114" s="560"/>
    </row>
    <row r="115" spans="2:2" ht="16.5" customHeight="1">
      <c r="B115" s="560"/>
    </row>
    <row r="116" spans="2:2" ht="16.5" customHeight="1">
      <c r="B116" s="560"/>
    </row>
    <row r="117" spans="2:2" ht="16.5" customHeight="1">
      <c r="B117" s="560"/>
    </row>
    <row r="118" spans="2:2" ht="16.5" customHeight="1">
      <c r="B118" s="560"/>
    </row>
    <row r="119" spans="2:2" ht="16.5" customHeight="1">
      <c r="B119" s="560"/>
    </row>
    <row r="120" spans="2:2" ht="16.5" customHeight="1">
      <c r="B120" s="560"/>
    </row>
    <row r="121" spans="2:2" ht="16.5" customHeight="1">
      <c r="B121" s="560"/>
    </row>
    <row r="122" spans="2:2" ht="16.5" customHeight="1">
      <c r="B122" s="560"/>
    </row>
    <row r="123" spans="2:2" ht="16.5" customHeight="1">
      <c r="B123" s="560"/>
    </row>
    <row r="124" spans="2:2" ht="16.5" customHeight="1">
      <c r="B124" s="560"/>
    </row>
    <row r="125" spans="2:2" ht="16.5" customHeight="1">
      <c r="B125" s="560"/>
    </row>
    <row r="126" spans="2:2" ht="16.5" customHeight="1">
      <c r="B126" s="560"/>
    </row>
    <row r="127" spans="2:2" ht="16.5" customHeight="1">
      <c r="B127" s="560"/>
    </row>
    <row r="128" spans="2:2" ht="16.5" customHeight="1">
      <c r="B128" s="560"/>
    </row>
    <row r="129" spans="2:2" ht="16.5" customHeight="1">
      <c r="B129" s="560"/>
    </row>
    <row r="130" spans="2:2" ht="16.5" customHeight="1">
      <c r="B130" s="560"/>
    </row>
    <row r="131" spans="2:2" ht="16.5" customHeight="1">
      <c r="B131" s="560"/>
    </row>
    <row r="132" spans="2:2" ht="16.5" customHeight="1">
      <c r="B132" s="560"/>
    </row>
    <row r="133" spans="2:2" ht="16.5" customHeight="1">
      <c r="B133" s="560"/>
    </row>
    <row r="134" spans="2:2" ht="16.5" customHeight="1">
      <c r="B134" s="560"/>
    </row>
    <row r="135" spans="2:2" ht="16.5" customHeight="1">
      <c r="B135" s="560"/>
    </row>
    <row r="136" spans="2:2" ht="16.5" customHeight="1">
      <c r="B136" s="560"/>
    </row>
    <row r="137" spans="2:2" ht="16.5" customHeight="1">
      <c r="B137" s="560"/>
    </row>
    <row r="138" spans="2:2" ht="16.5" customHeight="1">
      <c r="B138" s="560"/>
    </row>
    <row r="139" spans="2:2" ht="16.5" customHeight="1">
      <c r="B139" s="560"/>
    </row>
    <row r="140" spans="2:2" ht="16.5" customHeight="1">
      <c r="B140" s="560"/>
    </row>
    <row r="141" spans="2:2" ht="16.5" customHeight="1">
      <c r="B141" s="560"/>
    </row>
    <row r="142" spans="2:2" ht="16.5" customHeight="1">
      <c r="B142" s="560"/>
    </row>
    <row r="143" spans="2:2" ht="16.5" customHeight="1">
      <c r="B143" s="560"/>
    </row>
    <row r="144" spans="2:2" ht="16.5" customHeight="1">
      <c r="B144" s="560"/>
    </row>
    <row r="145" spans="2:2" ht="16.5" customHeight="1">
      <c r="B145" s="560"/>
    </row>
    <row r="146" spans="2:2" ht="16.5" customHeight="1">
      <c r="B146" s="560"/>
    </row>
    <row r="147" spans="2:2" ht="16.5" customHeight="1">
      <c r="B147" s="560"/>
    </row>
    <row r="148" spans="2:2" ht="16.5" customHeight="1">
      <c r="B148" s="560"/>
    </row>
    <row r="149" spans="2:2" ht="16.5" customHeight="1">
      <c r="B149" s="560"/>
    </row>
    <row r="150" spans="2:2" ht="16.5" customHeight="1">
      <c r="B150" s="560"/>
    </row>
    <row r="151" spans="2:2" ht="16.5" customHeight="1">
      <c r="B151" s="560"/>
    </row>
    <row r="152" spans="2:2" ht="16.5" customHeight="1">
      <c r="B152" s="560"/>
    </row>
    <row r="153" spans="2:2" ht="16.5" customHeight="1">
      <c r="B153" s="560"/>
    </row>
    <row r="154" spans="2:2" ht="16.5" customHeight="1">
      <c r="B154" s="560"/>
    </row>
    <row r="155" spans="2:2" ht="16.5" customHeight="1">
      <c r="B155" s="560"/>
    </row>
    <row r="156" spans="2:2" ht="16.5" customHeight="1">
      <c r="B156" s="560"/>
    </row>
    <row r="157" spans="2:2" ht="16.5" customHeight="1">
      <c r="B157" s="560"/>
    </row>
    <row r="158" spans="2:2" ht="16.5" customHeight="1">
      <c r="B158" s="560"/>
    </row>
    <row r="159" spans="2:2" ht="16.5" customHeight="1">
      <c r="B159" s="560"/>
    </row>
    <row r="160" spans="2:2" ht="16.5" customHeight="1">
      <c r="B160" s="560"/>
    </row>
    <row r="161" spans="2:2" ht="16.5" customHeight="1">
      <c r="B161" s="560"/>
    </row>
    <row r="162" spans="2:2" ht="16.5" customHeight="1">
      <c r="B162" s="560"/>
    </row>
    <row r="163" spans="2:2" ht="16.5" customHeight="1">
      <c r="B163" s="560"/>
    </row>
    <row r="164" spans="2:2" ht="16.5" customHeight="1">
      <c r="B164" s="560"/>
    </row>
    <row r="165" spans="2:2" ht="16.5" customHeight="1">
      <c r="B165" s="560"/>
    </row>
    <row r="166" spans="2:2" ht="16.5" customHeight="1">
      <c r="B166" s="560"/>
    </row>
    <row r="167" spans="2:2" ht="16.5" customHeight="1">
      <c r="B167" s="560"/>
    </row>
    <row r="168" spans="2:2" ht="16.5" customHeight="1">
      <c r="B168" s="560"/>
    </row>
    <row r="169" spans="2:2" ht="16.5" customHeight="1">
      <c r="B169" s="560"/>
    </row>
    <row r="170" spans="2:2" ht="16.5" customHeight="1">
      <c r="B170" s="560"/>
    </row>
    <row r="171" spans="2:2" ht="16.5" customHeight="1">
      <c r="B171" s="560"/>
    </row>
    <row r="172" spans="2:2" ht="16.5" customHeight="1">
      <c r="B172" s="560"/>
    </row>
    <row r="173" spans="2:2" ht="16.5" customHeight="1">
      <c r="B173" s="560"/>
    </row>
    <row r="174" spans="2:2" ht="16.5" customHeight="1">
      <c r="B174" s="560"/>
    </row>
    <row r="175" spans="2:2" ht="16.5" customHeight="1">
      <c r="B175" s="560"/>
    </row>
    <row r="176" spans="2:2" ht="16.5" customHeight="1">
      <c r="B176" s="560"/>
    </row>
    <row r="177" spans="2:2" ht="16.5" customHeight="1">
      <c r="B177" s="560"/>
    </row>
    <row r="178" spans="2:2" ht="16.5" customHeight="1">
      <c r="B178" s="560"/>
    </row>
    <row r="179" spans="2:2" ht="16.5" customHeight="1">
      <c r="B179" s="560"/>
    </row>
    <row r="180" spans="2:2" ht="16.5" customHeight="1">
      <c r="B180" s="560"/>
    </row>
    <row r="181" spans="2:2" ht="16.5" customHeight="1">
      <c r="B181" s="560"/>
    </row>
    <row r="182" spans="2:2" ht="16.5" customHeight="1">
      <c r="B182" s="560"/>
    </row>
    <row r="183" spans="2:2" ht="16.5" customHeight="1">
      <c r="B183" s="560"/>
    </row>
    <row r="184" spans="2:2" ht="16.5" customHeight="1">
      <c r="B184" s="560"/>
    </row>
    <row r="185" spans="2:2" ht="16.5" customHeight="1">
      <c r="B185" s="560"/>
    </row>
    <row r="186" spans="2:2" ht="16.5" customHeight="1">
      <c r="B186" s="560"/>
    </row>
    <row r="187" spans="2:2" ht="16.5" customHeight="1">
      <c r="B187" s="560"/>
    </row>
    <row r="188" spans="2:2" ht="16.5" customHeight="1">
      <c r="B188" s="560"/>
    </row>
    <row r="189" spans="2:2" ht="16.5" customHeight="1">
      <c r="B189" s="560"/>
    </row>
    <row r="190" spans="2:2" ht="16.5" customHeight="1">
      <c r="B190" s="560"/>
    </row>
    <row r="191" spans="2:2" ht="16.5" customHeight="1">
      <c r="B191" s="560"/>
    </row>
    <row r="192" spans="2:2" ht="16.5" customHeight="1">
      <c r="B192" s="560"/>
    </row>
    <row r="193" spans="2:2" ht="16.5" customHeight="1">
      <c r="B193" s="560"/>
    </row>
    <row r="194" spans="2:2" ht="16.5" customHeight="1">
      <c r="B194" s="560"/>
    </row>
    <row r="195" spans="2:2" ht="16.5" customHeight="1">
      <c r="B195" s="560"/>
    </row>
    <row r="196" spans="2:2" ht="16.5" customHeight="1">
      <c r="B196" s="560"/>
    </row>
    <row r="197" spans="2:2" ht="16.5" customHeight="1">
      <c r="B197" s="560"/>
    </row>
    <row r="198" spans="2:2" ht="16.5" customHeight="1">
      <c r="B198" s="560"/>
    </row>
    <row r="199" spans="2:2" ht="16.5" customHeight="1">
      <c r="B199" s="560"/>
    </row>
    <row r="200" spans="2:2" ht="16.5" customHeight="1">
      <c r="B200" s="560"/>
    </row>
    <row r="201" spans="2:2" ht="16.5" customHeight="1">
      <c r="B201" s="560"/>
    </row>
    <row r="202" spans="2:2" ht="16.5" customHeight="1">
      <c r="B202" s="560"/>
    </row>
    <row r="203" spans="2:2" ht="16.5" customHeight="1">
      <c r="B203" s="560"/>
    </row>
    <row r="204" spans="2:2" ht="16.5" customHeight="1">
      <c r="B204" s="560"/>
    </row>
    <row r="205" spans="2:2" ht="16.5" customHeight="1">
      <c r="B205" s="560"/>
    </row>
    <row r="206" spans="2:2" ht="16.5" customHeight="1">
      <c r="B206" s="560"/>
    </row>
    <row r="207" spans="2:2" ht="16.5" customHeight="1">
      <c r="B207" s="560"/>
    </row>
    <row r="208" spans="2:2" ht="16.5" customHeight="1">
      <c r="B208" s="560"/>
    </row>
    <row r="209" spans="2:2" ht="16.5" customHeight="1">
      <c r="B209" s="560"/>
    </row>
    <row r="210" spans="2:2" ht="16.5" customHeight="1">
      <c r="B210" s="560"/>
    </row>
    <row r="211" spans="2:2" ht="16.5" customHeight="1">
      <c r="B211" s="560"/>
    </row>
    <row r="212" spans="2:2" ht="16.5" customHeight="1">
      <c r="B212" s="560"/>
    </row>
    <row r="213" spans="2:2" ht="16.5" customHeight="1">
      <c r="B213" s="560"/>
    </row>
    <row r="214" spans="2:2" ht="16.5" customHeight="1">
      <c r="B214" s="560"/>
    </row>
    <row r="215" spans="2:2" ht="16.5" customHeight="1">
      <c r="B215" s="560"/>
    </row>
    <row r="216" spans="2:2" ht="16.5" customHeight="1">
      <c r="B216" s="560"/>
    </row>
    <row r="217" spans="2:2" ht="16.5" customHeight="1">
      <c r="B217" s="560"/>
    </row>
    <row r="218" spans="2:2" ht="16.5" customHeight="1">
      <c r="B218" s="560"/>
    </row>
    <row r="219" spans="2:2" ht="16.5" customHeight="1">
      <c r="B219" s="560"/>
    </row>
    <row r="220" spans="2:2" ht="16.5" customHeight="1">
      <c r="B220" s="560"/>
    </row>
    <row r="221" spans="2:2" ht="16.5" customHeight="1">
      <c r="B221" s="560"/>
    </row>
    <row r="222" spans="2:2" ht="16.5" customHeight="1">
      <c r="B222" s="560"/>
    </row>
    <row r="223" spans="2:2" ht="16.5" customHeight="1">
      <c r="B223" s="560"/>
    </row>
    <row r="224" spans="2:2" ht="16.5" customHeight="1">
      <c r="B224" s="560"/>
    </row>
    <row r="225" spans="2:2" ht="16.5" customHeight="1">
      <c r="B225" s="560"/>
    </row>
    <row r="226" spans="2:2" ht="16.5" customHeight="1">
      <c r="B226" s="560"/>
    </row>
    <row r="227" spans="2:2" ht="16.5" customHeight="1">
      <c r="B227" s="560"/>
    </row>
    <row r="228" spans="2:2" ht="16.5" customHeight="1">
      <c r="B228" s="560"/>
    </row>
    <row r="229" spans="2:2" ht="16.5" customHeight="1">
      <c r="B229" s="560"/>
    </row>
    <row r="230" spans="2:2" ht="16.5" customHeight="1">
      <c r="B230" s="560"/>
    </row>
    <row r="231" spans="2:2" ht="16.5" customHeight="1">
      <c r="B231" s="560"/>
    </row>
    <row r="232" spans="2:2" ht="16.5" customHeight="1">
      <c r="B232" s="560"/>
    </row>
    <row r="233" spans="2:2" ht="16.5" customHeight="1">
      <c r="B233" s="560"/>
    </row>
    <row r="234" spans="2:2" ht="16.5" customHeight="1">
      <c r="B234" s="560"/>
    </row>
    <row r="235" spans="2:2" ht="16.5" customHeight="1">
      <c r="B235" s="560"/>
    </row>
    <row r="236" spans="2:2" ht="16.5" customHeight="1">
      <c r="B236" s="560"/>
    </row>
    <row r="237" spans="2:2" ht="16.5" customHeight="1">
      <c r="B237" s="560"/>
    </row>
    <row r="238" spans="2:2" ht="16.5" customHeight="1">
      <c r="B238" s="560"/>
    </row>
    <row r="239" spans="2:2" ht="16.5" customHeight="1">
      <c r="B239" s="560"/>
    </row>
    <row r="240" spans="2:2" ht="16.5" customHeight="1">
      <c r="B240" s="560"/>
    </row>
    <row r="241" spans="2:2" ht="16.5" customHeight="1">
      <c r="B241" s="560"/>
    </row>
    <row r="242" spans="2:2" ht="16.5" customHeight="1">
      <c r="B242" s="560"/>
    </row>
    <row r="243" spans="2:2" ht="16.5" customHeight="1">
      <c r="B243" s="560"/>
    </row>
    <row r="244" spans="2:2" ht="16.5" customHeight="1">
      <c r="B244" s="560"/>
    </row>
    <row r="245" spans="2:2" ht="16.5" customHeight="1">
      <c r="B245" s="560"/>
    </row>
    <row r="246" spans="2:2" ht="16.5" customHeight="1">
      <c r="B246" s="560"/>
    </row>
    <row r="247" spans="2:2" ht="16.5" customHeight="1">
      <c r="B247" s="560"/>
    </row>
    <row r="248" spans="2:2" ht="16.5" customHeight="1">
      <c r="B248" s="560"/>
    </row>
    <row r="249" spans="2:2" ht="16.5" customHeight="1">
      <c r="B249" s="560"/>
    </row>
    <row r="250" spans="2:2" ht="16.5" customHeight="1">
      <c r="B250" s="560"/>
    </row>
    <row r="251" spans="2:2" ht="16.5" customHeight="1">
      <c r="B251" s="560"/>
    </row>
    <row r="252" spans="2:2" ht="16.5" customHeight="1">
      <c r="B252" s="560"/>
    </row>
    <row r="253" spans="2:2" ht="16.5" customHeight="1">
      <c r="B253" s="560"/>
    </row>
    <row r="254" spans="2:2" ht="16.5" customHeight="1">
      <c r="B254" s="560"/>
    </row>
    <row r="255" spans="2:2" ht="16.5" customHeight="1">
      <c r="B255" s="560"/>
    </row>
    <row r="256" spans="2:2" ht="16.5" customHeight="1">
      <c r="B256" s="560"/>
    </row>
    <row r="257" spans="2:2" ht="16.5" customHeight="1">
      <c r="B257" s="560"/>
    </row>
    <row r="258" spans="2:2" ht="16.5" customHeight="1">
      <c r="B258" s="560"/>
    </row>
    <row r="259" spans="2:2" ht="16.5" customHeight="1">
      <c r="B259" s="560"/>
    </row>
    <row r="260" spans="2:2" ht="16.5" customHeight="1">
      <c r="B260" s="560"/>
    </row>
    <row r="261" spans="2:2" ht="16.5" customHeight="1">
      <c r="B261" s="560"/>
    </row>
    <row r="262" spans="2:2" ht="16.5" customHeight="1">
      <c r="B262" s="560"/>
    </row>
    <row r="263" spans="2:2" ht="16.5" customHeight="1">
      <c r="B263" s="560"/>
    </row>
    <row r="264" spans="2:2" ht="16.5" customHeight="1">
      <c r="B264" s="560"/>
    </row>
    <row r="265" spans="2:2" ht="16.5" customHeight="1">
      <c r="B265" s="560"/>
    </row>
    <row r="266" spans="2:2" ht="16.5" customHeight="1">
      <c r="B266" s="560"/>
    </row>
    <row r="267" spans="2:2" ht="16.5" customHeight="1">
      <c r="B267" s="560"/>
    </row>
    <row r="268" spans="2:2" ht="16.5" customHeight="1">
      <c r="B268" s="560"/>
    </row>
    <row r="269" spans="2:2" ht="16.5" customHeight="1">
      <c r="B269" s="560"/>
    </row>
    <row r="270" spans="2:2" ht="16.5" customHeight="1">
      <c r="B270" s="560"/>
    </row>
    <row r="271" spans="2:2" ht="16.5" customHeight="1">
      <c r="B271" s="560"/>
    </row>
    <row r="272" spans="2:2" ht="16.5" customHeight="1">
      <c r="B272" s="560"/>
    </row>
    <row r="273" spans="2:2" ht="16.5" customHeight="1">
      <c r="B273" s="560"/>
    </row>
  </sheetData>
  <mergeCells count="9">
    <mergeCell ref="F4:F5"/>
    <mergeCell ref="G4:H4"/>
    <mergeCell ref="I4:I5"/>
    <mergeCell ref="F6:H6"/>
    <mergeCell ref="A4:A5"/>
    <mergeCell ref="B4:B5"/>
    <mergeCell ref="C4:C5"/>
    <mergeCell ref="D4:E4"/>
    <mergeCell ref="C6:E6"/>
  </mergeCells>
  <phoneticPr fontId="13" type="noConversion"/>
  <pageMargins left="0.59055118110236227" right="0.59055118110236227" top="0.59055118110236227" bottom="0.39370078740157483" header="0.11811023622047245" footer="0.11811023622047245"/>
  <pageSetup paperSize="9" scale="75" orientation="portrait" r:id="rId1"/>
  <headerFooter alignWithMargins="0">
    <oddHeader>&amp;RTeil 2</oddHeader>
    <oddFooter>&amp;LStatistisches Bundesamt, Umweltnutzung und Wirtschaft, Tabellenband, 2013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6"/>
  <sheetViews>
    <sheetView workbookViewId="0"/>
  </sheetViews>
  <sheetFormatPr baseColWidth="10" defaultRowHeight="15"/>
  <cols>
    <col min="1" max="1" width="3.85546875" style="563" customWidth="1"/>
    <col min="2" max="2" width="57.7109375" style="551" customWidth="1"/>
    <col min="3" max="6" width="13.7109375" style="551" customWidth="1"/>
    <col min="7" max="7" width="15.7109375" style="554" customWidth="1"/>
    <col min="8" max="10" width="15.7109375" style="565" customWidth="1"/>
    <col min="11" max="11" width="4.140625" style="1" customWidth="1"/>
    <col min="12" max="16384" width="11.42578125" style="565"/>
  </cols>
  <sheetData>
    <row r="1" spans="1:11" s="13" customFormat="1" ht="18">
      <c r="A1" s="122" t="s">
        <v>1238</v>
      </c>
      <c r="B1" s="763"/>
      <c r="C1" s="764"/>
      <c r="G1" s="122"/>
      <c r="K1" s="608"/>
    </row>
    <row r="2" spans="1:11" s="13" customFormat="1" ht="18">
      <c r="A2" s="460" t="s">
        <v>1239</v>
      </c>
      <c r="B2" s="763"/>
      <c r="C2" s="764"/>
      <c r="G2" s="460"/>
      <c r="K2" s="608"/>
    </row>
    <row r="3" spans="1:11" s="13" customFormat="1" ht="18">
      <c r="A3" s="763"/>
      <c r="B3" s="763"/>
      <c r="C3" s="764"/>
      <c r="G3" s="120"/>
      <c r="K3" s="608"/>
    </row>
    <row r="4" spans="1:11" ht="8.25" customHeight="1">
      <c r="B4" s="552"/>
      <c r="C4" s="553"/>
      <c r="D4" s="553"/>
      <c r="E4" s="553"/>
      <c r="F4" s="553"/>
      <c r="G4" s="568"/>
      <c r="K4" s="609"/>
    </row>
    <row r="5" spans="1:11" ht="12.75" customHeight="1">
      <c r="A5" s="891" t="s">
        <v>464</v>
      </c>
      <c r="B5" s="911" t="s">
        <v>295</v>
      </c>
      <c r="C5" s="895" t="s">
        <v>610</v>
      </c>
      <c r="D5" s="914"/>
      <c r="E5" s="914"/>
      <c r="F5" s="914"/>
      <c r="G5" s="914"/>
      <c r="H5" s="914"/>
      <c r="I5" s="914"/>
      <c r="J5" s="886"/>
      <c r="K5" s="899" t="s">
        <v>464</v>
      </c>
    </row>
    <row r="6" spans="1:11" ht="6.75" customHeight="1">
      <c r="A6" s="910"/>
      <c r="B6" s="912"/>
      <c r="C6" s="896"/>
      <c r="D6" s="915"/>
      <c r="E6" s="915"/>
      <c r="F6" s="915"/>
      <c r="G6" s="915"/>
      <c r="H6" s="915"/>
      <c r="I6" s="915"/>
      <c r="J6" s="916"/>
      <c r="K6" s="900"/>
    </row>
    <row r="7" spans="1:11" ht="15" customHeight="1">
      <c r="A7" s="910"/>
      <c r="B7" s="912"/>
      <c r="C7" s="906" t="s">
        <v>611</v>
      </c>
      <c r="D7" s="790" t="s">
        <v>146</v>
      </c>
      <c r="E7" s="909" t="s">
        <v>612</v>
      </c>
      <c r="F7" s="909" t="s">
        <v>854</v>
      </c>
      <c r="G7" s="903" t="s">
        <v>611</v>
      </c>
      <c r="H7" s="790" t="s">
        <v>146</v>
      </c>
      <c r="I7" s="905" t="s">
        <v>612</v>
      </c>
      <c r="J7" s="907" t="s">
        <v>854</v>
      </c>
      <c r="K7" s="900"/>
    </row>
    <row r="8" spans="1:11" ht="28.5" customHeight="1">
      <c r="A8" s="892"/>
      <c r="B8" s="913"/>
      <c r="C8" s="909"/>
      <c r="D8" s="566" t="s">
        <v>283</v>
      </c>
      <c r="E8" s="909"/>
      <c r="F8" s="909"/>
      <c r="G8" s="904"/>
      <c r="H8" s="567" t="s">
        <v>1240</v>
      </c>
      <c r="I8" s="906"/>
      <c r="J8" s="908"/>
      <c r="K8" s="833"/>
    </row>
    <row r="9" spans="1:11" ht="15" customHeight="1">
      <c r="A9" s="605"/>
      <c r="B9" s="606"/>
      <c r="C9" s="901" t="s">
        <v>64</v>
      </c>
      <c r="D9" s="902"/>
      <c r="E9" s="902"/>
      <c r="F9" s="902"/>
      <c r="G9" s="890" t="s">
        <v>296</v>
      </c>
      <c r="H9" s="890"/>
      <c r="I9" s="890"/>
      <c r="J9" s="890"/>
      <c r="K9" s="791"/>
    </row>
    <row r="10" spans="1:11" ht="12" customHeight="1">
      <c r="A10" s="525" t="s">
        <v>508</v>
      </c>
      <c r="B10" s="556" t="s">
        <v>509</v>
      </c>
      <c r="C10" s="532">
        <v>176174.65535532878</v>
      </c>
      <c r="D10" s="532">
        <v>49740.253119249523</v>
      </c>
      <c r="E10" s="532">
        <v>142056.946502595</v>
      </c>
      <c r="F10" s="787">
        <v>318231.60185792379</v>
      </c>
      <c r="G10" s="789">
        <f>C10*100/$F10</f>
        <v>55.360515526042221</v>
      </c>
      <c r="H10" s="789">
        <f>D10*100/C10</f>
        <v>28.233489669060404</v>
      </c>
      <c r="I10" s="570">
        <f>E10*100/$F10</f>
        <v>44.639484473957772</v>
      </c>
      <c r="J10" s="792">
        <f>F10*100/$F10</f>
        <v>100</v>
      </c>
      <c r="K10" s="63" t="s">
        <v>508</v>
      </c>
    </row>
    <row r="11" spans="1:11" ht="12" customHeight="1">
      <c r="A11" s="525" t="s">
        <v>510</v>
      </c>
      <c r="B11" s="556" t="s">
        <v>511</v>
      </c>
      <c r="C11" s="532">
        <v>2929.0927046935794</v>
      </c>
      <c r="D11" s="532">
        <v>1196.058148620782</v>
      </c>
      <c r="E11" s="532">
        <v>1726.661280131319</v>
      </c>
      <c r="F11" s="787">
        <v>4655.7539848248998</v>
      </c>
      <c r="G11" s="789">
        <f t="shared" ref="G11:G74" si="0">C11*100/$F11</f>
        <v>62.913390918866199</v>
      </c>
      <c r="H11" s="789">
        <f t="shared" ref="H11:H74" si="1">D11*100/C11</f>
        <v>40.833741680630929</v>
      </c>
      <c r="I11" s="570">
        <f t="shared" ref="I11:I74" si="2">E11*100/$F11</f>
        <v>37.08660908113378</v>
      </c>
      <c r="J11" s="792">
        <f t="shared" ref="J11:J74" si="3">F11*100/$F11</f>
        <v>100</v>
      </c>
      <c r="K11" s="63" t="s">
        <v>510</v>
      </c>
    </row>
    <row r="12" spans="1:11" ht="12">
      <c r="A12" s="525" t="s">
        <v>512</v>
      </c>
      <c r="B12" s="556" t="s">
        <v>513</v>
      </c>
      <c r="C12" s="532">
        <v>1233.3932407204597</v>
      </c>
      <c r="D12" s="532">
        <v>375.13862795068502</v>
      </c>
      <c r="E12" s="532">
        <v>1017.5127336289567</v>
      </c>
      <c r="F12" s="787">
        <v>2250.9059743494172</v>
      </c>
      <c r="G12" s="789">
        <f t="shared" si="0"/>
        <v>54.795413703451082</v>
      </c>
      <c r="H12" s="789">
        <f t="shared" si="1"/>
        <v>30.415168136607917</v>
      </c>
      <c r="I12" s="570">
        <f t="shared" si="2"/>
        <v>45.204586296548875</v>
      </c>
      <c r="J12" s="792">
        <f t="shared" si="3"/>
        <v>100</v>
      </c>
      <c r="K12" s="63" t="s">
        <v>512</v>
      </c>
    </row>
    <row r="13" spans="1:11" ht="12">
      <c r="A13" s="525" t="s">
        <v>514</v>
      </c>
      <c r="B13" s="556" t="s">
        <v>515</v>
      </c>
      <c r="C13" s="532">
        <v>16416.124205731758</v>
      </c>
      <c r="D13" s="532">
        <v>8569.318801798021</v>
      </c>
      <c r="E13" s="532">
        <v>74710.86762297446</v>
      </c>
      <c r="F13" s="787">
        <v>91126.991828706188</v>
      </c>
      <c r="G13" s="789">
        <f t="shared" si="0"/>
        <v>18.014557351557901</v>
      </c>
      <c r="H13" s="789">
        <f t="shared" si="1"/>
        <v>52.200621135688088</v>
      </c>
      <c r="I13" s="570">
        <f t="shared" si="2"/>
        <v>81.985442648442131</v>
      </c>
      <c r="J13" s="792">
        <f t="shared" si="3"/>
        <v>100</v>
      </c>
      <c r="K13" s="63" t="s">
        <v>514</v>
      </c>
    </row>
    <row r="14" spans="1:11" ht="12">
      <c r="A14" s="525" t="s">
        <v>516</v>
      </c>
      <c r="B14" s="556" t="s">
        <v>517</v>
      </c>
      <c r="C14" s="532">
        <v>27179.584136893722</v>
      </c>
      <c r="D14" s="532">
        <v>11812.479396182473</v>
      </c>
      <c r="E14" s="532">
        <v>6963.1409638610512</v>
      </c>
      <c r="F14" s="787">
        <v>34142.725100754775</v>
      </c>
      <c r="G14" s="789">
        <f t="shared" si="0"/>
        <v>79.605784414357942</v>
      </c>
      <c r="H14" s="789">
        <f t="shared" si="1"/>
        <v>43.460854061222179</v>
      </c>
      <c r="I14" s="570">
        <f t="shared" si="2"/>
        <v>20.394215585642055</v>
      </c>
      <c r="J14" s="792">
        <f t="shared" si="3"/>
        <v>100</v>
      </c>
      <c r="K14" s="63" t="s">
        <v>516</v>
      </c>
    </row>
    <row r="15" spans="1:11" ht="12">
      <c r="A15" s="525" t="s">
        <v>518</v>
      </c>
      <c r="B15" s="556" t="s">
        <v>381</v>
      </c>
      <c r="C15" s="532">
        <v>9386.9659033113276</v>
      </c>
      <c r="D15" s="532">
        <v>3320.1564898145457</v>
      </c>
      <c r="E15" s="532">
        <v>325441.96544858109</v>
      </c>
      <c r="F15" s="787">
        <v>334828.93135189259</v>
      </c>
      <c r="G15" s="789">
        <f t="shared" si="0"/>
        <v>2.8035109945281222</v>
      </c>
      <c r="H15" s="789">
        <f t="shared" si="1"/>
        <v>35.369857779533788</v>
      </c>
      <c r="I15" s="570">
        <f t="shared" si="2"/>
        <v>97.196489005471832</v>
      </c>
      <c r="J15" s="792">
        <f t="shared" si="3"/>
        <v>100</v>
      </c>
      <c r="K15" s="63" t="s">
        <v>518</v>
      </c>
    </row>
    <row r="16" spans="1:11" ht="12">
      <c r="A16" s="525" t="s">
        <v>519</v>
      </c>
      <c r="B16" s="556" t="s">
        <v>520</v>
      </c>
      <c r="C16" s="532">
        <v>25557.443441410782</v>
      </c>
      <c r="D16" s="532">
        <v>13738.843572318339</v>
      </c>
      <c r="E16" s="532">
        <v>73463.616306161333</v>
      </c>
      <c r="F16" s="787">
        <v>99021.059747572101</v>
      </c>
      <c r="G16" s="789">
        <f t="shared" si="0"/>
        <v>25.810108987484782</v>
      </c>
      <c r="H16" s="789">
        <f t="shared" si="1"/>
        <v>53.756721026553308</v>
      </c>
      <c r="I16" s="570">
        <f t="shared" si="2"/>
        <v>74.189891012515233</v>
      </c>
      <c r="J16" s="792">
        <f t="shared" si="3"/>
        <v>100</v>
      </c>
      <c r="K16" s="63" t="s">
        <v>519</v>
      </c>
    </row>
    <row r="17" spans="1:11" ht="12">
      <c r="A17" s="525" t="s">
        <v>521</v>
      </c>
      <c r="B17" s="556" t="s">
        <v>522</v>
      </c>
      <c r="C17" s="532">
        <v>220329.52356583643</v>
      </c>
      <c r="D17" s="532">
        <v>63709.11334768236</v>
      </c>
      <c r="E17" s="532">
        <v>78326.515937931094</v>
      </c>
      <c r="F17" s="787">
        <v>298656.03950376762</v>
      </c>
      <c r="G17" s="789">
        <f t="shared" si="0"/>
        <v>73.773670852906662</v>
      </c>
      <c r="H17" s="789">
        <f t="shared" si="1"/>
        <v>28.915377438578041</v>
      </c>
      <c r="I17" s="570">
        <f t="shared" si="2"/>
        <v>26.226329147093303</v>
      </c>
      <c r="J17" s="792">
        <f t="shared" si="3"/>
        <v>100</v>
      </c>
      <c r="K17" s="63" t="s">
        <v>521</v>
      </c>
    </row>
    <row r="18" spans="1:11" ht="12">
      <c r="A18" s="525" t="s">
        <v>523</v>
      </c>
      <c r="B18" s="556" t="s">
        <v>524</v>
      </c>
      <c r="C18" s="532">
        <v>31257.445769646634</v>
      </c>
      <c r="D18" s="532">
        <v>20644.122614782606</v>
      </c>
      <c r="E18" s="532">
        <v>52920.258303425886</v>
      </c>
      <c r="F18" s="787">
        <v>84177.704073072513</v>
      </c>
      <c r="G18" s="789">
        <f t="shared" si="0"/>
        <v>37.132689842090308</v>
      </c>
      <c r="H18" s="789">
        <f t="shared" si="1"/>
        <v>66.045456071236714</v>
      </c>
      <c r="I18" s="570">
        <f t="shared" si="2"/>
        <v>62.867310157909706</v>
      </c>
      <c r="J18" s="792">
        <f t="shared" si="3"/>
        <v>99.999999999999986</v>
      </c>
      <c r="K18" s="63" t="s">
        <v>523</v>
      </c>
    </row>
    <row r="19" spans="1:11" ht="12">
      <c r="A19" s="525" t="s">
        <v>525</v>
      </c>
      <c r="B19" s="556" t="s">
        <v>526</v>
      </c>
      <c r="C19" s="532">
        <v>69295.08719625196</v>
      </c>
      <c r="D19" s="532">
        <v>33894.720822353069</v>
      </c>
      <c r="E19" s="532">
        <v>36992.424725248355</v>
      </c>
      <c r="F19" s="787">
        <v>106287.51192150026</v>
      </c>
      <c r="G19" s="789">
        <f t="shared" si="0"/>
        <v>65.195887967939782</v>
      </c>
      <c r="H19" s="789">
        <f t="shared" si="1"/>
        <v>48.913598631255304</v>
      </c>
      <c r="I19" s="570">
        <f t="shared" si="2"/>
        <v>34.804112032060253</v>
      </c>
      <c r="J19" s="792">
        <f t="shared" si="3"/>
        <v>100</v>
      </c>
      <c r="K19" s="63" t="s">
        <v>525</v>
      </c>
    </row>
    <row r="20" spans="1:11" ht="12">
      <c r="A20" s="525" t="s">
        <v>527</v>
      </c>
      <c r="B20" s="556" t="s">
        <v>528</v>
      </c>
      <c r="C20" s="532">
        <v>235123.23171709769</v>
      </c>
      <c r="D20" s="532">
        <v>164275.562810823</v>
      </c>
      <c r="E20" s="532">
        <v>259788.240155112</v>
      </c>
      <c r="F20" s="787">
        <v>494911.47187220975</v>
      </c>
      <c r="G20" s="789">
        <f t="shared" si="0"/>
        <v>47.508139350184322</v>
      </c>
      <c r="H20" s="789">
        <f t="shared" si="1"/>
        <v>69.867856787746433</v>
      </c>
      <c r="I20" s="570">
        <f t="shared" si="2"/>
        <v>52.491860649815663</v>
      </c>
      <c r="J20" s="792">
        <f t="shared" si="3"/>
        <v>100</v>
      </c>
      <c r="K20" s="63" t="s">
        <v>527</v>
      </c>
    </row>
    <row r="21" spans="1:11" ht="12">
      <c r="A21" s="525" t="s">
        <v>529</v>
      </c>
      <c r="B21" s="556" t="s">
        <v>530</v>
      </c>
      <c r="C21" s="532">
        <v>26113.689828138649</v>
      </c>
      <c r="D21" s="532">
        <v>9509.1496418097431</v>
      </c>
      <c r="E21" s="532">
        <v>8328.6940897589666</v>
      </c>
      <c r="F21" s="787">
        <v>34442.383917897605</v>
      </c>
      <c r="G21" s="789">
        <f t="shared" si="0"/>
        <v>75.818473803635172</v>
      </c>
      <c r="H21" s="789">
        <f t="shared" si="1"/>
        <v>36.414423639064658</v>
      </c>
      <c r="I21" s="570">
        <f t="shared" si="2"/>
        <v>24.18152619636486</v>
      </c>
      <c r="J21" s="792">
        <f t="shared" si="3"/>
        <v>100</v>
      </c>
      <c r="K21" s="63" t="s">
        <v>529</v>
      </c>
    </row>
    <row r="22" spans="1:11" ht="12">
      <c r="A22" s="525" t="s">
        <v>531</v>
      </c>
      <c r="B22" s="556" t="s">
        <v>703</v>
      </c>
      <c r="C22" s="532">
        <v>50544.313324512332</v>
      </c>
      <c r="D22" s="532">
        <v>38571.90957272346</v>
      </c>
      <c r="E22" s="532">
        <v>133425.07718067648</v>
      </c>
      <c r="F22" s="787">
        <v>183969.39050518893</v>
      </c>
      <c r="G22" s="789">
        <f t="shared" si="0"/>
        <v>27.474306016732015</v>
      </c>
      <c r="H22" s="789">
        <f t="shared" si="1"/>
        <v>76.313054893194789</v>
      </c>
      <c r="I22" s="570">
        <f t="shared" si="2"/>
        <v>72.525693983267928</v>
      </c>
      <c r="J22" s="792">
        <f t="shared" si="3"/>
        <v>100</v>
      </c>
      <c r="K22" s="63" t="s">
        <v>531</v>
      </c>
    </row>
    <row r="23" spans="1:11" ht="12">
      <c r="A23" s="525" t="s">
        <v>532</v>
      </c>
      <c r="B23" s="556" t="s">
        <v>338</v>
      </c>
      <c r="C23" s="532">
        <v>348962.33673244814</v>
      </c>
      <c r="D23" s="532">
        <v>157079.69136251006</v>
      </c>
      <c r="E23" s="532">
        <v>313713.56192282971</v>
      </c>
      <c r="F23" s="787">
        <v>662675.89865527779</v>
      </c>
      <c r="G23" s="789">
        <f t="shared" si="0"/>
        <v>52.659578753440883</v>
      </c>
      <c r="H23" s="789">
        <f t="shared" si="1"/>
        <v>45.013365291322017</v>
      </c>
      <c r="I23" s="570">
        <f t="shared" si="2"/>
        <v>47.340421246559117</v>
      </c>
      <c r="J23" s="792">
        <f t="shared" si="3"/>
        <v>100</v>
      </c>
      <c r="K23" s="63" t="s">
        <v>532</v>
      </c>
    </row>
    <row r="24" spans="1:11" ht="12">
      <c r="A24" s="525" t="s">
        <v>533</v>
      </c>
      <c r="B24" s="556" t="s">
        <v>534</v>
      </c>
      <c r="C24" s="532">
        <v>1253481.7213290876</v>
      </c>
      <c r="D24" s="532">
        <v>1125300.5586140486</v>
      </c>
      <c r="E24" s="532">
        <v>1559716.8937782496</v>
      </c>
      <c r="F24" s="787">
        <v>2813198.6151073379</v>
      </c>
      <c r="G24" s="789">
        <f t="shared" si="0"/>
        <v>44.557171136004591</v>
      </c>
      <c r="H24" s="789">
        <f t="shared" si="1"/>
        <v>89.773990275731634</v>
      </c>
      <c r="I24" s="570">
        <f t="shared" si="2"/>
        <v>55.442828863995388</v>
      </c>
      <c r="J24" s="792">
        <f t="shared" si="3"/>
        <v>100</v>
      </c>
      <c r="K24" s="63" t="s">
        <v>533</v>
      </c>
    </row>
    <row r="25" spans="1:11" ht="12">
      <c r="A25" s="525" t="s">
        <v>879</v>
      </c>
      <c r="B25" s="556" t="s">
        <v>535</v>
      </c>
      <c r="C25" s="532">
        <v>140775.88554279064</v>
      </c>
      <c r="D25" s="532">
        <v>117449.41537061836</v>
      </c>
      <c r="E25" s="532">
        <v>115778.20648532419</v>
      </c>
      <c r="F25" s="787">
        <v>256554.0920281148</v>
      </c>
      <c r="G25" s="789">
        <f t="shared" si="0"/>
        <v>54.871814528440083</v>
      </c>
      <c r="H25" s="789">
        <f t="shared" si="1"/>
        <v>83.430066817031744</v>
      </c>
      <c r="I25" s="570">
        <f t="shared" si="2"/>
        <v>45.128185471559924</v>
      </c>
      <c r="J25" s="792">
        <f t="shared" si="3"/>
        <v>100</v>
      </c>
      <c r="K25" s="63" t="s">
        <v>879</v>
      </c>
    </row>
    <row r="26" spans="1:11" ht="12">
      <c r="A26" s="525" t="s">
        <v>880</v>
      </c>
      <c r="B26" s="556" t="s">
        <v>536</v>
      </c>
      <c r="C26" s="532">
        <v>30012.117783335321</v>
      </c>
      <c r="D26" s="532">
        <v>18992.252498768496</v>
      </c>
      <c r="E26" s="532">
        <v>18317.157691980901</v>
      </c>
      <c r="F26" s="787">
        <v>48329.275475316223</v>
      </c>
      <c r="G26" s="789">
        <f t="shared" si="0"/>
        <v>62.099250378093835</v>
      </c>
      <c r="H26" s="789">
        <f t="shared" si="1"/>
        <v>63.281947098429121</v>
      </c>
      <c r="I26" s="570">
        <f t="shared" si="2"/>
        <v>37.900749621906165</v>
      </c>
      <c r="J26" s="792">
        <f t="shared" si="3"/>
        <v>100</v>
      </c>
      <c r="K26" s="63" t="s">
        <v>880</v>
      </c>
    </row>
    <row r="27" spans="1:11" ht="12">
      <c r="A27" s="525" t="s">
        <v>881</v>
      </c>
      <c r="B27" s="556" t="s">
        <v>537</v>
      </c>
      <c r="C27" s="532">
        <v>93107.151080335781</v>
      </c>
      <c r="D27" s="532">
        <v>68382.134102557757</v>
      </c>
      <c r="E27" s="532">
        <v>52121.690364515758</v>
      </c>
      <c r="F27" s="787">
        <v>145228.84144485171</v>
      </c>
      <c r="G27" s="789">
        <f t="shared" si="0"/>
        <v>64.110647825894631</v>
      </c>
      <c r="H27" s="789">
        <f t="shared" si="1"/>
        <v>73.444556416032427</v>
      </c>
      <c r="I27" s="570">
        <f t="shared" si="2"/>
        <v>35.889352174105255</v>
      </c>
      <c r="J27" s="792">
        <f t="shared" si="3"/>
        <v>100</v>
      </c>
      <c r="K27" s="63" t="s">
        <v>881</v>
      </c>
    </row>
    <row r="28" spans="1:11" ht="12">
      <c r="A28" s="525" t="s">
        <v>882</v>
      </c>
      <c r="B28" s="556" t="s">
        <v>538</v>
      </c>
      <c r="C28" s="532">
        <v>91278.604982748424</v>
      </c>
      <c r="D28" s="532">
        <v>61759.13488521301</v>
      </c>
      <c r="E28" s="532">
        <v>68771.169223185367</v>
      </c>
      <c r="F28" s="787">
        <v>160049.77420593376</v>
      </c>
      <c r="G28" s="789">
        <f t="shared" si="0"/>
        <v>57.031386289431154</v>
      </c>
      <c r="H28" s="789">
        <f t="shared" si="1"/>
        <v>67.660033692326294</v>
      </c>
      <c r="I28" s="570">
        <f t="shared" si="2"/>
        <v>42.968613710568867</v>
      </c>
      <c r="J28" s="792">
        <f t="shared" si="3"/>
        <v>100</v>
      </c>
      <c r="K28" s="63" t="s">
        <v>882</v>
      </c>
    </row>
    <row r="29" spans="1:11" ht="12">
      <c r="A29" s="525" t="s">
        <v>883</v>
      </c>
      <c r="B29" s="556" t="s">
        <v>539</v>
      </c>
      <c r="C29" s="532">
        <v>205188.88578385761</v>
      </c>
      <c r="D29" s="532">
        <v>65017.421495616014</v>
      </c>
      <c r="E29" s="532">
        <v>58222.931677548506</v>
      </c>
      <c r="F29" s="787">
        <v>263411.81746140588</v>
      </c>
      <c r="G29" s="789">
        <f t="shared" si="0"/>
        <v>77.896613660441076</v>
      </c>
      <c r="H29" s="789">
        <f t="shared" si="1"/>
        <v>31.686619500485147</v>
      </c>
      <c r="I29" s="570">
        <f t="shared" si="2"/>
        <v>22.103386339559009</v>
      </c>
      <c r="J29" s="792">
        <f t="shared" si="3"/>
        <v>100</v>
      </c>
      <c r="K29" s="63" t="s">
        <v>883</v>
      </c>
    </row>
    <row r="30" spans="1:11" ht="12">
      <c r="A30" s="525" t="s">
        <v>745</v>
      </c>
      <c r="B30" s="556" t="s">
        <v>540</v>
      </c>
      <c r="C30" s="532">
        <v>556635.98766523844</v>
      </c>
      <c r="D30" s="532">
        <v>477467.06562096864</v>
      </c>
      <c r="E30" s="532">
        <v>539301.9950293164</v>
      </c>
      <c r="F30" s="787">
        <v>1095937.9826945544</v>
      </c>
      <c r="G30" s="789">
        <f t="shared" si="0"/>
        <v>50.790829084749113</v>
      </c>
      <c r="H30" s="789">
        <f t="shared" si="1"/>
        <v>85.777254112452013</v>
      </c>
      <c r="I30" s="570">
        <f t="shared" si="2"/>
        <v>49.20917091525093</v>
      </c>
      <c r="J30" s="792">
        <f t="shared" si="3"/>
        <v>100</v>
      </c>
      <c r="K30" s="63" t="s">
        <v>745</v>
      </c>
    </row>
    <row r="31" spans="1:11" ht="12">
      <c r="A31" s="525" t="s">
        <v>746</v>
      </c>
      <c r="B31" s="556" t="s">
        <v>541</v>
      </c>
      <c r="C31" s="532">
        <v>48614.673096878279</v>
      </c>
      <c r="D31" s="532">
        <v>47777.213671665137</v>
      </c>
      <c r="E31" s="532">
        <v>187601.16905811679</v>
      </c>
      <c r="F31" s="787">
        <v>236215.84215499513</v>
      </c>
      <c r="G31" s="789">
        <f t="shared" si="0"/>
        <v>20.580615022839716</v>
      </c>
      <c r="H31" s="789">
        <f t="shared" si="1"/>
        <v>98.277352552501441</v>
      </c>
      <c r="I31" s="570">
        <f t="shared" si="2"/>
        <v>79.419384977160263</v>
      </c>
      <c r="J31" s="792">
        <f t="shared" si="3"/>
        <v>100</v>
      </c>
      <c r="K31" s="63" t="s">
        <v>746</v>
      </c>
    </row>
    <row r="32" spans="1:11" ht="12">
      <c r="A32" s="525" t="s">
        <v>884</v>
      </c>
      <c r="B32" s="556" t="s">
        <v>542</v>
      </c>
      <c r="C32" s="532">
        <v>42302.711584565608</v>
      </c>
      <c r="D32" s="532">
        <v>39876.18530590419</v>
      </c>
      <c r="E32" s="532">
        <v>115239.85141186931</v>
      </c>
      <c r="F32" s="787">
        <v>157542.56299643478</v>
      </c>
      <c r="G32" s="789">
        <f t="shared" si="0"/>
        <v>26.851608086078258</v>
      </c>
      <c r="H32" s="789">
        <f t="shared" si="1"/>
        <v>94.263898961156073</v>
      </c>
      <c r="I32" s="570">
        <f t="shared" si="2"/>
        <v>73.148391913921841</v>
      </c>
      <c r="J32" s="792">
        <f t="shared" si="3"/>
        <v>100</v>
      </c>
      <c r="K32" s="63" t="s">
        <v>884</v>
      </c>
    </row>
    <row r="33" spans="1:11" ht="12">
      <c r="A33" s="525" t="s">
        <v>748</v>
      </c>
      <c r="B33" s="556" t="s">
        <v>543</v>
      </c>
      <c r="C33" s="532">
        <v>47925.782870956726</v>
      </c>
      <c r="D33" s="532">
        <v>34025.738237057565</v>
      </c>
      <c r="E33" s="532">
        <v>19496.253826706288</v>
      </c>
      <c r="F33" s="787">
        <v>67422.036697663003</v>
      </c>
      <c r="G33" s="789">
        <f t="shared" si="0"/>
        <v>71.083261821157564</v>
      </c>
      <c r="H33" s="789">
        <f t="shared" si="1"/>
        <v>70.996729106489653</v>
      </c>
      <c r="I33" s="570">
        <f t="shared" si="2"/>
        <v>28.916738178842454</v>
      </c>
      <c r="J33" s="792">
        <f t="shared" si="3"/>
        <v>100</v>
      </c>
      <c r="K33" s="63" t="s">
        <v>748</v>
      </c>
    </row>
    <row r="34" spans="1:11" ht="12">
      <c r="A34" s="525" t="s">
        <v>749</v>
      </c>
      <c r="B34" s="556" t="s">
        <v>544</v>
      </c>
      <c r="C34" s="532">
        <v>107456.83555291215</v>
      </c>
      <c r="D34" s="532">
        <v>69462.892775635817</v>
      </c>
      <c r="E34" s="532">
        <v>54004.966087642359</v>
      </c>
      <c r="F34" s="787">
        <v>161461.80164055459</v>
      </c>
      <c r="G34" s="789">
        <f t="shared" si="0"/>
        <v>66.552481429714248</v>
      </c>
      <c r="H34" s="789">
        <f t="shared" si="1"/>
        <v>64.642600368993769</v>
      </c>
      <c r="I34" s="570">
        <f t="shared" si="2"/>
        <v>33.447518570285702</v>
      </c>
      <c r="J34" s="792">
        <f t="shared" si="3"/>
        <v>100</v>
      </c>
      <c r="K34" s="63" t="s">
        <v>749</v>
      </c>
    </row>
    <row r="35" spans="1:11" ht="12">
      <c r="A35" s="525" t="s">
        <v>750</v>
      </c>
      <c r="B35" s="556" t="s">
        <v>545</v>
      </c>
      <c r="C35" s="532">
        <v>38233.686816401605</v>
      </c>
      <c r="D35" s="532">
        <v>31885.395167948682</v>
      </c>
      <c r="E35" s="532">
        <v>46832.750083604973</v>
      </c>
      <c r="F35" s="787">
        <v>85066.436900006593</v>
      </c>
      <c r="G35" s="789">
        <f t="shared" si="0"/>
        <v>44.945678001471151</v>
      </c>
      <c r="H35" s="789">
        <f t="shared" si="1"/>
        <v>83.396077707762117</v>
      </c>
      <c r="I35" s="570">
        <f t="shared" si="2"/>
        <v>55.054321998528835</v>
      </c>
      <c r="J35" s="792">
        <f t="shared" si="3"/>
        <v>100</v>
      </c>
      <c r="K35" s="63" t="s">
        <v>750</v>
      </c>
    </row>
    <row r="36" spans="1:11" ht="12">
      <c r="A36" s="525" t="s">
        <v>751</v>
      </c>
      <c r="B36" s="556" t="s">
        <v>227</v>
      </c>
      <c r="C36" s="532">
        <v>34942.524494193203</v>
      </c>
      <c r="D36" s="532">
        <v>25108.22273882966</v>
      </c>
      <c r="E36" s="532">
        <v>18649.518781552419</v>
      </c>
      <c r="F36" s="787">
        <v>53592.043275745636</v>
      </c>
      <c r="G36" s="789">
        <f t="shared" si="0"/>
        <v>65.200955885194404</v>
      </c>
      <c r="H36" s="789">
        <f t="shared" si="1"/>
        <v>71.855777744399035</v>
      </c>
      <c r="I36" s="570">
        <f t="shared" si="2"/>
        <v>34.799044114805575</v>
      </c>
      <c r="J36" s="792">
        <f t="shared" si="3"/>
        <v>99.999999999999986</v>
      </c>
      <c r="K36" s="63" t="s">
        <v>751</v>
      </c>
    </row>
    <row r="37" spans="1:11" ht="12">
      <c r="A37" s="525" t="s">
        <v>886</v>
      </c>
      <c r="B37" s="556" t="s">
        <v>796</v>
      </c>
      <c r="C37" s="532">
        <v>100782.91198939295</v>
      </c>
      <c r="D37" s="532">
        <v>76596.843929641036</v>
      </c>
      <c r="E37" s="532">
        <v>35346.199841226924</v>
      </c>
      <c r="F37" s="787">
        <v>136129.11183062001</v>
      </c>
      <c r="G37" s="789">
        <f t="shared" si="0"/>
        <v>74.034797284796127</v>
      </c>
      <c r="H37" s="789">
        <f t="shared" si="1"/>
        <v>76.001816595359529</v>
      </c>
      <c r="I37" s="570">
        <f t="shared" si="2"/>
        <v>25.965202715203773</v>
      </c>
      <c r="J37" s="792">
        <f t="shared" si="3"/>
        <v>100</v>
      </c>
      <c r="K37" s="63" t="s">
        <v>886</v>
      </c>
    </row>
    <row r="38" spans="1:11" ht="12">
      <c r="A38" s="525" t="s">
        <v>887</v>
      </c>
      <c r="B38" s="556" t="s">
        <v>546</v>
      </c>
      <c r="C38" s="532">
        <v>129547.27693828661</v>
      </c>
      <c r="D38" s="532">
        <v>98375.370823332603</v>
      </c>
      <c r="E38" s="532">
        <v>46849.28183066965</v>
      </c>
      <c r="F38" s="787">
        <v>176396.55876895628</v>
      </c>
      <c r="G38" s="789">
        <f t="shared" si="0"/>
        <v>73.440932092086484</v>
      </c>
      <c r="H38" s="789">
        <f t="shared" si="1"/>
        <v>75.937814478490665</v>
      </c>
      <c r="I38" s="570">
        <f t="shared" si="2"/>
        <v>26.559067907913505</v>
      </c>
      <c r="J38" s="792">
        <f t="shared" si="3"/>
        <v>100</v>
      </c>
      <c r="K38" s="63" t="s">
        <v>887</v>
      </c>
    </row>
    <row r="39" spans="1:11" ht="12">
      <c r="A39" s="525" t="s">
        <v>888</v>
      </c>
      <c r="B39" s="556" t="s">
        <v>391</v>
      </c>
      <c r="C39" s="532">
        <v>13073.476879808819</v>
      </c>
      <c r="D39" s="532">
        <v>11625.184220803814</v>
      </c>
      <c r="E39" s="532">
        <v>16578.410992968089</v>
      </c>
      <c r="F39" s="787">
        <v>29651.887872776922</v>
      </c>
      <c r="G39" s="789">
        <f t="shared" si="0"/>
        <v>44.089863471429879</v>
      </c>
      <c r="H39" s="789">
        <f t="shared" si="1"/>
        <v>88.921901401441232</v>
      </c>
      <c r="I39" s="570">
        <f t="shared" si="2"/>
        <v>55.910136528570071</v>
      </c>
      <c r="J39" s="792">
        <f t="shared" si="3"/>
        <v>100.00000000000001</v>
      </c>
      <c r="K39" s="63" t="s">
        <v>888</v>
      </c>
    </row>
    <row r="40" spans="1:11" ht="12">
      <c r="A40" s="525" t="s">
        <v>547</v>
      </c>
      <c r="B40" s="556" t="s">
        <v>548</v>
      </c>
      <c r="C40" s="532">
        <v>26116.356947039312</v>
      </c>
      <c r="D40" s="532">
        <v>12697.325123208859</v>
      </c>
      <c r="E40" s="532">
        <v>13835.200637334177</v>
      </c>
      <c r="F40" s="787">
        <v>39951.557584373506</v>
      </c>
      <c r="G40" s="789">
        <f t="shared" si="0"/>
        <v>65.370059457342307</v>
      </c>
      <c r="H40" s="789">
        <f t="shared" si="1"/>
        <v>48.618286037970144</v>
      </c>
      <c r="I40" s="570">
        <f t="shared" si="2"/>
        <v>34.62994054265765</v>
      </c>
      <c r="J40" s="792">
        <f t="shared" si="3"/>
        <v>100</v>
      </c>
      <c r="K40" s="63" t="s">
        <v>547</v>
      </c>
    </row>
    <row r="41" spans="1:11" ht="12">
      <c r="A41" s="525" t="s">
        <v>549</v>
      </c>
      <c r="B41" s="556" t="s">
        <v>550</v>
      </c>
      <c r="C41" s="532">
        <v>15223.268714209975</v>
      </c>
      <c r="D41" s="532">
        <v>5691.9313094023655</v>
      </c>
      <c r="E41" s="532">
        <v>6414.7329880073539</v>
      </c>
      <c r="F41" s="787">
        <v>21638.001702217323</v>
      </c>
      <c r="G41" s="789">
        <f t="shared" si="0"/>
        <v>70.354318867855483</v>
      </c>
      <c r="H41" s="789">
        <f t="shared" si="1"/>
        <v>37.389679025302243</v>
      </c>
      <c r="I41" s="570">
        <f t="shared" si="2"/>
        <v>29.645681132144531</v>
      </c>
      <c r="J41" s="792">
        <f t="shared" si="3"/>
        <v>100</v>
      </c>
      <c r="K41" s="63" t="s">
        <v>549</v>
      </c>
    </row>
    <row r="42" spans="1:11" ht="12">
      <c r="A42" s="525" t="s">
        <v>889</v>
      </c>
      <c r="B42" s="556" t="s">
        <v>551</v>
      </c>
      <c r="C42" s="532">
        <v>3482350.9437191845</v>
      </c>
      <c r="D42" s="532">
        <v>1492966.5677684247</v>
      </c>
      <c r="E42" s="532">
        <v>1641874.9821667834</v>
      </c>
      <c r="F42" s="787">
        <v>5124225.925885967</v>
      </c>
      <c r="G42" s="789">
        <f t="shared" si="0"/>
        <v>67.95857548215136</v>
      </c>
      <c r="H42" s="789">
        <f t="shared" si="1"/>
        <v>42.872375354964142</v>
      </c>
      <c r="I42" s="570">
        <f t="shared" si="2"/>
        <v>32.041424517848654</v>
      </c>
      <c r="J42" s="792">
        <f t="shared" si="3"/>
        <v>100</v>
      </c>
      <c r="K42" s="63" t="s">
        <v>889</v>
      </c>
    </row>
    <row r="43" spans="1:11" ht="12">
      <c r="A43" s="525" t="s">
        <v>552</v>
      </c>
      <c r="B43" s="556" t="s">
        <v>553</v>
      </c>
      <c r="C43" s="532">
        <v>38408.832441699313</v>
      </c>
      <c r="D43" s="532">
        <v>22387.358572512007</v>
      </c>
      <c r="E43" s="532">
        <v>31919.077235409866</v>
      </c>
      <c r="F43" s="787">
        <v>70327.909677109201</v>
      </c>
      <c r="G43" s="789">
        <f t="shared" si="0"/>
        <v>54.61392584827653</v>
      </c>
      <c r="H43" s="789">
        <f t="shared" si="1"/>
        <v>58.287006267357214</v>
      </c>
      <c r="I43" s="570">
        <f t="shared" si="2"/>
        <v>45.386074151723435</v>
      </c>
      <c r="J43" s="792">
        <f t="shared" si="3"/>
        <v>100</v>
      </c>
      <c r="K43" s="63" t="s">
        <v>552</v>
      </c>
    </row>
    <row r="44" spans="1:11" ht="12">
      <c r="A44" s="525" t="s">
        <v>554</v>
      </c>
      <c r="B44" s="556" t="s">
        <v>740</v>
      </c>
      <c r="C44" s="532">
        <v>44463.471102943877</v>
      </c>
      <c r="D44" s="532">
        <v>11016.863925447817</v>
      </c>
      <c r="E44" s="532">
        <v>17993.798332364462</v>
      </c>
      <c r="F44" s="787">
        <v>62457.269435308335</v>
      </c>
      <c r="G44" s="789">
        <f t="shared" si="0"/>
        <v>71.19022574145356</v>
      </c>
      <c r="H44" s="789">
        <f t="shared" si="1"/>
        <v>24.777336658987025</v>
      </c>
      <c r="I44" s="570">
        <f t="shared" si="2"/>
        <v>28.809774258546451</v>
      </c>
      <c r="J44" s="792">
        <f t="shared" si="3"/>
        <v>100</v>
      </c>
      <c r="K44" s="63" t="s">
        <v>554</v>
      </c>
    </row>
    <row r="45" spans="1:11" ht="12">
      <c r="A45" s="525" t="s">
        <v>890</v>
      </c>
      <c r="B45" s="556" t="s">
        <v>555</v>
      </c>
      <c r="C45" s="532">
        <v>19325.477718268852</v>
      </c>
      <c r="D45" s="532">
        <v>4192.3770683919374</v>
      </c>
      <c r="E45" s="532">
        <v>4942.0959562102043</v>
      </c>
      <c r="F45" s="787">
        <v>24267.57367447907</v>
      </c>
      <c r="G45" s="789">
        <f t="shared" si="0"/>
        <v>79.63498113778239</v>
      </c>
      <c r="H45" s="789">
        <f t="shared" si="1"/>
        <v>21.693523593617456</v>
      </c>
      <c r="I45" s="570">
        <f t="shared" si="2"/>
        <v>20.365018862217553</v>
      </c>
      <c r="J45" s="792">
        <f t="shared" si="3"/>
        <v>100</v>
      </c>
      <c r="K45" s="63" t="s">
        <v>890</v>
      </c>
    </row>
    <row r="46" spans="1:11" ht="12">
      <c r="A46" s="525" t="s">
        <v>891</v>
      </c>
      <c r="B46" s="556" t="s">
        <v>556</v>
      </c>
      <c r="C46" s="532">
        <v>80938.335946175997</v>
      </c>
      <c r="D46" s="532">
        <v>29422.174153476215</v>
      </c>
      <c r="E46" s="532">
        <v>50643.12790138647</v>
      </c>
      <c r="F46" s="787">
        <v>131581.4638475625</v>
      </c>
      <c r="G46" s="789">
        <f t="shared" si="0"/>
        <v>61.511958888026427</v>
      </c>
      <c r="H46" s="789">
        <f t="shared" si="1"/>
        <v>36.35134551449385</v>
      </c>
      <c r="I46" s="570">
        <f t="shared" si="2"/>
        <v>38.488041111973551</v>
      </c>
      <c r="J46" s="792">
        <f t="shared" si="3"/>
        <v>100</v>
      </c>
      <c r="K46" s="63" t="s">
        <v>891</v>
      </c>
    </row>
    <row r="47" spans="1:11" ht="12">
      <c r="A47" s="525" t="s">
        <v>557</v>
      </c>
      <c r="B47" s="556" t="s">
        <v>558</v>
      </c>
      <c r="C47" s="532">
        <v>159296.11348853316</v>
      </c>
      <c r="D47" s="532">
        <v>3949.4512263783818</v>
      </c>
      <c r="E47" s="532">
        <v>4874.9353575797222</v>
      </c>
      <c r="F47" s="787">
        <v>164171.04884611286</v>
      </c>
      <c r="G47" s="789">
        <f t="shared" si="0"/>
        <v>97.030575493155766</v>
      </c>
      <c r="H47" s="789">
        <f t="shared" si="1"/>
        <v>2.4793142405590962</v>
      </c>
      <c r="I47" s="570">
        <f t="shared" si="2"/>
        <v>2.9694245068442515</v>
      </c>
      <c r="J47" s="792">
        <f t="shared" si="3"/>
        <v>100</v>
      </c>
      <c r="K47" s="63" t="s">
        <v>557</v>
      </c>
    </row>
    <row r="48" spans="1:11" ht="12">
      <c r="A48" s="525" t="s">
        <v>559</v>
      </c>
      <c r="B48" s="556" t="s">
        <v>560</v>
      </c>
      <c r="C48" s="532">
        <v>70151.789560533143</v>
      </c>
      <c r="D48" s="532">
        <v>5515.0236370235034</v>
      </c>
      <c r="E48" s="532">
        <v>5907.2420464646584</v>
      </c>
      <c r="F48" s="787">
        <v>76059.031606997785</v>
      </c>
      <c r="G48" s="789">
        <f t="shared" si="0"/>
        <v>92.233345703127327</v>
      </c>
      <c r="H48" s="789">
        <f t="shared" si="1"/>
        <v>7.8615580180811424</v>
      </c>
      <c r="I48" s="570">
        <f t="shared" si="2"/>
        <v>7.7666542968726997</v>
      </c>
      <c r="J48" s="792">
        <f t="shared" si="3"/>
        <v>100</v>
      </c>
      <c r="K48" s="63" t="s">
        <v>559</v>
      </c>
    </row>
    <row r="49" spans="1:11" ht="12">
      <c r="A49" s="525" t="s">
        <v>561</v>
      </c>
      <c r="B49" s="556" t="s">
        <v>562</v>
      </c>
      <c r="C49" s="532">
        <v>70796.080977292673</v>
      </c>
      <c r="D49" s="532">
        <v>14993.91094856474</v>
      </c>
      <c r="E49" s="532">
        <v>11522.97305539714</v>
      </c>
      <c r="F49" s="787">
        <v>82319.054032689834</v>
      </c>
      <c r="G49" s="789">
        <f t="shared" si="0"/>
        <v>86.002058465320488</v>
      </c>
      <c r="H49" s="789">
        <f t="shared" si="1"/>
        <v>21.179012653785072</v>
      </c>
      <c r="I49" s="570">
        <f t="shared" si="2"/>
        <v>13.997941534679487</v>
      </c>
      <c r="J49" s="792">
        <f t="shared" si="3"/>
        <v>100</v>
      </c>
      <c r="K49" s="63" t="s">
        <v>561</v>
      </c>
    </row>
    <row r="50" spans="1:11" ht="12">
      <c r="A50" s="525" t="s">
        <v>563</v>
      </c>
      <c r="B50" s="556" t="s">
        <v>564</v>
      </c>
      <c r="C50" s="532">
        <v>124216.09110217667</v>
      </c>
      <c r="D50" s="532">
        <v>69581.304221724742</v>
      </c>
      <c r="E50" s="532">
        <v>35933.840262026803</v>
      </c>
      <c r="F50" s="787">
        <v>160149.93136420348</v>
      </c>
      <c r="G50" s="789">
        <f t="shared" si="0"/>
        <v>77.562375484065484</v>
      </c>
      <c r="H50" s="789">
        <f t="shared" si="1"/>
        <v>56.016337017471521</v>
      </c>
      <c r="I50" s="570">
        <f t="shared" si="2"/>
        <v>22.437624515934502</v>
      </c>
      <c r="J50" s="792">
        <f t="shared" si="3"/>
        <v>100</v>
      </c>
      <c r="K50" s="63" t="s">
        <v>563</v>
      </c>
    </row>
    <row r="51" spans="1:11" ht="12">
      <c r="A51" s="525" t="s">
        <v>565</v>
      </c>
      <c r="B51" s="556" t="s">
        <v>566</v>
      </c>
      <c r="C51" s="532">
        <v>236045.18431538477</v>
      </c>
      <c r="D51" s="532">
        <v>16050.064429865095</v>
      </c>
      <c r="E51" s="532">
        <v>18847.930364995547</v>
      </c>
      <c r="F51" s="787">
        <v>254893.11468038039</v>
      </c>
      <c r="G51" s="789">
        <f t="shared" si="0"/>
        <v>92.605555317322043</v>
      </c>
      <c r="H51" s="789">
        <f t="shared" si="1"/>
        <v>6.7995729192340892</v>
      </c>
      <c r="I51" s="570">
        <f t="shared" si="2"/>
        <v>7.3944446826779311</v>
      </c>
      <c r="J51" s="792">
        <f t="shared" si="3"/>
        <v>100</v>
      </c>
      <c r="K51" s="63" t="s">
        <v>565</v>
      </c>
    </row>
    <row r="52" spans="1:11" ht="12">
      <c r="A52" s="525" t="s">
        <v>309</v>
      </c>
      <c r="B52" s="556" t="s">
        <v>567</v>
      </c>
      <c r="C52" s="532">
        <v>66924.319087035605</v>
      </c>
      <c r="D52" s="532">
        <v>14785.797096531314</v>
      </c>
      <c r="E52" s="532">
        <v>21542.597500664197</v>
      </c>
      <c r="F52" s="787">
        <v>88466.916587699787</v>
      </c>
      <c r="G52" s="789">
        <f t="shared" si="0"/>
        <v>75.648978927271202</v>
      </c>
      <c r="H52" s="789">
        <f t="shared" si="1"/>
        <v>22.093309723931995</v>
      </c>
      <c r="I52" s="570">
        <f t="shared" si="2"/>
        <v>24.351021072728813</v>
      </c>
      <c r="J52" s="792">
        <f t="shared" si="3"/>
        <v>100</v>
      </c>
      <c r="K52" s="63" t="s">
        <v>309</v>
      </c>
    </row>
    <row r="53" spans="1:11" ht="12">
      <c r="A53" s="525" t="s">
        <v>568</v>
      </c>
      <c r="B53" s="556" t="s">
        <v>569</v>
      </c>
      <c r="C53" s="532">
        <v>186783.90257417405</v>
      </c>
      <c r="D53" s="532">
        <v>79679.607187503541</v>
      </c>
      <c r="E53" s="532">
        <v>301050.88222980592</v>
      </c>
      <c r="F53" s="787">
        <v>487834.78480397986</v>
      </c>
      <c r="G53" s="789">
        <f t="shared" si="0"/>
        <v>38.288352612909087</v>
      </c>
      <c r="H53" s="789">
        <f t="shared" si="1"/>
        <v>42.658712067471576</v>
      </c>
      <c r="I53" s="570">
        <f t="shared" si="2"/>
        <v>61.711647387090935</v>
      </c>
      <c r="J53" s="792">
        <f t="shared" si="3"/>
        <v>100</v>
      </c>
      <c r="K53" s="63" t="s">
        <v>568</v>
      </c>
    </row>
    <row r="54" spans="1:11" ht="12">
      <c r="A54" s="525" t="s">
        <v>654</v>
      </c>
      <c r="B54" s="556" t="s">
        <v>570</v>
      </c>
      <c r="C54" s="532">
        <v>44436.308093396423</v>
      </c>
      <c r="D54" s="532">
        <v>42105.041430490761</v>
      </c>
      <c r="E54" s="532">
        <v>13357.378364801845</v>
      </c>
      <c r="F54" s="787">
        <v>57793.686458198259</v>
      </c>
      <c r="G54" s="789">
        <f t="shared" si="0"/>
        <v>76.887824287756544</v>
      </c>
      <c r="H54" s="789">
        <f t="shared" si="1"/>
        <v>94.75368957743791</v>
      </c>
      <c r="I54" s="570">
        <f t="shared" si="2"/>
        <v>23.112175712243477</v>
      </c>
      <c r="J54" s="792">
        <f t="shared" si="3"/>
        <v>100</v>
      </c>
      <c r="K54" s="63" t="s">
        <v>654</v>
      </c>
    </row>
    <row r="55" spans="1:11" ht="12">
      <c r="A55" s="525" t="s">
        <v>310</v>
      </c>
      <c r="B55" s="556" t="s">
        <v>613</v>
      </c>
      <c r="C55" s="532">
        <v>468802.13831501297</v>
      </c>
      <c r="D55" s="532">
        <v>183350.97071004106</v>
      </c>
      <c r="E55" s="532">
        <v>134990.62651621288</v>
      </c>
      <c r="F55" s="787">
        <v>603792.76483122562</v>
      </c>
      <c r="G55" s="789">
        <f t="shared" si="0"/>
        <v>77.642887696087953</v>
      </c>
      <c r="H55" s="789">
        <f t="shared" si="1"/>
        <v>39.110523550308095</v>
      </c>
      <c r="I55" s="570">
        <f t="shared" si="2"/>
        <v>22.357112303912082</v>
      </c>
      <c r="J55" s="792">
        <f t="shared" si="3"/>
        <v>100</v>
      </c>
      <c r="K55" s="63" t="s">
        <v>310</v>
      </c>
    </row>
    <row r="56" spans="1:11" ht="12">
      <c r="A56" s="525" t="s">
        <v>437</v>
      </c>
      <c r="B56" s="556" t="s">
        <v>572</v>
      </c>
      <c r="C56" s="532">
        <v>158849.68937627939</v>
      </c>
      <c r="D56" s="532">
        <v>84739.398413179442</v>
      </c>
      <c r="E56" s="532">
        <v>105577.1314737806</v>
      </c>
      <c r="F56" s="787">
        <v>264426.82085005997</v>
      </c>
      <c r="G56" s="789">
        <f t="shared" si="0"/>
        <v>60.073213778247251</v>
      </c>
      <c r="H56" s="789">
        <f t="shared" si="1"/>
        <v>53.345649428656266</v>
      </c>
      <c r="I56" s="570">
        <f t="shared" si="2"/>
        <v>39.926786221752756</v>
      </c>
      <c r="J56" s="792">
        <f t="shared" si="3"/>
        <v>100</v>
      </c>
      <c r="K56" s="63" t="s">
        <v>437</v>
      </c>
    </row>
    <row r="57" spans="1:11" ht="12">
      <c r="A57" s="525" t="s">
        <v>573</v>
      </c>
      <c r="B57" s="556" t="s">
        <v>574</v>
      </c>
      <c r="C57" s="532">
        <v>49334.230191705406</v>
      </c>
      <c r="D57" s="532">
        <v>13010.433074132123</v>
      </c>
      <c r="E57" s="532">
        <v>14581.38973441833</v>
      </c>
      <c r="F57" s="787">
        <v>63915.61992612372</v>
      </c>
      <c r="G57" s="789">
        <f t="shared" si="0"/>
        <v>77.186500340179634</v>
      </c>
      <c r="H57" s="789">
        <f t="shared" si="1"/>
        <v>26.372020042829359</v>
      </c>
      <c r="I57" s="570">
        <f t="shared" si="2"/>
        <v>22.813499659820391</v>
      </c>
      <c r="J57" s="792">
        <f t="shared" si="3"/>
        <v>100</v>
      </c>
      <c r="K57" s="63" t="s">
        <v>573</v>
      </c>
    </row>
    <row r="58" spans="1:11" ht="12">
      <c r="A58" s="525" t="s">
        <v>575</v>
      </c>
      <c r="B58" s="556" t="s">
        <v>576</v>
      </c>
      <c r="C58" s="532">
        <v>108407.49968889364</v>
      </c>
      <c r="D58" s="532">
        <v>10984.371736010757</v>
      </c>
      <c r="E58" s="532">
        <v>12930.46232995145</v>
      </c>
      <c r="F58" s="787">
        <v>121337.96201884511</v>
      </c>
      <c r="G58" s="789">
        <f t="shared" si="0"/>
        <v>89.343432084393157</v>
      </c>
      <c r="H58" s="789">
        <f t="shared" si="1"/>
        <v>10.132483239197986</v>
      </c>
      <c r="I58" s="570">
        <f t="shared" si="2"/>
        <v>10.65656791560683</v>
      </c>
      <c r="J58" s="792">
        <f t="shared" si="3"/>
        <v>100</v>
      </c>
      <c r="K58" s="63" t="s">
        <v>575</v>
      </c>
    </row>
    <row r="59" spans="1:11" ht="12">
      <c r="A59" s="525" t="s">
        <v>892</v>
      </c>
      <c r="B59" s="556" t="s">
        <v>577</v>
      </c>
      <c r="C59" s="532">
        <v>1034.0337848613449</v>
      </c>
      <c r="D59" s="532">
        <v>360.41513685573483</v>
      </c>
      <c r="E59" s="532">
        <v>388.41908298221887</v>
      </c>
      <c r="F59" s="787">
        <v>1422.4528678435629</v>
      </c>
      <c r="G59" s="789">
        <f t="shared" si="0"/>
        <v>72.693711562404104</v>
      </c>
      <c r="H59" s="789">
        <f t="shared" si="1"/>
        <v>34.855257355451243</v>
      </c>
      <c r="I59" s="570">
        <f t="shared" si="2"/>
        <v>27.306288437595956</v>
      </c>
      <c r="J59" s="792">
        <f t="shared" si="3"/>
        <v>100</v>
      </c>
      <c r="K59" s="63" t="s">
        <v>892</v>
      </c>
    </row>
    <row r="60" spans="1:11" ht="12">
      <c r="A60" s="525" t="s">
        <v>893</v>
      </c>
      <c r="B60" s="556" t="s">
        <v>578</v>
      </c>
      <c r="C60" s="532">
        <v>30844.698264136379</v>
      </c>
      <c r="D60" s="532">
        <v>6835.5969435323541</v>
      </c>
      <c r="E60" s="532">
        <v>8140.4594057669374</v>
      </c>
      <c r="F60" s="787">
        <v>38985.15766990331</v>
      </c>
      <c r="G60" s="789">
        <f t="shared" si="0"/>
        <v>79.119080459558077</v>
      </c>
      <c r="H60" s="789">
        <f t="shared" si="1"/>
        <v>22.161335102052892</v>
      </c>
      <c r="I60" s="570">
        <f t="shared" si="2"/>
        <v>20.880919540441933</v>
      </c>
      <c r="J60" s="792">
        <f t="shared" si="3"/>
        <v>100</v>
      </c>
      <c r="K60" s="63" t="s">
        <v>893</v>
      </c>
    </row>
    <row r="61" spans="1:11" ht="12">
      <c r="A61" s="525" t="s">
        <v>894</v>
      </c>
      <c r="B61" s="556" t="s">
        <v>579</v>
      </c>
      <c r="C61" s="532">
        <v>34346.721292196075</v>
      </c>
      <c r="D61" s="532">
        <v>7101.7064681473912</v>
      </c>
      <c r="E61" s="532">
        <v>12518.736500894187</v>
      </c>
      <c r="F61" s="787">
        <v>46865.457793090252</v>
      </c>
      <c r="G61" s="789">
        <f t="shared" si="0"/>
        <v>73.287924432181867</v>
      </c>
      <c r="H61" s="789">
        <f t="shared" si="1"/>
        <v>20.676519332752065</v>
      </c>
      <c r="I61" s="570">
        <f t="shared" si="2"/>
        <v>26.712075567818147</v>
      </c>
      <c r="J61" s="792">
        <f t="shared" si="3"/>
        <v>100</v>
      </c>
      <c r="K61" s="63" t="s">
        <v>894</v>
      </c>
    </row>
    <row r="62" spans="1:11" ht="12">
      <c r="A62" s="525" t="s">
        <v>438</v>
      </c>
      <c r="B62" s="556" t="s">
        <v>580</v>
      </c>
      <c r="C62" s="532">
        <v>34527.413647304726</v>
      </c>
      <c r="D62" s="532">
        <v>12839.503266747293</v>
      </c>
      <c r="E62" s="532">
        <v>13829.195780998964</v>
      </c>
      <c r="F62" s="787">
        <v>48356.609428303695</v>
      </c>
      <c r="G62" s="789">
        <f t="shared" si="0"/>
        <v>71.401643033920863</v>
      </c>
      <c r="H62" s="789">
        <f t="shared" si="1"/>
        <v>37.186403238603333</v>
      </c>
      <c r="I62" s="570">
        <f t="shared" si="2"/>
        <v>28.598356966079123</v>
      </c>
      <c r="J62" s="792">
        <f t="shared" si="3"/>
        <v>100.00000000000001</v>
      </c>
      <c r="K62" s="63" t="s">
        <v>438</v>
      </c>
    </row>
    <row r="63" spans="1:11" ht="12">
      <c r="A63" s="525" t="s">
        <v>581</v>
      </c>
      <c r="B63" s="556" t="s">
        <v>582</v>
      </c>
      <c r="C63" s="532">
        <v>47083.081807539209</v>
      </c>
      <c r="D63" s="532">
        <v>12159.287833151662</v>
      </c>
      <c r="E63" s="532">
        <v>10284.978454221595</v>
      </c>
      <c r="F63" s="787">
        <v>57368.060261760795</v>
      </c>
      <c r="G63" s="789">
        <f t="shared" si="0"/>
        <v>82.071943155663689</v>
      </c>
      <c r="H63" s="789">
        <f t="shared" si="1"/>
        <v>25.825174067523864</v>
      </c>
      <c r="I63" s="570">
        <f t="shared" si="2"/>
        <v>17.928056844336329</v>
      </c>
      <c r="J63" s="792">
        <f t="shared" si="3"/>
        <v>100</v>
      </c>
      <c r="K63" s="63" t="s">
        <v>581</v>
      </c>
    </row>
    <row r="64" spans="1:11" ht="12">
      <c r="A64" s="525" t="s">
        <v>583</v>
      </c>
      <c r="B64" s="556" t="s">
        <v>584</v>
      </c>
      <c r="C64" s="532">
        <v>41594.282434715846</v>
      </c>
      <c r="D64" s="532">
        <v>4855.134592019509</v>
      </c>
      <c r="E64" s="532">
        <v>4432.4825126379155</v>
      </c>
      <c r="F64" s="787">
        <v>46026.764947353753</v>
      </c>
      <c r="G64" s="789">
        <f t="shared" si="0"/>
        <v>90.369771767127546</v>
      </c>
      <c r="H64" s="789">
        <f t="shared" si="1"/>
        <v>11.67260091489706</v>
      </c>
      <c r="I64" s="570">
        <f t="shared" si="2"/>
        <v>9.6302282328724811</v>
      </c>
      <c r="J64" s="792">
        <f t="shared" si="3"/>
        <v>100</v>
      </c>
      <c r="K64" s="63" t="s">
        <v>583</v>
      </c>
    </row>
    <row r="65" spans="1:11" ht="12">
      <c r="A65" s="525" t="s">
        <v>585</v>
      </c>
      <c r="B65" s="556" t="s">
        <v>586</v>
      </c>
      <c r="C65" s="532">
        <v>120466.63944527431</v>
      </c>
      <c r="D65" s="532">
        <v>52675.907806157964</v>
      </c>
      <c r="E65" s="532">
        <v>61113.372096542975</v>
      </c>
      <c r="F65" s="787">
        <v>181580.01154181734</v>
      </c>
      <c r="G65" s="789">
        <f t="shared" si="0"/>
        <v>66.343557543794518</v>
      </c>
      <c r="H65" s="789">
        <f t="shared" si="1"/>
        <v>43.726552055175091</v>
      </c>
      <c r="I65" s="570">
        <f t="shared" si="2"/>
        <v>33.656442456205454</v>
      </c>
      <c r="J65" s="792">
        <f t="shared" si="3"/>
        <v>100</v>
      </c>
      <c r="K65" s="63" t="s">
        <v>585</v>
      </c>
    </row>
    <row r="66" spans="1:11" ht="12">
      <c r="A66" s="525" t="s">
        <v>587</v>
      </c>
      <c r="B66" s="556" t="s">
        <v>588</v>
      </c>
      <c r="C66" s="532">
        <v>9616.261219940352</v>
      </c>
      <c r="D66" s="532">
        <v>5790.1715914239276</v>
      </c>
      <c r="E66" s="532">
        <v>5411.4756803237351</v>
      </c>
      <c r="F66" s="787">
        <v>15027.73690026409</v>
      </c>
      <c r="G66" s="789">
        <f t="shared" si="0"/>
        <v>63.990082364107401</v>
      </c>
      <c r="H66" s="789">
        <f t="shared" si="1"/>
        <v>60.212295184092802</v>
      </c>
      <c r="I66" s="570">
        <f t="shared" si="2"/>
        <v>36.009917635892585</v>
      </c>
      <c r="J66" s="792">
        <f t="shared" si="3"/>
        <v>100</v>
      </c>
      <c r="K66" s="63" t="s">
        <v>587</v>
      </c>
    </row>
    <row r="67" spans="1:11" ht="12">
      <c r="A67" s="525" t="s">
        <v>589</v>
      </c>
      <c r="B67" s="556" t="s">
        <v>590</v>
      </c>
      <c r="C67" s="532">
        <v>60398.241187895226</v>
      </c>
      <c r="D67" s="532">
        <v>21335.060795367721</v>
      </c>
      <c r="E67" s="532">
        <v>23776.918971758692</v>
      </c>
      <c r="F67" s="787">
        <v>84175.160159653882</v>
      </c>
      <c r="G67" s="789">
        <f t="shared" si="0"/>
        <v>71.753045759982768</v>
      </c>
      <c r="H67" s="789">
        <f t="shared" si="1"/>
        <v>35.323976949917551</v>
      </c>
      <c r="I67" s="570">
        <f t="shared" si="2"/>
        <v>28.246954240017288</v>
      </c>
      <c r="J67" s="792">
        <f t="shared" si="3"/>
        <v>100.00000000000001</v>
      </c>
      <c r="K67" s="63" t="s">
        <v>589</v>
      </c>
    </row>
    <row r="68" spans="1:11" ht="12">
      <c r="A68" s="525" t="s">
        <v>591</v>
      </c>
      <c r="B68" s="556" t="s">
        <v>592</v>
      </c>
      <c r="C68" s="532">
        <v>150194.96882788252</v>
      </c>
      <c r="D68" s="532">
        <v>7685.0729030111806</v>
      </c>
      <c r="E68" s="532">
        <v>8883.9240593129525</v>
      </c>
      <c r="F68" s="787">
        <v>159078.89288719546</v>
      </c>
      <c r="G68" s="789">
        <f t="shared" si="0"/>
        <v>94.415397355315633</v>
      </c>
      <c r="H68" s="789">
        <f t="shared" si="1"/>
        <v>5.1167312480473095</v>
      </c>
      <c r="I68" s="570">
        <f t="shared" si="2"/>
        <v>5.5846026446843817</v>
      </c>
      <c r="J68" s="792">
        <f t="shared" si="3"/>
        <v>100</v>
      </c>
      <c r="K68" s="63" t="s">
        <v>591</v>
      </c>
    </row>
    <row r="69" spans="1:11" ht="12">
      <c r="A69" s="525" t="s">
        <v>593</v>
      </c>
      <c r="B69" s="556" t="s">
        <v>594</v>
      </c>
      <c r="C69" s="532">
        <v>13055.298178701769</v>
      </c>
      <c r="D69" s="532">
        <v>2.5483793153625816</v>
      </c>
      <c r="E69" s="532">
        <v>2.8999667936194551</v>
      </c>
      <c r="F69" s="787">
        <v>13058.198145495391</v>
      </c>
      <c r="G69" s="789">
        <f t="shared" si="0"/>
        <v>99.977791983539305</v>
      </c>
      <c r="H69" s="789">
        <f t="shared" si="1"/>
        <v>1.9519885953428257E-2</v>
      </c>
      <c r="I69" s="570">
        <f t="shared" si="2"/>
        <v>2.220801646067715E-2</v>
      </c>
      <c r="J69" s="792">
        <f t="shared" si="3"/>
        <v>99.999999999999986</v>
      </c>
      <c r="K69" s="63" t="s">
        <v>593</v>
      </c>
    </row>
    <row r="70" spans="1:11" ht="12">
      <c r="A70" s="525" t="s">
        <v>595</v>
      </c>
      <c r="B70" s="556" t="s">
        <v>596</v>
      </c>
      <c r="C70" s="532">
        <v>128907.17766863904</v>
      </c>
      <c r="D70" s="532">
        <v>3018.1750337579529</v>
      </c>
      <c r="E70" s="532">
        <v>2755.6891645923024</v>
      </c>
      <c r="F70" s="787">
        <v>131662.86683323141</v>
      </c>
      <c r="G70" s="789">
        <f t="shared" si="0"/>
        <v>97.90701111796173</v>
      </c>
      <c r="H70" s="789">
        <f t="shared" si="1"/>
        <v>2.3413552979309578</v>
      </c>
      <c r="I70" s="570">
        <f t="shared" si="2"/>
        <v>2.0929888820382061</v>
      </c>
      <c r="J70" s="792">
        <f t="shared" si="3"/>
        <v>100</v>
      </c>
      <c r="K70" s="63" t="s">
        <v>595</v>
      </c>
    </row>
    <row r="71" spans="1:11" ht="12">
      <c r="A71" s="525" t="s">
        <v>597</v>
      </c>
      <c r="B71" s="556" t="s">
        <v>598</v>
      </c>
      <c r="C71" s="532">
        <v>125144.43689061076</v>
      </c>
      <c r="D71" s="532">
        <v>422.89391171283256</v>
      </c>
      <c r="E71" s="532">
        <v>408.92188652970896</v>
      </c>
      <c r="F71" s="787">
        <v>125553.35877714046</v>
      </c>
      <c r="G71" s="789">
        <f t="shared" si="0"/>
        <v>99.674304303355555</v>
      </c>
      <c r="H71" s="789">
        <f t="shared" si="1"/>
        <v>0.33792465907412711</v>
      </c>
      <c r="I71" s="570">
        <f t="shared" si="2"/>
        <v>0.32569569664444653</v>
      </c>
      <c r="J71" s="792">
        <f t="shared" si="3"/>
        <v>100</v>
      </c>
      <c r="K71" s="63" t="s">
        <v>597</v>
      </c>
    </row>
    <row r="72" spans="1:11" ht="12">
      <c r="A72" s="525" t="s">
        <v>599</v>
      </c>
      <c r="B72" s="556" t="s">
        <v>600</v>
      </c>
      <c r="C72" s="532">
        <v>58422.851582181902</v>
      </c>
      <c r="D72" s="786" t="s">
        <v>1155</v>
      </c>
      <c r="E72" s="786" t="s">
        <v>1155</v>
      </c>
      <c r="F72" s="787">
        <v>58422.851582181902</v>
      </c>
      <c r="G72" s="789">
        <f t="shared" si="0"/>
        <v>100</v>
      </c>
      <c r="H72" s="786" t="s">
        <v>1155</v>
      </c>
      <c r="I72" s="786" t="s">
        <v>1155</v>
      </c>
      <c r="J72" s="792">
        <f t="shared" si="3"/>
        <v>100</v>
      </c>
      <c r="K72" s="63" t="s">
        <v>599</v>
      </c>
    </row>
    <row r="73" spans="1:11" ht="12">
      <c r="A73" s="525" t="s">
        <v>601</v>
      </c>
      <c r="B73" s="556" t="s">
        <v>602</v>
      </c>
      <c r="C73" s="532">
        <v>64696.840381980095</v>
      </c>
      <c r="D73" s="532">
        <v>4101.8123547366768</v>
      </c>
      <c r="E73" s="532">
        <v>4689.9785361263976</v>
      </c>
      <c r="F73" s="787">
        <v>69386.818918106481</v>
      </c>
      <c r="G73" s="789">
        <f t="shared" si="0"/>
        <v>93.240822090919437</v>
      </c>
      <c r="H73" s="789">
        <f t="shared" si="1"/>
        <v>6.3400505040415354</v>
      </c>
      <c r="I73" s="570">
        <f t="shared" si="2"/>
        <v>6.7591779090805799</v>
      </c>
      <c r="J73" s="792">
        <f t="shared" si="3"/>
        <v>100</v>
      </c>
      <c r="K73" s="63" t="s">
        <v>601</v>
      </c>
    </row>
    <row r="74" spans="1:11" ht="12">
      <c r="A74" s="525" t="s">
        <v>603</v>
      </c>
      <c r="B74" s="556" t="s">
        <v>604</v>
      </c>
      <c r="C74" s="532">
        <v>2085.0429644896394</v>
      </c>
      <c r="D74" s="532">
        <v>143.12728422809622</v>
      </c>
      <c r="E74" s="532">
        <v>164.14952746596788</v>
      </c>
      <c r="F74" s="787">
        <v>2249.1924919556072</v>
      </c>
      <c r="G74" s="789">
        <f t="shared" si="0"/>
        <v>92.701846193553465</v>
      </c>
      <c r="H74" s="789">
        <f t="shared" si="1"/>
        <v>6.8644764959617897</v>
      </c>
      <c r="I74" s="570">
        <f t="shared" si="2"/>
        <v>7.2981538064465372</v>
      </c>
      <c r="J74" s="792">
        <f t="shared" si="3"/>
        <v>100</v>
      </c>
      <c r="K74" s="63" t="s">
        <v>603</v>
      </c>
    </row>
    <row r="75" spans="1:11" ht="12">
      <c r="A75" s="525" t="s">
        <v>605</v>
      </c>
      <c r="B75" s="556" t="s">
        <v>606</v>
      </c>
      <c r="C75" s="532">
        <v>92644.174672392968</v>
      </c>
      <c r="D75" s="532">
        <v>7355.6690753282592</v>
      </c>
      <c r="E75" s="532">
        <v>8284.126453130606</v>
      </c>
      <c r="F75" s="787">
        <v>100928.30112552358</v>
      </c>
      <c r="G75" s="789">
        <f>C75*100/$F75</f>
        <v>91.79206787318482</v>
      </c>
      <c r="H75" s="789">
        <f>D75*100/C75</f>
        <v>7.939699502250706</v>
      </c>
      <c r="I75" s="570">
        <f>E75*100/$F75</f>
        <v>8.2079321268151695</v>
      </c>
      <c r="J75" s="792">
        <f>F75*100/$F75</f>
        <v>100</v>
      </c>
      <c r="K75" s="63" t="s">
        <v>605</v>
      </c>
    </row>
    <row r="76" spans="1:11" ht="12">
      <c r="A76" s="525" t="s">
        <v>607</v>
      </c>
      <c r="B76" s="557" t="s">
        <v>608</v>
      </c>
      <c r="C76" s="558">
        <v>10639795.319123499</v>
      </c>
      <c r="D76" s="558">
        <v>5209339.6031950321</v>
      </c>
      <c r="E76" s="558">
        <v>7075530.0618710648</v>
      </c>
      <c r="F76" s="788">
        <v>17715325.380994547</v>
      </c>
      <c r="G76" s="789">
        <f>C76*100/$F76</f>
        <v>60.05983570890627</v>
      </c>
      <c r="H76" s="789">
        <f>D76*100/C76</f>
        <v>48.960900533791232</v>
      </c>
      <c r="I76" s="570">
        <f>E76*100/$F76</f>
        <v>39.940164291093822</v>
      </c>
      <c r="J76" s="792">
        <f>F76*100/$F76</f>
        <v>100</v>
      </c>
      <c r="K76" s="63" t="s">
        <v>607</v>
      </c>
    </row>
    <row r="77" spans="1:11">
      <c r="B77" s="59" t="s">
        <v>868</v>
      </c>
      <c r="C77" s="561"/>
      <c r="D77" s="561"/>
      <c r="E77" s="561"/>
      <c r="F77" s="561"/>
      <c r="G77" s="569"/>
      <c r="K77" s="610"/>
    </row>
    <row r="78" spans="1:11">
      <c r="B78" s="524" t="s">
        <v>499</v>
      </c>
      <c r="C78" s="561"/>
      <c r="D78" s="561"/>
      <c r="E78" s="561"/>
      <c r="F78" s="561"/>
      <c r="G78" s="569"/>
    </row>
    <row r="79" spans="1:11">
      <c r="C79" s="561"/>
      <c r="D79" s="561"/>
      <c r="E79" s="561"/>
      <c r="F79" s="561"/>
      <c r="G79" s="569"/>
    </row>
    <row r="80" spans="1:11">
      <c r="B80" s="560"/>
      <c r="C80" s="561"/>
      <c r="D80" s="561"/>
      <c r="E80" s="561"/>
      <c r="F80" s="561"/>
      <c r="G80" s="569"/>
    </row>
    <row r="81" spans="2:2">
      <c r="B81" s="560"/>
    </row>
    <row r="82" spans="2:2">
      <c r="B82" s="560"/>
    </row>
    <row r="83" spans="2:2">
      <c r="B83" s="560"/>
    </row>
    <row r="84" spans="2:2">
      <c r="B84" s="560"/>
    </row>
    <row r="85" spans="2:2">
      <c r="B85" s="560"/>
    </row>
    <row r="86" spans="2:2">
      <c r="B86" s="560"/>
    </row>
    <row r="87" spans="2:2">
      <c r="B87" s="560"/>
    </row>
    <row r="88" spans="2:2">
      <c r="B88" s="560"/>
    </row>
    <row r="89" spans="2:2">
      <c r="B89" s="560"/>
    </row>
    <row r="90" spans="2:2">
      <c r="B90" s="560"/>
    </row>
    <row r="91" spans="2:2">
      <c r="B91" s="560"/>
    </row>
    <row r="92" spans="2:2">
      <c r="B92" s="560"/>
    </row>
    <row r="93" spans="2:2">
      <c r="B93" s="560"/>
    </row>
    <row r="94" spans="2:2">
      <c r="B94" s="560"/>
    </row>
    <row r="95" spans="2:2">
      <c r="B95" s="560"/>
    </row>
    <row r="96" spans="2:2">
      <c r="B96" s="560"/>
    </row>
    <row r="97" spans="2:2">
      <c r="B97" s="560"/>
    </row>
    <row r="98" spans="2:2">
      <c r="B98" s="560"/>
    </row>
    <row r="99" spans="2:2">
      <c r="B99" s="560"/>
    </row>
    <row r="100" spans="2:2">
      <c r="B100" s="560"/>
    </row>
    <row r="101" spans="2:2">
      <c r="B101" s="560"/>
    </row>
    <row r="102" spans="2:2">
      <c r="B102" s="560"/>
    </row>
    <row r="103" spans="2:2">
      <c r="B103" s="560"/>
    </row>
    <row r="104" spans="2:2">
      <c r="B104" s="560"/>
    </row>
    <row r="105" spans="2:2">
      <c r="B105" s="560"/>
    </row>
    <row r="106" spans="2:2">
      <c r="B106" s="560"/>
    </row>
    <row r="107" spans="2:2">
      <c r="B107" s="560"/>
    </row>
    <row r="108" spans="2:2">
      <c r="B108" s="560"/>
    </row>
    <row r="109" spans="2:2">
      <c r="B109" s="560"/>
    </row>
    <row r="110" spans="2:2">
      <c r="B110" s="560"/>
    </row>
    <row r="111" spans="2:2">
      <c r="B111" s="560"/>
    </row>
    <row r="112" spans="2:2">
      <c r="B112" s="560"/>
    </row>
    <row r="113" spans="2:2">
      <c r="B113" s="560"/>
    </row>
    <row r="114" spans="2:2">
      <c r="B114" s="560"/>
    </row>
    <row r="115" spans="2:2">
      <c r="B115" s="560"/>
    </row>
    <row r="116" spans="2:2">
      <c r="B116" s="560"/>
    </row>
    <row r="117" spans="2:2">
      <c r="B117" s="560"/>
    </row>
    <row r="118" spans="2:2">
      <c r="B118" s="560"/>
    </row>
    <row r="119" spans="2:2">
      <c r="B119" s="560"/>
    </row>
    <row r="120" spans="2:2">
      <c r="B120" s="560"/>
    </row>
    <row r="121" spans="2:2">
      <c r="B121" s="560"/>
    </row>
    <row r="122" spans="2:2">
      <c r="B122" s="560"/>
    </row>
    <row r="123" spans="2:2">
      <c r="B123" s="560"/>
    </row>
    <row r="124" spans="2:2">
      <c r="B124" s="560"/>
    </row>
    <row r="125" spans="2:2">
      <c r="B125" s="560"/>
    </row>
    <row r="126" spans="2:2">
      <c r="B126" s="560"/>
    </row>
    <row r="127" spans="2:2">
      <c r="B127" s="560"/>
    </row>
    <row r="128" spans="2:2">
      <c r="B128" s="560"/>
    </row>
    <row r="129" spans="2:2">
      <c r="B129" s="560"/>
    </row>
    <row r="130" spans="2:2">
      <c r="B130" s="560"/>
    </row>
    <row r="131" spans="2:2">
      <c r="B131" s="560"/>
    </row>
    <row r="132" spans="2:2">
      <c r="B132" s="560"/>
    </row>
    <row r="133" spans="2:2">
      <c r="B133" s="560"/>
    </row>
    <row r="134" spans="2:2">
      <c r="B134" s="560"/>
    </row>
    <row r="135" spans="2:2">
      <c r="B135" s="560"/>
    </row>
    <row r="136" spans="2:2">
      <c r="B136" s="560"/>
    </row>
    <row r="137" spans="2:2">
      <c r="B137" s="560"/>
    </row>
    <row r="138" spans="2:2">
      <c r="B138" s="560"/>
    </row>
    <row r="139" spans="2:2">
      <c r="B139" s="560"/>
    </row>
    <row r="140" spans="2:2">
      <c r="B140" s="560"/>
    </row>
    <row r="141" spans="2:2">
      <c r="B141" s="560"/>
    </row>
    <row r="142" spans="2:2">
      <c r="B142" s="560"/>
    </row>
    <row r="143" spans="2:2">
      <c r="B143" s="560"/>
    </row>
    <row r="144" spans="2:2">
      <c r="B144" s="560"/>
    </row>
    <row r="145" spans="2:2">
      <c r="B145" s="560"/>
    </row>
    <row r="146" spans="2:2">
      <c r="B146" s="560"/>
    </row>
    <row r="147" spans="2:2">
      <c r="B147" s="560"/>
    </row>
    <row r="148" spans="2:2">
      <c r="B148" s="560"/>
    </row>
    <row r="149" spans="2:2">
      <c r="B149" s="560"/>
    </row>
    <row r="150" spans="2:2">
      <c r="B150" s="560"/>
    </row>
    <row r="151" spans="2:2">
      <c r="B151" s="560"/>
    </row>
    <row r="152" spans="2:2">
      <c r="B152" s="560"/>
    </row>
    <row r="153" spans="2:2">
      <c r="B153" s="560"/>
    </row>
    <row r="154" spans="2:2">
      <c r="B154" s="560"/>
    </row>
    <row r="155" spans="2:2">
      <c r="B155" s="560"/>
    </row>
    <row r="156" spans="2:2">
      <c r="B156" s="560"/>
    </row>
    <row r="157" spans="2:2">
      <c r="B157" s="560"/>
    </row>
    <row r="158" spans="2:2">
      <c r="B158" s="560"/>
    </row>
    <row r="159" spans="2:2">
      <c r="B159" s="560"/>
    </row>
    <row r="160" spans="2:2">
      <c r="B160" s="560"/>
    </row>
    <row r="161" spans="2:2">
      <c r="B161" s="560"/>
    </row>
    <row r="162" spans="2:2">
      <c r="B162" s="560"/>
    </row>
    <row r="163" spans="2:2">
      <c r="B163" s="560"/>
    </row>
    <row r="164" spans="2:2">
      <c r="B164" s="560"/>
    </row>
    <row r="165" spans="2:2">
      <c r="B165" s="560"/>
    </row>
    <row r="166" spans="2:2">
      <c r="B166" s="560"/>
    </row>
    <row r="167" spans="2:2">
      <c r="B167" s="560"/>
    </row>
    <row r="168" spans="2:2">
      <c r="B168" s="560"/>
    </row>
    <row r="169" spans="2:2">
      <c r="B169" s="560"/>
    </row>
    <row r="170" spans="2:2">
      <c r="B170" s="560"/>
    </row>
    <row r="171" spans="2:2">
      <c r="B171" s="560"/>
    </row>
    <row r="172" spans="2:2">
      <c r="B172" s="560"/>
    </row>
    <row r="173" spans="2:2">
      <c r="B173" s="560"/>
    </row>
    <row r="174" spans="2:2">
      <c r="B174" s="560"/>
    </row>
    <row r="175" spans="2:2">
      <c r="B175" s="560"/>
    </row>
    <row r="176" spans="2:2">
      <c r="B176" s="560"/>
    </row>
    <row r="177" spans="2:2">
      <c r="B177" s="560"/>
    </row>
    <row r="178" spans="2:2">
      <c r="B178" s="560"/>
    </row>
    <row r="179" spans="2:2">
      <c r="B179" s="560"/>
    </row>
    <row r="180" spans="2:2">
      <c r="B180" s="560"/>
    </row>
    <row r="181" spans="2:2">
      <c r="B181" s="560"/>
    </row>
    <row r="182" spans="2:2">
      <c r="B182" s="560"/>
    </row>
    <row r="183" spans="2:2">
      <c r="B183" s="560"/>
    </row>
    <row r="184" spans="2:2">
      <c r="B184" s="560"/>
    </row>
    <row r="185" spans="2:2">
      <c r="B185" s="560"/>
    </row>
    <row r="186" spans="2:2">
      <c r="B186" s="560"/>
    </row>
    <row r="187" spans="2:2">
      <c r="B187" s="560"/>
    </row>
    <row r="188" spans="2:2">
      <c r="B188" s="560"/>
    </row>
    <row r="189" spans="2:2">
      <c r="B189" s="560"/>
    </row>
    <row r="190" spans="2:2">
      <c r="B190" s="560"/>
    </row>
    <row r="191" spans="2:2">
      <c r="B191" s="560"/>
    </row>
    <row r="192" spans="2:2">
      <c r="B192" s="560"/>
    </row>
    <row r="193" spans="2:2">
      <c r="B193" s="560"/>
    </row>
    <row r="194" spans="2:2">
      <c r="B194" s="560"/>
    </row>
    <row r="195" spans="2:2">
      <c r="B195" s="560"/>
    </row>
    <row r="196" spans="2:2">
      <c r="B196" s="560"/>
    </row>
    <row r="197" spans="2:2">
      <c r="B197" s="560"/>
    </row>
    <row r="198" spans="2:2">
      <c r="B198" s="560"/>
    </row>
    <row r="199" spans="2:2">
      <c r="B199" s="560"/>
    </row>
    <row r="200" spans="2:2">
      <c r="B200" s="560"/>
    </row>
    <row r="201" spans="2:2">
      <c r="B201" s="560"/>
    </row>
    <row r="202" spans="2:2">
      <c r="B202" s="560"/>
    </row>
    <row r="203" spans="2:2">
      <c r="B203" s="560"/>
    </row>
    <row r="204" spans="2:2">
      <c r="B204" s="560"/>
    </row>
    <row r="205" spans="2:2">
      <c r="B205" s="560"/>
    </row>
    <row r="206" spans="2:2">
      <c r="B206" s="560"/>
    </row>
    <row r="207" spans="2:2">
      <c r="B207" s="560"/>
    </row>
    <row r="208" spans="2:2">
      <c r="B208" s="560"/>
    </row>
    <row r="209" spans="2:2">
      <c r="B209" s="560"/>
    </row>
    <row r="210" spans="2:2">
      <c r="B210" s="560"/>
    </row>
    <row r="211" spans="2:2">
      <c r="B211" s="560"/>
    </row>
    <row r="212" spans="2:2">
      <c r="B212" s="560"/>
    </row>
    <row r="213" spans="2:2">
      <c r="B213" s="560"/>
    </row>
    <row r="214" spans="2:2">
      <c r="B214" s="560"/>
    </row>
    <row r="215" spans="2:2">
      <c r="B215" s="560"/>
    </row>
    <row r="216" spans="2:2">
      <c r="B216" s="560"/>
    </row>
    <row r="217" spans="2:2">
      <c r="B217" s="560"/>
    </row>
    <row r="218" spans="2:2">
      <c r="B218" s="560"/>
    </row>
    <row r="219" spans="2:2">
      <c r="B219" s="560"/>
    </row>
    <row r="220" spans="2:2">
      <c r="B220" s="560"/>
    </row>
    <row r="221" spans="2:2">
      <c r="B221" s="560"/>
    </row>
    <row r="222" spans="2:2">
      <c r="B222" s="560"/>
    </row>
    <row r="223" spans="2:2">
      <c r="B223" s="560"/>
    </row>
    <row r="224" spans="2:2">
      <c r="B224" s="560"/>
    </row>
    <row r="225" spans="2:2">
      <c r="B225" s="560"/>
    </row>
    <row r="226" spans="2:2">
      <c r="B226" s="560"/>
    </row>
    <row r="227" spans="2:2">
      <c r="B227" s="560"/>
    </row>
    <row r="228" spans="2:2">
      <c r="B228" s="560"/>
    </row>
    <row r="229" spans="2:2">
      <c r="B229" s="560"/>
    </row>
    <row r="230" spans="2:2">
      <c r="B230" s="560"/>
    </row>
    <row r="231" spans="2:2">
      <c r="B231" s="560"/>
    </row>
    <row r="232" spans="2:2">
      <c r="B232" s="560"/>
    </row>
    <row r="233" spans="2:2">
      <c r="B233" s="560"/>
    </row>
    <row r="234" spans="2:2">
      <c r="B234" s="560"/>
    </row>
    <row r="235" spans="2:2">
      <c r="B235" s="560"/>
    </row>
    <row r="236" spans="2:2">
      <c r="B236" s="560"/>
    </row>
    <row r="237" spans="2:2">
      <c r="B237" s="560"/>
    </row>
    <row r="238" spans="2:2">
      <c r="B238" s="560"/>
    </row>
    <row r="239" spans="2:2">
      <c r="B239" s="560"/>
    </row>
    <row r="240" spans="2:2">
      <c r="B240" s="560"/>
    </row>
    <row r="241" spans="2:2">
      <c r="B241" s="560"/>
    </row>
    <row r="242" spans="2:2">
      <c r="B242" s="560"/>
    </row>
    <row r="243" spans="2:2">
      <c r="B243" s="560"/>
    </row>
    <row r="244" spans="2:2">
      <c r="B244" s="560"/>
    </row>
    <row r="245" spans="2:2">
      <c r="B245" s="560"/>
    </row>
    <row r="246" spans="2:2">
      <c r="B246" s="560"/>
    </row>
    <row r="247" spans="2:2">
      <c r="B247" s="560"/>
    </row>
    <row r="248" spans="2:2">
      <c r="B248" s="560"/>
    </row>
    <row r="249" spans="2:2">
      <c r="B249" s="560"/>
    </row>
    <row r="250" spans="2:2">
      <c r="B250" s="560"/>
    </row>
    <row r="251" spans="2:2">
      <c r="B251" s="560"/>
    </row>
    <row r="252" spans="2:2">
      <c r="B252" s="560"/>
    </row>
    <row r="253" spans="2:2">
      <c r="B253" s="560"/>
    </row>
    <row r="254" spans="2:2">
      <c r="B254" s="560"/>
    </row>
    <row r="255" spans="2:2">
      <c r="B255" s="560"/>
    </row>
    <row r="256" spans="2:2">
      <c r="B256" s="560"/>
    </row>
    <row r="257" spans="2:2">
      <c r="B257" s="560"/>
    </row>
    <row r="258" spans="2:2">
      <c r="B258" s="560"/>
    </row>
    <row r="259" spans="2:2">
      <c r="B259" s="560"/>
    </row>
    <row r="260" spans="2:2">
      <c r="B260" s="560"/>
    </row>
    <row r="261" spans="2:2">
      <c r="B261" s="560"/>
    </row>
    <row r="262" spans="2:2">
      <c r="B262" s="560"/>
    </row>
    <row r="263" spans="2:2">
      <c r="B263" s="560"/>
    </row>
    <row r="264" spans="2:2">
      <c r="B264" s="560"/>
    </row>
    <row r="265" spans="2:2">
      <c r="B265" s="560"/>
    </row>
    <row r="266" spans="2:2">
      <c r="B266" s="560"/>
    </row>
    <row r="267" spans="2:2">
      <c r="B267" s="560"/>
    </row>
    <row r="268" spans="2:2">
      <c r="B268" s="560"/>
    </row>
    <row r="269" spans="2:2">
      <c r="B269" s="560"/>
    </row>
    <row r="270" spans="2:2">
      <c r="B270" s="560"/>
    </row>
    <row r="271" spans="2:2">
      <c r="B271" s="560"/>
    </row>
    <row r="272" spans="2:2">
      <c r="B272" s="560"/>
    </row>
    <row r="273" spans="2:2">
      <c r="B273" s="560"/>
    </row>
    <row r="274" spans="2:2">
      <c r="B274" s="560"/>
    </row>
    <row r="275" spans="2:2">
      <c r="B275" s="560"/>
    </row>
    <row r="276" spans="2:2">
      <c r="B276" s="560"/>
    </row>
  </sheetData>
  <mergeCells count="12">
    <mergeCell ref="A5:A8"/>
    <mergeCell ref="B5:B8"/>
    <mergeCell ref="C7:C8"/>
    <mergeCell ref="E7:E8"/>
    <mergeCell ref="C5:J6"/>
    <mergeCell ref="K5:K8"/>
    <mergeCell ref="C9:F9"/>
    <mergeCell ref="G9:J9"/>
    <mergeCell ref="G7:G8"/>
    <mergeCell ref="I7:I8"/>
    <mergeCell ref="J7:J8"/>
    <mergeCell ref="F7:F8"/>
  </mergeCells>
  <phoneticPr fontId="13" type="noConversion"/>
  <pageMargins left="0.59055118110236227" right="0.59055118110236227" top="0.78740157480314965" bottom="0.39370078740157483" header="0.11811023622047245" footer="0.11811023622047245"/>
  <pageSetup paperSize="9" scale="75" orientation="portrait" r:id="rId1"/>
  <headerFooter alignWithMargins="0">
    <oddHeader>&amp;RTeil 2</oddHeader>
    <oddFooter>&amp;LStatistisches Bundesamt, Umweltnutzung und Wirtschaft, Tabellenband, 2013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X1663"/>
  <sheetViews>
    <sheetView workbookViewId="0"/>
  </sheetViews>
  <sheetFormatPr baseColWidth="10" defaultRowHeight="11.25"/>
  <cols>
    <col min="1" max="1" width="3.85546875" style="22" customWidth="1"/>
    <col min="2" max="2" width="9.5703125" style="22" customWidth="1"/>
    <col min="3" max="3" width="52.7109375" style="22" customWidth="1"/>
    <col min="4" max="8" width="11.7109375" style="22" hidden="1" customWidth="1"/>
    <col min="9" max="20" width="11.7109375" style="22" customWidth="1"/>
    <col min="21" max="21" width="12.85546875" style="22" customWidth="1"/>
    <col min="22" max="16384" width="11.42578125" style="22"/>
  </cols>
  <sheetData>
    <row r="1" spans="1:24" s="25" customFormat="1" ht="19.5" customHeight="1">
      <c r="A1" s="35" t="s">
        <v>65</v>
      </c>
      <c r="B1" s="94"/>
      <c r="C1" s="94"/>
      <c r="D1" s="64"/>
      <c r="E1" s="64"/>
      <c r="F1" s="64"/>
      <c r="J1" s="35"/>
      <c r="K1" s="35"/>
      <c r="L1" s="35"/>
      <c r="M1" s="35"/>
      <c r="N1" s="35"/>
      <c r="O1" s="35"/>
      <c r="P1" s="64"/>
      <c r="Q1" s="64"/>
      <c r="R1" s="64"/>
      <c r="S1" s="64"/>
      <c r="T1" s="64"/>
      <c r="U1" s="26"/>
    </row>
    <row r="2" spans="1:24" s="25" customFormat="1" ht="15" customHeight="1">
      <c r="A2" s="762" t="s">
        <v>64</v>
      </c>
      <c r="B2" s="230"/>
      <c r="C2" s="64"/>
      <c r="D2" s="64"/>
      <c r="E2" s="64"/>
      <c r="F2" s="64"/>
      <c r="J2" s="64"/>
      <c r="K2" s="64"/>
      <c r="L2" s="64"/>
      <c r="M2" s="212"/>
      <c r="N2" s="180"/>
      <c r="O2" s="64"/>
      <c r="P2" s="64"/>
      <c r="Q2" s="64"/>
      <c r="R2" s="578"/>
      <c r="S2" s="578"/>
      <c r="T2" s="578"/>
      <c r="U2" s="596"/>
      <c r="V2" s="36"/>
      <c r="W2" s="36"/>
      <c r="X2" s="36"/>
    </row>
    <row r="3" spans="1:24" ht="12" customHeight="1">
      <c r="C3" s="28"/>
      <c r="D3" s="215"/>
      <c r="M3" s="213"/>
      <c r="R3" s="501"/>
      <c r="S3" s="501"/>
      <c r="T3" s="501"/>
      <c r="U3" s="597"/>
      <c r="V3" s="29"/>
      <c r="W3" s="29"/>
      <c r="X3" s="29"/>
    </row>
    <row r="4" spans="1:24" s="29" customFormat="1" ht="30" customHeight="1">
      <c r="A4" s="49" t="s">
        <v>895</v>
      </c>
      <c r="B4" s="50" t="s">
        <v>655</v>
      </c>
      <c r="C4" s="50" t="s">
        <v>674</v>
      </c>
      <c r="D4" s="168">
        <v>1995</v>
      </c>
      <c r="E4" s="52">
        <v>1996</v>
      </c>
      <c r="F4" s="50">
        <v>1997</v>
      </c>
      <c r="G4" s="51">
        <v>1998</v>
      </c>
      <c r="H4" s="51">
        <v>1999</v>
      </c>
      <c r="I4" s="52">
        <v>2000</v>
      </c>
      <c r="J4" s="50">
        <v>2001</v>
      </c>
      <c r="K4" s="51">
        <v>2002</v>
      </c>
      <c r="L4" s="50">
        <v>2003</v>
      </c>
      <c r="M4" s="51">
        <v>2004</v>
      </c>
      <c r="N4" s="51">
        <v>2005</v>
      </c>
      <c r="O4" s="51">
        <v>2006</v>
      </c>
      <c r="P4" s="51">
        <v>2007</v>
      </c>
      <c r="Q4" s="51">
        <v>2008</v>
      </c>
      <c r="R4" s="51">
        <v>2009</v>
      </c>
      <c r="S4" s="51">
        <v>2010</v>
      </c>
      <c r="T4" s="51">
        <v>2011</v>
      </c>
      <c r="U4" s="71"/>
    </row>
    <row r="5" spans="1:24" s="418" customFormat="1" ht="5.0999999999999996" customHeight="1">
      <c r="A5" s="289"/>
      <c r="B5" s="359"/>
      <c r="C5" s="362"/>
      <c r="D5" s="359"/>
      <c r="E5" s="359"/>
      <c r="F5" s="359"/>
      <c r="G5" s="359"/>
      <c r="H5" s="359"/>
      <c r="I5" s="359"/>
      <c r="J5" s="359"/>
      <c r="K5" s="359"/>
      <c r="L5" s="359"/>
      <c r="M5" s="359"/>
      <c r="N5" s="359"/>
      <c r="O5" s="359"/>
      <c r="P5" s="359"/>
      <c r="Q5" s="359"/>
      <c r="R5" s="359"/>
      <c r="S5" s="359"/>
      <c r="T5" s="359"/>
      <c r="U5" s="71"/>
    </row>
    <row r="6" spans="1:24" s="60" customFormat="1" ht="12.75" customHeight="1">
      <c r="A6" s="91">
        <v>1</v>
      </c>
      <c r="B6" s="114" t="s">
        <v>206</v>
      </c>
      <c r="C6" s="450" t="s">
        <v>376</v>
      </c>
      <c r="D6" s="428">
        <v>233552.77127747572</v>
      </c>
      <c r="E6" s="428">
        <v>232517.01074606119</v>
      </c>
      <c r="F6" s="428">
        <v>209180.22524228267</v>
      </c>
      <c r="G6" s="428">
        <v>205058.15346643637</v>
      </c>
      <c r="H6" s="428">
        <v>193780.02167396576</v>
      </c>
      <c r="I6" s="695">
        <v>186408.03748787299</v>
      </c>
      <c r="J6" s="695">
        <v>190700.09317030798</v>
      </c>
      <c r="K6" s="695">
        <v>188790.1023540716</v>
      </c>
      <c r="L6" s="695">
        <v>181567.11144000414</v>
      </c>
      <c r="M6" s="695">
        <v>177266.28880779468</v>
      </c>
      <c r="N6" s="695">
        <v>176410.88404334607</v>
      </c>
      <c r="O6" s="695">
        <v>182949.87182046764</v>
      </c>
      <c r="P6" s="695">
        <v>173640.70929571404</v>
      </c>
      <c r="Q6" s="695">
        <v>183553.52690517923</v>
      </c>
      <c r="R6" s="695">
        <v>186944.9660390206</v>
      </c>
      <c r="S6" s="695">
        <v>211459.84745027582</v>
      </c>
      <c r="T6" s="695">
        <v>216892.89238267031</v>
      </c>
      <c r="U6" s="55"/>
    </row>
    <row r="7" spans="1:24" s="60" customFormat="1" ht="12.75" customHeight="1">
      <c r="A7" s="91">
        <v>2</v>
      </c>
      <c r="B7" s="451" t="s">
        <v>876</v>
      </c>
      <c r="C7" s="452" t="s">
        <v>377</v>
      </c>
      <c r="D7" s="428">
        <v>230118.8686486815</v>
      </c>
      <c r="E7" s="428">
        <v>229393.90080084265</v>
      </c>
      <c r="F7" s="428">
        <v>206112.25638025702</v>
      </c>
      <c r="G7" s="428">
        <v>201972.35293985988</v>
      </c>
      <c r="H7" s="428">
        <v>190765.65083042803</v>
      </c>
      <c r="I7" s="695">
        <v>183585.38147399048</v>
      </c>
      <c r="J7" s="695">
        <v>188001.26731236602</v>
      </c>
      <c r="K7" s="695">
        <v>186203.33263062345</v>
      </c>
      <c r="L7" s="695">
        <v>179028.10093906571</v>
      </c>
      <c r="M7" s="695">
        <v>174772.06968776384</v>
      </c>
      <c r="N7" s="695">
        <v>173433.60143062717</v>
      </c>
      <c r="O7" s="695">
        <v>179917.8001438042</v>
      </c>
      <c r="P7" s="695">
        <v>170404.13115567045</v>
      </c>
      <c r="Q7" s="695">
        <v>180510.02349084994</v>
      </c>
      <c r="R7" s="695">
        <v>183400.9108996889</v>
      </c>
      <c r="S7" s="695">
        <v>207971.27797088798</v>
      </c>
      <c r="T7" s="695">
        <v>213453.53195222357</v>
      </c>
      <c r="U7" s="55"/>
    </row>
    <row r="8" spans="1:24" s="60" customFormat="1" ht="12.75" customHeight="1">
      <c r="A8" s="91">
        <v>3</v>
      </c>
      <c r="B8" s="451" t="s">
        <v>877</v>
      </c>
      <c r="C8" s="452" t="s">
        <v>378</v>
      </c>
      <c r="D8" s="428">
        <v>2387.9312984135727</v>
      </c>
      <c r="E8" s="428">
        <v>2092.3211912715196</v>
      </c>
      <c r="F8" s="428">
        <v>2049.1802385710553</v>
      </c>
      <c r="G8" s="428">
        <v>2079.0361449439042</v>
      </c>
      <c r="H8" s="428">
        <v>2022.8442238088696</v>
      </c>
      <c r="I8" s="695">
        <v>1838.1723367075019</v>
      </c>
      <c r="J8" s="695">
        <v>1730.4278238653742</v>
      </c>
      <c r="K8" s="695">
        <v>1621.7727091202107</v>
      </c>
      <c r="L8" s="695">
        <v>1593.4135510104229</v>
      </c>
      <c r="M8" s="695">
        <v>1536.5779974684904</v>
      </c>
      <c r="N8" s="695">
        <v>2024.4184272033683</v>
      </c>
      <c r="O8" s="695">
        <v>2092.4807921844217</v>
      </c>
      <c r="P8" s="695">
        <v>2404.0884817915253</v>
      </c>
      <c r="Q8" s="695">
        <v>2370.2275027250207</v>
      </c>
      <c r="R8" s="695">
        <v>2457.7514584247929</v>
      </c>
      <c r="S8" s="695">
        <v>2409.4459257976182</v>
      </c>
      <c r="T8" s="695">
        <v>2394.3056795629677</v>
      </c>
      <c r="U8" s="55"/>
    </row>
    <row r="9" spans="1:24" s="60" customFormat="1" ht="12.75" customHeight="1">
      <c r="A9" s="91">
        <v>4</v>
      </c>
      <c r="B9" s="451" t="s">
        <v>207</v>
      </c>
      <c r="C9" s="452" t="s">
        <v>379</v>
      </c>
      <c r="D9" s="428">
        <v>1045.9713303806363</v>
      </c>
      <c r="E9" s="428">
        <v>1030.7887539470478</v>
      </c>
      <c r="F9" s="428">
        <v>1018.7886234546007</v>
      </c>
      <c r="G9" s="428">
        <v>1006.7643816325937</v>
      </c>
      <c r="H9" s="428">
        <v>991.5266197288712</v>
      </c>
      <c r="I9" s="695">
        <v>984.48367717500412</v>
      </c>
      <c r="J9" s="695">
        <v>968.39803407659372</v>
      </c>
      <c r="K9" s="695">
        <v>964.99701432794643</v>
      </c>
      <c r="L9" s="695">
        <v>945.5969499279912</v>
      </c>
      <c r="M9" s="695">
        <v>957.64112256234671</v>
      </c>
      <c r="N9" s="695">
        <v>952.86418551551765</v>
      </c>
      <c r="O9" s="695">
        <v>939.59088447902752</v>
      </c>
      <c r="P9" s="695">
        <v>832.48965825206608</v>
      </c>
      <c r="Q9" s="695">
        <v>673.275911604253</v>
      </c>
      <c r="R9" s="695">
        <v>1086.3036809069213</v>
      </c>
      <c r="S9" s="695">
        <v>1079.1235535902176</v>
      </c>
      <c r="T9" s="695">
        <v>1045.0547508837785</v>
      </c>
      <c r="U9" s="55"/>
    </row>
    <row r="10" spans="1:24" s="60" customFormat="1" ht="12.75" customHeight="1">
      <c r="A10" s="91">
        <v>5</v>
      </c>
      <c r="B10" s="114" t="s">
        <v>209</v>
      </c>
      <c r="C10" s="450" t="s">
        <v>380</v>
      </c>
      <c r="D10" s="428">
        <v>77349.857208569549</v>
      </c>
      <c r="E10" s="428">
        <v>73855.446916603294</v>
      </c>
      <c r="F10" s="428">
        <v>61698.098134727639</v>
      </c>
      <c r="G10" s="428">
        <v>58777.759892207745</v>
      </c>
      <c r="H10" s="428">
        <v>54131.831315474883</v>
      </c>
      <c r="I10" s="695">
        <v>48684.33948015068</v>
      </c>
      <c r="J10" s="695">
        <v>47481.271589029799</v>
      </c>
      <c r="K10" s="695">
        <v>45389.044117237907</v>
      </c>
      <c r="L10" s="695">
        <v>40488.540938319507</v>
      </c>
      <c r="M10" s="695">
        <v>57802.7751403406</v>
      </c>
      <c r="N10" s="695">
        <v>46560.292786212936</v>
      </c>
      <c r="O10" s="695">
        <v>46410.421843903328</v>
      </c>
      <c r="P10" s="695">
        <v>43342.563633935104</v>
      </c>
      <c r="Q10" s="695">
        <v>47921.570475063854</v>
      </c>
      <c r="R10" s="695">
        <v>44686.153114989887</v>
      </c>
      <c r="S10" s="695">
        <v>45076.663935116725</v>
      </c>
      <c r="T10" s="695">
        <v>60141.270226484034</v>
      </c>
      <c r="U10" s="55"/>
    </row>
    <row r="11" spans="1:24" s="60" customFormat="1" ht="12.75" customHeight="1">
      <c r="A11" s="91">
        <v>6</v>
      </c>
      <c r="B11" s="451" t="s">
        <v>878</v>
      </c>
      <c r="C11" s="452" t="s">
        <v>38</v>
      </c>
      <c r="D11" s="428">
        <v>26156.063458541827</v>
      </c>
      <c r="E11" s="428">
        <v>22424.856257104479</v>
      </c>
      <c r="F11" s="428">
        <v>22488.718912681856</v>
      </c>
      <c r="G11" s="428">
        <v>19366.89175801845</v>
      </c>
      <c r="H11" s="428">
        <v>13456.986214114297</v>
      </c>
      <c r="I11" s="695">
        <v>11045.227798772346</v>
      </c>
      <c r="J11" s="695">
        <v>9849.2970638594325</v>
      </c>
      <c r="K11" s="695">
        <v>11253.22954861468</v>
      </c>
      <c r="L11" s="695">
        <v>17875.597053566282</v>
      </c>
      <c r="M11" s="695">
        <v>26644.52017413127</v>
      </c>
      <c r="N11" s="695">
        <v>17514.625983207807</v>
      </c>
      <c r="O11" s="695">
        <v>23734.134906328065</v>
      </c>
      <c r="P11" s="695">
        <v>21954.83152583558</v>
      </c>
      <c r="Q11" s="695">
        <v>22640.348770962326</v>
      </c>
      <c r="R11" s="695">
        <v>23456.578012156846</v>
      </c>
      <c r="S11" s="695">
        <v>23598.917534874545</v>
      </c>
      <c r="T11" s="695">
        <v>40763.363041449404</v>
      </c>
      <c r="U11" s="55"/>
    </row>
    <row r="12" spans="1:24" s="60" customFormat="1" ht="12.75" customHeight="1">
      <c r="A12" s="91">
        <v>7</v>
      </c>
      <c r="B12" s="451" t="s">
        <v>210</v>
      </c>
      <c r="C12" s="452" t="s">
        <v>381</v>
      </c>
      <c r="D12" s="428">
        <v>19857.557706881144</v>
      </c>
      <c r="E12" s="428">
        <v>24597.042398969257</v>
      </c>
      <c r="F12" s="428">
        <v>22454.135300932816</v>
      </c>
      <c r="G12" s="428">
        <v>23223.32950385621</v>
      </c>
      <c r="H12" s="428">
        <v>22660.184156800013</v>
      </c>
      <c r="I12" s="695">
        <v>22032.941316749628</v>
      </c>
      <c r="J12" s="695">
        <v>20897.489150562775</v>
      </c>
      <c r="K12" s="695">
        <v>18622.745919879319</v>
      </c>
      <c r="L12" s="695">
        <v>8444.9536415274051</v>
      </c>
      <c r="M12" s="695">
        <v>9735.6361934561392</v>
      </c>
      <c r="N12" s="695">
        <v>14850.245479017591</v>
      </c>
      <c r="O12" s="695">
        <v>9571.4353510466535</v>
      </c>
      <c r="P12" s="695">
        <v>8573.7894191459618</v>
      </c>
      <c r="Q12" s="695">
        <v>8606.5928603130833</v>
      </c>
      <c r="R12" s="695">
        <v>8816.4922265221358</v>
      </c>
      <c r="S12" s="695">
        <v>9079.7353918846893</v>
      </c>
      <c r="T12" s="695">
        <v>9005.7900539442144</v>
      </c>
      <c r="U12" s="55"/>
    </row>
    <row r="13" spans="1:24" s="60" customFormat="1" ht="12.75" customHeight="1">
      <c r="A13" s="91">
        <v>8</v>
      </c>
      <c r="B13" s="451" t="s">
        <v>211</v>
      </c>
      <c r="C13" s="452" t="s">
        <v>382</v>
      </c>
      <c r="D13" s="428">
        <v>31336.236043146579</v>
      </c>
      <c r="E13" s="428">
        <v>26833.548260529558</v>
      </c>
      <c r="F13" s="428">
        <v>16755.243921112968</v>
      </c>
      <c r="G13" s="428">
        <v>16187.538630333087</v>
      </c>
      <c r="H13" s="428">
        <v>18014.660944560572</v>
      </c>
      <c r="I13" s="695">
        <v>15606.170364628708</v>
      </c>
      <c r="J13" s="695">
        <v>16734.485374607593</v>
      </c>
      <c r="K13" s="695">
        <v>15513.068648743905</v>
      </c>
      <c r="L13" s="695">
        <v>14167.990243225817</v>
      </c>
      <c r="M13" s="695">
        <v>21422.618772753191</v>
      </c>
      <c r="N13" s="695">
        <v>14195.421323987541</v>
      </c>
      <c r="O13" s="695">
        <v>13104.85158652861</v>
      </c>
      <c r="P13" s="695">
        <v>12813.942688953561</v>
      </c>
      <c r="Q13" s="695">
        <v>16674.628843788443</v>
      </c>
      <c r="R13" s="695">
        <v>12413.082876310908</v>
      </c>
      <c r="S13" s="695">
        <v>12398.011008357489</v>
      </c>
      <c r="T13" s="695">
        <v>10372.117131090421</v>
      </c>
      <c r="U13" s="55"/>
    </row>
    <row r="14" spans="1:24" s="60" customFormat="1" ht="12.75" customHeight="1">
      <c r="A14" s="91">
        <v>9</v>
      </c>
      <c r="B14" s="114" t="s">
        <v>212</v>
      </c>
      <c r="C14" s="450" t="s">
        <v>75</v>
      </c>
      <c r="D14" s="428">
        <v>2159674.8495484078</v>
      </c>
      <c r="E14" s="428">
        <v>2140060.2418732182</v>
      </c>
      <c r="F14" s="428">
        <v>2106342.1598062324</v>
      </c>
      <c r="G14" s="428">
        <v>2062681.479599806</v>
      </c>
      <c r="H14" s="428">
        <v>2026696.2789332976</v>
      </c>
      <c r="I14" s="695">
        <v>2070527.0785482328</v>
      </c>
      <c r="J14" s="695">
        <v>2020797.0534576096</v>
      </c>
      <c r="K14" s="695">
        <v>1982839.4462270306</v>
      </c>
      <c r="L14" s="695">
        <v>2055486.9765874015</v>
      </c>
      <c r="M14" s="695">
        <v>2081804.1768308848</v>
      </c>
      <c r="N14" s="695">
        <v>2004259.6526964242</v>
      </c>
      <c r="O14" s="695">
        <v>1991102.5036619394</v>
      </c>
      <c r="P14" s="695">
        <v>2040767.2176646327</v>
      </c>
      <c r="Q14" s="695">
        <v>2036476.9939745888</v>
      </c>
      <c r="R14" s="695">
        <v>1825858.2829237131</v>
      </c>
      <c r="S14" s="695">
        <v>2047464.5771010164</v>
      </c>
      <c r="T14" s="695">
        <v>2041700.4636014663</v>
      </c>
      <c r="U14" s="55"/>
    </row>
    <row r="15" spans="1:24" s="60" customFormat="1" ht="12.75" customHeight="1">
      <c r="A15" s="91">
        <v>10</v>
      </c>
      <c r="B15" s="451" t="s">
        <v>213</v>
      </c>
      <c r="C15" s="452" t="s">
        <v>383</v>
      </c>
      <c r="D15" s="428">
        <v>167752.34396536971</v>
      </c>
      <c r="E15" s="428">
        <v>172264.90435552131</v>
      </c>
      <c r="F15" s="428">
        <v>166090.59446646384</v>
      </c>
      <c r="G15" s="428">
        <v>165244.02054523953</v>
      </c>
      <c r="H15" s="428">
        <v>164775.41655554075</v>
      </c>
      <c r="I15" s="695">
        <v>158078.76552377173</v>
      </c>
      <c r="J15" s="695">
        <v>162088.88241895201</v>
      </c>
      <c r="K15" s="695">
        <v>160460.45570387048</v>
      </c>
      <c r="L15" s="695">
        <v>158059.18329836996</v>
      </c>
      <c r="M15" s="695">
        <v>155789.3766813805</v>
      </c>
      <c r="N15" s="695">
        <v>152888.50880989322</v>
      </c>
      <c r="O15" s="695">
        <v>152062.67530371805</v>
      </c>
      <c r="P15" s="695">
        <v>148647.90540058483</v>
      </c>
      <c r="Q15" s="695">
        <v>143946.27721125886</v>
      </c>
      <c r="R15" s="695">
        <v>143396.34464654056</v>
      </c>
      <c r="S15" s="695">
        <v>156039.72535847235</v>
      </c>
      <c r="T15" s="695">
        <v>148130.63515011419</v>
      </c>
      <c r="U15" s="55"/>
    </row>
    <row r="16" spans="1:24" s="60" customFormat="1" ht="12.75" customHeight="1">
      <c r="A16" s="91">
        <v>11</v>
      </c>
      <c r="B16" s="114" t="s">
        <v>214</v>
      </c>
      <c r="C16" s="452" t="s">
        <v>384</v>
      </c>
      <c r="D16" s="428">
        <v>41337.569944969771</v>
      </c>
      <c r="E16" s="428">
        <v>41464.584278071306</v>
      </c>
      <c r="F16" s="428">
        <v>38106.27318399967</v>
      </c>
      <c r="G16" s="428">
        <v>36196.308835589116</v>
      </c>
      <c r="H16" s="428">
        <v>32405.389610307502</v>
      </c>
      <c r="I16" s="695">
        <v>30954.669071398221</v>
      </c>
      <c r="J16" s="695">
        <v>30224.767225371324</v>
      </c>
      <c r="K16" s="695">
        <v>27263.518474609198</v>
      </c>
      <c r="L16" s="695">
        <v>30049.116514878508</v>
      </c>
      <c r="M16" s="695">
        <v>26052.068747646907</v>
      </c>
      <c r="N16" s="695">
        <v>26644.036045829558</v>
      </c>
      <c r="O16" s="695">
        <v>22619.474504913003</v>
      </c>
      <c r="P16" s="695">
        <v>21799.70597618138</v>
      </c>
      <c r="Q16" s="695">
        <v>19170.605507325279</v>
      </c>
      <c r="R16" s="695">
        <v>16096.333054951063</v>
      </c>
      <c r="S16" s="695">
        <v>15623.761168506202</v>
      </c>
      <c r="T16" s="695">
        <v>16216.901118642767</v>
      </c>
      <c r="U16" s="55"/>
    </row>
    <row r="17" spans="1:21" s="60" customFormat="1" ht="12.75" customHeight="1">
      <c r="A17" s="91">
        <v>12</v>
      </c>
      <c r="B17" s="114">
        <v>16</v>
      </c>
      <c r="C17" s="452" t="s">
        <v>385</v>
      </c>
      <c r="D17" s="428">
        <v>24087.282445536388</v>
      </c>
      <c r="E17" s="428">
        <v>23899.039522991308</v>
      </c>
      <c r="F17" s="428">
        <v>22102.267244721352</v>
      </c>
      <c r="G17" s="428">
        <v>23856.09900115152</v>
      </c>
      <c r="H17" s="428">
        <v>24281.406261493437</v>
      </c>
      <c r="I17" s="695">
        <v>25571.710245265022</v>
      </c>
      <c r="J17" s="695">
        <v>26148.725333900602</v>
      </c>
      <c r="K17" s="695">
        <v>23200.218089161903</v>
      </c>
      <c r="L17" s="695">
        <v>35711.744792034915</v>
      </c>
      <c r="M17" s="695">
        <v>45588.275540411007</v>
      </c>
      <c r="N17" s="695">
        <v>48173.464698533877</v>
      </c>
      <c r="O17" s="695">
        <v>43039.199409110312</v>
      </c>
      <c r="P17" s="695">
        <v>48493.050308967839</v>
      </c>
      <c r="Q17" s="695">
        <v>48983.338887029058</v>
      </c>
      <c r="R17" s="695">
        <v>50040.014127125869</v>
      </c>
      <c r="S17" s="695">
        <v>65280.656655514249</v>
      </c>
      <c r="T17" s="695">
        <v>70331.580313128012</v>
      </c>
      <c r="U17" s="55"/>
    </row>
    <row r="18" spans="1:21" s="60" customFormat="1" ht="12.75" customHeight="1">
      <c r="A18" s="91">
        <v>13</v>
      </c>
      <c r="B18" s="114">
        <v>17</v>
      </c>
      <c r="C18" s="452" t="s">
        <v>215</v>
      </c>
      <c r="D18" s="428">
        <v>120413.95049163602</v>
      </c>
      <c r="E18" s="428">
        <v>115238.48292202936</v>
      </c>
      <c r="F18" s="428">
        <v>115657.77211029379</v>
      </c>
      <c r="G18" s="428">
        <v>106778.03705342511</v>
      </c>
      <c r="H18" s="428">
        <v>117725.88714843153</v>
      </c>
      <c r="I18" s="695">
        <v>118949.85075849321</v>
      </c>
      <c r="J18" s="695">
        <v>115306.01949535735</v>
      </c>
      <c r="K18" s="695">
        <v>110347.22229022934</v>
      </c>
      <c r="L18" s="695">
        <v>125464.61323955428</v>
      </c>
      <c r="M18" s="695">
        <v>117886.5723130603</v>
      </c>
      <c r="N18" s="695">
        <v>215419.16404460178</v>
      </c>
      <c r="O18" s="695">
        <v>133816.91385738988</v>
      </c>
      <c r="P18" s="695">
        <v>148427.03087459959</v>
      </c>
      <c r="Q18" s="695">
        <v>142580.35244775069</v>
      </c>
      <c r="R18" s="695">
        <v>136650.82388537782</v>
      </c>
      <c r="S18" s="695">
        <v>152950.67395726463</v>
      </c>
      <c r="T18" s="695">
        <v>135438.77761572751</v>
      </c>
      <c r="U18" s="55"/>
    </row>
    <row r="19" spans="1:21" s="60" customFormat="1" ht="12.75" customHeight="1">
      <c r="A19" s="91">
        <v>14</v>
      </c>
      <c r="B19" s="114">
        <v>18</v>
      </c>
      <c r="C19" s="452" t="s">
        <v>386</v>
      </c>
      <c r="D19" s="428">
        <v>9967.7722642734207</v>
      </c>
      <c r="E19" s="428">
        <v>10911.63382504292</v>
      </c>
      <c r="F19" s="428">
        <v>10566.911817771479</v>
      </c>
      <c r="G19" s="428">
        <v>11283.453824644295</v>
      </c>
      <c r="H19" s="428">
        <v>12053.206550907709</v>
      </c>
      <c r="I19" s="695">
        <v>13451.327781049535</v>
      </c>
      <c r="J19" s="695">
        <v>14570.099291629085</v>
      </c>
      <c r="K19" s="695">
        <v>14771.464304871537</v>
      </c>
      <c r="L19" s="695">
        <v>13612.152359032701</v>
      </c>
      <c r="M19" s="695">
        <v>12312.345853623108</v>
      </c>
      <c r="N19" s="695">
        <v>12335.767578162095</v>
      </c>
      <c r="O19" s="695">
        <v>11583.431674693338</v>
      </c>
      <c r="P19" s="695">
        <v>11492.467193668845</v>
      </c>
      <c r="Q19" s="695">
        <v>13874.330562930163</v>
      </c>
      <c r="R19" s="695">
        <v>11365.256139737925</v>
      </c>
      <c r="S19" s="695">
        <v>11164.331807491972</v>
      </c>
      <c r="T19" s="695">
        <v>11292.419765590383</v>
      </c>
      <c r="U19" s="55"/>
    </row>
    <row r="20" spans="1:21" s="60" customFormat="1" ht="12.75" customHeight="1">
      <c r="A20" s="91">
        <v>15</v>
      </c>
      <c r="B20" s="114">
        <v>19</v>
      </c>
      <c r="C20" s="452" t="s">
        <v>216</v>
      </c>
      <c r="D20" s="428">
        <v>317139.45489287656</v>
      </c>
      <c r="E20" s="428">
        <v>320906.48538213066</v>
      </c>
      <c r="F20" s="428">
        <v>298530.57619396586</v>
      </c>
      <c r="G20" s="428">
        <v>312030.56430358021</v>
      </c>
      <c r="H20" s="428">
        <v>288253.81297347881</v>
      </c>
      <c r="I20" s="695">
        <v>317321.66804609197</v>
      </c>
      <c r="J20" s="695">
        <v>294332.63415530784</v>
      </c>
      <c r="K20" s="695">
        <v>317971.33684303018</v>
      </c>
      <c r="L20" s="695">
        <v>302454.45861897967</v>
      </c>
      <c r="M20" s="695">
        <v>314858.26216680399</v>
      </c>
      <c r="N20" s="695">
        <v>327191.50925591076</v>
      </c>
      <c r="O20" s="695">
        <v>318681.07493869239</v>
      </c>
      <c r="P20" s="695">
        <v>315771.7496504396</v>
      </c>
      <c r="Q20" s="695">
        <v>316843.42638156412</v>
      </c>
      <c r="R20" s="695">
        <v>296910.48990592663</v>
      </c>
      <c r="S20" s="695">
        <v>285193.22945165855</v>
      </c>
      <c r="T20" s="695">
        <v>283182.34925840166</v>
      </c>
      <c r="U20" s="55"/>
    </row>
    <row r="21" spans="1:21" s="60" customFormat="1" ht="12.75" customHeight="1">
      <c r="A21" s="91">
        <v>16</v>
      </c>
      <c r="B21" s="451" t="s">
        <v>217</v>
      </c>
      <c r="C21" s="453" t="s">
        <v>218</v>
      </c>
      <c r="D21" s="428">
        <v>62667.339661524158</v>
      </c>
      <c r="E21" s="428">
        <v>58739.336594749082</v>
      </c>
      <c r="F21" s="428">
        <v>50404.320200467715</v>
      </c>
      <c r="G21" s="428">
        <v>48638.304868373714</v>
      </c>
      <c r="H21" s="428">
        <v>45649.339985894709</v>
      </c>
      <c r="I21" s="695">
        <v>46183.441262260902</v>
      </c>
      <c r="J21" s="695">
        <v>42231.403576328346</v>
      </c>
      <c r="K21" s="695">
        <v>54336.457430426002</v>
      </c>
      <c r="L21" s="695">
        <v>22377.614202208049</v>
      </c>
      <c r="M21" s="695">
        <v>24540.686578336514</v>
      </c>
      <c r="N21" s="695">
        <v>24387.153066452673</v>
      </c>
      <c r="O21" s="695">
        <v>24103.65483232107</v>
      </c>
      <c r="P21" s="695">
        <v>25744.276713987852</v>
      </c>
      <c r="Q21" s="695">
        <v>25351.609946811117</v>
      </c>
      <c r="R21" s="695">
        <v>19324.882138914836</v>
      </c>
      <c r="S21" s="695">
        <v>24746.259510815202</v>
      </c>
      <c r="T21" s="695">
        <v>23957.245742695366</v>
      </c>
      <c r="U21" s="55"/>
    </row>
    <row r="22" spans="1:21" s="60" customFormat="1" ht="12.75" customHeight="1">
      <c r="A22" s="91">
        <v>17</v>
      </c>
      <c r="B22" s="451" t="s">
        <v>219</v>
      </c>
      <c r="C22" s="453" t="s">
        <v>220</v>
      </c>
      <c r="D22" s="428">
        <v>254472.11523135242</v>
      </c>
      <c r="E22" s="428">
        <v>262167.14878738159</v>
      </c>
      <c r="F22" s="428">
        <v>248126.25599349811</v>
      </c>
      <c r="G22" s="428">
        <v>263392.25943520648</v>
      </c>
      <c r="H22" s="428">
        <v>242604.47298758413</v>
      </c>
      <c r="I22" s="695">
        <v>271138.22678383108</v>
      </c>
      <c r="J22" s="695">
        <v>252101.23057897948</v>
      </c>
      <c r="K22" s="695">
        <v>263634.87941260415</v>
      </c>
      <c r="L22" s="695">
        <v>280076.84441677161</v>
      </c>
      <c r="M22" s="695">
        <v>290317.57558846747</v>
      </c>
      <c r="N22" s="695">
        <v>302804.35618945811</v>
      </c>
      <c r="O22" s="695">
        <v>294577.42010637134</v>
      </c>
      <c r="P22" s="695">
        <v>290027.47293645173</v>
      </c>
      <c r="Q22" s="695">
        <v>291491.81643475301</v>
      </c>
      <c r="R22" s="695">
        <v>277585.6077670118</v>
      </c>
      <c r="S22" s="695">
        <v>260446.96994084338</v>
      </c>
      <c r="T22" s="695">
        <v>259225.10351570629</v>
      </c>
      <c r="U22" s="55"/>
    </row>
    <row r="23" spans="1:21" s="60" customFormat="1" ht="12.75" customHeight="1">
      <c r="A23" s="91">
        <v>18</v>
      </c>
      <c r="B23" s="114">
        <v>20</v>
      </c>
      <c r="C23" s="452" t="s">
        <v>221</v>
      </c>
      <c r="D23" s="428">
        <v>299574.14065908716</v>
      </c>
      <c r="E23" s="428">
        <v>293402.02731634967</v>
      </c>
      <c r="F23" s="428">
        <v>287340.79678894702</v>
      </c>
      <c r="G23" s="428">
        <v>232800.07775730171</v>
      </c>
      <c r="H23" s="428">
        <v>248824.19299199345</v>
      </c>
      <c r="I23" s="695">
        <v>253500.58607167742</v>
      </c>
      <c r="J23" s="695">
        <v>249724.28501755229</v>
      </c>
      <c r="K23" s="695">
        <v>262580.47688874998</v>
      </c>
      <c r="L23" s="695">
        <v>241430.1534278983</v>
      </c>
      <c r="M23" s="695">
        <v>267021.66234529368</v>
      </c>
      <c r="N23" s="695">
        <v>208815.63323440572</v>
      </c>
      <c r="O23" s="695">
        <v>205259.32524067504</v>
      </c>
      <c r="P23" s="695">
        <v>251993.98110596198</v>
      </c>
      <c r="Q23" s="695">
        <v>282656.33380346658</v>
      </c>
      <c r="R23" s="695">
        <v>253801.8330453017</v>
      </c>
      <c r="S23" s="695">
        <v>311993.77734572178</v>
      </c>
      <c r="T23" s="695">
        <v>330093.47132877744</v>
      </c>
      <c r="U23" s="55"/>
    </row>
    <row r="24" spans="1:21" s="60" customFormat="1" ht="12.75" customHeight="1">
      <c r="A24" s="91">
        <v>19</v>
      </c>
      <c r="B24" s="114">
        <v>21</v>
      </c>
      <c r="C24" s="452" t="s">
        <v>793</v>
      </c>
      <c r="D24" s="428">
        <v>31776.246018982583</v>
      </c>
      <c r="E24" s="428">
        <v>33420.190207257867</v>
      </c>
      <c r="F24" s="428">
        <v>32972.177656780521</v>
      </c>
      <c r="G24" s="428">
        <v>44267.132895507646</v>
      </c>
      <c r="H24" s="428">
        <v>42361.710170624727</v>
      </c>
      <c r="I24" s="695">
        <v>42225.276896838521</v>
      </c>
      <c r="J24" s="695">
        <v>43640.487841146416</v>
      </c>
      <c r="K24" s="695">
        <v>29266.304365757311</v>
      </c>
      <c r="L24" s="695">
        <v>18689.694264619662</v>
      </c>
      <c r="M24" s="695">
        <v>14636.462148043378</v>
      </c>
      <c r="N24" s="695">
        <v>19358.655224416314</v>
      </c>
      <c r="O24" s="695">
        <v>26231.923202990976</v>
      </c>
      <c r="P24" s="695">
        <v>15941.429764795954</v>
      </c>
      <c r="Q24" s="695">
        <v>17493.559951236119</v>
      </c>
      <c r="R24" s="695">
        <v>15905.960382570669</v>
      </c>
      <c r="S24" s="695">
        <v>7147.5805984849676</v>
      </c>
      <c r="T24" s="695">
        <v>5750.6189343902524</v>
      </c>
      <c r="U24" s="55"/>
    </row>
    <row r="25" spans="1:21" s="60" customFormat="1" ht="12.75" customHeight="1">
      <c r="A25" s="91">
        <v>20</v>
      </c>
      <c r="B25" s="114">
        <v>22</v>
      </c>
      <c r="C25" s="452" t="s">
        <v>78</v>
      </c>
      <c r="D25" s="428">
        <v>34633.526382795419</v>
      </c>
      <c r="E25" s="428">
        <v>34094.820095823394</v>
      </c>
      <c r="F25" s="428">
        <v>32295.133391561107</v>
      </c>
      <c r="G25" s="428">
        <v>32302.530387867642</v>
      </c>
      <c r="H25" s="428">
        <v>32271.213226034968</v>
      </c>
      <c r="I25" s="695">
        <v>31197.078880607402</v>
      </c>
      <c r="J25" s="695">
        <v>30617.751085126121</v>
      </c>
      <c r="K25" s="695">
        <v>28487.556541419814</v>
      </c>
      <c r="L25" s="695">
        <v>32683.883540799769</v>
      </c>
      <c r="M25" s="695">
        <v>32176.135416801724</v>
      </c>
      <c r="N25" s="695">
        <v>32520.639066341042</v>
      </c>
      <c r="O25" s="695">
        <v>31600.218161531753</v>
      </c>
      <c r="P25" s="695">
        <v>29500.798488743734</v>
      </c>
      <c r="Q25" s="695">
        <v>31995.117389829022</v>
      </c>
      <c r="R25" s="695">
        <v>28843.620431936186</v>
      </c>
      <c r="S25" s="695">
        <v>34895.984916039721</v>
      </c>
      <c r="T25" s="695">
        <v>29012.302669874429</v>
      </c>
      <c r="U25" s="55"/>
    </row>
    <row r="26" spans="1:21" s="60" customFormat="1" ht="12.75" customHeight="1">
      <c r="A26" s="91">
        <v>21</v>
      </c>
      <c r="B26" s="114">
        <v>23</v>
      </c>
      <c r="C26" s="452" t="s">
        <v>387</v>
      </c>
      <c r="D26" s="428">
        <v>289138.21351564827</v>
      </c>
      <c r="E26" s="428">
        <v>284967.58966386877</v>
      </c>
      <c r="F26" s="428">
        <v>288949.3539589179</v>
      </c>
      <c r="G26" s="428">
        <v>283285.06875865406</v>
      </c>
      <c r="H26" s="428">
        <v>281067.91342306358</v>
      </c>
      <c r="I26" s="695">
        <v>269535.63507255906</v>
      </c>
      <c r="J26" s="695">
        <v>256685.68886039164</v>
      </c>
      <c r="K26" s="695">
        <v>236636.56155936432</v>
      </c>
      <c r="L26" s="695">
        <v>255710.70421605319</v>
      </c>
      <c r="M26" s="695">
        <v>261008.0624550262</v>
      </c>
      <c r="N26" s="695">
        <v>222198.53006606919</v>
      </c>
      <c r="O26" s="695">
        <v>243425.57199288838</v>
      </c>
      <c r="P26" s="695">
        <v>274631.83122729784</v>
      </c>
      <c r="Q26" s="695">
        <v>265304.42150431004</v>
      </c>
      <c r="R26" s="695">
        <v>253350.06540337202</v>
      </c>
      <c r="S26" s="695">
        <v>259516.28454558947</v>
      </c>
      <c r="T26" s="695">
        <v>268298.22387558263</v>
      </c>
      <c r="U26" s="55"/>
    </row>
    <row r="27" spans="1:21" s="60" customFormat="1" ht="12.75" customHeight="1">
      <c r="A27" s="91">
        <v>22</v>
      </c>
      <c r="B27" s="114">
        <v>23.1</v>
      </c>
      <c r="C27" s="453" t="s">
        <v>222</v>
      </c>
      <c r="D27" s="428">
        <v>86180.963981250708</v>
      </c>
      <c r="E27" s="428">
        <v>85449.386489099124</v>
      </c>
      <c r="F27" s="428">
        <v>84905.065743279803</v>
      </c>
      <c r="G27" s="428">
        <v>86033.78830668662</v>
      </c>
      <c r="H27" s="428">
        <v>82880.079020587276</v>
      </c>
      <c r="I27" s="695">
        <v>80463.263180702503</v>
      </c>
      <c r="J27" s="695">
        <v>77989.338261295779</v>
      </c>
      <c r="K27" s="695">
        <v>77521.883058574036</v>
      </c>
      <c r="L27" s="695">
        <v>78578.201967339221</v>
      </c>
      <c r="M27" s="695">
        <v>73799.335229704142</v>
      </c>
      <c r="N27" s="695">
        <v>70207.511834938225</v>
      </c>
      <c r="O27" s="695">
        <v>63475.815936963256</v>
      </c>
      <c r="P27" s="695">
        <v>66945.017444648314</v>
      </c>
      <c r="Q27" s="695">
        <v>73420.673283722062</v>
      </c>
      <c r="R27" s="695">
        <v>66377.570117094147</v>
      </c>
      <c r="S27" s="695">
        <v>69426.652701135346</v>
      </c>
      <c r="T27" s="695">
        <v>71270.898370433788</v>
      </c>
      <c r="U27" s="55"/>
    </row>
    <row r="28" spans="1:21" s="60" customFormat="1" ht="12.75" customHeight="1">
      <c r="A28" s="91">
        <v>23</v>
      </c>
      <c r="B28" s="451" t="s">
        <v>223</v>
      </c>
      <c r="C28" s="453" t="s">
        <v>388</v>
      </c>
      <c r="D28" s="428">
        <v>202957.24953439756</v>
      </c>
      <c r="E28" s="428">
        <v>199518.20317476965</v>
      </c>
      <c r="F28" s="428">
        <v>204044.28821563808</v>
      </c>
      <c r="G28" s="428">
        <v>197251.28045196741</v>
      </c>
      <c r="H28" s="428">
        <v>198187.83440247632</v>
      </c>
      <c r="I28" s="695">
        <v>189072.37189185654</v>
      </c>
      <c r="J28" s="695">
        <v>178696.35059909587</v>
      </c>
      <c r="K28" s="695">
        <v>159114.67850079027</v>
      </c>
      <c r="L28" s="695">
        <v>177132.50224871398</v>
      </c>
      <c r="M28" s="695">
        <v>187208.72722532207</v>
      </c>
      <c r="N28" s="695">
        <v>151991.01823113096</v>
      </c>
      <c r="O28" s="695">
        <v>179949.75605592513</v>
      </c>
      <c r="P28" s="695">
        <v>207686.81378264952</v>
      </c>
      <c r="Q28" s="695">
        <v>191883.74822058796</v>
      </c>
      <c r="R28" s="695">
        <v>186972.49528627787</v>
      </c>
      <c r="S28" s="695">
        <v>190089.63184445412</v>
      </c>
      <c r="T28" s="695">
        <v>197027.32550514882</v>
      </c>
      <c r="U28" s="55"/>
    </row>
    <row r="29" spans="1:21" s="60" customFormat="1" ht="12.75" customHeight="1">
      <c r="A29" s="91">
        <v>24</v>
      </c>
      <c r="B29" s="114">
        <v>24</v>
      </c>
      <c r="C29" s="452" t="s">
        <v>224</v>
      </c>
      <c r="D29" s="428">
        <v>584967.08050841314</v>
      </c>
      <c r="E29" s="428">
        <v>565592.09299228678</v>
      </c>
      <c r="F29" s="428">
        <v>593420.6202178949</v>
      </c>
      <c r="G29" s="428">
        <v>596827.40438500664</v>
      </c>
      <c r="H29" s="428">
        <v>571601.53705257759</v>
      </c>
      <c r="I29" s="695">
        <v>608370.96902711666</v>
      </c>
      <c r="J29" s="695">
        <v>584926.76096452621</v>
      </c>
      <c r="K29" s="695">
        <v>568188.54210594937</v>
      </c>
      <c r="L29" s="695">
        <v>631329.5436952319</v>
      </c>
      <c r="M29" s="695">
        <v>625352.6089037963</v>
      </c>
      <c r="N29" s="695">
        <v>535137.547136468</v>
      </c>
      <c r="O29" s="695">
        <v>587572.42857486126</v>
      </c>
      <c r="P29" s="695">
        <v>565316.5605207308</v>
      </c>
      <c r="Q29" s="695">
        <v>548008.42089387379</v>
      </c>
      <c r="R29" s="695">
        <v>426328.93143656879</v>
      </c>
      <c r="S29" s="695">
        <v>543878.74042179552</v>
      </c>
      <c r="T29" s="695">
        <v>550429.1915004818</v>
      </c>
      <c r="U29" s="55"/>
    </row>
    <row r="30" spans="1:21" s="60" customFormat="1" ht="12.75" customHeight="1">
      <c r="A30" s="91">
        <v>25</v>
      </c>
      <c r="B30" s="451" t="s">
        <v>225</v>
      </c>
      <c r="C30" s="453" t="s">
        <v>389</v>
      </c>
      <c r="D30" s="428">
        <v>529496.19916288718</v>
      </c>
      <c r="E30" s="428">
        <v>508560.70883846178</v>
      </c>
      <c r="F30" s="428">
        <v>530435.18326516019</v>
      </c>
      <c r="G30" s="428">
        <v>532865.10562355781</v>
      </c>
      <c r="H30" s="428">
        <v>509170.88589133887</v>
      </c>
      <c r="I30" s="695">
        <v>545996.84730658366</v>
      </c>
      <c r="J30" s="695">
        <v>520688.55045159848</v>
      </c>
      <c r="K30" s="695">
        <v>505007.01681407558</v>
      </c>
      <c r="L30" s="695">
        <v>571693.36099693854</v>
      </c>
      <c r="M30" s="695">
        <v>563968.84763046703</v>
      </c>
      <c r="N30" s="695">
        <v>478864.31001281174</v>
      </c>
      <c r="O30" s="695">
        <v>529117.56575362175</v>
      </c>
      <c r="P30" s="695">
        <v>504476.85746515385</v>
      </c>
      <c r="Q30" s="695">
        <v>486118.18938658497</v>
      </c>
      <c r="R30" s="695">
        <v>375021.29643491475</v>
      </c>
      <c r="S30" s="695">
        <v>482980.43625445699</v>
      </c>
      <c r="T30" s="695">
        <v>491178.91125200043</v>
      </c>
      <c r="U30" s="55"/>
    </row>
    <row r="31" spans="1:21" s="60" customFormat="1" ht="12.75" customHeight="1">
      <c r="A31" s="91">
        <v>26</v>
      </c>
      <c r="B31" s="451" t="s">
        <v>885</v>
      </c>
      <c r="C31" s="453" t="s">
        <v>79</v>
      </c>
      <c r="D31" s="428">
        <v>35659.893448516297</v>
      </c>
      <c r="E31" s="428">
        <v>35839.213344629017</v>
      </c>
      <c r="F31" s="428">
        <v>41271.800826699939</v>
      </c>
      <c r="G31" s="428">
        <v>41230.735358176025</v>
      </c>
      <c r="H31" s="428">
        <v>39618.354610667659</v>
      </c>
      <c r="I31" s="695">
        <v>38610.615565288805</v>
      </c>
      <c r="J31" s="695">
        <v>41001.009211530603</v>
      </c>
      <c r="K31" s="695">
        <v>40423.637104734633</v>
      </c>
      <c r="L31" s="695">
        <v>35175.444341998533</v>
      </c>
      <c r="M31" s="695">
        <v>38802.655479887755</v>
      </c>
      <c r="N31" s="695">
        <v>32879.043864167987</v>
      </c>
      <c r="O31" s="695">
        <v>33074.89185522456</v>
      </c>
      <c r="P31" s="695">
        <v>33104.526511617674</v>
      </c>
      <c r="Q31" s="695">
        <v>35293.693239613422</v>
      </c>
      <c r="R31" s="695">
        <v>29726.579299723169</v>
      </c>
      <c r="S31" s="695">
        <v>32615.431678808829</v>
      </c>
      <c r="T31" s="695">
        <v>33324.727315684839</v>
      </c>
      <c r="U31" s="55"/>
    </row>
    <row r="32" spans="1:21" s="60" customFormat="1" ht="12.75" customHeight="1">
      <c r="A32" s="91">
        <v>27</v>
      </c>
      <c r="B32" s="451" t="s">
        <v>226</v>
      </c>
      <c r="C32" s="453" t="s">
        <v>794</v>
      </c>
      <c r="D32" s="428">
        <v>19810.987897009687</v>
      </c>
      <c r="E32" s="428">
        <v>21192.170809195977</v>
      </c>
      <c r="F32" s="428">
        <v>21713.636126034802</v>
      </c>
      <c r="G32" s="428">
        <v>22731.563403272736</v>
      </c>
      <c r="H32" s="428">
        <v>22812.296550571071</v>
      </c>
      <c r="I32" s="695">
        <v>23763.506155244198</v>
      </c>
      <c r="J32" s="695">
        <v>23237.201301397155</v>
      </c>
      <c r="K32" s="695">
        <v>22757.888187139222</v>
      </c>
      <c r="L32" s="695">
        <v>24460.738356294853</v>
      </c>
      <c r="M32" s="695">
        <v>22581.105793441533</v>
      </c>
      <c r="N32" s="695">
        <v>23394.193259488216</v>
      </c>
      <c r="O32" s="695">
        <v>25379.970966014997</v>
      </c>
      <c r="P32" s="695">
        <v>27735.176543959285</v>
      </c>
      <c r="Q32" s="695">
        <v>26596.538267675412</v>
      </c>
      <c r="R32" s="695">
        <v>21581.055701930869</v>
      </c>
      <c r="S32" s="695">
        <v>28282.872488529687</v>
      </c>
      <c r="T32" s="695">
        <v>25925.552932796578</v>
      </c>
      <c r="U32" s="55"/>
    </row>
    <row r="33" spans="1:22" s="60" customFormat="1" ht="12.75" customHeight="1">
      <c r="A33" s="91">
        <v>28</v>
      </c>
      <c r="B33" s="114">
        <v>25</v>
      </c>
      <c r="C33" s="452" t="s">
        <v>795</v>
      </c>
      <c r="D33" s="428">
        <v>58919.090812403629</v>
      </c>
      <c r="E33" s="428">
        <v>60888.955328075135</v>
      </c>
      <c r="F33" s="428">
        <v>57085.719772098761</v>
      </c>
      <c r="G33" s="428">
        <v>58987.68971194989</v>
      </c>
      <c r="H33" s="428">
        <v>57405.105241735007</v>
      </c>
      <c r="I33" s="695">
        <v>55345.180912496267</v>
      </c>
      <c r="J33" s="695">
        <v>56186.416560711463</v>
      </c>
      <c r="K33" s="695">
        <v>52241.939883789018</v>
      </c>
      <c r="L33" s="695">
        <v>50721.158284471712</v>
      </c>
      <c r="M33" s="695">
        <v>55734.692340253321</v>
      </c>
      <c r="N33" s="695">
        <v>53216.18992532682</v>
      </c>
      <c r="O33" s="695">
        <v>60393.827368013503</v>
      </c>
      <c r="P33" s="695">
        <v>54740.585902112252</v>
      </c>
      <c r="Q33" s="695">
        <v>56697.784410962049</v>
      </c>
      <c r="R33" s="695">
        <v>58366.972948126808</v>
      </c>
      <c r="S33" s="695">
        <v>55416.037722062705</v>
      </c>
      <c r="T33" s="695">
        <v>53163.781162307925</v>
      </c>
      <c r="U33" s="55"/>
    </row>
    <row r="34" spans="1:22" s="60" customFormat="1" ht="12.75" customHeight="1">
      <c r="A34" s="91">
        <v>29</v>
      </c>
      <c r="B34" s="114">
        <v>26</v>
      </c>
      <c r="C34" s="452" t="s">
        <v>390</v>
      </c>
      <c r="D34" s="428">
        <v>19422.764301987849</v>
      </c>
      <c r="E34" s="428">
        <v>19941.228825342583</v>
      </c>
      <c r="F34" s="428">
        <v>17526.689219600037</v>
      </c>
      <c r="G34" s="428">
        <v>17451.089096608692</v>
      </c>
      <c r="H34" s="428">
        <v>16550.099988547867</v>
      </c>
      <c r="I34" s="695">
        <v>14817.057923964549</v>
      </c>
      <c r="J34" s="695">
        <v>18094.023406851953</v>
      </c>
      <c r="K34" s="695">
        <v>15247.137435284762</v>
      </c>
      <c r="L34" s="695">
        <v>13963.558879874556</v>
      </c>
      <c r="M34" s="695">
        <v>12485.669058783335</v>
      </c>
      <c r="N34" s="695">
        <v>11767.307035869555</v>
      </c>
      <c r="O34" s="695">
        <v>11710.429303860805</v>
      </c>
      <c r="P34" s="695">
        <v>12814.946330701669</v>
      </c>
      <c r="Q34" s="695">
        <v>11257.026040327721</v>
      </c>
      <c r="R34" s="695">
        <v>9878.4858164141715</v>
      </c>
      <c r="S34" s="695">
        <v>9437.9881534032975</v>
      </c>
      <c r="T34" s="695">
        <v>8853.5327990990863</v>
      </c>
      <c r="U34" s="55"/>
    </row>
    <row r="35" spans="1:22" s="60" customFormat="1" ht="12.75" customHeight="1">
      <c r="A35" s="91">
        <v>30</v>
      </c>
      <c r="B35" s="114">
        <v>27</v>
      </c>
      <c r="C35" s="452" t="s">
        <v>227</v>
      </c>
      <c r="D35" s="428">
        <v>21508.841320448621</v>
      </c>
      <c r="E35" s="428">
        <v>17819.598418630125</v>
      </c>
      <c r="F35" s="428">
        <v>13710.256665186174</v>
      </c>
      <c r="G35" s="428">
        <v>14692.601582795714</v>
      </c>
      <c r="H35" s="428">
        <v>13048.953519717237</v>
      </c>
      <c r="I35" s="695">
        <v>11833.745264310561</v>
      </c>
      <c r="J35" s="695">
        <v>11253.129098151729</v>
      </c>
      <c r="K35" s="695">
        <v>13625.691333936491</v>
      </c>
      <c r="L35" s="695">
        <v>14848.474251086865</v>
      </c>
      <c r="M35" s="695">
        <v>11710.869435858911</v>
      </c>
      <c r="N35" s="695">
        <v>10395.992519991387</v>
      </c>
      <c r="O35" s="695">
        <v>12266.748103794109</v>
      </c>
      <c r="P35" s="695">
        <v>12405.058767027453</v>
      </c>
      <c r="Q35" s="695">
        <v>11954.827100296136</v>
      </c>
      <c r="R35" s="695">
        <v>11210.107278380445</v>
      </c>
      <c r="S35" s="695">
        <v>13001.843998129767</v>
      </c>
      <c r="T35" s="695">
        <v>12200.139319622491</v>
      </c>
      <c r="U35" s="55"/>
    </row>
    <row r="36" spans="1:22" s="60" customFormat="1" ht="12.75" customHeight="1">
      <c r="A36" s="91">
        <v>31</v>
      </c>
      <c r="B36" s="114">
        <v>28</v>
      </c>
      <c r="C36" s="452" t="s">
        <v>796</v>
      </c>
      <c r="D36" s="428">
        <v>61663.29264538415</v>
      </c>
      <c r="E36" s="428">
        <v>63988.098647436113</v>
      </c>
      <c r="F36" s="428">
        <v>55522.100863539185</v>
      </c>
      <c r="G36" s="428">
        <v>52557.671351726909</v>
      </c>
      <c r="H36" s="428">
        <v>49936.267037868827</v>
      </c>
      <c r="I36" s="695">
        <v>47105.520924198827</v>
      </c>
      <c r="J36" s="695">
        <v>48983.882780885971</v>
      </c>
      <c r="K36" s="695">
        <v>46681.336048966841</v>
      </c>
      <c r="L36" s="695">
        <v>51691.692921346526</v>
      </c>
      <c r="M36" s="695">
        <v>49442.751015040667</v>
      </c>
      <c r="N36" s="695">
        <v>50429.473508102259</v>
      </c>
      <c r="O36" s="695">
        <v>51781.82694629451</v>
      </c>
      <c r="P36" s="695">
        <v>51671.75102715203</v>
      </c>
      <c r="Q36" s="695">
        <v>49586.606376529016</v>
      </c>
      <c r="R36" s="695">
        <v>44728.559818209542</v>
      </c>
      <c r="S36" s="695">
        <v>48588.618202271828</v>
      </c>
      <c r="T36" s="695">
        <v>44573.92702303813</v>
      </c>
      <c r="U36" s="55"/>
    </row>
    <row r="37" spans="1:22" s="60" customFormat="1" ht="12.75" customHeight="1">
      <c r="A37" s="91">
        <v>32</v>
      </c>
      <c r="B37" s="114">
        <v>29</v>
      </c>
      <c r="C37" s="452" t="s">
        <v>228</v>
      </c>
      <c r="D37" s="428">
        <v>49977.39429288578</v>
      </c>
      <c r="E37" s="428">
        <v>53751.24065593753</v>
      </c>
      <c r="F37" s="428">
        <v>51320.008186104627</v>
      </c>
      <c r="G37" s="428">
        <v>51385.33704280392</v>
      </c>
      <c r="H37" s="428">
        <v>51422.248567234376</v>
      </c>
      <c r="I37" s="695">
        <v>49479.430588996751</v>
      </c>
      <c r="J37" s="695">
        <v>51457.1655015742</v>
      </c>
      <c r="K37" s="695">
        <v>51025.532802375492</v>
      </c>
      <c r="L37" s="695">
        <v>53128.404835057241</v>
      </c>
      <c r="M37" s="695">
        <v>54884.102643968443</v>
      </c>
      <c r="N37" s="695">
        <v>53390.568058423371</v>
      </c>
      <c r="O37" s="695">
        <v>51057.342802674539</v>
      </c>
      <c r="P37" s="695">
        <v>51824.180539280955</v>
      </c>
      <c r="Q37" s="695">
        <v>49932.85561817859</v>
      </c>
      <c r="R37" s="695">
        <v>41533.707739663208</v>
      </c>
      <c r="S37" s="695">
        <v>47449.231763441909</v>
      </c>
      <c r="T37" s="695">
        <v>48039.44849526888</v>
      </c>
      <c r="U37" s="55"/>
    </row>
    <row r="38" spans="1:22" s="60" customFormat="1" ht="12.75" customHeight="1">
      <c r="A38" s="91">
        <v>33</v>
      </c>
      <c r="B38" s="114">
        <v>30</v>
      </c>
      <c r="C38" s="452" t="s">
        <v>391</v>
      </c>
      <c r="D38" s="428">
        <v>12926.327820009339</v>
      </c>
      <c r="E38" s="428">
        <v>13800.767062902389</v>
      </c>
      <c r="F38" s="428">
        <v>12214.356395423065</v>
      </c>
      <c r="G38" s="428">
        <v>10039.334727219284</v>
      </c>
      <c r="H38" s="428">
        <v>9975.2126020747219</v>
      </c>
      <c r="I38" s="695">
        <v>9733.381285375528</v>
      </c>
      <c r="J38" s="695">
        <v>9937.6021219547256</v>
      </c>
      <c r="K38" s="695">
        <v>10045.890987752959</v>
      </c>
      <c r="L38" s="695">
        <v>9726.6007860605478</v>
      </c>
      <c r="M38" s="695">
        <v>9463.4525247598776</v>
      </c>
      <c r="N38" s="695">
        <v>9316.1234904005778</v>
      </c>
      <c r="O38" s="695">
        <v>10454.536894648238</v>
      </c>
      <c r="P38" s="695">
        <v>7786.3384661423215</v>
      </c>
      <c r="Q38" s="695">
        <v>6897.1863340158361</v>
      </c>
      <c r="R38" s="695">
        <v>7201.242506892755</v>
      </c>
      <c r="S38" s="695">
        <v>9601.3101397121773</v>
      </c>
      <c r="T38" s="695">
        <v>7735.5288343892962</v>
      </c>
      <c r="U38" s="55"/>
    </row>
    <row r="39" spans="1:22" s="58" customFormat="1" ht="12.75" customHeight="1">
      <c r="A39" s="91">
        <v>34</v>
      </c>
      <c r="B39" s="114" t="s">
        <v>229</v>
      </c>
      <c r="C39" s="452" t="s">
        <v>392</v>
      </c>
      <c r="D39" s="428">
        <v>12159.569838286683</v>
      </c>
      <c r="E39" s="428">
        <v>11584.055041828391</v>
      </c>
      <c r="F39" s="428">
        <v>10848.089609394479</v>
      </c>
      <c r="G39" s="428">
        <v>10440.930884484906</v>
      </c>
      <c r="H39" s="428">
        <v>10286.999088172988</v>
      </c>
      <c r="I39" s="695">
        <v>10700.223973659027</v>
      </c>
      <c r="J39" s="695">
        <v>14061.096343098357</v>
      </c>
      <c r="K39" s="695">
        <v>12480.05052952965</v>
      </c>
      <c r="L39" s="695">
        <v>13898.78006894335</v>
      </c>
      <c r="M39" s="695">
        <v>13019.042868838167</v>
      </c>
      <c r="N39" s="695">
        <v>12794.240649344763</v>
      </c>
      <c r="O39" s="695">
        <v>15070.327894466038</v>
      </c>
      <c r="P39" s="695">
        <v>15138.123553802667</v>
      </c>
      <c r="Q39" s="695">
        <v>13607.442273536852</v>
      </c>
      <c r="R39" s="695">
        <v>14293.345448941513</v>
      </c>
      <c r="S39" s="695">
        <v>13662.763476638833</v>
      </c>
      <c r="T39" s="695">
        <v>13193.97882714385</v>
      </c>
      <c r="U39" s="55"/>
      <c r="V39" s="62"/>
    </row>
    <row r="40" spans="1:22" s="58" customFormat="1" ht="12.75" customHeight="1">
      <c r="A40" s="91">
        <v>35</v>
      </c>
      <c r="B40" s="114">
        <v>33</v>
      </c>
      <c r="C40" s="452" t="s">
        <v>393</v>
      </c>
      <c r="D40" s="428">
        <v>2309.9874274131148</v>
      </c>
      <c r="E40" s="428">
        <v>2124.4473316923463</v>
      </c>
      <c r="F40" s="428">
        <v>2082.4620635683336</v>
      </c>
      <c r="G40" s="428">
        <v>2256.1274542495476</v>
      </c>
      <c r="H40" s="428">
        <v>2449.7069234927158</v>
      </c>
      <c r="I40" s="695">
        <v>2355.0003003625811</v>
      </c>
      <c r="J40" s="695">
        <v>2557.6359551197261</v>
      </c>
      <c r="K40" s="695">
        <v>2318.2100383822171</v>
      </c>
      <c r="L40" s="695">
        <v>2313.0585931080682</v>
      </c>
      <c r="M40" s="695">
        <v>2381.7643714950996</v>
      </c>
      <c r="N40" s="695">
        <v>2266.3023483335332</v>
      </c>
      <c r="O40" s="695">
        <v>2475.2274867230972</v>
      </c>
      <c r="P40" s="695">
        <v>2369.7225664411899</v>
      </c>
      <c r="Q40" s="695">
        <v>5687.0812801688926</v>
      </c>
      <c r="R40" s="695">
        <v>5956.1889076755042</v>
      </c>
      <c r="S40" s="695">
        <v>6622.0374188167616</v>
      </c>
      <c r="T40" s="695">
        <v>5763.6556098861674</v>
      </c>
      <c r="U40" s="55"/>
    </row>
    <row r="41" spans="1:22" s="58" customFormat="1" ht="12.75" customHeight="1">
      <c r="A41" s="91">
        <v>36</v>
      </c>
      <c r="B41" s="114" t="s">
        <v>231</v>
      </c>
      <c r="C41" s="450" t="s">
        <v>394</v>
      </c>
      <c r="D41" s="428">
        <v>3813593.452545539</v>
      </c>
      <c r="E41" s="428">
        <v>3872423.3463256815</v>
      </c>
      <c r="F41" s="428">
        <v>3703438.2909966311</v>
      </c>
      <c r="G41" s="428">
        <v>3769293.0429865178</v>
      </c>
      <c r="H41" s="428">
        <v>3652298.9999314174</v>
      </c>
      <c r="I41" s="695">
        <v>3748570.2499641506</v>
      </c>
      <c r="J41" s="695">
        <v>3894265.0589007009</v>
      </c>
      <c r="K41" s="695">
        <v>3834799.1464174353</v>
      </c>
      <c r="L41" s="695">
        <v>4205913.7404783256</v>
      </c>
      <c r="M41" s="695">
        <v>4161745.1681438144</v>
      </c>
      <c r="N41" s="695">
        <v>4249285.8973426856</v>
      </c>
      <c r="O41" s="695">
        <v>4373664.7305429745</v>
      </c>
      <c r="P41" s="695">
        <v>4567125.0993309924</v>
      </c>
      <c r="Q41" s="695">
        <v>4412408.4990185369</v>
      </c>
      <c r="R41" s="695">
        <v>4182408.6524574161</v>
      </c>
      <c r="S41" s="695">
        <v>4431743.1392789213</v>
      </c>
      <c r="T41" s="695">
        <v>4366921.7616548445</v>
      </c>
      <c r="U41" s="55"/>
    </row>
    <row r="42" spans="1:22" s="58" customFormat="1" ht="12.75" customHeight="1">
      <c r="A42" s="91">
        <v>37</v>
      </c>
      <c r="B42" s="114" t="s">
        <v>233</v>
      </c>
      <c r="C42" s="452" t="s">
        <v>395</v>
      </c>
      <c r="D42" s="428">
        <v>3813145.1408159388</v>
      </c>
      <c r="E42" s="428">
        <v>3871959.6968210516</v>
      </c>
      <c r="F42" s="428">
        <v>3702954.6104301033</v>
      </c>
      <c r="G42" s="428">
        <v>3768816.09364843</v>
      </c>
      <c r="H42" s="428">
        <v>3651843.7926260512</v>
      </c>
      <c r="I42" s="695">
        <v>3748110.9446553886</v>
      </c>
      <c r="J42" s="695">
        <v>3893763.9902652986</v>
      </c>
      <c r="K42" s="695">
        <v>3834210.0691494863</v>
      </c>
      <c r="L42" s="695">
        <v>4205279.8595322156</v>
      </c>
      <c r="M42" s="695">
        <v>4161111.810058197</v>
      </c>
      <c r="N42" s="695">
        <v>4216128.2292068163</v>
      </c>
      <c r="O42" s="695">
        <v>4349766.3747497285</v>
      </c>
      <c r="P42" s="695">
        <v>4532890.1034660777</v>
      </c>
      <c r="Q42" s="695">
        <v>4381440.7272198861</v>
      </c>
      <c r="R42" s="695">
        <v>4159848.33899333</v>
      </c>
      <c r="S42" s="695">
        <v>4405108.1224129107</v>
      </c>
      <c r="T42" s="695">
        <v>4346565.14421078</v>
      </c>
      <c r="U42" s="55"/>
    </row>
    <row r="43" spans="1:22" s="58" customFormat="1" ht="12.75" customHeight="1">
      <c r="A43" s="91">
        <v>38</v>
      </c>
      <c r="B43" s="114" t="s">
        <v>234</v>
      </c>
      <c r="C43" s="452" t="s">
        <v>396</v>
      </c>
      <c r="D43" s="428">
        <v>448.31172960014845</v>
      </c>
      <c r="E43" s="428">
        <v>463.64950462932745</v>
      </c>
      <c r="F43" s="428">
        <v>483.68056652774459</v>
      </c>
      <c r="G43" s="428">
        <v>476.94933808776045</v>
      </c>
      <c r="H43" s="428">
        <v>455.20730536628804</v>
      </c>
      <c r="I43" s="695">
        <v>459.30530876198651</v>
      </c>
      <c r="J43" s="695">
        <v>501.06863540266403</v>
      </c>
      <c r="K43" s="695">
        <v>589.07726794886321</v>
      </c>
      <c r="L43" s="695">
        <v>633.88094611022939</v>
      </c>
      <c r="M43" s="695">
        <v>633.35808561694569</v>
      </c>
      <c r="N43" s="695">
        <v>33157.668135869215</v>
      </c>
      <c r="O43" s="695">
        <v>23898.355793245912</v>
      </c>
      <c r="P43" s="695">
        <v>34234.995864914294</v>
      </c>
      <c r="Q43" s="695">
        <v>30967.771798650563</v>
      </c>
      <c r="R43" s="695">
        <v>22560.31346408611</v>
      </c>
      <c r="S43" s="695">
        <v>26635.016866010872</v>
      </c>
      <c r="T43" s="695">
        <v>20356.617444064635</v>
      </c>
      <c r="U43" s="55"/>
    </row>
    <row r="44" spans="1:22" s="59" customFormat="1" ht="12.75" customHeight="1">
      <c r="A44" s="91">
        <v>39</v>
      </c>
      <c r="B44" s="114" t="s">
        <v>236</v>
      </c>
      <c r="C44" s="450" t="s">
        <v>397</v>
      </c>
      <c r="D44" s="428">
        <v>85064.166661194555</v>
      </c>
      <c r="E44" s="428">
        <v>85734.416731486883</v>
      </c>
      <c r="F44" s="428">
        <v>86847.298294209904</v>
      </c>
      <c r="G44" s="428">
        <v>89152.151059275231</v>
      </c>
      <c r="H44" s="428">
        <v>90679.340139608466</v>
      </c>
      <c r="I44" s="695">
        <v>90594.425455515433</v>
      </c>
      <c r="J44" s="695">
        <v>94212.588803216509</v>
      </c>
      <c r="K44" s="695">
        <v>86177.769062459774</v>
      </c>
      <c r="L44" s="695">
        <v>66763.504257249733</v>
      </c>
      <c r="M44" s="695">
        <v>67714.893355242835</v>
      </c>
      <c r="N44" s="695">
        <v>68399.54370052008</v>
      </c>
      <c r="O44" s="695">
        <v>79737.965358432935</v>
      </c>
      <c r="P44" s="695">
        <v>79343.977589187081</v>
      </c>
      <c r="Q44" s="695">
        <v>75789.09926664659</v>
      </c>
      <c r="R44" s="695">
        <v>82633.753628357998</v>
      </c>
      <c r="S44" s="695">
        <v>67643.319537380201</v>
      </c>
      <c r="T44" s="695">
        <v>66774.473151363563</v>
      </c>
      <c r="U44" s="55"/>
    </row>
    <row r="45" spans="1:22" s="58" customFormat="1" ht="12.75" customHeight="1">
      <c r="A45" s="91">
        <v>40</v>
      </c>
      <c r="B45" s="114">
        <v>36</v>
      </c>
      <c r="C45" s="452" t="s">
        <v>398</v>
      </c>
      <c r="D45" s="428">
        <v>386.14741322970423</v>
      </c>
      <c r="E45" s="428">
        <v>396.80753357411157</v>
      </c>
      <c r="F45" s="428">
        <v>430.35556291879908</v>
      </c>
      <c r="G45" s="428">
        <v>476.01548615879767</v>
      </c>
      <c r="H45" s="428">
        <v>501.05335304045786</v>
      </c>
      <c r="I45" s="695">
        <v>482.22741520473556</v>
      </c>
      <c r="J45" s="695">
        <v>476.50200359054554</v>
      </c>
      <c r="K45" s="695">
        <v>547.58691545582747</v>
      </c>
      <c r="L45" s="695">
        <v>625.19649047187727</v>
      </c>
      <c r="M45" s="695">
        <v>599.14031657358225</v>
      </c>
      <c r="N45" s="695">
        <v>600.03450754545236</v>
      </c>
      <c r="O45" s="695">
        <v>715.54062130220484</v>
      </c>
      <c r="P45" s="695">
        <v>636.91542262520773</v>
      </c>
      <c r="Q45" s="695">
        <v>726.01268284886089</v>
      </c>
      <c r="R45" s="695">
        <v>1332.2969485986337</v>
      </c>
      <c r="S45" s="695">
        <v>1305.8880855196894</v>
      </c>
      <c r="T45" s="695">
        <v>1302.8507415000029</v>
      </c>
      <c r="U45" s="55"/>
    </row>
    <row r="46" spans="1:22" s="60" customFormat="1" ht="12.75" customHeight="1">
      <c r="A46" s="91">
        <v>41</v>
      </c>
      <c r="B46" s="114" t="s">
        <v>239</v>
      </c>
      <c r="C46" s="452" t="s">
        <v>399</v>
      </c>
      <c r="D46" s="428">
        <v>84678.019247964854</v>
      </c>
      <c r="E46" s="428">
        <v>85337.609197912781</v>
      </c>
      <c r="F46" s="428">
        <v>86416.942731291114</v>
      </c>
      <c r="G46" s="428">
        <v>88676.135573116422</v>
      </c>
      <c r="H46" s="428">
        <v>90178.286786568016</v>
      </c>
      <c r="I46" s="695">
        <v>90112.198040310701</v>
      </c>
      <c r="J46" s="695">
        <v>93736.086799625962</v>
      </c>
      <c r="K46" s="695">
        <v>85630.182147003958</v>
      </c>
      <c r="L46" s="695">
        <v>66138.307766777856</v>
      </c>
      <c r="M46" s="695">
        <v>67115.753038669252</v>
      </c>
      <c r="N46" s="695">
        <v>67799.509192974627</v>
      </c>
      <c r="O46" s="695">
        <v>79022.424737130728</v>
      </c>
      <c r="P46" s="695">
        <v>78707.062166561867</v>
      </c>
      <c r="Q46" s="695">
        <v>75063.086583797718</v>
      </c>
      <c r="R46" s="695">
        <v>81301.456679759372</v>
      </c>
      <c r="S46" s="695">
        <v>66337.43145186051</v>
      </c>
      <c r="T46" s="695">
        <v>65471.622409863565</v>
      </c>
      <c r="U46" s="55"/>
    </row>
    <row r="47" spans="1:22" s="60" customFormat="1" ht="12.75" customHeight="1">
      <c r="A47" s="91">
        <v>42</v>
      </c>
      <c r="B47" s="114">
        <v>37</v>
      </c>
      <c r="C47" s="453" t="s">
        <v>400</v>
      </c>
      <c r="D47" s="428">
        <v>8738.1156346492298</v>
      </c>
      <c r="E47" s="428">
        <v>8632.6566282434014</v>
      </c>
      <c r="F47" s="428">
        <v>8725.3021323532521</v>
      </c>
      <c r="G47" s="428">
        <v>9166.09021428081</v>
      </c>
      <c r="H47" s="428">
        <v>9739.6089457462767</v>
      </c>
      <c r="I47" s="695">
        <v>9155.7977981668009</v>
      </c>
      <c r="J47" s="695">
        <v>11347.503494121973</v>
      </c>
      <c r="K47" s="695">
        <v>6920.3843896619155</v>
      </c>
      <c r="L47" s="695">
        <v>6410.2932534228721</v>
      </c>
      <c r="M47" s="695">
        <v>6440.3475388769566</v>
      </c>
      <c r="N47" s="695">
        <v>6296.9173652737445</v>
      </c>
      <c r="O47" s="695">
        <v>7206.2369007660909</v>
      </c>
      <c r="P47" s="695">
        <v>7300.4216665427957</v>
      </c>
      <c r="Q47" s="695">
        <v>7568.4868633435799</v>
      </c>
      <c r="R47" s="695">
        <v>6957.2471277114755</v>
      </c>
      <c r="S47" s="695">
        <v>6771.3054221762904</v>
      </c>
      <c r="T47" s="695">
        <v>6624.8925353458944</v>
      </c>
      <c r="U47" s="55"/>
    </row>
    <row r="48" spans="1:22" s="60" customFormat="1" ht="12.75" customHeight="1">
      <c r="A48" s="91">
        <v>43</v>
      </c>
      <c r="B48" s="114" t="s">
        <v>242</v>
      </c>
      <c r="C48" s="453" t="s">
        <v>401</v>
      </c>
      <c r="D48" s="428">
        <v>75939.903613315619</v>
      </c>
      <c r="E48" s="428">
        <v>76704.952569669374</v>
      </c>
      <c r="F48" s="428">
        <v>77691.640598937855</v>
      </c>
      <c r="G48" s="428">
        <v>79510.045358835618</v>
      </c>
      <c r="H48" s="428">
        <v>80438.677840821736</v>
      </c>
      <c r="I48" s="695">
        <v>80956.400242143893</v>
      </c>
      <c r="J48" s="695">
        <v>82388.583305503984</v>
      </c>
      <c r="K48" s="695">
        <v>78709.797757342036</v>
      </c>
      <c r="L48" s="695">
        <v>59728.014513354981</v>
      </c>
      <c r="M48" s="695">
        <v>60675.405499792294</v>
      </c>
      <c r="N48" s="695">
        <v>61502.591827700882</v>
      </c>
      <c r="O48" s="695">
        <v>71816.187836364625</v>
      </c>
      <c r="P48" s="695">
        <v>71406.640500019072</v>
      </c>
      <c r="Q48" s="695">
        <v>67494.599720454149</v>
      </c>
      <c r="R48" s="695">
        <v>74344.209552047891</v>
      </c>
      <c r="S48" s="695">
        <v>59566.126029684223</v>
      </c>
      <c r="T48" s="695">
        <v>58846.729874517674</v>
      </c>
      <c r="U48" s="55"/>
    </row>
    <row r="49" spans="1:21" s="60" customFormat="1" ht="12.75" customHeight="1">
      <c r="A49" s="91">
        <v>44</v>
      </c>
      <c r="B49" s="114" t="s">
        <v>243</v>
      </c>
      <c r="C49" s="450" t="s">
        <v>859</v>
      </c>
      <c r="D49" s="428">
        <v>159334.14287220727</v>
      </c>
      <c r="E49" s="428">
        <v>171647.75815703685</v>
      </c>
      <c r="F49" s="428">
        <v>159894.03277736105</v>
      </c>
      <c r="G49" s="428">
        <v>156488.52013418876</v>
      </c>
      <c r="H49" s="428">
        <v>153301.63473513565</v>
      </c>
      <c r="I49" s="695">
        <v>146793.75432158599</v>
      </c>
      <c r="J49" s="695">
        <v>148482.5970442167</v>
      </c>
      <c r="K49" s="695">
        <v>142673.29034797469</v>
      </c>
      <c r="L49" s="695">
        <v>134328.93541725539</v>
      </c>
      <c r="M49" s="695">
        <v>132712.16559214337</v>
      </c>
      <c r="N49" s="695">
        <v>126435.29129045762</v>
      </c>
      <c r="O49" s="695">
        <v>133661.51840006825</v>
      </c>
      <c r="P49" s="695">
        <v>118896.6402681754</v>
      </c>
      <c r="Q49" s="695">
        <v>122278.97471786028</v>
      </c>
      <c r="R49" s="695">
        <v>118877.37464320254</v>
      </c>
      <c r="S49" s="695">
        <v>123665.56530711168</v>
      </c>
      <c r="T49" s="695">
        <v>123109.26823952285</v>
      </c>
      <c r="U49" s="55"/>
    </row>
    <row r="50" spans="1:21" s="60" customFormat="1" ht="12.75" customHeight="1">
      <c r="A50" s="91">
        <v>45</v>
      </c>
      <c r="B50" s="114" t="s">
        <v>244</v>
      </c>
      <c r="C50" s="452" t="s">
        <v>402</v>
      </c>
      <c r="D50" s="428">
        <v>83770.259557430603</v>
      </c>
      <c r="E50" s="428">
        <v>90003.148461823846</v>
      </c>
      <c r="F50" s="428">
        <v>82672.426263777408</v>
      </c>
      <c r="G50" s="428">
        <v>76546.633227678802</v>
      </c>
      <c r="H50" s="428">
        <v>74739.631939107232</v>
      </c>
      <c r="I50" s="695">
        <v>73190.247614328895</v>
      </c>
      <c r="J50" s="695">
        <v>71893.382303620761</v>
      </c>
      <c r="K50" s="695">
        <v>68911.196488994246</v>
      </c>
      <c r="L50" s="695">
        <v>65878.859307102481</v>
      </c>
      <c r="M50" s="695">
        <v>65117.612052376222</v>
      </c>
      <c r="N50" s="695">
        <v>61568.828127647779</v>
      </c>
      <c r="O50" s="695">
        <v>64730.721185302311</v>
      </c>
      <c r="P50" s="695">
        <v>57797.287532227871</v>
      </c>
      <c r="Q50" s="695">
        <v>59256.474012945677</v>
      </c>
      <c r="R50" s="695">
        <v>49405.351127106464</v>
      </c>
      <c r="S50" s="695">
        <v>50291.568725041776</v>
      </c>
      <c r="T50" s="695">
        <v>49496.353375039012</v>
      </c>
      <c r="U50" s="55"/>
    </row>
    <row r="51" spans="1:21" s="60" customFormat="1" ht="12.75" customHeight="1">
      <c r="A51" s="91">
        <v>46</v>
      </c>
      <c r="B51" s="114">
        <v>43</v>
      </c>
      <c r="C51" s="452" t="s">
        <v>407</v>
      </c>
      <c r="D51" s="428">
        <v>75563.883314776656</v>
      </c>
      <c r="E51" s="428">
        <v>81644.609695213017</v>
      </c>
      <c r="F51" s="428">
        <v>77221.606513583625</v>
      </c>
      <c r="G51" s="428">
        <v>79941.886906509957</v>
      </c>
      <c r="H51" s="428">
        <v>78562.002796028406</v>
      </c>
      <c r="I51" s="695">
        <v>73603.506707257096</v>
      </c>
      <c r="J51" s="695">
        <v>76589.214740595955</v>
      </c>
      <c r="K51" s="695">
        <v>73762.093858980457</v>
      </c>
      <c r="L51" s="695">
        <v>68450.076110152891</v>
      </c>
      <c r="M51" s="695">
        <v>67594.553539767148</v>
      </c>
      <c r="N51" s="695">
        <v>64866.46316280985</v>
      </c>
      <c r="O51" s="695">
        <v>68930.797214765946</v>
      </c>
      <c r="P51" s="695">
        <v>61099.352735947527</v>
      </c>
      <c r="Q51" s="695">
        <v>63022.500704914615</v>
      </c>
      <c r="R51" s="695">
        <v>69472.023516096073</v>
      </c>
      <c r="S51" s="695">
        <v>73373.9965820699</v>
      </c>
      <c r="T51" s="695">
        <v>73612.914864483828</v>
      </c>
      <c r="U51" s="55"/>
    </row>
    <row r="52" spans="1:21" s="60" customFormat="1" ht="12.75" customHeight="1">
      <c r="A52" s="91">
        <v>47</v>
      </c>
      <c r="B52" s="114" t="s">
        <v>246</v>
      </c>
      <c r="C52" s="450" t="s">
        <v>408</v>
      </c>
      <c r="D52" s="428">
        <v>349350.21492008306</v>
      </c>
      <c r="E52" s="428">
        <v>386101.55552420125</v>
      </c>
      <c r="F52" s="428">
        <v>354445.30890816607</v>
      </c>
      <c r="G52" s="428">
        <v>358776.16438661609</v>
      </c>
      <c r="H52" s="428">
        <v>351481.89397053514</v>
      </c>
      <c r="I52" s="695">
        <v>331619.00728184287</v>
      </c>
      <c r="J52" s="695">
        <v>358455.5340532058</v>
      </c>
      <c r="K52" s="695">
        <v>343018.30698928691</v>
      </c>
      <c r="L52" s="695">
        <v>310538.92547003162</v>
      </c>
      <c r="M52" s="695">
        <v>303534.71349045215</v>
      </c>
      <c r="N52" s="695">
        <v>299912.74096754007</v>
      </c>
      <c r="O52" s="695">
        <v>312304.94306719035</v>
      </c>
      <c r="P52" s="695">
        <v>273117.64849975635</v>
      </c>
      <c r="Q52" s="695">
        <v>284452.43910891702</v>
      </c>
      <c r="R52" s="695">
        <v>259529.97312897438</v>
      </c>
      <c r="S52" s="695">
        <v>279519.36555235053</v>
      </c>
      <c r="T52" s="695">
        <v>261183.32962256641</v>
      </c>
      <c r="U52" s="55"/>
    </row>
    <row r="53" spans="1:21" s="60" customFormat="1" ht="12.75" customHeight="1">
      <c r="A53" s="91">
        <v>48</v>
      </c>
      <c r="B53" s="114">
        <v>45</v>
      </c>
      <c r="C53" s="452" t="s">
        <v>76</v>
      </c>
      <c r="D53" s="428">
        <v>39992.445726003476</v>
      </c>
      <c r="E53" s="428">
        <v>48970.034842608271</v>
      </c>
      <c r="F53" s="428">
        <v>44795.238058627256</v>
      </c>
      <c r="G53" s="428">
        <v>47498.194236706819</v>
      </c>
      <c r="H53" s="428">
        <v>46175.541880444725</v>
      </c>
      <c r="I53" s="695">
        <v>42045.733465095138</v>
      </c>
      <c r="J53" s="695">
        <v>46878.365995118307</v>
      </c>
      <c r="K53" s="695">
        <v>39631.258390151939</v>
      </c>
      <c r="L53" s="695">
        <v>33761.459199248966</v>
      </c>
      <c r="M53" s="695">
        <v>31915.031774698535</v>
      </c>
      <c r="N53" s="695">
        <v>31669.055206418681</v>
      </c>
      <c r="O53" s="695">
        <v>34333.886577190431</v>
      </c>
      <c r="P53" s="695">
        <v>28783.782663802223</v>
      </c>
      <c r="Q53" s="695">
        <v>31992.319840298089</v>
      </c>
      <c r="R53" s="695">
        <v>29523.687369470856</v>
      </c>
      <c r="S53" s="695">
        <v>29262.06961839924</v>
      </c>
      <c r="T53" s="695">
        <v>28394.536015563033</v>
      </c>
      <c r="U53" s="55"/>
    </row>
    <row r="54" spans="1:21" s="60" customFormat="1" ht="12.75" customHeight="1">
      <c r="A54" s="91">
        <v>49</v>
      </c>
      <c r="B54" s="114">
        <v>46</v>
      </c>
      <c r="C54" s="452" t="s">
        <v>409</v>
      </c>
      <c r="D54" s="428">
        <v>118052.61484549564</v>
      </c>
      <c r="E54" s="428">
        <v>126213.83355705977</v>
      </c>
      <c r="F54" s="428">
        <v>119347.17086133976</v>
      </c>
      <c r="G54" s="428">
        <v>121632.98102928836</v>
      </c>
      <c r="H54" s="428">
        <v>121850.10901546407</v>
      </c>
      <c r="I54" s="695">
        <v>114535.55932160752</v>
      </c>
      <c r="J54" s="695">
        <v>120794.98008158026</v>
      </c>
      <c r="K54" s="695">
        <v>110984.84546382345</v>
      </c>
      <c r="L54" s="695">
        <v>98165.48884383378</v>
      </c>
      <c r="M54" s="695">
        <v>100687.74295345867</v>
      </c>
      <c r="N54" s="695">
        <v>103250.9328099922</v>
      </c>
      <c r="O54" s="695">
        <v>107562.48130724914</v>
      </c>
      <c r="P54" s="695">
        <v>90674.850389640502</v>
      </c>
      <c r="Q54" s="695">
        <v>91552.651270091592</v>
      </c>
      <c r="R54" s="695">
        <v>80210.339264009628</v>
      </c>
      <c r="S54" s="695">
        <v>85389.04564809757</v>
      </c>
      <c r="T54" s="695">
        <v>82480.515164291806</v>
      </c>
      <c r="U54" s="55"/>
    </row>
    <row r="55" spans="1:21" s="60" customFormat="1" ht="12.75" customHeight="1">
      <c r="A55" s="91">
        <v>50</v>
      </c>
      <c r="B55" s="114">
        <v>47</v>
      </c>
      <c r="C55" s="452" t="s">
        <v>427</v>
      </c>
      <c r="D55" s="428">
        <v>191305.15434858398</v>
      </c>
      <c r="E55" s="428">
        <v>210917.6871245332</v>
      </c>
      <c r="F55" s="428">
        <v>190302.89998819906</v>
      </c>
      <c r="G55" s="428">
        <v>189644.98912062094</v>
      </c>
      <c r="H55" s="428">
        <v>183456.24307462637</v>
      </c>
      <c r="I55" s="695">
        <v>175037.71449514022</v>
      </c>
      <c r="J55" s="695">
        <v>190782.18797650724</v>
      </c>
      <c r="K55" s="695">
        <v>192402.20313531152</v>
      </c>
      <c r="L55" s="695">
        <v>178611.97742694887</v>
      </c>
      <c r="M55" s="695">
        <v>170931.93876229491</v>
      </c>
      <c r="N55" s="695">
        <v>164992.75295112919</v>
      </c>
      <c r="O55" s="695">
        <v>170408.57518275079</v>
      </c>
      <c r="P55" s="695">
        <v>153659.0154463136</v>
      </c>
      <c r="Q55" s="695">
        <v>160907.46799852737</v>
      </c>
      <c r="R55" s="695">
        <v>149795.9464954939</v>
      </c>
      <c r="S55" s="695">
        <v>164868.25028585372</v>
      </c>
      <c r="T55" s="695">
        <v>150308.27844271157</v>
      </c>
      <c r="U55" s="55"/>
    </row>
    <row r="56" spans="1:21" s="60" customFormat="1" ht="12.75" customHeight="1">
      <c r="A56" s="91">
        <v>51</v>
      </c>
      <c r="B56" s="114" t="s">
        <v>247</v>
      </c>
      <c r="C56" s="450" t="s">
        <v>248</v>
      </c>
      <c r="D56" s="428">
        <v>350392.9681932372</v>
      </c>
      <c r="E56" s="428">
        <v>350490.30254001153</v>
      </c>
      <c r="F56" s="428">
        <v>351881.85590704461</v>
      </c>
      <c r="G56" s="428">
        <v>362480.18147062033</v>
      </c>
      <c r="H56" s="428">
        <v>396802.08595004742</v>
      </c>
      <c r="I56" s="695">
        <v>401607.19269278116</v>
      </c>
      <c r="J56" s="695">
        <v>410298.95742355881</v>
      </c>
      <c r="K56" s="695">
        <v>399020.36153822433</v>
      </c>
      <c r="L56" s="695">
        <v>401697.74227428902</v>
      </c>
      <c r="M56" s="695">
        <v>412860.69124804635</v>
      </c>
      <c r="N56" s="695">
        <v>414250.30364729179</v>
      </c>
      <c r="O56" s="695">
        <v>433651.02428759239</v>
      </c>
      <c r="P56" s="695">
        <v>431383.84352732287</v>
      </c>
      <c r="Q56" s="695">
        <v>428216.42634651903</v>
      </c>
      <c r="R56" s="695">
        <v>416897.01508061693</v>
      </c>
      <c r="S56" s="695">
        <v>430971.23776732368</v>
      </c>
      <c r="T56" s="695">
        <v>430586.07918257936</v>
      </c>
      <c r="U56" s="55"/>
    </row>
    <row r="57" spans="1:21" s="60" customFormat="1" ht="12.75" customHeight="1">
      <c r="A57" s="91">
        <v>52</v>
      </c>
      <c r="B57" s="114" t="s">
        <v>249</v>
      </c>
      <c r="C57" s="452" t="s">
        <v>428</v>
      </c>
      <c r="D57" s="428">
        <v>37134.420577757293</v>
      </c>
      <c r="E57" s="428">
        <v>36785.885439773912</v>
      </c>
      <c r="F57" s="428">
        <v>34199.444755657758</v>
      </c>
      <c r="G57" s="428">
        <v>32658.421767655032</v>
      </c>
      <c r="H57" s="428">
        <v>30831.295710204868</v>
      </c>
      <c r="I57" s="695">
        <v>30725.440239023024</v>
      </c>
      <c r="J57" s="695">
        <v>28658.127178386432</v>
      </c>
      <c r="K57" s="695">
        <v>26742.184630171116</v>
      </c>
      <c r="L57" s="695">
        <v>26044.510066017923</v>
      </c>
      <c r="M57" s="695">
        <v>24553.925674143728</v>
      </c>
      <c r="N57" s="695">
        <v>23684.241129891223</v>
      </c>
      <c r="O57" s="695">
        <v>21752.981876164184</v>
      </c>
      <c r="P57" s="695">
        <v>20924.319104273538</v>
      </c>
      <c r="Q57" s="695">
        <v>23170.687136719604</v>
      </c>
      <c r="R57" s="695">
        <v>22126.926586460031</v>
      </c>
      <c r="S57" s="695">
        <v>22462.340200148814</v>
      </c>
      <c r="T57" s="695">
        <v>22583.507586690666</v>
      </c>
      <c r="U57" s="55"/>
    </row>
    <row r="58" spans="1:21" s="60" customFormat="1" ht="12.75" customHeight="1">
      <c r="A58" s="91">
        <v>53</v>
      </c>
      <c r="B58" s="114" t="s">
        <v>250</v>
      </c>
      <c r="C58" s="452" t="s">
        <v>429</v>
      </c>
      <c r="D58" s="428">
        <v>102643.21930693366</v>
      </c>
      <c r="E58" s="428">
        <v>102229.20209807086</v>
      </c>
      <c r="F58" s="428">
        <v>106150.61522646398</v>
      </c>
      <c r="G58" s="428">
        <v>113838.24857978162</v>
      </c>
      <c r="H58" s="428">
        <v>134260.03551000549</v>
      </c>
      <c r="I58" s="695">
        <v>137835.12858801757</v>
      </c>
      <c r="J58" s="695">
        <v>144551.40865453338</v>
      </c>
      <c r="K58" s="695">
        <v>146082.93724500126</v>
      </c>
      <c r="L58" s="695">
        <v>148562.56708233454</v>
      </c>
      <c r="M58" s="695">
        <v>150955.02125212221</v>
      </c>
      <c r="N58" s="695">
        <v>150606.3034328552</v>
      </c>
      <c r="O58" s="695">
        <v>159050.38143134757</v>
      </c>
      <c r="P58" s="695">
        <v>170225.54461477752</v>
      </c>
      <c r="Q58" s="695">
        <v>161601.80827868942</v>
      </c>
      <c r="R58" s="695">
        <v>151410.33461270217</v>
      </c>
      <c r="S58" s="695">
        <v>158596.65991876513</v>
      </c>
      <c r="T58" s="695">
        <v>159780.16648015182</v>
      </c>
      <c r="U58" s="55"/>
    </row>
    <row r="59" spans="1:21" s="60" customFormat="1" ht="12.75" customHeight="1">
      <c r="A59" s="91">
        <v>54</v>
      </c>
      <c r="B59" s="114">
        <v>50</v>
      </c>
      <c r="C59" s="452" t="s">
        <v>201</v>
      </c>
      <c r="D59" s="428">
        <v>21828.628080998034</v>
      </c>
      <c r="E59" s="428">
        <v>20244.246535817081</v>
      </c>
      <c r="F59" s="428">
        <v>17620.280635269435</v>
      </c>
      <c r="G59" s="428">
        <v>16875.158457095433</v>
      </c>
      <c r="H59" s="428">
        <v>15222.361969064679</v>
      </c>
      <c r="I59" s="695">
        <v>14413.125325012759</v>
      </c>
      <c r="J59" s="695">
        <v>14153.344641808839</v>
      </c>
      <c r="K59" s="695">
        <v>11883.028694027955</v>
      </c>
      <c r="L59" s="695">
        <v>12431.324415308629</v>
      </c>
      <c r="M59" s="695">
        <v>13179.243546460095</v>
      </c>
      <c r="N59" s="695">
        <v>15919.173255870201</v>
      </c>
      <c r="O59" s="695">
        <v>16457.614937636881</v>
      </c>
      <c r="P59" s="695">
        <v>13050.641989397378</v>
      </c>
      <c r="Q59" s="695">
        <v>15973.572320955112</v>
      </c>
      <c r="R59" s="695">
        <v>17212.618065111361</v>
      </c>
      <c r="S59" s="695">
        <v>17212.360714763705</v>
      </c>
      <c r="T59" s="695">
        <v>17875.05654080971</v>
      </c>
      <c r="U59" s="55"/>
    </row>
    <row r="60" spans="1:21" s="60" customFormat="1" ht="12.75" customHeight="1">
      <c r="A60" s="91">
        <v>55</v>
      </c>
      <c r="B60" s="114">
        <v>51</v>
      </c>
      <c r="C60" s="452" t="s">
        <v>202</v>
      </c>
      <c r="D60" s="428">
        <v>35910.441565984351</v>
      </c>
      <c r="E60" s="428">
        <v>36786.107894724475</v>
      </c>
      <c r="F60" s="428">
        <v>39022.098686618177</v>
      </c>
      <c r="G60" s="428">
        <v>38886.596156335123</v>
      </c>
      <c r="H60" s="428">
        <v>39747.594802055646</v>
      </c>
      <c r="I60" s="695">
        <v>41389.424364778723</v>
      </c>
      <c r="J60" s="695">
        <v>39460.257403652548</v>
      </c>
      <c r="K60" s="695">
        <v>37806.88509428197</v>
      </c>
      <c r="L60" s="695">
        <v>37956.428730476488</v>
      </c>
      <c r="M60" s="695">
        <v>39149.90816736639</v>
      </c>
      <c r="N60" s="695">
        <v>41680.163149376123</v>
      </c>
      <c r="O60" s="695">
        <v>43030.509388574821</v>
      </c>
      <c r="P60" s="695">
        <v>44003.178041841544</v>
      </c>
      <c r="Q60" s="695">
        <v>44553.999485354383</v>
      </c>
      <c r="R60" s="695">
        <v>43092.983086121567</v>
      </c>
      <c r="S60" s="695">
        <v>41123.643450430027</v>
      </c>
      <c r="T60" s="695">
        <v>38223.097676616679</v>
      </c>
      <c r="U60" s="55"/>
    </row>
    <row r="61" spans="1:21" s="60" customFormat="1" ht="12.75" customHeight="1">
      <c r="A61" s="91">
        <v>56</v>
      </c>
      <c r="B61" s="114">
        <v>52</v>
      </c>
      <c r="C61" s="452" t="s">
        <v>430</v>
      </c>
      <c r="D61" s="428">
        <v>111849.7764903401</v>
      </c>
      <c r="E61" s="428">
        <v>113126.22576744828</v>
      </c>
      <c r="F61" s="428">
        <v>114377.49846877354</v>
      </c>
      <c r="G61" s="428">
        <v>117538.35717280675</v>
      </c>
      <c r="H61" s="428">
        <v>129356.99238079292</v>
      </c>
      <c r="I61" s="695">
        <v>129805.09481620752</v>
      </c>
      <c r="J61" s="695">
        <v>135327.89435459222</v>
      </c>
      <c r="K61" s="695">
        <v>128783.67171650074</v>
      </c>
      <c r="L61" s="695">
        <v>129712.0290361207</v>
      </c>
      <c r="M61" s="695">
        <v>136791.6873910884</v>
      </c>
      <c r="N61" s="695">
        <v>134718.36767249115</v>
      </c>
      <c r="O61" s="695">
        <v>142616.0845679749</v>
      </c>
      <c r="P61" s="695">
        <v>136707.66784425825</v>
      </c>
      <c r="Q61" s="695">
        <v>136310.89750198566</v>
      </c>
      <c r="R61" s="695">
        <v>138486.9519874026</v>
      </c>
      <c r="S61" s="695">
        <v>145731.18407031283</v>
      </c>
      <c r="T61" s="695">
        <v>145457.37092654122</v>
      </c>
      <c r="U61" s="55"/>
    </row>
    <row r="62" spans="1:21" s="60" customFormat="1" ht="12.75" customHeight="1">
      <c r="A62" s="91">
        <v>57</v>
      </c>
      <c r="B62" s="114">
        <v>53</v>
      </c>
      <c r="C62" s="452" t="s">
        <v>431</v>
      </c>
      <c r="D62" s="428">
        <v>41026.482171223754</v>
      </c>
      <c r="E62" s="428">
        <v>41318.634804176916</v>
      </c>
      <c r="F62" s="428">
        <v>40511.918134261658</v>
      </c>
      <c r="G62" s="428">
        <v>42683.399336946371</v>
      </c>
      <c r="H62" s="428">
        <v>47383.805577923828</v>
      </c>
      <c r="I62" s="695">
        <v>47438.979359741548</v>
      </c>
      <c r="J62" s="695">
        <v>48147.925190585411</v>
      </c>
      <c r="K62" s="695">
        <v>47721.654158241305</v>
      </c>
      <c r="L62" s="695">
        <v>46990.882944030775</v>
      </c>
      <c r="M62" s="695">
        <v>48230.905216865554</v>
      </c>
      <c r="N62" s="695">
        <v>47642.05500680783</v>
      </c>
      <c r="O62" s="695">
        <v>50743.452085894009</v>
      </c>
      <c r="P62" s="695">
        <v>46472.491932774661</v>
      </c>
      <c r="Q62" s="695">
        <v>46605.461622814888</v>
      </c>
      <c r="R62" s="695">
        <v>44567.200742819252</v>
      </c>
      <c r="S62" s="695">
        <v>45845.049412903179</v>
      </c>
      <c r="T62" s="695">
        <v>46666.879971769231</v>
      </c>
      <c r="U62" s="55"/>
    </row>
    <row r="63" spans="1:21" s="60" customFormat="1" ht="12.75" customHeight="1">
      <c r="A63" s="91">
        <v>58</v>
      </c>
      <c r="B63" s="114" t="s">
        <v>253</v>
      </c>
      <c r="C63" s="450" t="s">
        <v>432</v>
      </c>
      <c r="D63" s="428">
        <v>64506.437974000211</v>
      </c>
      <c r="E63" s="428">
        <v>80015.800580876297</v>
      </c>
      <c r="F63" s="428">
        <v>70900.130077222231</v>
      </c>
      <c r="G63" s="428">
        <v>68898.391433139754</v>
      </c>
      <c r="H63" s="428">
        <v>66896.604324536747</v>
      </c>
      <c r="I63" s="695">
        <v>63159.217504742141</v>
      </c>
      <c r="J63" s="695">
        <v>70611.779673731013</v>
      </c>
      <c r="K63" s="695">
        <v>71270.99364283774</v>
      </c>
      <c r="L63" s="695">
        <v>59154.359048862541</v>
      </c>
      <c r="M63" s="695">
        <v>56846.029269712475</v>
      </c>
      <c r="N63" s="695">
        <v>57299.409679733049</v>
      </c>
      <c r="O63" s="695">
        <v>61796.719459604625</v>
      </c>
      <c r="P63" s="695">
        <v>46323.416205629124</v>
      </c>
      <c r="Q63" s="695">
        <v>54153.52648587044</v>
      </c>
      <c r="R63" s="695">
        <v>55015.522121803042</v>
      </c>
      <c r="S63" s="695">
        <v>57353.008416876422</v>
      </c>
      <c r="T63" s="695">
        <v>52669.230850065243</v>
      </c>
      <c r="U63" s="55"/>
    </row>
    <row r="64" spans="1:21" s="60" customFormat="1" ht="12.75" customHeight="1">
      <c r="A64" s="91">
        <v>59</v>
      </c>
      <c r="B64" s="114" t="s">
        <v>767</v>
      </c>
      <c r="C64" s="450" t="s">
        <v>255</v>
      </c>
      <c r="D64" s="428">
        <v>56495.270445345639</v>
      </c>
      <c r="E64" s="428">
        <v>60122.320763946234</v>
      </c>
      <c r="F64" s="428">
        <v>59178.843110783033</v>
      </c>
      <c r="G64" s="428">
        <v>63775.321374973413</v>
      </c>
      <c r="H64" s="428">
        <v>65510.916747973919</v>
      </c>
      <c r="I64" s="695">
        <v>65273.786733176705</v>
      </c>
      <c r="J64" s="695">
        <v>71029.548886486955</v>
      </c>
      <c r="K64" s="695">
        <v>64485.341571303754</v>
      </c>
      <c r="L64" s="695">
        <v>65511.485814721396</v>
      </c>
      <c r="M64" s="695">
        <v>70922.968683737636</v>
      </c>
      <c r="N64" s="695">
        <v>70390.824434628623</v>
      </c>
      <c r="O64" s="695">
        <v>73445.810000279074</v>
      </c>
      <c r="P64" s="695">
        <v>65986.228894764528</v>
      </c>
      <c r="Q64" s="695">
        <v>67349.891751066112</v>
      </c>
      <c r="R64" s="695">
        <v>55062.859765957139</v>
      </c>
      <c r="S64" s="695">
        <v>55428.43808626091</v>
      </c>
      <c r="T64" s="695">
        <v>51429.004636297264</v>
      </c>
      <c r="U64" s="55"/>
    </row>
    <row r="65" spans="1:21" s="60" customFormat="1" ht="12.75" customHeight="1">
      <c r="A65" s="91">
        <v>60</v>
      </c>
      <c r="B65" s="114" t="s">
        <v>768</v>
      </c>
      <c r="C65" s="450" t="s">
        <v>80</v>
      </c>
      <c r="D65" s="428">
        <v>36013.381114498567</v>
      </c>
      <c r="E65" s="428">
        <v>41848.966744174926</v>
      </c>
      <c r="F65" s="428">
        <v>35312.799989828804</v>
      </c>
      <c r="G65" s="428">
        <v>36103.359393619867</v>
      </c>
      <c r="H65" s="428">
        <v>33866.094306262836</v>
      </c>
      <c r="I65" s="695">
        <v>31841.003915389087</v>
      </c>
      <c r="J65" s="695">
        <v>36026.892271159028</v>
      </c>
      <c r="K65" s="695">
        <v>36791.859999429122</v>
      </c>
      <c r="L65" s="695">
        <v>32411.225477552198</v>
      </c>
      <c r="M65" s="695">
        <v>29763.684622814064</v>
      </c>
      <c r="N65" s="695">
        <v>30367.057090292419</v>
      </c>
      <c r="O65" s="695">
        <v>35239.800045634882</v>
      </c>
      <c r="P65" s="695">
        <v>28298.394295365903</v>
      </c>
      <c r="Q65" s="695">
        <v>31044.820492593222</v>
      </c>
      <c r="R65" s="695">
        <v>28845.482072315535</v>
      </c>
      <c r="S65" s="695">
        <v>29731.11634105114</v>
      </c>
      <c r="T65" s="695">
        <v>27507.413693690654</v>
      </c>
      <c r="U65" s="55"/>
    </row>
    <row r="66" spans="1:21" s="60" customFormat="1" ht="12.75" customHeight="1">
      <c r="A66" s="91">
        <v>61</v>
      </c>
      <c r="B66" s="114" t="s">
        <v>769</v>
      </c>
      <c r="C66" s="450" t="s">
        <v>433</v>
      </c>
      <c r="D66" s="428">
        <v>11521.91767892741</v>
      </c>
      <c r="E66" s="428">
        <v>12575.892963798275</v>
      </c>
      <c r="F66" s="428">
        <v>12192.471977837533</v>
      </c>
      <c r="G66" s="428">
        <v>13415.365171978658</v>
      </c>
      <c r="H66" s="428">
        <v>13378.287432295978</v>
      </c>
      <c r="I66" s="695">
        <v>12649.549186530068</v>
      </c>
      <c r="J66" s="695">
        <v>13630.581873712727</v>
      </c>
      <c r="K66" s="695">
        <v>14140.172085187249</v>
      </c>
      <c r="L66" s="695">
        <v>15086.458373494563</v>
      </c>
      <c r="M66" s="695">
        <v>15785.525134823965</v>
      </c>
      <c r="N66" s="695">
        <v>16397.65556350541</v>
      </c>
      <c r="O66" s="695">
        <v>19600.079936562892</v>
      </c>
      <c r="P66" s="695">
        <v>17076.716282399168</v>
      </c>
      <c r="Q66" s="695">
        <v>18304.80480734881</v>
      </c>
      <c r="R66" s="695">
        <v>18339.764540595595</v>
      </c>
      <c r="S66" s="695">
        <v>18709.274600367015</v>
      </c>
      <c r="T66" s="695">
        <v>17978.538893619734</v>
      </c>
      <c r="U66" s="55"/>
    </row>
    <row r="67" spans="1:21" s="60" customFormat="1" ht="12.75" customHeight="1">
      <c r="A67" s="91">
        <v>62</v>
      </c>
      <c r="B67" s="114" t="s">
        <v>770</v>
      </c>
      <c r="C67" s="450" t="s">
        <v>256</v>
      </c>
      <c r="D67" s="428">
        <v>97621.812362189856</v>
      </c>
      <c r="E67" s="428">
        <v>106530.14851180406</v>
      </c>
      <c r="F67" s="428">
        <v>104987.7509017518</v>
      </c>
      <c r="G67" s="428">
        <v>113458.9126465765</v>
      </c>
      <c r="H67" s="428">
        <v>116262.80631714505</v>
      </c>
      <c r="I67" s="695">
        <v>114755.39111221244</v>
      </c>
      <c r="J67" s="695">
        <v>123975.35571380676</v>
      </c>
      <c r="K67" s="695">
        <v>128314.08115548022</v>
      </c>
      <c r="L67" s="695">
        <v>118152.15678717499</v>
      </c>
      <c r="M67" s="695">
        <v>115460.10474311344</v>
      </c>
      <c r="N67" s="695">
        <v>117604.2991056186</v>
      </c>
      <c r="O67" s="695">
        <v>131319.19675586402</v>
      </c>
      <c r="P67" s="695">
        <v>121508.48977336759</v>
      </c>
      <c r="Q67" s="695">
        <v>134212.61245618461</v>
      </c>
      <c r="R67" s="695">
        <v>130354.26183200322</v>
      </c>
      <c r="S67" s="695">
        <v>130270.58348048052</v>
      </c>
      <c r="T67" s="695">
        <v>125555.38461518553</v>
      </c>
      <c r="U67" s="55"/>
    </row>
    <row r="68" spans="1:21" s="60" customFormat="1" ht="12.75" customHeight="1">
      <c r="A68" s="91">
        <v>63</v>
      </c>
      <c r="B68" s="114" t="s">
        <v>771</v>
      </c>
      <c r="C68" s="450" t="s">
        <v>257</v>
      </c>
      <c r="D68" s="428">
        <v>15474.202626758255</v>
      </c>
      <c r="E68" s="428">
        <v>16897.641834643735</v>
      </c>
      <c r="F68" s="428">
        <v>16204.064864954164</v>
      </c>
      <c r="G68" s="428">
        <v>19332.268715311257</v>
      </c>
      <c r="H68" s="428">
        <v>19933.781548998872</v>
      </c>
      <c r="I68" s="695">
        <v>17037.303898941933</v>
      </c>
      <c r="J68" s="695">
        <v>18338.139513130936</v>
      </c>
      <c r="K68" s="695">
        <v>18648.931567823838</v>
      </c>
      <c r="L68" s="695">
        <v>17775.386479550871</v>
      </c>
      <c r="M68" s="695">
        <v>17296.125819545243</v>
      </c>
      <c r="N68" s="695">
        <v>20878.127522426861</v>
      </c>
      <c r="O68" s="695">
        <v>17181.176803073671</v>
      </c>
      <c r="P68" s="695">
        <v>17943.082476954813</v>
      </c>
      <c r="Q68" s="695">
        <v>19242.012932143738</v>
      </c>
      <c r="R68" s="695">
        <v>17438.718046142611</v>
      </c>
      <c r="S68" s="695">
        <v>18303.118569689173</v>
      </c>
      <c r="T68" s="695">
        <v>18049.423264665835</v>
      </c>
      <c r="U68" s="55"/>
    </row>
    <row r="69" spans="1:21" s="60" customFormat="1" ht="12.75" customHeight="1">
      <c r="A69" s="91">
        <v>64</v>
      </c>
      <c r="B69" s="114" t="s">
        <v>772</v>
      </c>
      <c r="C69" s="450" t="s">
        <v>434</v>
      </c>
      <c r="D69" s="428">
        <v>145647.33336344946</v>
      </c>
      <c r="E69" s="428">
        <v>152459.91409031791</v>
      </c>
      <c r="F69" s="428">
        <v>144350.4894573577</v>
      </c>
      <c r="G69" s="428">
        <v>138338.46355426175</v>
      </c>
      <c r="H69" s="428">
        <v>123770.98844446868</v>
      </c>
      <c r="I69" s="695">
        <v>114216.42317753195</v>
      </c>
      <c r="J69" s="695">
        <v>115394.34813309621</v>
      </c>
      <c r="K69" s="695">
        <v>114690.04138850735</v>
      </c>
      <c r="L69" s="695">
        <v>109099.45908727183</v>
      </c>
      <c r="M69" s="695">
        <v>102044.66294148797</v>
      </c>
      <c r="N69" s="695">
        <v>103444.34436958465</v>
      </c>
      <c r="O69" s="695">
        <v>123324.62184116608</v>
      </c>
      <c r="P69" s="695">
        <v>101943.48355835593</v>
      </c>
      <c r="Q69" s="695">
        <v>115764.68460658607</v>
      </c>
      <c r="R69" s="695">
        <v>105238.49399654378</v>
      </c>
      <c r="S69" s="695">
        <v>109707.14839214149</v>
      </c>
      <c r="T69" s="695">
        <v>103133.58155402716</v>
      </c>
      <c r="U69" s="55"/>
    </row>
    <row r="70" spans="1:21" s="60" customFormat="1" ht="12.75" customHeight="1">
      <c r="A70" s="91">
        <v>65</v>
      </c>
      <c r="B70" s="114" t="s">
        <v>259</v>
      </c>
      <c r="C70" s="450" t="s">
        <v>298</v>
      </c>
      <c r="D70" s="428">
        <v>85067.715459322193</v>
      </c>
      <c r="E70" s="428">
        <v>105531.02685210296</v>
      </c>
      <c r="F70" s="428">
        <v>93534.860226393401</v>
      </c>
      <c r="G70" s="428">
        <v>93603.094142497939</v>
      </c>
      <c r="H70" s="428">
        <v>88803.729410125365</v>
      </c>
      <c r="I70" s="695">
        <v>80807.582611590624</v>
      </c>
      <c r="J70" s="695">
        <v>93647.817890827224</v>
      </c>
      <c r="K70" s="695">
        <v>88058.917394287259</v>
      </c>
      <c r="L70" s="695">
        <v>73412.689639627279</v>
      </c>
      <c r="M70" s="695">
        <v>70773.190911215643</v>
      </c>
      <c r="N70" s="695">
        <v>74875.945993422269</v>
      </c>
      <c r="O70" s="695">
        <v>91888.1030337228</v>
      </c>
      <c r="P70" s="695">
        <v>69630.391895708992</v>
      </c>
      <c r="Q70" s="695">
        <v>80069.401418348323</v>
      </c>
      <c r="R70" s="695">
        <v>69783.451658023405</v>
      </c>
      <c r="S70" s="695">
        <v>71140.479930065601</v>
      </c>
      <c r="T70" s="695">
        <v>65667.65163025225</v>
      </c>
      <c r="U70" s="55"/>
    </row>
    <row r="71" spans="1:21" s="60" customFormat="1" ht="12.75" customHeight="1">
      <c r="A71" s="91">
        <v>66</v>
      </c>
      <c r="B71" s="114" t="s">
        <v>260</v>
      </c>
      <c r="C71" s="450" t="s">
        <v>435</v>
      </c>
      <c r="D71" s="428">
        <v>99686.598131560371</v>
      </c>
      <c r="E71" s="428">
        <v>122937.81737174268</v>
      </c>
      <c r="F71" s="428">
        <v>113216.96678452888</v>
      </c>
      <c r="G71" s="428">
        <v>111067.04798986431</v>
      </c>
      <c r="H71" s="428">
        <v>108611.11396336832</v>
      </c>
      <c r="I71" s="695">
        <v>101819.83642459151</v>
      </c>
      <c r="J71" s="695">
        <v>116072.17571995343</v>
      </c>
      <c r="K71" s="695">
        <v>117621.89975698627</v>
      </c>
      <c r="L71" s="695">
        <v>97387.728581182833</v>
      </c>
      <c r="M71" s="695">
        <v>94552.92069599872</v>
      </c>
      <c r="N71" s="695">
        <v>97745.097787015766</v>
      </c>
      <c r="O71" s="695">
        <v>115505.86708014552</v>
      </c>
      <c r="P71" s="695">
        <v>92534.064410471736</v>
      </c>
      <c r="Q71" s="695">
        <v>108786.7021549013</v>
      </c>
      <c r="R71" s="695">
        <v>103346.1065672275</v>
      </c>
      <c r="S71" s="695">
        <v>111671.83467357431</v>
      </c>
      <c r="T71" s="695">
        <v>105200.232843998</v>
      </c>
      <c r="U71" s="55"/>
    </row>
    <row r="72" spans="1:21" s="60" customFormat="1" ht="12.75" customHeight="1">
      <c r="A72" s="91">
        <v>67</v>
      </c>
      <c r="B72" s="114" t="s">
        <v>261</v>
      </c>
      <c r="C72" s="450" t="s">
        <v>262</v>
      </c>
      <c r="D72" s="428">
        <v>143691.67356710631</v>
      </c>
      <c r="E72" s="428">
        <v>154620.8893644104</v>
      </c>
      <c r="F72" s="428">
        <v>145241.43767002848</v>
      </c>
      <c r="G72" s="428">
        <v>152725.21172481278</v>
      </c>
      <c r="H72" s="428">
        <v>152307.53137160666</v>
      </c>
      <c r="I72" s="695">
        <v>145540.5902306127</v>
      </c>
      <c r="J72" s="695">
        <v>157492.83356959294</v>
      </c>
      <c r="K72" s="695">
        <v>134651.03099899174</v>
      </c>
      <c r="L72" s="695">
        <v>118866.91382369885</v>
      </c>
      <c r="M72" s="695">
        <v>115371.95975773607</v>
      </c>
      <c r="N72" s="695">
        <v>116424.9626313233</v>
      </c>
      <c r="O72" s="695">
        <v>119468.49129640179</v>
      </c>
      <c r="P72" s="695">
        <v>99916.995894980326</v>
      </c>
      <c r="Q72" s="695">
        <v>110237.08960167915</v>
      </c>
      <c r="R72" s="695">
        <v>98369.929545916559</v>
      </c>
      <c r="S72" s="695">
        <v>97843.89132351274</v>
      </c>
      <c r="T72" s="695">
        <v>90264.829801612563</v>
      </c>
      <c r="U72" s="55"/>
    </row>
    <row r="73" spans="1:21" s="60" customFormat="1" ht="5.25" customHeight="1">
      <c r="A73" s="82"/>
      <c r="B73" s="75"/>
      <c r="C73" s="454"/>
      <c r="D73" s="428"/>
      <c r="E73" s="428"/>
      <c r="F73" s="428"/>
      <c r="G73" s="428"/>
      <c r="H73" s="428"/>
      <c r="I73" s="695"/>
      <c r="J73" s="695"/>
      <c r="K73" s="695"/>
      <c r="L73" s="695"/>
      <c r="M73" s="695"/>
      <c r="N73" s="695"/>
      <c r="O73" s="695"/>
      <c r="P73" s="695"/>
      <c r="Q73" s="695"/>
      <c r="R73" s="695"/>
      <c r="S73" s="695"/>
      <c r="T73" s="695"/>
      <c r="U73" s="55"/>
    </row>
    <row r="74" spans="1:21" s="67" customFormat="1" ht="12.75" customHeight="1">
      <c r="A74" s="82">
        <v>68</v>
      </c>
      <c r="B74" s="89"/>
      <c r="C74" s="257" t="s">
        <v>850</v>
      </c>
      <c r="D74" s="429">
        <f>SUM(D63:D72)+D56+D52+D49+D44+D41+D14+D10+D6</f>
        <v>7984038.7659498733</v>
      </c>
      <c r="E74" s="429">
        <f t="shared" ref="E74:R74" si="0">SUM(E63:E72)+E56+E52+E49+E44+E41+E14+E10+E6</f>
        <v>8166370.4978921171</v>
      </c>
      <c r="F74" s="429">
        <f t="shared" si="0"/>
        <v>7828847.0851273406</v>
      </c>
      <c r="G74" s="429">
        <f t="shared" si="0"/>
        <v>7873424.8891427033</v>
      </c>
      <c r="H74" s="429">
        <f t="shared" si="0"/>
        <v>7708513.9405162651</v>
      </c>
      <c r="I74" s="696">
        <f t="shared" si="0"/>
        <v>7771904.7700274512</v>
      </c>
      <c r="J74" s="696">
        <f t="shared" si="0"/>
        <v>7980912.6276873425</v>
      </c>
      <c r="K74" s="696">
        <f t="shared" si="0"/>
        <v>7811380.736614557</v>
      </c>
      <c r="L74" s="696">
        <f t="shared" si="0"/>
        <v>8103643.3399760136</v>
      </c>
      <c r="M74" s="696">
        <f t="shared" si="0"/>
        <v>8084258.0451889038</v>
      </c>
      <c r="N74" s="696">
        <f t="shared" si="0"/>
        <v>8090942.3306520293</v>
      </c>
      <c r="O74" s="696">
        <f t="shared" si="0"/>
        <v>8342252.8452350246</v>
      </c>
      <c r="P74" s="696">
        <f t="shared" si="0"/>
        <v>8388778.9634977151</v>
      </c>
      <c r="Q74" s="696">
        <f t="shared" si="0"/>
        <v>8330263.0765200332</v>
      </c>
      <c r="R74" s="696">
        <f t="shared" si="0"/>
        <v>7799630.7611628203</v>
      </c>
      <c r="S74" s="696">
        <f>SUM(S63:S72)+S56+S52+S49+S44+S41+S14+S10+S6</f>
        <v>8337702.609743516</v>
      </c>
      <c r="T74" s="696">
        <f>SUM(T63:T72)+T56+T52+T49+T44+T41+T14+T10+T6</f>
        <v>8224764.8298449116</v>
      </c>
      <c r="U74" s="66"/>
    </row>
    <row r="75" spans="1:21" ht="12.75" customHeight="1">
      <c r="A75" s="82">
        <v>69</v>
      </c>
      <c r="B75" s="76"/>
      <c r="C75" s="448" t="s">
        <v>46</v>
      </c>
      <c r="D75" s="428">
        <v>3340793.3122034133</v>
      </c>
      <c r="E75" s="428">
        <v>3579722.3618854554</v>
      </c>
      <c r="F75" s="428">
        <v>3578750.373299364</v>
      </c>
      <c r="G75" s="428">
        <v>3486195.6819972019</v>
      </c>
      <c r="H75" s="428">
        <v>3356082.6757595278</v>
      </c>
      <c r="I75" s="695">
        <v>3296368.0607265113</v>
      </c>
      <c r="J75" s="695">
        <v>3536060.0678379382</v>
      </c>
      <c r="K75" s="695">
        <v>3415669.9761845153</v>
      </c>
      <c r="L75" s="695">
        <v>3427379.3552733399</v>
      </c>
      <c r="M75" s="695">
        <v>3325863.3400466959</v>
      </c>
      <c r="N75" s="695">
        <v>3250568.5943397689</v>
      </c>
      <c r="O75" s="695">
        <v>3247074.6778247831</v>
      </c>
      <c r="P75" s="695">
        <v>2886061.8662317554</v>
      </c>
      <c r="Q75" s="695">
        <v>3140175.9144619158</v>
      </c>
      <c r="R75" s="695">
        <v>3062384.1540397918</v>
      </c>
      <c r="S75" s="695">
        <v>3235398.4624863449</v>
      </c>
      <c r="T75" s="695">
        <v>2957416.7778358334</v>
      </c>
      <c r="U75" s="23"/>
    </row>
    <row r="76" spans="1:21" ht="12.75" customHeight="1">
      <c r="A76" s="82">
        <v>70</v>
      </c>
      <c r="B76" s="76"/>
      <c r="C76" s="257" t="s">
        <v>322</v>
      </c>
      <c r="D76" s="429">
        <f t="shared" ref="D76:T76" si="1">SUM(D74:D75)</f>
        <v>11324832.078153286</v>
      </c>
      <c r="E76" s="429">
        <f t="shared" si="1"/>
        <v>11746092.859777573</v>
      </c>
      <c r="F76" s="429">
        <f t="shared" si="1"/>
        <v>11407597.458426705</v>
      </c>
      <c r="G76" s="429">
        <f t="shared" si="1"/>
        <v>11359620.571139906</v>
      </c>
      <c r="H76" s="429">
        <f t="shared" si="1"/>
        <v>11064596.616275793</v>
      </c>
      <c r="I76" s="696">
        <f t="shared" si="1"/>
        <v>11068272.830753963</v>
      </c>
      <c r="J76" s="696">
        <f t="shared" si="1"/>
        <v>11516972.695525281</v>
      </c>
      <c r="K76" s="696">
        <f t="shared" si="1"/>
        <v>11227050.712799072</v>
      </c>
      <c r="L76" s="696">
        <f t="shared" si="1"/>
        <v>11531022.695249353</v>
      </c>
      <c r="M76" s="696">
        <f t="shared" si="1"/>
        <v>11410121.3852356</v>
      </c>
      <c r="N76" s="696">
        <f t="shared" si="1"/>
        <v>11341510.924991798</v>
      </c>
      <c r="O76" s="696">
        <f t="shared" si="1"/>
        <v>11589327.523059808</v>
      </c>
      <c r="P76" s="696">
        <f t="shared" si="1"/>
        <v>11274840.829729471</v>
      </c>
      <c r="Q76" s="696">
        <f t="shared" si="1"/>
        <v>11470438.990981949</v>
      </c>
      <c r="R76" s="696">
        <f t="shared" si="1"/>
        <v>10862014.915202612</v>
      </c>
      <c r="S76" s="696">
        <f t="shared" si="1"/>
        <v>11573101.07222986</v>
      </c>
      <c r="T76" s="696">
        <f t="shared" si="1"/>
        <v>11182181.607680745</v>
      </c>
      <c r="U76" s="23"/>
    </row>
    <row r="77" spans="1:21" ht="15" customHeight="1">
      <c r="A77" s="24"/>
      <c r="B77" s="30" t="s">
        <v>868</v>
      </c>
      <c r="C77" s="69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</row>
    <row r="78" spans="1:21" ht="14.25" customHeight="1">
      <c r="B78" s="32" t="s">
        <v>22</v>
      </c>
      <c r="C78" s="46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</row>
    <row r="79" spans="1:21" ht="12" customHeight="1">
      <c r="B79" s="32" t="s">
        <v>672</v>
      </c>
      <c r="C79" s="33"/>
      <c r="U79" s="31"/>
    </row>
    <row r="80" spans="1:21" ht="12" customHeight="1">
      <c r="B80" s="32" t="s">
        <v>673</v>
      </c>
      <c r="C80" s="33"/>
    </row>
    <row r="81" spans="2:21" ht="12" customHeight="1">
      <c r="B81" s="32"/>
      <c r="C81" s="33"/>
    </row>
    <row r="82" spans="2:21" ht="12" customHeight="1">
      <c r="B82" s="32"/>
      <c r="C82" s="33"/>
      <c r="U82" s="33"/>
    </row>
    <row r="83" spans="2:21" ht="12" customHeight="1">
      <c r="B83" s="32"/>
      <c r="C83" s="33"/>
      <c r="U83" s="33"/>
    </row>
    <row r="84" spans="2:21" ht="12" customHeight="1">
      <c r="B84" s="32"/>
      <c r="C84" s="33"/>
      <c r="U84" s="33"/>
    </row>
    <row r="85" spans="2:21" ht="12" customHeight="1">
      <c r="B85" s="32"/>
      <c r="C85" s="33"/>
      <c r="U85" s="33"/>
    </row>
    <row r="86" spans="2:21" ht="15" customHeight="1">
      <c r="B86" s="32"/>
      <c r="C86" s="33"/>
      <c r="U86" s="33"/>
    </row>
    <row r="87" spans="2:21" ht="15" customHeight="1">
      <c r="B87" s="32"/>
      <c r="C87" s="33"/>
      <c r="U87" s="33"/>
    </row>
    <row r="88" spans="2:21" ht="15" customHeight="1">
      <c r="B88" s="32"/>
      <c r="C88" s="33"/>
      <c r="U88" s="33"/>
    </row>
    <row r="89" spans="2:21" ht="15" customHeight="1">
      <c r="B89" s="32"/>
      <c r="C89" s="33"/>
      <c r="U89" s="33"/>
    </row>
    <row r="90" spans="2:21" ht="15" customHeight="1">
      <c r="B90" s="32"/>
      <c r="C90" s="33"/>
      <c r="U90" s="33"/>
    </row>
    <row r="91" spans="2:21" ht="15" customHeight="1">
      <c r="B91" s="32"/>
      <c r="C91" s="33"/>
      <c r="U91" s="33"/>
    </row>
    <row r="92" spans="2:21" ht="15" customHeight="1">
      <c r="B92" s="32"/>
      <c r="C92" s="33"/>
      <c r="U92" s="33"/>
    </row>
    <row r="93" spans="2:21" ht="15" customHeight="1">
      <c r="B93" s="32"/>
      <c r="C93" s="33"/>
      <c r="U93" s="33"/>
    </row>
    <row r="94" spans="2:21" ht="15" customHeight="1">
      <c r="B94" s="32"/>
      <c r="C94" s="33"/>
      <c r="U94" s="33"/>
    </row>
    <row r="95" spans="2:21" ht="15" customHeight="1">
      <c r="B95" s="32"/>
      <c r="C95" s="33"/>
      <c r="U95" s="33"/>
    </row>
    <row r="96" spans="2:21" ht="15" customHeight="1">
      <c r="B96" s="32"/>
      <c r="C96" s="33"/>
      <c r="U96" s="33"/>
    </row>
    <row r="97" spans="2:21" ht="15" customHeight="1">
      <c r="B97" s="32"/>
      <c r="C97" s="33"/>
      <c r="U97" s="33"/>
    </row>
    <row r="98" spans="2:21" ht="15" customHeight="1">
      <c r="B98" s="32"/>
      <c r="C98" s="33"/>
      <c r="U98" s="33"/>
    </row>
    <row r="99" spans="2:21" ht="15" customHeight="1">
      <c r="B99" s="32"/>
      <c r="C99" s="33"/>
      <c r="U99" s="33"/>
    </row>
    <row r="100" spans="2:21" ht="15" customHeight="1">
      <c r="B100" s="32"/>
      <c r="C100" s="33"/>
      <c r="U100" s="33"/>
    </row>
    <row r="101" spans="2:21" ht="15" customHeight="1">
      <c r="B101" s="32"/>
      <c r="C101" s="33"/>
      <c r="U101" s="33"/>
    </row>
    <row r="102" spans="2:21" ht="15" customHeight="1">
      <c r="B102" s="32"/>
      <c r="C102" s="33"/>
      <c r="U102" s="33"/>
    </row>
    <row r="103" spans="2:21" ht="15" customHeight="1">
      <c r="B103" s="32"/>
      <c r="C103" s="33"/>
      <c r="U103" s="33"/>
    </row>
    <row r="104" spans="2:21" ht="15" customHeight="1">
      <c r="B104" s="32"/>
      <c r="C104" s="33"/>
      <c r="U104" s="33"/>
    </row>
    <row r="105" spans="2:21" ht="15" customHeight="1">
      <c r="B105" s="32"/>
      <c r="C105" s="33"/>
      <c r="U105" s="33"/>
    </row>
    <row r="106" spans="2:21" ht="15" customHeight="1">
      <c r="B106" s="32"/>
      <c r="C106" s="33"/>
      <c r="U106" s="33"/>
    </row>
    <row r="107" spans="2:21" ht="15" customHeight="1">
      <c r="B107" s="32"/>
      <c r="C107" s="33"/>
      <c r="U107" s="33"/>
    </row>
    <row r="108" spans="2:21" ht="15" customHeight="1">
      <c r="B108" s="32"/>
      <c r="C108" s="33"/>
      <c r="U108" s="33"/>
    </row>
    <row r="109" spans="2:21" ht="15" customHeight="1">
      <c r="B109" s="32"/>
      <c r="C109" s="33"/>
      <c r="U109" s="33"/>
    </row>
    <row r="110" spans="2:21" ht="15" customHeight="1">
      <c r="B110" s="32"/>
      <c r="C110" s="33"/>
      <c r="U110" s="33"/>
    </row>
    <row r="111" spans="2:21" ht="15" customHeight="1">
      <c r="B111" s="32"/>
      <c r="C111" s="33"/>
      <c r="U111" s="33"/>
    </row>
    <row r="112" spans="2:21" ht="15" customHeight="1">
      <c r="B112" s="32"/>
      <c r="C112" s="33"/>
      <c r="U112" s="33"/>
    </row>
    <row r="113" spans="2:21" ht="15" customHeight="1">
      <c r="B113" s="32"/>
      <c r="C113" s="33"/>
      <c r="U113" s="33"/>
    </row>
    <row r="114" spans="2:21" ht="15" customHeight="1">
      <c r="B114" s="32"/>
      <c r="C114" s="33"/>
      <c r="U114" s="33"/>
    </row>
    <row r="115" spans="2:21" ht="15" customHeight="1">
      <c r="B115" s="32"/>
      <c r="C115" s="33"/>
      <c r="U115" s="33"/>
    </row>
    <row r="116" spans="2:21" ht="15" customHeight="1">
      <c r="B116" s="32"/>
      <c r="C116" s="33"/>
      <c r="U116" s="33"/>
    </row>
    <row r="117" spans="2:21" ht="15" customHeight="1">
      <c r="B117" s="32"/>
      <c r="C117" s="33"/>
      <c r="U117" s="33"/>
    </row>
    <row r="118" spans="2:21" ht="15" customHeight="1">
      <c r="B118" s="32"/>
      <c r="C118" s="33"/>
      <c r="U118" s="33"/>
    </row>
    <row r="119" spans="2:21" ht="15" customHeight="1">
      <c r="B119" s="32"/>
      <c r="C119" s="33"/>
      <c r="U119" s="33"/>
    </row>
    <row r="120" spans="2:21" ht="15" customHeight="1">
      <c r="B120" s="32"/>
      <c r="C120" s="33"/>
      <c r="U120" s="33"/>
    </row>
    <row r="121" spans="2:21" ht="15" customHeight="1">
      <c r="B121" s="32"/>
      <c r="C121" s="33"/>
      <c r="U121" s="33"/>
    </row>
    <row r="122" spans="2:21" ht="15" customHeight="1">
      <c r="B122" s="32"/>
      <c r="C122" s="33"/>
      <c r="U122" s="33"/>
    </row>
    <row r="123" spans="2:21" ht="15" customHeight="1">
      <c r="B123" s="32"/>
      <c r="C123" s="33"/>
      <c r="U123" s="33"/>
    </row>
    <row r="124" spans="2:21" ht="15" customHeight="1">
      <c r="B124" s="32"/>
      <c r="C124" s="33"/>
      <c r="U124" s="33"/>
    </row>
    <row r="125" spans="2:21" ht="15" customHeight="1">
      <c r="B125" s="32"/>
      <c r="C125" s="33"/>
      <c r="U125" s="33"/>
    </row>
    <row r="126" spans="2:21" ht="15" customHeight="1">
      <c r="B126" s="32"/>
      <c r="C126" s="33"/>
      <c r="U126" s="33"/>
    </row>
    <row r="127" spans="2:21" ht="15" customHeight="1">
      <c r="B127" s="32"/>
      <c r="C127" s="33"/>
      <c r="U127" s="33"/>
    </row>
    <row r="128" spans="2:21" ht="15" customHeight="1">
      <c r="B128" s="32"/>
      <c r="C128" s="33"/>
      <c r="U128" s="33"/>
    </row>
    <row r="129" spans="2:21" ht="15" customHeight="1">
      <c r="B129" s="32"/>
      <c r="C129" s="33"/>
      <c r="U129" s="33"/>
    </row>
    <row r="130" spans="2:21" ht="15" customHeight="1">
      <c r="B130" s="32"/>
      <c r="C130" s="33"/>
      <c r="U130" s="33"/>
    </row>
    <row r="131" spans="2:21" ht="15" customHeight="1">
      <c r="B131" s="32"/>
      <c r="C131" s="33"/>
      <c r="U131" s="33"/>
    </row>
    <row r="132" spans="2:21" ht="15" customHeight="1">
      <c r="B132" s="32"/>
      <c r="C132" s="33"/>
      <c r="U132" s="33"/>
    </row>
    <row r="133" spans="2:21" ht="15" customHeight="1">
      <c r="B133" s="32"/>
      <c r="C133" s="33"/>
      <c r="U133" s="33"/>
    </row>
    <row r="134" spans="2:21" ht="15" customHeight="1">
      <c r="B134" s="32"/>
      <c r="C134" s="33"/>
      <c r="U134" s="33"/>
    </row>
    <row r="135" spans="2:21" ht="15" customHeight="1">
      <c r="B135" s="32"/>
      <c r="C135" s="33"/>
      <c r="U135" s="33"/>
    </row>
    <row r="136" spans="2:21" ht="15" customHeight="1">
      <c r="B136" s="32"/>
      <c r="C136" s="33"/>
      <c r="U136" s="33"/>
    </row>
    <row r="137" spans="2:21" ht="15" customHeight="1">
      <c r="B137" s="32"/>
      <c r="C137" s="33"/>
      <c r="U137" s="33"/>
    </row>
    <row r="138" spans="2:21" ht="15" customHeight="1">
      <c r="B138" s="32"/>
      <c r="C138" s="33"/>
      <c r="U138" s="33"/>
    </row>
    <row r="139" spans="2:21" ht="15" customHeight="1">
      <c r="B139" s="32"/>
      <c r="C139" s="33"/>
      <c r="U139" s="33"/>
    </row>
    <row r="140" spans="2:21" ht="15" customHeight="1">
      <c r="B140" s="32"/>
      <c r="C140" s="33"/>
      <c r="U140" s="33"/>
    </row>
    <row r="141" spans="2:21" ht="15" customHeight="1">
      <c r="B141" s="32"/>
      <c r="C141" s="33"/>
      <c r="U141" s="33"/>
    </row>
    <row r="142" spans="2:21" ht="15" customHeight="1">
      <c r="B142" s="32"/>
      <c r="C142" s="33"/>
      <c r="U142" s="33"/>
    </row>
    <row r="143" spans="2:21" ht="15" customHeight="1">
      <c r="B143" s="32"/>
      <c r="C143" s="33"/>
      <c r="U143" s="33"/>
    </row>
    <row r="144" spans="2:21" ht="15" customHeight="1">
      <c r="B144" s="32"/>
      <c r="C144" s="33"/>
      <c r="U144" s="33"/>
    </row>
    <row r="145" spans="2:21" ht="15" customHeight="1">
      <c r="B145" s="32"/>
      <c r="C145" s="33"/>
      <c r="U145" s="33"/>
    </row>
    <row r="146" spans="2:21" ht="15" customHeight="1">
      <c r="B146" s="32"/>
      <c r="C146" s="33"/>
      <c r="U146" s="33"/>
    </row>
    <row r="147" spans="2:21" ht="15" customHeight="1">
      <c r="B147" s="32"/>
      <c r="C147" s="33"/>
      <c r="U147" s="33"/>
    </row>
    <row r="148" spans="2:21" ht="15" customHeight="1">
      <c r="B148" s="32"/>
      <c r="C148" s="33"/>
      <c r="U148" s="33"/>
    </row>
    <row r="149" spans="2:21" ht="15" customHeight="1">
      <c r="B149" s="32"/>
      <c r="C149" s="33"/>
      <c r="U149" s="33"/>
    </row>
    <row r="150" spans="2:21" ht="15" customHeight="1">
      <c r="B150" s="32"/>
      <c r="C150" s="33"/>
      <c r="U150" s="33"/>
    </row>
    <row r="151" spans="2:21" ht="15" customHeight="1">
      <c r="B151" s="32"/>
      <c r="C151" s="33"/>
      <c r="U151" s="33"/>
    </row>
    <row r="152" spans="2:21" ht="15" customHeight="1">
      <c r="B152" s="32"/>
      <c r="C152" s="33"/>
      <c r="U152" s="33"/>
    </row>
    <row r="153" spans="2:21" ht="15" customHeight="1">
      <c r="B153" s="32"/>
      <c r="C153" s="33"/>
      <c r="U153" s="33"/>
    </row>
    <row r="154" spans="2:21" ht="15" customHeight="1">
      <c r="B154" s="32"/>
      <c r="C154" s="33"/>
      <c r="U154" s="33"/>
    </row>
    <row r="155" spans="2:21" ht="15" customHeight="1">
      <c r="B155" s="32"/>
      <c r="C155" s="33"/>
      <c r="U155" s="33"/>
    </row>
    <row r="156" spans="2:21" ht="15" customHeight="1">
      <c r="B156" s="32"/>
      <c r="C156" s="33"/>
      <c r="U156" s="33"/>
    </row>
    <row r="157" spans="2:21" ht="15" customHeight="1">
      <c r="B157" s="32"/>
      <c r="C157" s="33"/>
      <c r="U157" s="33"/>
    </row>
    <row r="158" spans="2:21" ht="15" customHeight="1">
      <c r="B158" s="32"/>
      <c r="C158" s="33"/>
      <c r="U158" s="33"/>
    </row>
    <row r="159" spans="2:21" ht="15" customHeight="1">
      <c r="B159" s="32"/>
      <c r="C159" s="33"/>
      <c r="U159" s="33"/>
    </row>
    <row r="160" spans="2:21" ht="15" customHeight="1">
      <c r="B160" s="32"/>
      <c r="C160" s="33"/>
      <c r="U160" s="33"/>
    </row>
    <row r="161" spans="2:21" ht="15" customHeight="1">
      <c r="B161" s="32"/>
      <c r="C161" s="33"/>
      <c r="U161" s="33"/>
    </row>
    <row r="162" spans="2:21" ht="15" customHeight="1">
      <c r="B162" s="32"/>
      <c r="C162" s="33"/>
      <c r="U162" s="33"/>
    </row>
    <row r="163" spans="2:21" ht="15" customHeight="1">
      <c r="B163" s="32"/>
      <c r="C163" s="33"/>
      <c r="U163" s="33"/>
    </row>
    <row r="164" spans="2:21" ht="15" customHeight="1">
      <c r="B164" s="32"/>
      <c r="C164" s="33"/>
      <c r="U164" s="33"/>
    </row>
    <row r="165" spans="2:21" ht="15" customHeight="1">
      <c r="B165" s="32"/>
      <c r="C165" s="33"/>
      <c r="U165" s="33"/>
    </row>
    <row r="166" spans="2:21" ht="15" customHeight="1">
      <c r="B166" s="32"/>
      <c r="C166" s="33"/>
      <c r="U166" s="33"/>
    </row>
    <row r="167" spans="2:21" ht="15" customHeight="1">
      <c r="B167" s="32"/>
      <c r="C167" s="33"/>
      <c r="U167" s="33"/>
    </row>
    <row r="168" spans="2:21" ht="15" customHeight="1">
      <c r="B168" s="32"/>
      <c r="C168" s="33"/>
      <c r="U168" s="33"/>
    </row>
    <row r="169" spans="2:21" ht="15" customHeight="1">
      <c r="B169" s="32"/>
      <c r="C169" s="33"/>
      <c r="U169" s="33"/>
    </row>
    <row r="170" spans="2:21" ht="15" customHeight="1">
      <c r="B170" s="32"/>
      <c r="C170" s="33"/>
      <c r="U170" s="33"/>
    </row>
    <row r="171" spans="2:21" ht="15" customHeight="1">
      <c r="B171" s="32"/>
      <c r="C171" s="33"/>
      <c r="U171" s="33"/>
    </row>
    <row r="172" spans="2:21" ht="15" customHeight="1">
      <c r="B172" s="32"/>
      <c r="C172" s="33"/>
      <c r="U172" s="33"/>
    </row>
    <row r="173" spans="2:21" ht="15" customHeight="1">
      <c r="B173" s="32"/>
      <c r="C173" s="33"/>
      <c r="U173" s="33"/>
    </row>
    <row r="174" spans="2:21" ht="15" customHeight="1">
      <c r="B174" s="32"/>
      <c r="C174" s="33"/>
      <c r="U174" s="33"/>
    </row>
    <row r="175" spans="2:21" ht="15" customHeight="1">
      <c r="B175" s="32"/>
      <c r="C175" s="33"/>
      <c r="U175" s="33"/>
    </row>
    <row r="176" spans="2:21" ht="15" customHeight="1">
      <c r="B176" s="32"/>
      <c r="C176" s="33"/>
      <c r="U176" s="33"/>
    </row>
    <row r="177" spans="2:21" ht="15" customHeight="1">
      <c r="B177" s="32"/>
      <c r="C177" s="33"/>
      <c r="U177" s="33"/>
    </row>
    <row r="178" spans="2:21" ht="15" customHeight="1">
      <c r="B178" s="32"/>
      <c r="C178" s="33"/>
      <c r="U178" s="33"/>
    </row>
    <row r="179" spans="2:21" ht="15" customHeight="1">
      <c r="B179" s="32"/>
      <c r="C179" s="33"/>
      <c r="U179" s="33"/>
    </row>
    <row r="180" spans="2:21" ht="15" customHeight="1">
      <c r="B180" s="32"/>
      <c r="C180" s="33"/>
      <c r="U180" s="33"/>
    </row>
    <row r="181" spans="2:21" ht="15" customHeight="1">
      <c r="B181" s="32"/>
      <c r="C181" s="33"/>
      <c r="U181" s="33"/>
    </row>
    <row r="182" spans="2:21" ht="15" customHeight="1">
      <c r="B182" s="32"/>
      <c r="C182" s="33"/>
      <c r="U182" s="33"/>
    </row>
    <row r="183" spans="2:21" ht="15" customHeight="1">
      <c r="C183" s="33"/>
      <c r="U183" s="33"/>
    </row>
    <row r="184" spans="2:21" ht="15" customHeight="1">
      <c r="C184" s="33"/>
      <c r="U184" s="33"/>
    </row>
    <row r="185" spans="2:21" ht="15" customHeight="1">
      <c r="C185" s="33"/>
      <c r="U185" s="33"/>
    </row>
    <row r="186" spans="2:21" ht="15" customHeight="1">
      <c r="C186" s="33"/>
      <c r="U186" s="33"/>
    </row>
    <row r="187" spans="2:21" ht="15" customHeight="1">
      <c r="C187" s="33"/>
      <c r="U187" s="33"/>
    </row>
    <row r="188" spans="2:21" ht="15" customHeight="1">
      <c r="C188" s="33"/>
      <c r="U188" s="33"/>
    </row>
    <row r="189" spans="2:21" ht="15" customHeight="1">
      <c r="C189" s="33"/>
      <c r="U189" s="33"/>
    </row>
    <row r="190" spans="2:21" ht="15" customHeight="1">
      <c r="C190" s="33"/>
      <c r="U190" s="33"/>
    </row>
    <row r="191" spans="2:21" ht="15" customHeight="1">
      <c r="C191" s="33"/>
      <c r="U191" s="33"/>
    </row>
    <row r="192" spans="2:21" ht="15" customHeight="1">
      <c r="C192" s="33"/>
      <c r="U192" s="33"/>
    </row>
    <row r="193" spans="3:21" ht="15" customHeight="1">
      <c r="C193" s="33"/>
      <c r="U193" s="33"/>
    </row>
    <row r="194" spans="3:21" ht="15" customHeight="1">
      <c r="C194" s="33"/>
      <c r="U194" s="33"/>
    </row>
    <row r="195" spans="3:21" ht="15" customHeight="1">
      <c r="C195" s="33"/>
      <c r="U195" s="33"/>
    </row>
    <row r="196" spans="3:21" ht="15" customHeight="1">
      <c r="C196" s="33"/>
      <c r="U196" s="33"/>
    </row>
    <row r="197" spans="3:21" ht="15" customHeight="1">
      <c r="C197" s="33"/>
      <c r="U197" s="33"/>
    </row>
    <row r="198" spans="3:21" ht="15" customHeight="1">
      <c r="C198" s="33"/>
      <c r="U198" s="33"/>
    </row>
    <row r="199" spans="3:21" ht="15" customHeight="1">
      <c r="C199" s="33"/>
      <c r="U199" s="33"/>
    </row>
    <row r="200" spans="3:21" ht="15" customHeight="1">
      <c r="C200" s="33"/>
      <c r="U200" s="33"/>
    </row>
    <row r="201" spans="3:21" ht="15" customHeight="1">
      <c r="C201" s="33"/>
      <c r="U201" s="33"/>
    </row>
    <row r="202" spans="3:21" ht="15" customHeight="1">
      <c r="C202" s="33"/>
      <c r="U202" s="33"/>
    </row>
    <row r="203" spans="3:21" ht="15" customHeight="1">
      <c r="C203" s="33"/>
      <c r="U203" s="33"/>
    </row>
    <row r="204" spans="3:21" ht="15" customHeight="1">
      <c r="C204" s="33"/>
      <c r="U204" s="33"/>
    </row>
    <row r="205" spans="3:21" ht="15" customHeight="1">
      <c r="C205" s="33"/>
      <c r="U205" s="33"/>
    </row>
    <row r="206" spans="3:21" ht="15" customHeight="1">
      <c r="C206" s="33"/>
      <c r="U206" s="33"/>
    </row>
    <row r="207" spans="3:21" ht="15" customHeight="1">
      <c r="C207" s="33"/>
      <c r="U207" s="33"/>
    </row>
    <row r="208" spans="3:21" ht="15" customHeight="1">
      <c r="C208" s="33"/>
      <c r="U208" s="33"/>
    </row>
    <row r="209" spans="3:21" ht="15" customHeight="1">
      <c r="C209" s="33"/>
      <c r="U209" s="33"/>
    </row>
    <row r="210" spans="3:21" ht="15" customHeight="1">
      <c r="U210" s="33"/>
    </row>
    <row r="211" spans="3:21" ht="15" customHeight="1">
      <c r="U211" s="33"/>
    </row>
    <row r="212" spans="3:21" ht="15" customHeight="1"/>
    <row r="213" spans="3:21" ht="15" customHeight="1"/>
    <row r="214" spans="3:21" ht="15" customHeight="1"/>
    <row r="215" spans="3:21" ht="15" customHeight="1"/>
    <row r="216" spans="3:21" ht="15" customHeight="1"/>
    <row r="217" spans="3:21" ht="15" customHeight="1"/>
    <row r="218" spans="3:21" ht="15" customHeight="1"/>
    <row r="219" spans="3:21" ht="15" customHeight="1"/>
    <row r="220" spans="3:21" ht="15" customHeight="1"/>
    <row r="221" spans="3:21" ht="15" customHeight="1"/>
    <row r="222" spans="3:21" ht="15" customHeight="1"/>
    <row r="223" spans="3:21" ht="15" customHeight="1"/>
    <row r="224" spans="3:21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honeticPr fontId="13" type="noConversion"/>
  <pageMargins left="0.59055118110236227" right="0.19685039370078741" top="0.59055118110236227" bottom="0.39370078740157483" header="0.11811023622047245" footer="0.11811023622047245"/>
  <pageSetup paperSize="9" scale="70" fitToWidth="2" orientation="portrait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W1665"/>
  <sheetViews>
    <sheetView workbookViewId="0"/>
  </sheetViews>
  <sheetFormatPr baseColWidth="10" defaultRowHeight="11.25"/>
  <cols>
    <col min="1" max="1" width="3.85546875" style="22" customWidth="1"/>
    <col min="2" max="2" width="8.7109375" style="22" customWidth="1"/>
    <col min="3" max="3" width="55.7109375" style="22" customWidth="1"/>
    <col min="4" max="8" width="9.7109375" style="22" hidden="1" customWidth="1"/>
    <col min="9" max="20" width="9.7109375" style="22" customWidth="1"/>
    <col min="21" max="16384" width="11.42578125" style="22"/>
  </cols>
  <sheetData>
    <row r="1" spans="1:23" s="25" customFormat="1" ht="19.5" customHeight="1">
      <c r="A1" s="35" t="s">
        <v>66</v>
      </c>
      <c r="B1" s="94"/>
      <c r="C1" s="94"/>
      <c r="D1" s="64"/>
      <c r="E1" s="64"/>
      <c r="F1" s="64"/>
      <c r="G1" s="64"/>
      <c r="H1" s="64"/>
      <c r="J1" s="94"/>
      <c r="L1" s="64"/>
      <c r="M1" s="64"/>
      <c r="N1" s="64"/>
      <c r="P1" s="64"/>
      <c r="Q1" s="64"/>
      <c r="R1" s="64"/>
      <c r="S1" s="35"/>
      <c r="T1" s="64"/>
    </row>
    <row r="2" spans="1:23" s="25" customFormat="1" ht="15" customHeight="1">
      <c r="A2" s="829" t="s">
        <v>609</v>
      </c>
      <c r="B2" s="829"/>
      <c r="C2" s="64"/>
      <c r="D2" s="64"/>
      <c r="E2" s="64"/>
      <c r="F2" s="64"/>
      <c r="G2" s="64"/>
      <c r="H2" s="64"/>
      <c r="J2" s="87"/>
      <c r="L2" s="64"/>
      <c r="M2" s="64"/>
      <c r="N2" s="64"/>
      <c r="P2" s="64"/>
      <c r="Q2" s="64"/>
      <c r="R2" s="578"/>
      <c r="S2" s="220"/>
      <c r="T2" s="578"/>
      <c r="U2" s="579"/>
      <c r="V2" s="579"/>
      <c r="W2" s="579"/>
    </row>
    <row r="3" spans="1:23" ht="12" customHeight="1">
      <c r="C3" s="28"/>
      <c r="D3" s="215"/>
      <c r="R3" s="501"/>
      <c r="S3" s="501"/>
      <c r="T3" s="501"/>
      <c r="U3" s="501"/>
      <c r="V3" s="501"/>
      <c r="W3" s="501"/>
    </row>
    <row r="4" spans="1:23" s="29" customFormat="1" ht="30" customHeight="1">
      <c r="A4" s="49" t="s">
        <v>895</v>
      </c>
      <c r="B4" s="50" t="s">
        <v>655</v>
      </c>
      <c r="C4" s="50" t="s">
        <v>675</v>
      </c>
      <c r="D4" s="168">
        <v>1995</v>
      </c>
      <c r="E4" s="52">
        <v>1996</v>
      </c>
      <c r="F4" s="50">
        <v>1997</v>
      </c>
      <c r="G4" s="50">
        <v>1998</v>
      </c>
      <c r="H4" s="50">
        <v>1999</v>
      </c>
      <c r="I4" s="50">
        <v>2000</v>
      </c>
      <c r="J4" s="50">
        <v>2001</v>
      </c>
      <c r="K4" s="51">
        <v>2002</v>
      </c>
      <c r="L4" s="51">
        <v>2003</v>
      </c>
      <c r="M4" s="51">
        <v>2004</v>
      </c>
      <c r="N4" s="51">
        <v>2005</v>
      </c>
      <c r="O4" s="51">
        <v>2006</v>
      </c>
      <c r="P4" s="51">
        <v>2007</v>
      </c>
      <c r="Q4" s="51">
        <v>2008</v>
      </c>
      <c r="R4" s="51">
        <v>2009</v>
      </c>
      <c r="S4" s="51">
        <v>2010</v>
      </c>
      <c r="T4" s="51">
        <v>2011</v>
      </c>
    </row>
    <row r="5" spans="1:23" s="418" customFormat="1" ht="5.0999999999999996" customHeight="1">
      <c r="A5" s="289"/>
      <c r="B5" s="359"/>
      <c r="C5" s="362"/>
      <c r="D5" s="359"/>
      <c r="E5" s="359"/>
      <c r="F5" s="359"/>
      <c r="G5" s="359"/>
      <c r="H5" s="359"/>
      <c r="I5" s="359"/>
      <c r="J5" s="359"/>
      <c r="K5" s="359"/>
      <c r="L5" s="359"/>
      <c r="M5" s="359"/>
      <c r="N5" s="359"/>
      <c r="O5" s="359"/>
      <c r="P5" s="359"/>
      <c r="Q5" s="359"/>
      <c r="R5" s="359"/>
      <c r="S5" s="359"/>
      <c r="T5" s="359"/>
    </row>
    <row r="6" spans="1:23" s="60" customFormat="1" ht="12.75" customHeight="1">
      <c r="A6" s="91">
        <v>1</v>
      </c>
      <c r="B6" s="114" t="s">
        <v>206</v>
      </c>
      <c r="C6" s="450" t="s">
        <v>376</v>
      </c>
      <c r="D6" s="269">
        <f>IF(AND(ISNUMBER('3.5.1.1'!D6),('3.5.1.1'!$N6)&gt;0),'3.5.1.1'!D6/'3.5.1.1'!$N6*100,0)</f>
        <v>132.39136153304989</v>
      </c>
      <c r="E6" s="269">
        <f>IF(AND(ISNUMBER('3.5.1.1'!E6),('3.5.1.1'!$N6)&gt;0),'3.5.1.1'!E6/'3.5.1.1'!$N6*100,0)</f>
        <v>131.80423192535514</v>
      </c>
      <c r="F6" s="269">
        <f>IF(AND(ISNUMBER('3.5.1.1'!F6),('3.5.1.1'!$N6)&gt;0),'3.5.1.1'!F6/'3.5.1.1'!$N6*100,0)</f>
        <v>118.57557790532063</v>
      </c>
      <c r="G6" s="269">
        <f>IF(AND(ISNUMBER('3.5.1.1'!G6),('3.5.1.1'!$N6)&gt;0),'3.5.1.1'!G6/'3.5.1.1'!$N6*100,0)</f>
        <v>116.23894669449723</v>
      </c>
      <c r="H6" s="269">
        <f>IF(AND(ISNUMBER('3.5.1.1'!H6),('3.5.1.1'!$N6)&gt;0),'3.5.1.1'!H6/'3.5.1.1'!$N6*100,0)</f>
        <v>109.84584240638571</v>
      </c>
      <c r="I6" s="697">
        <f>IF(AND(ISNUMBER('3.5.1.1'!I6),('3.5.1.1'!$N6)&gt;0),'3.5.1.1'!I6/'3.5.1.1'!$N6*100,0)</f>
        <v>105.66697088943249</v>
      </c>
      <c r="J6" s="697">
        <f>IF(AND(ISNUMBER('3.5.1.1'!J6),('3.5.1.1'!$N6)&gt;0),'3.5.1.1'!J6/'3.5.1.1'!$N6*100,0)</f>
        <v>108.09995891378838</v>
      </c>
      <c r="K6" s="697">
        <f>IF(AND(ISNUMBER('3.5.1.1'!K6),('3.5.1.1'!$N6)&gt;0),'3.5.1.1'!K6/'3.5.1.1'!$N6*100,0)</f>
        <v>107.01726448334324</v>
      </c>
      <c r="L6" s="697">
        <f>IF(AND(ISNUMBER('3.5.1.1'!L6),('3.5.1.1'!$N6)&gt;0),'3.5.1.1'!L6/'3.5.1.1'!$N6*100,0)</f>
        <v>102.92285106138412</v>
      </c>
      <c r="M6" s="697">
        <f>IF(AND(ISNUMBER('3.5.1.1'!M6),('3.5.1.1'!$N6)&gt;0),'3.5.1.1'!M6/'3.5.1.1'!$N6*100,0)</f>
        <v>100.48489341748234</v>
      </c>
      <c r="N6" s="729">
        <f>IF(AND(ISNUMBER('3.5.1.1'!N6),('3.5.1.1'!$N6)&gt;0),'3.5.1.1'!N6/'3.5.1.1'!$N6*100,0)</f>
        <v>100</v>
      </c>
      <c r="O6" s="697">
        <f>IF(AND(ISNUMBER('3.5.1.1'!O6),('3.5.1.1'!$N6)&gt;0),'3.5.1.1'!O6/'3.5.1.1'!$N6*100,0)</f>
        <v>103.70668046508675</v>
      </c>
      <c r="P6" s="697">
        <f>IF(AND(ISNUMBER('3.5.1.1'!P6),('3.5.1.1'!$N6)&gt;0),'3.5.1.1'!P6/'3.5.1.1'!$N6*100,0)</f>
        <v>98.429703040912514</v>
      </c>
      <c r="Q6" s="697">
        <f>IF(AND(ISNUMBER('3.5.1.1'!Q6),('3.5.1.1'!$N6)&gt;0),'3.5.1.1'!Q6/'3.5.1.1'!$N6*100,0)</f>
        <v>104.048867449742</v>
      </c>
      <c r="R6" s="697">
        <f>IF(AND(ISNUMBER('3.5.1.1'!R6),('3.5.1.1'!$N6)&gt;0),'3.5.1.1'!R6/'3.5.1.1'!$N6*100,0)</f>
        <v>105.9713333748082</v>
      </c>
      <c r="S6" s="697">
        <f>IF(AND(ISNUMBER('3.5.1.1'!S6),('3.5.1.1'!$N6)&gt;0),'3.5.1.1'!S6/'3.5.1.1'!$N6*100,0)</f>
        <v>119.86780101295669</v>
      </c>
      <c r="T6" s="697">
        <f>IF(AND(ISNUMBER('3.5.1.1'!T6),('3.5.1.1'!$N6)&gt;0),'3.5.1.1'!T6/'3.5.1.1'!$N6*100,0)</f>
        <v>122.94756843312307</v>
      </c>
    </row>
    <row r="7" spans="1:23" s="60" customFormat="1" ht="12.75" customHeight="1">
      <c r="A7" s="91">
        <v>2</v>
      </c>
      <c r="B7" s="451" t="s">
        <v>876</v>
      </c>
      <c r="C7" s="452" t="s">
        <v>377</v>
      </c>
      <c r="D7" s="269">
        <f>IF(AND(ISNUMBER('3.5.1.1'!D7),('3.5.1.1'!$N7)&gt;0),'3.5.1.1'!D7/'3.5.1.1'!$N7*100,0)</f>
        <v>132.68413199660634</v>
      </c>
      <c r="E7" s="269">
        <f>IF(AND(ISNUMBER('3.5.1.1'!E7),('3.5.1.1'!$N7)&gt;0),'3.5.1.1'!E7/'3.5.1.1'!$N7*100,0)</f>
        <v>132.2661231206684</v>
      </c>
      <c r="F7" s="269">
        <f>IF(AND(ISNUMBER('3.5.1.1'!F7),('3.5.1.1'!$N7)&gt;0),'3.5.1.1'!F7/'3.5.1.1'!$N7*100,0)</f>
        <v>118.84217053677526</v>
      </c>
      <c r="G7" s="269">
        <f>IF(AND(ISNUMBER('3.5.1.1'!G7),('3.5.1.1'!$N7)&gt;0),'3.5.1.1'!G7/'3.5.1.1'!$N7*100,0)</f>
        <v>116.45514552763763</v>
      </c>
      <c r="H7" s="269">
        <f>IF(AND(ISNUMBER('3.5.1.1'!H7),('3.5.1.1'!$N7)&gt;0),'3.5.1.1'!H7/'3.5.1.1'!$N7*100,0)</f>
        <v>109.99347834377619</v>
      </c>
      <c r="I7" s="697">
        <f>IF(AND(ISNUMBER('3.5.1.1'!I7),('3.5.1.1'!$N7)&gt;0),'3.5.1.1'!I7/'3.5.1.1'!$N7*100,0)</f>
        <v>105.85341015790644</v>
      </c>
      <c r="J7" s="697">
        <f>IF(AND(ISNUMBER('3.5.1.1'!J7),('3.5.1.1'!$N7)&gt;0),'3.5.1.1'!J7/'3.5.1.1'!$N7*100,0)</f>
        <v>108.39956373019555</v>
      </c>
      <c r="K7" s="697">
        <f>IF(AND(ISNUMBER('3.5.1.1'!K7),('3.5.1.1'!$N7)&gt;0),'3.5.1.1'!K7/'3.5.1.1'!$N7*100,0)</f>
        <v>107.36289340396597</v>
      </c>
      <c r="L7" s="697">
        <f>IF(AND(ISNUMBER('3.5.1.1'!L7),('3.5.1.1'!$N7)&gt;0),'3.5.1.1'!L7/'3.5.1.1'!$N7*100,0)</f>
        <v>103.2257298829583</v>
      </c>
      <c r="M7" s="697">
        <f>IF(AND(ISNUMBER('3.5.1.1'!M7),('3.5.1.1'!$N7)&gt;0),'3.5.1.1'!M7/'3.5.1.1'!$N7*100,0)</f>
        <v>100.77174679306424</v>
      </c>
      <c r="N7" s="729">
        <f>IF(AND(ISNUMBER('3.5.1.1'!N7),('3.5.1.1'!$N7)&gt;0),'3.5.1.1'!N7/'3.5.1.1'!$N7*100,0)</f>
        <v>100</v>
      </c>
      <c r="O7" s="697">
        <f>IF(AND(ISNUMBER('3.5.1.1'!O7),('3.5.1.1'!$N7)&gt;0),'3.5.1.1'!O7/'3.5.1.1'!$N7*100,0)</f>
        <v>103.73872113574872</v>
      </c>
      <c r="P7" s="697">
        <f>IF(AND(ISNUMBER('3.5.1.1'!P7),('3.5.1.1'!$N7)&gt;0),'3.5.1.1'!P7/'3.5.1.1'!$N7*100,0)</f>
        <v>98.253239135918818</v>
      </c>
      <c r="Q7" s="697">
        <f>IF(AND(ISNUMBER('3.5.1.1'!Q7),('3.5.1.1'!$N7)&gt;0),'3.5.1.1'!Q7/'3.5.1.1'!$N7*100,0)</f>
        <v>104.08019092139611</v>
      </c>
      <c r="R7" s="697">
        <f>IF(AND(ISNUMBER('3.5.1.1'!R7),('3.5.1.1'!$N7)&gt;0),'3.5.1.1'!R7/'3.5.1.1'!$N7*100,0)</f>
        <v>105.74704635482566</v>
      </c>
      <c r="S7" s="697">
        <f>IF(AND(ISNUMBER('3.5.1.1'!S7),('3.5.1.1'!$N7)&gt;0),'3.5.1.1'!S7/'3.5.1.1'!$N7*100,0)</f>
        <v>119.91406293553545</v>
      </c>
      <c r="T7" s="697">
        <f>IF(AND(ISNUMBER('3.5.1.1'!T7),('3.5.1.1'!$N7)&gt;0),'3.5.1.1'!T7/'3.5.1.1'!$N7*100,0)</f>
        <v>123.07507322195821</v>
      </c>
    </row>
    <row r="8" spans="1:23" s="60" customFormat="1" ht="12.75" customHeight="1">
      <c r="A8" s="91">
        <v>3</v>
      </c>
      <c r="B8" s="451" t="s">
        <v>877</v>
      </c>
      <c r="C8" s="452" t="s">
        <v>378</v>
      </c>
      <c r="D8" s="269">
        <f>IF(AND(ISNUMBER('3.5.1.1'!D8),('3.5.1.1'!$N8)&gt;0),'3.5.1.1'!D8/'3.5.1.1'!$N8*100,0)</f>
        <v>117.95640991632243</v>
      </c>
      <c r="E8" s="269">
        <f>IF(AND(ISNUMBER('3.5.1.1'!E8),('3.5.1.1'!$N8)&gt;0),'3.5.1.1'!E8/'3.5.1.1'!$N8*100,0)</f>
        <v>103.35418622729865</v>
      </c>
      <c r="F8" s="269">
        <f>IF(AND(ISNUMBER('3.5.1.1'!F8),('3.5.1.1'!$N8)&gt;0),'3.5.1.1'!F8/'3.5.1.1'!$N8*100,0)</f>
        <v>101.22315678591673</v>
      </c>
      <c r="G8" s="269">
        <f>IF(AND(ISNUMBER('3.5.1.1'!G8),('3.5.1.1'!$N8)&gt;0),'3.5.1.1'!G8/'3.5.1.1'!$N8*100,0)</f>
        <v>102.6979460869652</v>
      </c>
      <c r="H8" s="269">
        <f>IF(AND(ISNUMBER('3.5.1.1'!H8),('3.5.1.1'!$N8)&gt;0),'3.5.1.1'!H8/'3.5.1.1'!$N8*100,0)</f>
        <v>99.922239228148442</v>
      </c>
      <c r="I8" s="697">
        <f>IF(AND(ISNUMBER('3.5.1.1'!I8),('3.5.1.1'!$N8)&gt;0),'3.5.1.1'!I8/'3.5.1.1'!$N8*100,0)</f>
        <v>90.800019996204256</v>
      </c>
      <c r="J8" s="697">
        <f>IF(AND(ISNUMBER('3.5.1.1'!J8),('3.5.1.1'!$N8)&gt;0),'3.5.1.1'!J8/'3.5.1.1'!$N8*100,0)</f>
        <v>85.477774782749478</v>
      </c>
      <c r="K8" s="697">
        <f>IF(AND(ISNUMBER('3.5.1.1'!K8),('3.5.1.1'!$N8)&gt;0),'3.5.1.1'!K8/'3.5.1.1'!$N8*100,0)</f>
        <v>80.110548655724685</v>
      </c>
      <c r="L8" s="697">
        <f>IF(AND(ISNUMBER('3.5.1.1'!L8),('3.5.1.1'!$N8)&gt;0),'3.5.1.1'!L8/'3.5.1.1'!$N8*100,0)</f>
        <v>78.709694082939322</v>
      </c>
      <c r="M8" s="697">
        <f>IF(AND(ISNUMBER('3.5.1.1'!M8),('3.5.1.1'!$N8)&gt;0),'3.5.1.1'!M8/'3.5.1.1'!$N8*100,0)</f>
        <v>75.902193776767547</v>
      </c>
      <c r="N8" s="729">
        <f>IF(AND(ISNUMBER('3.5.1.1'!N8),('3.5.1.1'!$N8)&gt;0),'3.5.1.1'!N8/'3.5.1.1'!$N8*100,0)</f>
        <v>100</v>
      </c>
      <c r="O8" s="697">
        <f>IF(AND(ISNUMBER('3.5.1.1'!O8),('3.5.1.1'!$N8)&gt;0),'3.5.1.1'!O8/'3.5.1.1'!$N8*100,0)</f>
        <v>103.36207001805838</v>
      </c>
      <c r="P8" s="697">
        <f>IF(AND(ISNUMBER('3.5.1.1'!P8),('3.5.1.1'!$N8)&gt;0),'3.5.1.1'!P8/'3.5.1.1'!$N8*100,0)</f>
        <v>118.75452473096937</v>
      </c>
      <c r="Q8" s="697">
        <f>IF(AND(ISNUMBER('3.5.1.1'!Q8),('3.5.1.1'!$N8)&gt;0),'3.5.1.1'!Q8/'3.5.1.1'!$N8*100,0)</f>
        <v>117.08189724390972</v>
      </c>
      <c r="R8" s="697">
        <f>IF(AND(ISNUMBER('3.5.1.1'!R8),('3.5.1.1'!$N8)&gt;0),'3.5.1.1'!R8/'3.5.1.1'!$N8*100,0)</f>
        <v>121.40530956438941</v>
      </c>
      <c r="S8" s="697">
        <f>IF(AND(ISNUMBER('3.5.1.1'!S8),('3.5.1.1'!$N8)&gt;0),'3.5.1.1'!S8/'3.5.1.1'!$N8*100,0)</f>
        <v>119.01916587106678</v>
      </c>
      <c r="T8" s="697">
        <f>IF(AND(ISNUMBER('3.5.1.1'!T8),('3.5.1.1'!$N8)&gt;0),'3.5.1.1'!T8/'3.5.1.1'!$N8*100,0)</f>
        <v>118.27128460150307</v>
      </c>
    </row>
    <row r="9" spans="1:23" s="60" customFormat="1" ht="12.75" customHeight="1">
      <c r="A9" s="91">
        <v>4</v>
      </c>
      <c r="B9" s="451" t="s">
        <v>207</v>
      </c>
      <c r="C9" s="452" t="s">
        <v>379</v>
      </c>
      <c r="D9" s="269">
        <f>IF(AND(ISNUMBER('3.5.1.1'!D9),('3.5.1.1'!$N9)&gt;0),'3.5.1.1'!D9/'3.5.1.1'!$N9*100,0)</f>
        <v>109.77129230801617</v>
      </c>
      <c r="E9" s="269">
        <f>IF(AND(ISNUMBER('3.5.1.1'!E9),('3.5.1.1'!$N9)&gt;0),'3.5.1.1'!E9/'3.5.1.1'!$N9*100,0)</f>
        <v>108.17793024610023</v>
      </c>
      <c r="F9" s="269">
        <f>IF(AND(ISNUMBER('3.5.1.1'!F9),('3.5.1.1'!$N9)&gt;0),'3.5.1.1'!F9/'3.5.1.1'!$N9*100,0)</f>
        <v>106.91855554455714</v>
      </c>
      <c r="G9" s="269">
        <f>IF(AND(ISNUMBER('3.5.1.1'!G9),('3.5.1.1'!$N9)&gt;0),'3.5.1.1'!G9/'3.5.1.1'!$N9*100,0)</f>
        <v>105.65665043732491</v>
      </c>
      <c r="H9" s="269">
        <f>IF(AND(ISNUMBER('3.5.1.1'!H9),('3.5.1.1'!$N9)&gt;0),'3.5.1.1'!H9/'3.5.1.1'!$N9*100,0)</f>
        <v>104.05749683964001</v>
      </c>
      <c r="I9" s="697">
        <f>IF(AND(ISNUMBER('3.5.1.1'!I9),('3.5.1.1'!$N9)&gt;0),'3.5.1.1'!I9/'3.5.1.1'!$N9*100,0)</f>
        <v>103.31836290419287</v>
      </c>
      <c r="J9" s="697">
        <f>IF(AND(ISNUMBER('3.5.1.1'!J9),('3.5.1.1'!$N9)&gt;0),'3.5.1.1'!J9/'3.5.1.1'!$N9*100,0)</f>
        <v>101.63022693025994</v>
      </c>
      <c r="K9" s="697">
        <f>IF(AND(ISNUMBER('3.5.1.1'!K9),('3.5.1.1'!$N9)&gt;0),'3.5.1.1'!K9/'3.5.1.1'!$N9*100,0)</f>
        <v>101.27330095903066</v>
      </c>
      <c r="L9" s="697">
        <f>IF(AND(ISNUMBER('3.5.1.1'!L9),('3.5.1.1'!$N9)&gt;0),'3.5.1.1'!L9/'3.5.1.1'!$N9*100,0)</f>
        <v>99.237327239495869</v>
      </c>
      <c r="M9" s="697">
        <f>IF(AND(ISNUMBER('3.5.1.1'!M9),('3.5.1.1'!$N9)&gt;0),'3.5.1.1'!M9/'3.5.1.1'!$N9*100,0)</f>
        <v>100.50132402072019</v>
      </c>
      <c r="N9" s="729">
        <f>IF(AND(ISNUMBER('3.5.1.1'!N9),('3.5.1.1'!$N9)&gt;0),'3.5.1.1'!N9/'3.5.1.1'!$N9*100,0)</f>
        <v>100</v>
      </c>
      <c r="O9" s="697">
        <f>IF(AND(ISNUMBER('3.5.1.1'!O9),('3.5.1.1'!$N9)&gt;0),'3.5.1.1'!O9/'3.5.1.1'!$N9*100,0)</f>
        <v>98.607010186944009</v>
      </c>
      <c r="P9" s="697">
        <f>IF(AND(ISNUMBER('3.5.1.1'!P9),('3.5.1.1'!$N9)&gt;0),'3.5.1.1'!P9/'3.5.1.1'!$N9*100,0)</f>
        <v>87.367084512854603</v>
      </c>
      <c r="Q9" s="697">
        <f>IF(AND(ISNUMBER('3.5.1.1'!Q9),('3.5.1.1'!$N9)&gt;0),'3.5.1.1'!Q9/'3.5.1.1'!$N9*100,0)</f>
        <v>70.658119156823801</v>
      </c>
      <c r="R9" s="697">
        <f>IF(AND(ISNUMBER('3.5.1.1'!R9),('3.5.1.1'!$N9)&gt;0),'3.5.1.1'!R9/'3.5.1.1'!$N9*100,0)</f>
        <v>114.00404143841448</v>
      </c>
      <c r="S9" s="697">
        <f>IF(AND(ISNUMBER('3.5.1.1'!S9),('3.5.1.1'!$N9)&gt;0),'3.5.1.1'!S9/'3.5.1.1'!$N9*100,0)</f>
        <v>113.25051040788057</v>
      </c>
      <c r="T9" s="697">
        <f>IF(AND(ISNUMBER('3.5.1.1'!T9),('3.5.1.1'!$N9)&gt;0),'3.5.1.1'!T9/'3.5.1.1'!$N9*100,0)</f>
        <v>109.67510026818607</v>
      </c>
    </row>
    <row r="10" spans="1:23" s="60" customFormat="1" ht="12.75" customHeight="1">
      <c r="A10" s="91">
        <v>5</v>
      </c>
      <c r="B10" s="114" t="s">
        <v>209</v>
      </c>
      <c r="C10" s="450" t="s">
        <v>380</v>
      </c>
      <c r="D10" s="269">
        <f>IF(AND(ISNUMBER('3.5.1.1'!D10),('3.5.1.1'!$N10)&gt;0),'3.5.1.1'!D10/'3.5.1.1'!$N10*100,0)</f>
        <v>166.12837372765355</v>
      </c>
      <c r="E10" s="269">
        <f>IF(AND(ISNUMBER('3.5.1.1'!E10),('3.5.1.1'!$N10)&gt;0),'3.5.1.1'!E10/'3.5.1.1'!$N10*100,0)</f>
        <v>158.62324417872384</v>
      </c>
      <c r="F10" s="269">
        <f>IF(AND(ISNUMBER('3.5.1.1'!F10),('3.5.1.1'!$N10)&gt;0),'3.5.1.1'!F10/'3.5.1.1'!$N10*100,0)</f>
        <v>132.5122640830927</v>
      </c>
      <c r="G10" s="269">
        <f>IF(AND(ISNUMBER('3.5.1.1'!G10),('3.5.1.1'!$N10)&gt;0),'3.5.1.1'!G10/'3.5.1.1'!$N10*100,0)</f>
        <v>126.24009939562183</v>
      </c>
      <c r="H10" s="269">
        <f>IF(AND(ISNUMBER('3.5.1.1'!H10),('3.5.1.1'!$N10)&gt;0),'3.5.1.1'!H10/'3.5.1.1'!$N10*100,0)</f>
        <v>116.26179320655811</v>
      </c>
      <c r="I10" s="697">
        <f>IF(AND(ISNUMBER('3.5.1.1'!I10),('3.5.1.1'!$N10)&gt;0),'3.5.1.1'!I10/'3.5.1.1'!$N10*100,0)</f>
        <v>104.56192727071232</v>
      </c>
      <c r="J10" s="697">
        <f>IF(AND(ISNUMBER('3.5.1.1'!J10),('3.5.1.1'!$N10)&gt;0),'3.5.1.1'!J10/'3.5.1.1'!$N10*100,0)</f>
        <v>101.97803481830677</v>
      </c>
      <c r="K10" s="697">
        <f>IF(AND(ISNUMBER('3.5.1.1'!K10),('3.5.1.1'!$N10)&gt;0),'3.5.1.1'!K10/'3.5.1.1'!$N10*100,0)</f>
        <v>97.484447371598463</v>
      </c>
      <c r="L10" s="697">
        <f>IF(AND(ISNUMBER('3.5.1.1'!L10),('3.5.1.1'!$N10)&gt;0),'3.5.1.1'!L10/'3.5.1.1'!$N10*100,0)</f>
        <v>86.959377863510028</v>
      </c>
      <c r="M10" s="697">
        <f>IF(AND(ISNUMBER('3.5.1.1'!M10),('3.5.1.1'!$N10)&gt;0),'3.5.1.1'!M10/'3.5.1.1'!$N10*100,0)</f>
        <v>124.1460731480982</v>
      </c>
      <c r="N10" s="729">
        <f>IF(AND(ISNUMBER('3.5.1.1'!N10),('3.5.1.1'!$N10)&gt;0),'3.5.1.1'!N10/'3.5.1.1'!$N10*100,0)</f>
        <v>100</v>
      </c>
      <c r="O10" s="697">
        <f>IF(AND(ISNUMBER('3.5.1.1'!O10),('3.5.1.1'!$N10)&gt;0),'3.5.1.1'!O10/'3.5.1.1'!$N10*100,0)</f>
        <v>99.678114261442133</v>
      </c>
      <c r="P10" s="697">
        <f>IF(AND(ISNUMBER('3.5.1.1'!P10),('3.5.1.1'!$N10)&gt;0),'3.5.1.1'!P10/'3.5.1.1'!$N10*100,0)</f>
        <v>93.0891131482948</v>
      </c>
      <c r="Q10" s="697">
        <f>IF(AND(ISNUMBER('3.5.1.1'!Q10),('3.5.1.1'!$N10)&gt;0),'3.5.1.1'!Q10/'3.5.1.1'!$N10*100,0)</f>
        <v>102.92368799118465</v>
      </c>
      <c r="R10" s="697">
        <f>IF(AND(ISNUMBER('3.5.1.1'!R10),('3.5.1.1'!$N10)&gt;0),'3.5.1.1'!R10/'3.5.1.1'!$N10*100,0)</f>
        <v>95.974811241354558</v>
      </c>
      <c r="S10" s="697">
        <f>IF(AND(ISNUMBER('3.5.1.1'!S10),('3.5.1.1'!$N10)&gt;0),'3.5.1.1'!S10/'3.5.1.1'!$N10*100,0)</f>
        <v>96.813531955418611</v>
      </c>
      <c r="T10" s="697">
        <f>IF(AND(ISNUMBER('3.5.1.1'!T10),('3.5.1.1'!$N10)&gt;0),'3.5.1.1'!T10/'3.5.1.1'!$N10*100,0)</f>
        <v>129.16858255730855</v>
      </c>
    </row>
    <row r="11" spans="1:23" s="60" customFormat="1" ht="12.75" customHeight="1">
      <c r="A11" s="91">
        <v>6</v>
      </c>
      <c r="B11" s="451" t="s">
        <v>878</v>
      </c>
      <c r="C11" s="452" t="s">
        <v>38</v>
      </c>
      <c r="D11" s="269">
        <f>IF(AND(ISNUMBER('3.5.1.1'!D11),('3.5.1.1'!$N11)&gt;0),'3.5.1.1'!D11/'3.5.1.1'!$N11*100,0)</f>
        <v>149.33840713252465</v>
      </c>
      <c r="E11" s="269">
        <f>IF(AND(ISNUMBER('3.5.1.1'!E11),('3.5.1.1'!$N11)&gt;0),'3.5.1.1'!E11/'3.5.1.1'!$N11*100,0)</f>
        <v>128.03502785959785</v>
      </c>
      <c r="F11" s="269">
        <f>IF(AND(ISNUMBER('3.5.1.1'!F11),('3.5.1.1'!$N11)&gt;0),'3.5.1.1'!F11/'3.5.1.1'!$N11*100,0)</f>
        <v>128.39965257746852</v>
      </c>
      <c r="G11" s="269">
        <f>IF(AND(ISNUMBER('3.5.1.1'!G11),('3.5.1.1'!$N11)&gt;0),'3.5.1.1'!G11/'3.5.1.1'!$N11*100,0)</f>
        <v>110.57553713442987</v>
      </c>
      <c r="H11" s="269">
        <f>IF(AND(ISNUMBER('3.5.1.1'!H11),('3.5.1.1'!$N11)&gt;0),'3.5.1.1'!H11/'3.5.1.1'!$N11*100,0)</f>
        <v>76.832849454028974</v>
      </c>
      <c r="I11" s="697">
        <f>IF(AND(ISNUMBER('3.5.1.1'!I11),('3.5.1.1'!$N11)&gt;0),'3.5.1.1'!I11/'3.5.1.1'!$N11*100,0)</f>
        <v>63.062881327651453</v>
      </c>
      <c r="J11" s="697">
        <f>IF(AND(ISNUMBER('3.5.1.1'!J11),('3.5.1.1'!$N11)&gt;0),'3.5.1.1'!J11/'3.5.1.1'!$N11*100,0)</f>
        <v>56.234698207672096</v>
      </c>
      <c r="K11" s="697">
        <f>IF(AND(ISNUMBER('3.5.1.1'!K11),('3.5.1.1'!$N11)&gt;0),'3.5.1.1'!K11/'3.5.1.1'!$N11*100,0)</f>
        <v>64.250470203610078</v>
      </c>
      <c r="L11" s="697">
        <f>IF(AND(ISNUMBER('3.5.1.1'!L11),('3.5.1.1'!$N11)&gt;0),'3.5.1.1'!L11/'3.5.1.1'!$N11*100,0)</f>
        <v>102.06096933331352</v>
      </c>
      <c r="M11" s="697">
        <f>IF(AND(ISNUMBER('3.5.1.1'!M11),('3.5.1.1'!$N11)&gt;0),'3.5.1.1'!M11/'3.5.1.1'!$N11*100,0)</f>
        <v>152.12725752566325</v>
      </c>
      <c r="N11" s="729">
        <f>IF(AND(ISNUMBER('3.5.1.1'!N11),('3.5.1.1'!$N11)&gt;0),'3.5.1.1'!N11/'3.5.1.1'!$N11*100,0)</f>
        <v>100</v>
      </c>
      <c r="O11" s="697">
        <f>IF(AND(ISNUMBER('3.5.1.1'!O11),('3.5.1.1'!$N11)&gt;0),'3.5.1.1'!O11/'3.5.1.1'!$N11*100,0)</f>
        <v>135.51037246860557</v>
      </c>
      <c r="P11" s="697">
        <f>IF(AND(ISNUMBER('3.5.1.1'!P11),('3.5.1.1'!$N11)&gt;0),'3.5.1.1'!P11/'3.5.1.1'!$N11*100,0)</f>
        <v>125.35141513661114</v>
      </c>
      <c r="Q11" s="697">
        <f>IF(AND(ISNUMBER('3.5.1.1'!Q11),('3.5.1.1'!$N11)&gt;0),'3.5.1.1'!Q11/'3.5.1.1'!$N11*100,0)</f>
        <v>129.26538535660893</v>
      </c>
      <c r="R11" s="697">
        <f>IF(AND(ISNUMBER('3.5.1.1'!R11),('3.5.1.1'!$N11)&gt;0),'3.5.1.1'!R11/'3.5.1.1'!$N11*100,0)</f>
        <v>133.92565753128787</v>
      </c>
      <c r="S11" s="697">
        <f>IF(AND(ISNUMBER('3.5.1.1'!S11),('3.5.1.1'!$N11)&gt;0),'3.5.1.1'!S11/'3.5.1.1'!$N11*100,0)</f>
        <v>134.73834701066451</v>
      </c>
      <c r="T11" s="697">
        <f>IF(AND(ISNUMBER('3.5.1.1'!T11),('3.5.1.1'!$N11)&gt;0),'3.5.1.1'!T11/'3.5.1.1'!$N11*100,0)</f>
        <v>232.73898672190535</v>
      </c>
    </row>
    <row r="12" spans="1:23" s="60" customFormat="1" ht="12.75" customHeight="1">
      <c r="A12" s="91">
        <v>7</v>
      </c>
      <c r="B12" s="451" t="s">
        <v>210</v>
      </c>
      <c r="C12" s="452" t="s">
        <v>381</v>
      </c>
      <c r="D12" s="269">
        <f>IF(AND(ISNUMBER('3.5.1.1'!D12),('3.5.1.1'!$N12)&gt;0),'3.5.1.1'!D12/'3.5.1.1'!$N12*100,0)</f>
        <v>133.71871687197731</v>
      </c>
      <c r="E12" s="269">
        <f>IF(AND(ISNUMBER('3.5.1.1'!E12),('3.5.1.1'!$N12)&gt;0),'3.5.1.1'!E12/'3.5.1.1'!$N12*100,0)</f>
        <v>165.63391112775369</v>
      </c>
      <c r="F12" s="269">
        <f>IF(AND(ISNUMBER('3.5.1.1'!F12),('3.5.1.1'!$N12)&gt;0),'3.5.1.1'!F12/'3.5.1.1'!$N12*100,0)</f>
        <v>151.20379883725838</v>
      </c>
      <c r="G12" s="269">
        <f>IF(AND(ISNUMBER('3.5.1.1'!G12),('3.5.1.1'!$N12)&gt;0),'3.5.1.1'!G12/'3.5.1.1'!$N12*100,0)</f>
        <v>156.38347215653258</v>
      </c>
      <c r="H12" s="269">
        <f>IF(AND(ISNUMBER('3.5.1.1'!H12),('3.5.1.1'!$N12)&gt;0),'3.5.1.1'!H12/'3.5.1.1'!$N12*100,0)</f>
        <v>152.59131028384243</v>
      </c>
      <c r="I12" s="697">
        <f>IF(AND(ISNUMBER('3.5.1.1'!I12),('3.5.1.1'!$N12)&gt;0),'3.5.1.1'!I12/'3.5.1.1'!$N12*100,0)</f>
        <v>148.36752259671874</v>
      </c>
      <c r="J12" s="697">
        <f>IF(AND(ISNUMBER('3.5.1.1'!J12),('3.5.1.1'!$N12)&gt;0),'3.5.1.1'!J12/'3.5.1.1'!$N12*100,0)</f>
        <v>140.72150645650629</v>
      </c>
      <c r="K12" s="697">
        <f>IF(AND(ISNUMBER('3.5.1.1'!K12),('3.5.1.1'!$N12)&gt;0),'3.5.1.1'!K12/'3.5.1.1'!$N12*100,0)</f>
        <v>125.40362343633996</v>
      </c>
      <c r="L12" s="697">
        <f>IF(AND(ISNUMBER('3.5.1.1'!L12),('3.5.1.1'!$N12)&gt;0),'3.5.1.1'!L12/'3.5.1.1'!$N12*100,0)</f>
        <v>56.867434639107906</v>
      </c>
      <c r="M12" s="697">
        <f>IF(AND(ISNUMBER('3.5.1.1'!M12),('3.5.1.1'!$N12)&gt;0),'3.5.1.1'!M12/'3.5.1.1'!$N12*100,0)</f>
        <v>65.558755962734395</v>
      </c>
      <c r="N12" s="729">
        <f>IF(AND(ISNUMBER('3.5.1.1'!N12),('3.5.1.1'!$N12)&gt;0),'3.5.1.1'!N12/'3.5.1.1'!$N12*100,0)</f>
        <v>100</v>
      </c>
      <c r="O12" s="697">
        <f>IF(AND(ISNUMBER('3.5.1.1'!O12),('3.5.1.1'!$N12)&gt;0),'3.5.1.1'!O12/'3.5.1.1'!$N12*100,0)</f>
        <v>64.453044662261334</v>
      </c>
      <c r="P12" s="697">
        <f>IF(AND(ISNUMBER('3.5.1.1'!P12),('3.5.1.1'!$N12)&gt;0),'3.5.1.1'!P12/'3.5.1.1'!$N12*100,0)</f>
        <v>57.735001291797872</v>
      </c>
      <c r="Q12" s="697">
        <f>IF(AND(ISNUMBER('3.5.1.1'!Q12),('3.5.1.1'!$N12)&gt;0),'3.5.1.1'!Q12/'3.5.1.1'!$N12*100,0)</f>
        <v>57.955896233995773</v>
      </c>
      <c r="R12" s="697">
        <f>IF(AND(ISNUMBER('3.5.1.1'!R12),('3.5.1.1'!$N12)&gt;0),'3.5.1.1'!R12/'3.5.1.1'!$N12*100,0)</f>
        <v>59.369336614531079</v>
      </c>
      <c r="S12" s="697">
        <f>IF(AND(ISNUMBER('3.5.1.1'!S12),('3.5.1.1'!$N12)&gt;0),'3.5.1.1'!S12/'3.5.1.1'!$N12*100,0)</f>
        <v>61.141988559810358</v>
      </c>
      <c r="T12" s="697">
        <f>IF(AND(ISNUMBER('3.5.1.1'!T12),('3.5.1.1'!$N12)&gt;0),'3.5.1.1'!T12/'3.5.1.1'!$N12*100,0)</f>
        <v>60.644048387407445</v>
      </c>
    </row>
    <row r="13" spans="1:23" s="60" customFormat="1" ht="12.75" customHeight="1">
      <c r="A13" s="91">
        <v>8</v>
      </c>
      <c r="B13" s="451" t="s">
        <v>211</v>
      </c>
      <c r="C13" s="452" t="s">
        <v>382</v>
      </c>
      <c r="D13" s="269">
        <f>IF(AND(ISNUMBER('3.5.1.1'!D13),('3.5.1.1'!$N13)&gt;0),'3.5.1.1'!D13/'3.5.1.1'!$N13*100,0)</f>
        <v>220.74889732363454</v>
      </c>
      <c r="E13" s="269">
        <f>IF(AND(ISNUMBER('3.5.1.1'!E13),('3.5.1.1'!$N13)&gt;0),'3.5.1.1'!E13/'3.5.1.1'!$N13*100,0)</f>
        <v>189.02960079942119</v>
      </c>
      <c r="F13" s="269">
        <f>IF(AND(ISNUMBER('3.5.1.1'!F13),('3.5.1.1'!$N13)&gt;0),'3.5.1.1'!F13/'3.5.1.1'!$N13*100,0)</f>
        <v>118.03273420845788</v>
      </c>
      <c r="G13" s="269">
        <f>IF(AND(ISNUMBER('3.5.1.1'!G13),('3.5.1.1'!$N13)&gt;0),'3.5.1.1'!G13/'3.5.1.1'!$N13*100,0)</f>
        <v>114.03352011101813</v>
      </c>
      <c r="H13" s="269">
        <f>IF(AND(ISNUMBER('3.5.1.1'!H13),('3.5.1.1'!$N13)&gt;0),'3.5.1.1'!H13/'3.5.1.1'!$N13*100,0)</f>
        <v>126.90472887986246</v>
      </c>
      <c r="I13" s="697">
        <f>IF(AND(ISNUMBER('3.5.1.1'!I13),('3.5.1.1'!$N13)&gt;0),'3.5.1.1'!I13/'3.5.1.1'!$N13*100,0)</f>
        <v>109.93805684553561</v>
      </c>
      <c r="J13" s="697">
        <f>IF(AND(ISNUMBER('3.5.1.1'!J13),('3.5.1.1'!$N13)&gt;0),'3.5.1.1'!J13/'3.5.1.1'!$N13*100,0)</f>
        <v>117.88650010922549</v>
      </c>
      <c r="K13" s="697">
        <f>IF(AND(ISNUMBER('3.5.1.1'!K13),('3.5.1.1'!$N13)&gt;0),'3.5.1.1'!K13/'3.5.1.1'!$N13*100,0)</f>
        <v>109.28219948308116</v>
      </c>
      <c r="L13" s="697">
        <f>IF(AND(ISNUMBER('3.5.1.1'!L13),('3.5.1.1'!$N13)&gt;0),'3.5.1.1'!L13/'3.5.1.1'!$N13*100,0)</f>
        <v>99.806761066574538</v>
      </c>
      <c r="M13" s="697">
        <f>IF(AND(ISNUMBER('3.5.1.1'!M13),('3.5.1.1'!$N13)&gt;0),'3.5.1.1'!M13/'3.5.1.1'!$N13*100,0)</f>
        <v>150.91217290291391</v>
      </c>
      <c r="N13" s="729">
        <f>IF(AND(ISNUMBER('3.5.1.1'!N13),('3.5.1.1'!$N13)&gt;0),'3.5.1.1'!N13/'3.5.1.1'!$N13*100,0)</f>
        <v>100</v>
      </c>
      <c r="O13" s="697">
        <f>IF(AND(ISNUMBER('3.5.1.1'!O13),('3.5.1.1'!$N13)&gt;0),'3.5.1.1'!O13/'3.5.1.1'!$N13*100,0)</f>
        <v>92.317454251138869</v>
      </c>
      <c r="P13" s="697">
        <f>IF(AND(ISNUMBER('3.5.1.1'!P13),('3.5.1.1'!$N13)&gt;0),'3.5.1.1'!P13/'3.5.1.1'!$N13*100,0)</f>
        <v>90.268139257694685</v>
      </c>
      <c r="Q13" s="697">
        <f>IF(AND(ISNUMBER('3.5.1.1'!Q13),('3.5.1.1'!$N13)&gt;0),'3.5.1.1'!Q13/'3.5.1.1'!$N13*100,0)</f>
        <v>117.46483928315334</v>
      </c>
      <c r="R13" s="697">
        <f>IF(AND(ISNUMBER('3.5.1.1'!R13),('3.5.1.1'!$N13)&gt;0),'3.5.1.1'!R13/'3.5.1.1'!$N13*100,0)</f>
        <v>87.444272297400403</v>
      </c>
      <c r="S13" s="697">
        <f>IF(AND(ISNUMBER('3.5.1.1'!S13),('3.5.1.1'!$N13)&gt;0),'3.5.1.1'!S13/'3.5.1.1'!$N13*100,0)</f>
        <v>87.338098147233055</v>
      </c>
      <c r="T13" s="697">
        <f>IF(AND(ISNUMBER('3.5.1.1'!T13),('3.5.1.1'!$N13)&gt;0),'3.5.1.1'!T13/'3.5.1.1'!$N13*100,0)</f>
        <v>73.066638138901382</v>
      </c>
    </row>
    <row r="14" spans="1:23" s="60" customFormat="1" ht="12.75" customHeight="1">
      <c r="A14" s="91">
        <v>9</v>
      </c>
      <c r="B14" s="114" t="s">
        <v>212</v>
      </c>
      <c r="C14" s="450" t="s">
        <v>75</v>
      </c>
      <c r="D14" s="269">
        <f>IF(AND(ISNUMBER('3.5.1.1'!D14),('3.5.1.1'!$N14)&gt;0),'3.5.1.1'!D14/'3.5.1.1'!$N14*100,0)</f>
        <v>107.75424464803731</v>
      </c>
      <c r="E14" s="269">
        <f>IF(AND(ISNUMBER('3.5.1.1'!E14),('3.5.1.1'!$N14)&gt;0),'3.5.1.1'!E14/'3.5.1.1'!$N14*100,0)</f>
        <v>106.77559861039438</v>
      </c>
      <c r="F14" s="269">
        <f>IF(AND(ISNUMBER('3.5.1.1'!F14),('3.5.1.1'!$N14)&gt;0),'3.5.1.1'!F14/'3.5.1.1'!$N14*100,0)</f>
        <v>105.09327755874705</v>
      </c>
      <c r="G14" s="269">
        <f>IF(AND(ISNUMBER('3.5.1.1'!G14),('3.5.1.1'!$N14)&gt;0),'3.5.1.1'!G14/'3.5.1.1'!$N14*100,0)</f>
        <v>102.91488315023376</v>
      </c>
      <c r="H14" s="269">
        <f>IF(AND(ISNUMBER('3.5.1.1'!H14),('3.5.1.1'!$N14)&gt;0),'3.5.1.1'!H14/'3.5.1.1'!$N14*100,0)</f>
        <v>101.11944708394884</v>
      </c>
      <c r="I14" s="697">
        <f>IF(AND(ISNUMBER('3.5.1.1'!I14),('3.5.1.1'!$N14)&gt;0),'3.5.1.1'!I14/'3.5.1.1'!$N14*100,0)</f>
        <v>103.30632938515008</v>
      </c>
      <c r="J14" s="697">
        <f>IF(AND(ISNUMBER('3.5.1.1'!J14),('3.5.1.1'!$N14)&gt;0),'3.5.1.1'!J14/'3.5.1.1'!$N14*100,0)</f>
        <v>100.82511269130907</v>
      </c>
      <c r="K14" s="697">
        <f>IF(AND(ISNUMBER('3.5.1.1'!K14),('3.5.1.1'!$N14)&gt;0),'3.5.1.1'!K14/'3.5.1.1'!$N14*100,0)</f>
        <v>98.931265894587256</v>
      </c>
      <c r="L14" s="697">
        <f>IF(AND(ISNUMBER('3.5.1.1'!L14),('3.5.1.1'!$N14)&gt;0),'3.5.1.1'!L14/'3.5.1.1'!$N14*100,0)</f>
        <v>102.55592252341449</v>
      </c>
      <c r="M14" s="697">
        <f>IF(AND(ISNUMBER('3.5.1.1'!M14),('3.5.1.1'!$N14)&gt;0),'3.5.1.1'!M14/'3.5.1.1'!$N14*100,0)</f>
        <v>103.86898593853029</v>
      </c>
      <c r="N14" s="729">
        <f>IF(AND(ISNUMBER('3.5.1.1'!N14),('3.5.1.1'!$N14)&gt;0),'3.5.1.1'!N14/'3.5.1.1'!$N14*100,0)</f>
        <v>100</v>
      </c>
      <c r="O14" s="697">
        <f>IF(AND(ISNUMBER('3.5.1.1'!O14),('3.5.1.1'!$N14)&gt;0),'3.5.1.1'!O14/'3.5.1.1'!$N14*100,0)</f>
        <v>99.343540692605188</v>
      </c>
      <c r="P14" s="697">
        <f>IF(AND(ISNUMBER('3.5.1.1'!P14),('3.5.1.1'!$N14)&gt;0),'3.5.1.1'!P14/'3.5.1.1'!$N14*100,0)</f>
        <v>101.82149877233189</v>
      </c>
      <c r="Q14" s="697">
        <f>IF(AND(ISNUMBER('3.5.1.1'!Q14),('3.5.1.1'!$N14)&gt;0),'3.5.1.1'!Q14/'3.5.1.1'!$N14*100,0)</f>
        <v>101.60744348841335</v>
      </c>
      <c r="R14" s="697">
        <f>IF(AND(ISNUMBER('3.5.1.1'!R14),('3.5.1.1'!$N14)&gt;0),'3.5.1.1'!R14/'3.5.1.1'!$N14*100,0)</f>
        <v>91.098889331394801</v>
      </c>
      <c r="S14" s="697">
        <f>IF(AND(ISNUMBER('3.5.1.1'!S14),('3.5.1.1'!$N14)&gt;0),'3.5.1.1'!S14/'3.5.1.1'!$N14*100,0)</f>
        <v>102.15565504930795</v>
      </c>
      <c r="T14" s="697">
        <f>IF(AND(ISNUMBER('3.5.1.1'!T14),('3.5.1.1'!$N14)&gt;0),'3.5.1.1'!T14/'3.5.1.1'!$N14*100,0)</f>
        <v>101.86806189780206</v>
      </c>
    </row>
    <row r="15" spans="1:23" s="60" customFormat="1" ht="12.75" customHeight="1">
      <c r="A15" s="91">
        <v>10</v>
      </c>
      <c r="B15" s="451" t="s">
        <v>213</v>
      </c>
      <c r="C15" s="452" t="s">
        <v>383</v>
      </c>
      <c r="D15" s="269">
        <f>IF(AND(ISNUMBER('3.5.1.1'!D15),('3.5.1.1'!$N15)&gt;0),'3.5.1.1'!D15/'3.5.1.1'!$N15*100,0)</f>
        <v>109.72200937217505</v>
      </c>
      <c r="E15" s="269">
        <f>IF(AND(ISNUMBER('3.5.1.1'!E15),('3.5.1.1'!$N15)&gt;0),'3.5.1.1'!E15/'3.5.1.1'!$N15*100,0)</f>
        <v>112.67354603459529</v>
      </c>
      <c r="F15" s="269">
        <f>IF(AND(ISNUMBER('3.5.1.1'!F15),('3.5.1.1'!$N15)&gt;0),'3.5.1.1'!F15/'3.5.1.1'!$N15*100,0)</f>
        <v>108.63510656185844</v>
      </c>
      <c r="G15" s="269">
        <f>IF(AND(ISNUMBER('3.5.1.1'!G15),('3.5.1.1'!$N15)&gt;0),'3.5.1.1'!G15/'3.5.1.1'!$N15*100,0)</f>
        <v>108.08138677754361</v>
      </c>
      <c r="H15" s="269">
        <f>IF(AND(ISNUMBER('3.5.1.1'!H15),('3.5.1.1'!$N15)&gt;0),'3.5.1.1'!H15/'3.5.1.1'!$N15*100,0)</f>
        <v>107.77488631302444</v>
      </c>
      <c r="I15" s="697">
        <f>IF(AND(ISNUMBER('3.5.1.1'!I15),('3.5.1.1'!$N15)&gt;0),'3.5.1.1'!I15/'3.5.1.1'!$N15*100,0)</f>
        <v>103.39479844121722</v>
      </c>
      <c r="J15" s="697">
        <f>IF(AND(ISNUMBER('3.5.1.1'!J15),('3.5.1.1'!$N15)&gt;0),'3.5.1.1'!J15/'3.5.1.1'!$N15*100,0)</f>
        <v>106.01770118675095</v>
      </c>
      <c r="K15" s="697">
        <f>IF(AND(ISNUMBER('3.5.1.1'!K15),('3.5.1.1'!$N15)&gt;0),'3.5.1.1'!K15/'3.5.1.1'!$N15*100,0)</f>
        <v>104.95259385608402</v>
      </c>
      <c r="L15" s="697">
        <f>IF(AND(ISNUMBER('3.5.1.1'!L15),('3.5.1.1'!$N15)&gt;0),'3.5.1.1'!L15/'3.5.1.1'!$N15*100,0)</f>
        <v>103.38199026776181</v>
      </c>
      <c r="M15" s="697">
        <f>IF(AND(ISNUMBER('3.5.1.1'!M15),('3.5.1.1'!$N15)&gt;0),'3.5.1.1'!M15/'3.5.1.1'!$N15*100,0)</f>
        <v>101.89737469092222</v>
      </c>
      <c r="N15" s="729">
        <f>IF(AND(ISNUMBER('3.5.1.1'!N15),('3.5.1.1'!$N15)&gt;0),'3.5.1.1'!N15/'3.5.1.1'!$N15*100,0)</f>
        <v>100</v>
      </c>
      <c r="O15" s="697">
        <f>IF(AND(ISNUMBER('3.5.1.1'!O15),('3.5.1.1'!$N15)&gt;0),'3.5.1.1'!O15/'3.5.1.1'!$N15*100,0)</f>
        <v>99.459845927857117</v>
      </c>
      <c r="P15" s="697">
        <f>IF(AND(ISNUMBER('3.5.1.1'!P15),('3.5.1.1'!$N15)&gt;0),'3.5.1.1'!P15/'3.5.1.1'!$N15*100,0)</f>
        <v>97.226342618998729</v>
      </c>
      <c r="Q15" s="697">
        <f>IF(AND(ISNUMBER('3.5.1.1'!Q15),('3.5.1.1'!$N15)&gt;0),'3.5.1.1'!Q15/'3.5.1.1'!$N15*100,0)</f>
        <v>94.151142117715708</v>
      </c>
      <c r="R15" s="697">
        <f>IF(AND(ISNUMBER('3.5.1.1'!R15),('3.5.1.1'!$N15)&gt;0),'3.5.1.1'!R15/'3.5.1.1'!$N15*100,0)</f>
        <v>93.791446958806077</v>
      </c>
      <c r="S15" s="697">
        <f>IF(AND(ISNUMBER('3.5.1.1'!S15),('3.5.1.1'!$N15)&gt;0),'3.5.1.1'!S15/'3.5.1.1'!$N15*100,0)</f>
        <v>102.0611205989964</v>
      </c>
      <c r="T15" s="697">
        <f>IF(AND(ISNUMBER('3.5.1.1'!T15),('3.5.1.1'!$N15)&gt;0),'3.5.1.1'!T15/'3.5.1.1'!$N15*100,0)</f>
        <v>96.888010945482421</v>
      </c>
    </row>
    <row r="16" spans="1:23" s="60" customFormat="1" ht="12.75" customHeight="1">
      <c r="A16" s="91">
        <v>11</v>
      </c>
      <c r="B16" s="114" t="s">
        <v>214</v>
      </c>
      <c r="C16" s="452" t="s">
        <v>384</v>
      </c>
      <c r="D16" s="269">
        <f>IF(AND(ISNUMBER('3.5.1.1'!D16),('3.5.1.1'!$N16)&gt;0),'3.5.1.1'!D16/'3.5.1.1'!$N16*100,0)</f>
        <v>155.14755299785037</v>
      </c>
      <c r="E16" s="269">
        <f>IF(AND(ISNUMBER('3.5.1.1'!E16),('3.5.1.1'!$N16)&gt;0),'3.5.1.1'!E16/'3.5.1.1'!$N16*100,0)</f>
        <v>155.62426130466645</v>
      </c>
      <c r="F16" s="269">
        <f>IF(AND(ISNUMBER('3.5.1.1'!F16),('3.5.1.1'!$N16)&gt;0),'3.5.1.1'!F16/'3.5.1.1'!$N16*100,0)</f>
        <v>143.01989803066729</v>
      </c>
      <c r="G16" s="269">
        <f>IF(AND(ISNUMBER('3.5.1.1'!G16),('3.5.1.1'!$N16)&gt;0),'3.5.1.1'!G16/'3.5.1.1'!$N16*100,0)</f>
        <v>135.85144823152541</v>
      </c>
      <c r="H16" s="269">
        <f>IF(AND(ISNUMBER('3.5.1.1'!H16),('3.5.1.1'!$N16)&gt;0),'3.5.1.1'!H16/'3.5.1.1'!$N16*100,0)</f>
        <v>121.62342655057223</v>
      </c>
      <c r="I16" s="697">
        <f>IF(AND(ISNUMBER('3.5.1.1'!I16),('3.5.1.1'!$N16)&gt;0),'3.5.1.1'!I16/'3.5.1.1'!$N16*100,0)</f>
        <v>116.17860379018434</v>
      </c>
      <c r="J16" s="697">
        <f>IF(AND(ISNUMBER('3.5.1.1'!J16),('3.5.1.1'!$N16)&gt;0),'3.5.1.1'!J16/'3.5.1.1'!$N16*100,0)</f>
        <v>113.43914703231397</v>
      </c>
      <c r="K16" s="697">
        <f>IF(AND(ISNUMBER('3.5.1.1'!K16),('3.5.1.1'!$N16)&gt;0),'3.5.1.1'!K16/'3.5.1.1'!$N16*100,0)</f>
        <v>102.32503224254046</v>
      </c>
      <c r="L16" s="697">
        <f>IF(AND(ISNUMBER('3.5.1.1'!L16),('3.5.1.1'!$N16)&gt;0),'3.5.1.1'!L16/'3.5.1.1'!$N16*100,0)</f>
        <v>112.77989739689581</v>
      </c>
      <c r="M16" s="697">
        <f>IF(AND(ISNUMBER('3.5.1.1'!M16),('3.5.1.1'!$N16)&gt;0),'3.5.1.1'!M16/'3.5.1.1'!$N16*100,0)</f>
        <v>97.778237136579364</v>
      </c>
      <c r="N16" s="729">
        <f>IF(AND(ISNUMBER('3.5.1.1'!N16),('3.5.1.1'!$N16)&gt;0),'3.5.1.1'!N16/'3.5.1.1'!$N16*100,0)</f>
        <v>100</v>
      </c>
      <c r="O16" s="697">
        <f>IF(AND(ISNUMBER('3.5.1.1'!O16),('3.5.1.1'!$N16)&gt;0),'3.5.1.1'!O16/'3.5.1.1'!$N16*100,0)</f>
        <v>84.895075453305807</v>
      </c>
      <c r="P16" s="697">
        <f>IF(AND(ISNUMBER('3.5.1.1'!P16),('3.5.1.1'!$N16)&gt;0),'3.5.1.1'!P16/'3.5.1.1'!$N16*100,0)</f>
        <v>81.81833239785594</v>
      </c>
      <c r="Q16" s="697">
        <f>IF(AND(ISNUMBER('3.5.1.1'!Q16),('3.5.1.1'!$N16)&gt;0),'3.5.1.1'!Q16/'3.5.1.1'!$N16*100,0)</f>
        <v>71.950831602053583</v>
      </c>
      <c r="R16" s="697">
        <f>IF(AND(ISNUMBER('3.5.1.1'!R16),('3.5.1.1'!$N16)&gt;0),'3.5.1.1'!R16/'3.5.1.1'!$N16*100,0)</f>
        <v>60.412517935587061</v>
      </c>
      <c r="S16" s="697">
        <f>IF(AND(ISNUMBER('3.5.1.1'!S16),('3.5.1.1'!$N16)&gt;0),'3.5.1.1'!S16/'3.5.1.1'!$N16*100,0)</f>
        <v>58.638868156582092</v>
      </c>
      <c r="T16" s="697">
        <f>IF(AND(ISNUMBER('3.5.1.1'!T16),('3.5.1.1'!$N16)&gt;0),'3.5.1.1'!T16/'3.5.1.1'!$N16*100,0)</f>
        <v>60.86503219988365</v>
      </c>
    </row>
    <row r="17" spans="1:20" s="60" customFormat="1" ht="12.75" customHeight="1">
      <c r="A17" s="91">
        <v>12</v>
      </c>
      <c r="B17" s="114">
        <v>16</v>
      </c>
      <c r="C17" s="452" t="s">
        <v>385</v>
      </c>
      <c r="D17" s="269">
        <f>IF(AND(ISNUMBER('3.5.1.1'!D17),('3.5.1.1'!$N17)&gt;0),'3.5.1.1'!D17/'3.5.1.1'!$N17*100,0)</f>
        <v>50.001141907215704</v>
      </c>
      <c r="E17" s="269">
        <f>IF(AND(ISNUMBER('3.5.1.1'!E17),('3.5.1.1'!$N17)&gt;0),'3.5.1.1'!E17/'3.5.1.1'!$N17*100,0)</f>
        <v>49.610381301303121</v>
      </c>
      <c r="F17" s="269">
        <f>IF(AND(ISNUMBER('3.5.1.1'!F17),('3.5.1.1'!$N17)&gt;0),'3.5.1.1'!F17/'3.5.1.1'!$N17*100,0)</f>
        <v>45.880584639356478</v>
      </c>
      <c r="G17" s="269">
        <f>IF(AND(ISNUMBER('3.5.1.1'!G17),('3.5.1.1'!$N17)&gt;0),'3.5.1.1'!G17/'3.5.1.1'!$N17*100,0)</f>
        <v>49.521244009417416</v>
      </c>
      <c r="H17" s="269">
        <f>IF(AND(ISNUMBER('3.5.1.1'!H17),('3.5.1.1'!$N17)&gt;0),'3.5.1.1'!H17/'3.5.1.1'!$N17*100,0)</f>
        <v>50.404110257472148</v>
      </c>
      <c r="I17" s="697">
        <f>IF(AND(ISNUMBER('3.5.1.1'!I17),('3.5.1.1'!$N17)&gt;0),'3.5.1.1'!I17/'3.5.1.1'!$N17*100,0)</f>
        <v>53.082564032483383</v>
      </c>
      <c r="J17" s="697">
        <f>IF(AND(ISNUMBER('3.5.1.1'!J17),('3.5.1.1'!$N17)&gt;0),'3.5.1.1'!J17/'3.5.1.1'!$N17*100,0)</f>
        <v>54.280350183524206</v>
      </c>
      <c r="K17" s="697">
        <f>IF(AND(ISNUMBER('3.5.1.1'!K17),('3.5.1.1'!$N17)&gt;0),'3.5.1.1'!K17/'3.5.1.1'!$N17*100,0)</f>
        <v>48.159745690593816</v>
      </c>
      <c r="L17" s="697">
        <f>IF(AND(ISNUMBER('3.5.1.1'!L17),('3.5.1.1'!$N17)&gt;0),'3.5.1.1'!L17/'3.5.1.1'!$N17*100,0)</f>
        <v>74.131568106044426</v>
      </c>
      <c r="M17" s="697">
        <f>IF(AND(ISNUMBER('3.5.1.1'!M17),('3.5.1.1'!$N17)&gt;0),'3.5.1.1'!M17/'3.5.1.1'!$N17*100,0)</f>
        <v>94.633582669835363</v>
      </c>
      <c r="N17" s="729">
        <f>IF(AND(ISNUMBER('3.5.1.1'!N17),('3.5.1.1'!$N17)&gt;0),'3.5.1.1'!N17/'3.5.1.1'!$N17*100,0)</f>
        <v>100</v>
      </c>
      <c r="O17" s="697">
        <f>IF(AND(ISNUMBER('3.5.1.1'!O17),('3.5.1.1'!$N17)&gt;0),'3.5.1.1'!O17/'3.5.1.1'!$N17*100,0)</f>
        <v>89.3421299016929</v>
      </c>
      <c r="P17" s="697">
        <f>IF(AND(ISNUMBER('3.5.1.1'!P17),('3.5.1.1'!$N17)&gt;0),'3.5.1.1'!P17/'3.5.1.1'!$N17*100,0)</f>
        <v>100.66340590703598</v>
      </c>
      <c r="Q17" s="697">
        <f>IF(AND(ISNUMBER('3.5.1.1'!Q17),('3.5.1.1'!$N17)&gt;0),'3.5.1.1'!Q17/'3.5.1.1'!$N17*100,0)</f>
        <v>101.68116242741377</v>
      </c>
      <c r="R17" s="697">
        <f>IF(AND(ISNUMBER('3.5.1.1'!R17),('3.5.1.1'!$N17)&gt;0),'3.5.1.1'!R17/'3.5.1.1'!$N17*100,0)</f>
        <v>103.87464227510461</v>
      </c>
      <c r="S17" s="697">
        <f>IF(AND(ISNUMBER('3.5.1.1'!S17),('3.5.1.1'!$N17)&gt;0),'3.5.1.1'!S17/'3.5.1.1'!$N17*100,0)</f>
        <v>135.51164954407156</v>
      </c>
      <c r="T17" s="697">
        <f>IF(AND(ISNUMBER('3.5.1.1'!T17),('3.5.1.1'!$N17)&gt;0),'3.5.1.1'!T17/'3.5.1.1'!$N17*100,0)</f>
        <v>145.99651644999597</v>
      </c>
    </row>
    <row r="18" spans="1:20" s="60" customFormat="1" ht="12.75" customHeight="1">
      <c r="A18" s="91">
        <v>13</v>
      </c>
      <c r="B18" s="114">
        <v>17</v>
      </c>
      <c r="C18" s="452" t="s">
        <v>215</v>
      </c>
      <c r="D18" s="269">
        <f>IF(AND(ISNUMBER('3.5.1.1'!D18),('3.5.1.1'!$N18)&gt;0),'3.5.1.1'!D18/'3.5.1.1'!$N18*100,0)</f>
        <v>55.897510802105209</v>
      </c>
      <c r="E18" s="269">
        <f>IF(AND(ISNUMBER('3.5.1.1'!E18),('3.5.1.1'!$N18)&gt;0),'3.5.1.1'!E18/'3.5.1.1'!$N18*100,0)</f>
        <v>53.49500051823135</v>
      </c>
      <c r="F18" s="269">
        <f>IF(AND(ISNUMBER('3.5.1.1'!F18),('3.5.1.1'!$N18)&gt;0),'3.5.1.1'!F18/'3.5.1.1'!$N18*100,0)</f>
        <v>53.689639277565504</v>
      </c>
      <c r="G18" s="269">
        <f>IF(AND(ISNUMBER('3.5.1.1'!G18),('3.5.1.1'!$N18)&gt;0),'3.5.1.1'!G18/'3.5.1.1'!$N18*100,0)</f>
        <v>49.567566343037655</v>
      </c>
      <c r="H18" s="269">
        <f>IF(AND(ISNUMBER('3.5.1.1'!H18),('3.5.1.1'!$N18)&gt;0),'3.5.1.1'!H18/'3.5.1.1'!$N18*100,0)</f>
        <v>54.649681550178521</v>
      </c>
      <c r="I18" s="697">
        <f>IF(AND(ISNUMBER('3.5.1.1'!I18),('3.5.1.1'!$N18)&gt;0),'3.5.1.1'!I18/'3.5.1.1'!$N18*100,0)</f>
        <v>55.217859230883036</v>
      </c>
      <c r="J18" s="697">
        <f>IF(AND(ISNUMBER('3.5.1.1'!J18),('3.5.1.1'!$N18)&gt;0),'3.5.1.1'!J18/'3.5.1.1'!$N18*100,0)</f>
        <v>53.526351755540027</v>
      </c>
      <c r="K18" s="697">
        <f>IF(AND(ISNUMBER('3.5.1.1'!K18),('3.5.1.1'!$N18)&gt;0),'3.5.1.1'!K18/'3.5.1.1'!$N18*100,0)</f>
        <v>51.22442229298705</v>
      </c>
      <c r="L18" s="697">
        <f>IF(AND(ISNUMBER('3.5.1.1'!L18),('3.5.1.1'!$N18)&gt;0),'3.5.1.1'!L18/'3.5.1.1'!$N18*100,0)</f>
        <v>58.2420852833582</v>
      </c>
      <c r="M18" s="697">
        <f>IF(AND(ISNUMBER('3.5.1.1'!M18),('3.5.1.1'!$N18)&gt;0),'3.5.1.1'!M18/'3.5.1.1'!$N18*100,0)</f>
        <v>54.724273411743582</v>
      </c>
      <c r="N18" s="729">
        <f>IF(AND(ISNUMBER('3.5.1.1'!N18),('3.5.1.1'!$N18)&gt;0),'3.5.1.1'!N18/'3.5.1.1'!$N18*100,0)</f>
        <v>100</v>
      </c>
      <c r="O18" s="697">
        <f>IF(AND(ISNUMBER('3.5.1.1'!O18),('3.5.1.1'!$N18)&gt;0),'3.5.1.1'!O18/'3.5.1.1'!$N18*100,0)</f>
        <v>62.119317216217382</v>
      </c>
      <c r="P18" s="697">
        <f>IF(AND(ISNUMBER('3.5.1.1'!P18),('3.5.1.1'!$N18)&gt;0),'3.5.1.1'!P18/'3.5.1.1'!$N18*100,0)</f>
        <v>68.90149793909157</v>
      </c>
      <c r="Q18" s="697">
        <f>IF(AND(ISNUMBER('3.5.1.1'!Q18),('3.5.1.1'!$N18)&gt;0),'3.5.1.1'!Q18/'3.5.1.1'!$N18*100,0)</f>
        <v>66.187404022341269</v>
      </c>
      <c r="R18" s="697">
        <f>IF(AND(ISNUMBER('3.5.1.1'!R18),('3.5.1.1'!$N18)&gt;0),'3.5.1.1'!R18/'3.5.1.1'!$N18*100,0)</f>
        <v>63.434850140391752</v>
      </c>
      <c r="S18" s="697">
        <f>IF(AND(ISNUMBER('3.5.1.1'!S18),('3.5.1.1'!$N18)&gt;0),'3.5.1.1'!S18/'3.5.1.1'!$N18*100,0)</f>
        <v>71.001423961331838</v>
      </c>
      <c r="T18" s="697">
        <f>IF(AND(ISNUMBER('3.5.1.1'!T18),('3.5.1.1'!$N18)&gt;0),'3.5.1.1'!T18/'3.5.1.1'!$N18*100,0)</f>
        <v>62.872204623208624</v>
      </c>
    </row>
    <row r="19" spans="1:20" s="60" customFormat="1" ht="12.75" customHeight="1">
      <c r="A19" s="91">
        <v>14</v>
      </c>
      <c r="B19" s="114">
        <v>18</v>
      </c>
      <c r="C19" s="452" t="s">
        <v>386</v>
      </c>
      <c r="D19" s="269">
        <f>IF(AND(ISNUMBER('3.5.1.1'!D19),('3.5.1.1'!$N19)&gt;0),'3.5.1.1'!D19/'3.5.1.1'!$N19*100,0)</f>
        <v>80.803826767288356</v>
      </c>
      <c r="E19" s="269">
        <f>IF(AND(ISNUMBER('3.5.1.1'!E19),('3.5.1.1'!$N19)&gt;0),'3.5.1.1'!E19/'3.5.1.1'!$N19*100,0)</f>
        <v>88.455248170853125</v>
      </c>
      <c r="F19" s="269">
        <f>IF(AND(ISNUMBER('3.5.1.1'!F19),('3.5.1.1'!$N19)&gt;0),'3.5.1.1'!F19/'3.5.1.1'!$N19*100,0)</f>
        <v>85.660756420848855</v>
      </c>
      <c r="G19" s="269">
        <f>IF(AND(ISNUMBER('3.5.1.1'!G19),('3.5.1.1'!$N19)&gt;0),'3.5.1.1'!G19/'3.5.1.1'!$N19*100,0)</f>
        <v>91.469410015630473</v>
      </c>
      <c r="H19" s="269">
        <f>IF(AND(ISNUMBER('3.5.1.1'!H19),('3.5.1.1'!$N19)&gt;0),'3.5.1.1'!H19/'3.5.1.1'!$N19*100,0)</f>
        <v>97.709416739055627</v>
      </c>
      <c r="I19" s="697">
        <f>IF(AND(ISNUMBER('3.5.1.1'!I19),('3.5.1.1'!$N19)&gt;0),'3.5.1.1'!I19/'3.5.1.1'!$N19*100,0)</f>
        <v>109.04329783954674</v>
      </c>
      <c r="J19" s="697">
        <f>IF(AND(ISNUMBER('3.5.1.1'!J19),('3.5.1.1'!$N19)&gt;0),'3.5.1.1'!J19/'3.5.1.1'!$N19*100,0)</f>
        <v>118.11262817096528</v>
      </c>
      <c r="K19" s="697">
        <f>IF(AND(ISNUMBER('3.5.1.1'!K19),('3.5.1.1'!$N19)&gt;0),'3.5.1.1'!K19/'3.5.1.1'!$N19*100,0)</f>
        <v>119.74499528526572</v>
      </c>
      <c r="L19" s="697">
        <f>IF(AND(ISNUMBER('3.5.1.1'!L19),('3.5.1.1'!$N19)&gt;0),'3.5.1.1'!L19/'3.5.1.1'!$N19*100,0)</f>
        <v>110.34702358635695</v>
      </c>
      <c r="M19" s="697">
        <f>IF(AND(ISNUMBER('3.5.1.1'!M19),('3.5.1.1'!$N19)&gt;0),'3.5.1.1'!M19/'3.5.1.1'!$N19*100,0)</f>
        <v>99.810131599913973</v>
      </c>
      <c r="N19" s="729">
        <f>IF(AND(ISNUMBER('3.5.1.1'!N19),('3.5.1.1'!$N19)&gt;0),'3.5.1.1'!N19/'3.5.1.1'!$N19*100,0)</f>
        <v>100</v>
      </c>
      <c r="O19" s="697">
        <f>IF(AND(ISNUMBER('3.5.1.1'!O19),('3.5.1.1'!$N19)&gt;0),'3.5.1.1'!O19/'3.5.1.1'!$N19*100,0)</f>
        <v>93.901182891929551</v>
      </c>
      <c r="P19" s="697">
        <f>IF(AND(ISNUMBER('3.5.1.1'!P19),('3.5.1.1'!$N19)&gt;0),'3.5.1.1'!P19/'3.5.1.1'!$N19*100,0)</f>
        <v>93.163778588159047</v>
      </c>
      <c r="Q19" s="697">
        <f>IF(AND(ISNUMBER('3.5.1.1'!Q19),('3.5.1.1'!$N19)&gt;0),'3.5.1.1'!Q19/'3.5.1.1'!$N19*100,0)</f>
        <v>112.47237332431403</v>
      </c>
      <c r="R19" s="697">
        <f>IF(AND(ISNUMBER('3.5.1.1'!R19),('3.5.1.1'!$N19)&gt;0),'3.5.1.1'!R19/'3.5.1.1'!$N19*100,0)</f>
        <v>92.132541146914463</v>
      </c>
      <c r="S19" s="697">
        <f>IF(AND(ISNUMBER('3.5.1.1'!S19),('3.5.1.1'!$N19)&gt;0),'3.5.1.1'!S19/'3.5.1.1'!$N19*100,0)</f>
        <v>90.503746416689097</v>
      </c>
      <c r="T19" s="697">
        <f>IF(AND(ISNUMBER('3.5.1.1'!T19),('3.5.1.1'!$N19)&gt;0),'3.5.1.1'!T19/'3.5.1.1'!$N19*100,0)</f>
        <v>91.542092488685171</v>
      </c>
    </row>
    <row r="20" spans="1:20" s="60" customFormat="1" ht="12.75" customHeight="1">
      <c r="A20" s="91">
        <v>15</v>
      </c>
      <c r="B20" s="114">
        <v>19</v>
      </c>
      <c r="C20" s="452" t="s">
        <v>216</v>
      </c>
      <c r="D20" s="269">
        <f>IF(AND(ISNUMBER('3.5.1.1'!D20),('3.5.1.1'!$N20)&gt;0),'3.5.1.1'!D20/'3.5.1.1'!$N20*100,0)</f>
        <v>96.92777652271775</v>
      </c>
      <c r="E20" s="269">
        <f>IF(AND(ISNUMBER('3.5.1.1'!E20),('3.5.1.1'!$N20)&gt;0),'3.5.1.1'!E20/'3.5.1.1'!$N20*100,0)</f>
        <v>98.079099336020874</v>
      </c>
      <c r="F20" s="269">
        <f>IF(AND(ISNUMBER('3.5.1.1'!F20),('3.5.1.1'!$N20)&gt;0),'3.5.1.1'!F20/'3.5.1.1'!$N20*100,0)</f>
        <v>91.240318819053485</v>
      </c>
      <c r="G20" s="269">
        <f>IF(AND(ISNUMBER('3.5.1.1'!G20),('3.5.1.1'!$N20)&gt;0),'3.5.1.1'!G20/'3.5.1.1'!$N20*100,0)</f>
        <v>95.366339124505672</v>
      </c>
      <c r="H20" s="269">
        <f>IF(AND(ISNUMBER('3.5.1.1'!H20),('3.5.1.1'!$N20)&gt;0),'3.5.1.1'!H20/'3.5.1.1'!$N20*100,0)</f>
        <v>88.099417258417589</v>
      </c>
      <c r="I20" s="697">
        <f>IF(AND(ISNUMBER('3.5.1.1'!I20),('3.5.1.1'!$N20)&gt;0),'3.5.1.1'!I20/'3.5.1.1'!$N20*100,0)</f>
        <v>96.983466584366909</v>
      </c>
      <c r="J20" s="697">
        <f>IF(AND(ISNUMBER('3.5.1.1'!J20),('3.5.1.1'!$N20)&gt;0),'3.5.1.1'!J20/'3.5.1.1'!$N20*100,0)</f>
        <v>89.957295904368181</v>
      </c>
      <c r="K20" s="697">
        <f>IF(AND(ISNUMBER('3.5.1.1'!K20),('3.5.1.1'!$N20)&gt;0),'3.5.1.1'!K20/'3.5.1.1'!$N20*100,0)</f>
        <v>97.182025770213656</v>
      </c>
      <c r="L20" s="697">
        <f>IF(AND(ISNUMBER('3.5.1.1'!L20),('3.5.1.1'!$N20)&gt;0),'3.5.1.1'!L20/'3.5.1.1'!$N20*100,0)</f>
        <v>92.439580509534807</v>
      </c>
      <c r="M20" s="697">
        <f>IF(AND(ISNUMBER('3.5.1.1'!M20),('3.5.1.1'!$N20)&gt;0),'3.5.1.1'!M20/'3.5.1.1'!$N20*100,0)</f>
        <v>96.230572389499144</v>
      </c>
      <c r="N20" s="729">
        <f>IF(AND(ISNUMBER('3.5.1.1'!N20),('3.5.1.1'!$N20)&gt;0),'3.5.1.1'!N20/'3.5.1.1'!$N20*100,0)</f>
        <v>100</v>
      </c>
      <c r="O20" s="697">
        <f>IF(AND(ISNUMBER('3.5.1.1'!O20),('3.5.1.1'!$N20)&gt;0),'3.5.1.1'!O20/'3.5.1.1'!$N20*100,0)</f>
        <v>97.398944020102306</v>
      </c>
      <c r="P20" s="697">
        <f>IF(AND(ISNUMBER('3.5.1.1'!P20),('3.5.1.1'!$N20)&gt;0),'3.5.1.1'!P20/'3.5.1.1'!$N20*100,0)</f>
        <v>96.50976285067982</v>
      </c>
      <c r="Q20" s="697">
        <f>IF(AND(ISNUMBER('3.5.1.1'!Q20),('3.5.1.1'!$N20)&gt;0),'3.5.1.1'!Q20/'3.5.1.1'!$N20*100,0)</f>
        <v>96.837300913498652</v>
      </c>
      <c r="R20" s="697">
        <f>IF(AND(ISNUMBER('3.5.1.1'!R20),('3.5.1.1'!$N20)&gt;0),'3.5.1.1'!R20/'3.5.1.1'!$N20*100,0)</f>
        <v>90.745169573975701</v>
      </c>
      <c r="S20" s="697">
        <f>IF(AND(ISNUMBER('3.5.1.1'!S20),('3.5.1.1'!$N20)&gt;0),'3.5.1.1'!S20/'3.5.1.1'!$N20*100,0)</f>
        <v>87.164006822865474</v>
      </c>
      <c r="T20" s="697">
        <f>IF(AND(ISNUMBER('3.5.1.1'!T20),('3.5.1.1'!$N20)&gt;0),'3.5.1.1'!T20/'3.5.1.1'!$N20*100,0)</f>
        <v>86.549418688280326</v>
      </c>
    </row>
    <row r="21" spans="1:20" s="60" customFormat="1" ht="12.75" customHeight="1">
      <c r="A21" s="91">
        <v>16</v>
      </c>
      <c r="B21" s="451" t="s">
        <v>217</v>
      </c>
      <c r="C21" s="453" t="s">
        <v>218</v>
      </c>
      <c r="D21" s="269">
        <f>IF(AND(ISNUMBER('3.5.1.1'!D21),('3.5.1.1'!$N21)&gt;0),'3.5.1.1'!D21/'3.5.1.1'!$N21*100,0)</f>
        <v>256.96865677909028</v>
      </c>
      <c r="E21" s="269">
        <f>IF(AND(ISNUMBER('3.5.1.1'!E21),('3.5.1.1'!$N21)&gt;0),'3.5.1.1'!E21/'3.5.1.1'!$N21*100,0)</f>
        <v>240.86180307594728</v>
      </c>
      <c r="F21" s="269">
        <f>IF(AND(ISNUMBER('3.5.1.1'!F21),('3.5.1.1'!$N21)&gt;0),'3.5.1.1'!F21/'3.5.1.1'!$N21*100,0)</f>
        <v>206.68390468998464</v>
      </c>
      <c r="G21" s="269">
        <f>IF(AND(ISNUMBER('3.5.1.1'!G21),('3.5.1.1'!$N21)&gt;0),'3.5.1.1'!G21/'3.5.1.1'!$N21*100,0)</f>
        <v>199.44232414435157</v>
      </c>
      <c r="H21" s="269">
        <f>IF(AND(ISNUMBER('3.5.1.1'!H21),('3.5.1.1'!$N21)&gt;0),'3.5.1.1'!H21/'3.5.1.1'!$N21*100,0)</f>
        <v>187.18601495428598</v>
      </c>
      <c r="I21" s="697">
        <f>IF(AND(ISNUMBER('3.5.1.1'!I21),('3.5.1.1'!$N21)&gt;0),'3.5.1.1'!I21/'3.5.1.1'!$N21*100,0)</f>
        <v>189.37610772530689</v>
      </c>
      <c r="J21" s="697">
        <f>IF(AND(ISNUMBER('3.5.1.1'!J21),('3.5.1.1'!$N21)&gt;0),'3.5.1.1'!J21/'3.5.1.1'!$N21*100,0)</f>
        <v>173.17069959437984</v>
      </c>
      <c r="K21" s="697">
        <f>IF(AND(ISNUMBER('3.5.1.1'!K21),('3.5.1.1'!$N21)&gt;0),'3.5.1.1'!K21/'3.5.1.1'!$N21*100,0)</f>
        <v>222.80771061043626</v>
      </c>
      <c r="L21" s="697">
        <f>IF(AND(ISNUMBER('3.5.1.1'!L21),('3.5.1.1'!$N21)&gt;0),'3.5.1.1'!L21/'3.5.1.1'!$N21*100,0)</f>
        <v>91.759846429106247</v>
      </c>
      <c r="M21" s="697">
        <f>IF(AND(ISNUMBER('3.5.1.1'!M21),('3.5.1.1'!$N21)&gt;0),'3.5.1.1'!M21/'3.5.1.1'!$N21*100,0)</f>
        <v>100.62956718016849</v>
      </c>
      <c r="N21" s="729">
        <f>IF(AND(ISNUMBER('3.5.1.1'!N21),('3.5.1.1'!$N21)&gt;0),'3.5.1.1'!N21/'3.5.1.1'!$N21*100,0)</f>
        <v>100</v>
      </c>
      <c r="O21" s="697">
        <f>IF(AND(ISNUMBER('3.5.1.1'!O21),('3.5.1.1'!$N21)&gt;0),'3.5.1.1'!O21/'3.5.1.1'!$N21*100,0)</f>
        <v>98.837509924347884</v>
      </c>
      <c r="P21" s="697">
        <f>IF(AND(ISNUMBER('3.5.1.1'!P21),('3.5.1.1'!$N21)&gt;0),'3.5.1.1'!P21/'3.5.1.1'!$N21*100,0)</f>
        <v>105.56491216435614</v>
      </c>
      <c r="Q21" s="697">
        <f>IF(AND(ISNUMBER('3.5.1.1'!Q21),('3.5.1.1'!$N21)&gt;0),'3.5.1.1'!Q21/'3.5.1.1'!$N21*100,0)</f>
        <v>103.95477437538688</v>
      </c>
      <c r="R21" s="697">
        <f>IF(AND(ISNUMBER('3.5.1.1'!R21),('3.5.1.1'!$N21)&gt;0),'3.5.1.1'!R21/'3.5.1.1'!$N21*100,0)</f>
        <v>79.242058662019176</v>
      </c>
      <c r="S21" s="697">
        <f>IF(AND(ISNUMBER('3.5.1.1'!S21),('3.5.1.1'!$N21)&gt;0),'3.5.1.1'!S21/'3.5.1.1'!$N21*100,0)</f>
        <v>101.47252302629994</v>
      </c>
      <c r="T21" s="697">
        <f>IF(AND(ISNUMBER('3.5.1.1'!T21),('3.5.1.1'!$N21)&gt;0),'3.5.1.1'!T21/'3.5.1.1'!$N21*100,0)</f>
        <v>98.237156577539622</v>
      </c>
    </row>
    <row r="22" spans="1:20" s="60" customFormat="1" ht="12.75" customHeight="1">
      <c r="A22" s="91">
        <v>17</v>
      </c>
      <c r="B22" s="451" t="s">
        <v>219</v>
      </c>
      <c r="C22" s="453" t="s">
        <v>220</v>
      </c>
      <c r="D22" s="269">
        <f>IF(AND(ISNUMBER('3.5.1.1'!D22),('3.5.1.1'!$N22)&gt;0),'3.5.1.1'!D22/'3.5.1.1'!$N22*100,0)</f>
        <v>84.038459166728359</v>
      </c>
      <c r="E22" s="269">
        <f>IF(AND(ISNUMBER('3.5.1.1'!E22),('3.5.1.1'!$N22)&gt;0),'3.5.1.1'!E22/'3.5.1.1'!$N22*100,0)</f>
        <v>86.579715063065109</v>
      </c>
      <c r="F22" s="269">
        <f>IF(AND(ISNUMBER('3.5.1.1'!F22),('3.5.1.1'!$N22)&gt;0),'3.5.1.1'!F22/'3.5.1.1'!$N22*100,0)</f>
        <v>81.942763015684918</v>
      </c>
      <c r="G22" s="269">
        <f>IF(AND(ISNUMBER('3.5.1.1'!G22),('3.5.1.1'!$N22)&gt;0),'3.5.1.1'!G22/'3.5.1.1'!$N22*100,0)</f>
        <v>86.984303247740485</v>
      </c>
      <c r="H22" s="269">
        <f>IF(AND(ISNUMBER('3.5.1.1'!H22),('3.5.1.1'!$N22)&gt;0),'3.5.1.1'!H22/'3.5.1.1'!$N22*100,0)</f>
        <v>80.119214941475875</v>
      </c>
      <c r="I22" s="697">
        <f>IF(AND(ISNUMBER('3.5.1.1'!I22),('3.5.1.1'!$N22)&gt;0),'3.5.1.1'!I22/'3.5.1.1'!$N22*100,0)</f>
        <v>89.542379837556169</v>
      </c>
      <c r="J22" s="697">
        <f>IF(AND(ISNUMBER('3.5.1.1'!J22),('3.5.1.1'!$N22)&gt;0),'3.5.1.1'!J22/'3.5.1.1'!$N22*100,0)</f>
        <v>83.25548342549115</v>
      </c>
      <c r="K22" s="697">
        <f>IF(AND(ISNUMBER('3.5.1.1'!K22),('3.5.1.1'!$N22)&gt;0),'3.5.1.1'!K22/'3.5.1.1'!$N22*100,0)</f>
        <v>87.064427582955091</v>
      </c>
      <c r="L22" s="697">
        <f>IF(AND(ISNUMBER('3.5.1.1'!L22),('3.5.1.1'!$N22)&gt;0),'3.5.1.1'!L22/'3.5.1.1'!$N22*100,0)</f>
        <v>92.494324699058694</v>
      </c>
      <c r="M22" s="697">
        <f>IF(AND(ISNUMBER('3.5.1.1'!M22),('3.5.1.1'!$N22)&gt;0),'3.5.1.1'!M22/'3.5.1.1'!$N22*100,0)</f>
        <v>95.87628766041334</v>
      </c>
      <c r="N22" s="729">
        <f>IF(AND(ISNUMBER('3.5.1.1'!N22),('3.5.1.1'!$N22)&gt;0),'3.5.1.1'!N22/'3.5.1.1'!$N22*100,0)</f>
        <v>100</v>
      </c>
      <c r="O22" s="697">
        <f>IF(AND(ISNUMBER('3.5.1.1'!O22),('3.5.1.1'!$N22)&gt;0),'3.5.1.1'!O22/'3.5.1.1'!$N22*100,0)</f>
        <v>97.28308529420913</v>
      </c>
      <c r="P22" s="697">
        <f>IF(AND(ISNUMBER('3.5.1.1'!P22),('3.5.1.1'!$N22)&gt;0),'3.5.1.1'!P22/'3.5.1.1'!$N22*100,0)</f>
        <v>95.780482350454648</v>
      </c>
      <c r="Q22" s="697">
        <f>IF(AND(ISNUMBER('3.5.1.1'!Q22),('3.5.1.1'!$N22)&gt;0),'3.5.1.1'!Q22/'3.5.1.1'!$N22*100,0)</f>
        <v>96.264076284415438</v>
      </c>
      <c r="R22" s="697">
        <f>IF(AND(ISNUMBER('3.5.1.1'!R22),('3.5.1.1'!$N22)&gt;0),'3.5.1.1'!R22/'3.5.1.1'!$N22*100,0)</f>
        <v>91.671603163242636</v>
      </c>
      <c r="S22" s="697">
        <f>IF(AND(ISNUMBER('3.5.1.1'!S22),('3.5.1.1'!$N22)&gt;0),'3.5.1.1'!S22/'3.5.1.1'!$N22*100,0)</f>
        <v>86.01163246736364</v>
      </c>
      <c r="T22" s="697">
        <f>IF(AND(ISNUMBER('3.5.1.1'!T22),('3.5.1.1'!$N22)&gt;0),'3.5.1.1'!T22/'3.5.1.1'!$N22*100,0)</f>
        <v>85.608115675031698</v>
      </c>
    </row>
    <row r="23" spans="1:20" s="60" customFormat="1" ht="12.75" customHeight="1">
      <c r="A23" s="91">
        <v>18</v>
      </c>
      <c r="B23" s="114">
        <v>20</v>
      </c>
      <c r="C23" s="452" t="s">
        <v>221</v>
      </c>
      <c r="D23" s="269">
        <f>IF(AND(ISNUMBER('3.5.1.1'!D23),('3.5.1.1'!$N23)&gt;0),'3.5.1.1'!D23/'3.5.1.1'!$N23*100,0)</f>
        <v>143.46346392695636</v>
      </c>
      <c r="E23" s="269">
        <f>IF(AND(ISNUMBER('3.5.1.1'!E23),('3.5.1.1'!$N23)&gt;0),'3.5.1.1'!E23/'3.5.1.1'!$N23*100,0)</f>
        <v>140.50769225070022</v>
      </c>
      <c r="F23" s="269">
        <f>IF(AND(ISNUMBER('3.5.1.1'!F23),('3.5.1.1'!$N23)&gt;0),'3.5.1.1'!F23/'3.5.1.1'!$N23*100,0)</f>
        <v>137.60502139530567</v>
      </c>
      <c r="G23" s="269">
        <f>IF(AND(ISNUMBER('3.5.1.1'!G23),('3.5.1.1'!$N23)&gt;0),'3.5.1.1'!G23/'3.5.1.1'!$N23*100,0)</f>
        <v>111.48594295905627</v>
      </c>
      <c r="H23" s="269">
        <f>IF(AND(ISNUMBER('3.5.1.1'!H23),('3.5.1.1'!$N23)&gt;0),'3.5.1.1'!H23/'3.5.1.1'!$N23*100,0)</f>
        <v>119.15975309792834</v>
      </c>
      <c r="I23" s="697">
        <f>IF(AND(ISNUMBER('3.5.1.1'!I23),('3.5.1.1'!$N23)&gt;0),'3.5.1.1'!I23/'3.5.1.1'!$N23*100,0)</f>
        <v>121.3992372817751</v>
      </c>
      <c r="J23" s="697">
        <f>IF(AND(ISNUMBER('3.5.1.1'!J23),('3.5.1.1'!$N23)&gt;0),'3.5.1.1'!J23/'3.5.1.1'!$N23*100,0)</f>
        <v>119.59079938101407</v>
      </c>
      <c r="K23" s="697">
        <f>IF(AND(ISNUMBER('3.5.1.1'!K23),('3.5.1.1'!$N23)&gt;0),'3.5.1.1'!K23/'3.5.1.1'!$N23*100,0)</f>
        <v>125.74751843124245</v>
      </c>
      <c r="L23" s="697">
        <f>IF(AND(ISNUMBER('3.5.1.1'!L23),('3.5.1.1'!$N23)&gt;0),'3.5.1.1'!L23/'3.5.1.1'!$N23*100,0)</f>
        <v>115.61881152685594</v>
      </c>
      <c r="M23" s="697">
        <f>IF(AND(ISNUMBER('3.5.1.1'!M23),('3.5.1.1'!$N23)&gt;0),'3.5.1.1'!M23/'3.5.1.1'!$N23*100,0)</f>
        <v>127.87436371947729</v>
      </c>
      <c r="N23" s="729">
        <f>IF(AND(ISNUMBER('3.5.1.1'!N23),('3.5.1.1'!$N23)&gt;0),'3.5.1.1'!N23/'3.5.1.1'!$N23*100,0)</f>
        <v>100</v>
      </c>
      <c r="O23" s="697">
        <f>IF(AND(ISNUMBER('3.5.1.1'!O23),('3.5.1.1'!$N23)&gt;0),'3.5.1.1'!O23/'3.5.1.1'!$N23*100,0)</f>
        <v>98.296914872394368</v>
      </c>
      <c r="P23" s="697">
        <f>IF(AND(ISNUMBER('3.5.1.1'!P23),('3.5.1.1'!$N23)&gt;0),'3.5.1.1'!P23/'3.5.1.1'!$N23*100,0)</f>
        <v>120.67773719943969</v>
      </c>
      <c r="Q23" s="697">
        <f>IF(AND(ISNUMBER('3.5.1.1'!Q23),('3.5.1.1'!$N23)&gt;0),'3.5.1.1'!Q23/'3.5.1.1'!$N23*100,0)</f>
        <v>135.36167260339701</v>
      </c>
      <c r="R23" s="697">
        <f>IF(AND(ISNUMBER('3.5.1.1'!R23),('3.5.1.1'!$N23)&gt;0),'3.5.1.1'!R23/'3.5.1.1'!$N23*100,0)</f>
        <v>121.54350185093507</v>
      </c>
      <c r="S23" s="697">
        <f>IF(AND(ISNUMBER('3.5.1.1'!S23),('3.5.1.1'!$N23)&gt;0),'3.5.1.1'!S23/'3.5.1.1'!$N23*100,0)</f>
        <v>149.41112047654667</v>
      </c>
      <c r="T23" s="697">
        <f>IF(AND(ISNUMBER('3.5.1.1'!T23),('3.5.1.1'!$N23)&gt;0),'3.5.1.1'!T23/'3.5.1.1'!$N23*100,0)</f>
        <v>158.07890731927691</v>
      </c>
    </row>
    <row r="24" spans="1:20" s="60" customFormat="1" ht="12.75" customHeight="1">
      <c r="A24" s="91">
        <v>19</v>
      </c>
      <c r="B24" s="114">
        <v>21</v>
      </c>
      <c r="C24" s="452" t="s">
        <v>793</v>
      </c>
      <c r="D24" s="269">
        <f>IF(AND(ISNUMBER('3.5.1.1'!D24),('3.5.1.1'!$N24)&gt;0),'3.5.1.1'!D24/'3.5.1.1'!$N24*100,0)</f>
        <v>164.14490392341122</v>
      </c>
      <c r="E24" s="269">
        <f>IF(AND(ISNUMBER('3.5.1.1'!E24),('3.5.1.1'!$N24)&gt;0),'3.5.1.1'!E24/'3.5.1.1'!$N24*100,0)</f>
        <v>172.63694104694986</v>
      </c>
      <c r="F24" s="269">
        <f>IF(AND(ISNUMBER('3.5.1.1'!F24),('3.5.1.1'!$N24)&gt;0),'3.5.1.1'!F24/'3.5.1.1'!$N24*100,0)</f>
        <v>170.32266588018987</v>
      </c>
      <c r="G24" s="269">
        <f>IF(AND(ISNUMBER('3.5.1.1'!G24),('3.5.1.1'!$N24)&gt;0),'3.5.1.1'!G24/'3.5.1.1'!$N24*100,0)</f>
        <v>228.66842961113974</v>
      </c>
      <c r="H24" s="269">
        <f>IF(AND(ISNUMBER('3.5.1.1'!H24),('3.5.1.1'!$N24)&gt;0),'3.5.1.1'!H24/'3.5.1.1'!$N24*100,0)</f>
        <v>218.82568638959779</v>
      </c>
      <c r="I24" s="697">
        <f>IF(AND(ISNUMBER('3.5.1.1'!I24),('3.5.1.1'!$N24)&gt;0),'3.5.1.1'!I24/'3.5.1.1'!$N24*100,0)</f>
        <v>218.12092011216478</v>
      </c>
      <c r="J24" s="697">
        <f>IF(AND(ISNUMBER('3.5.1.1'!J24),('3.5.1.1'!$N24)&gt;0),'3.5.1.1'!J24/'3.5.1.1'!$N24*100,0)</f>
        <v>225.43140179543246</v>
      </c>
      <c r="K24" s="697">
        <f>IF(AND(ISNUMBER('3.5.1.1'!K24),('3.5.1.1'!$N24)&gt;0),'3.5.1.1'!K24/'3.5.1.1'!$N24*100,0)</f>
        <v>151.17942866633044</v>
      </c>
      <c r="L24" s="697">
        <f>IF(AND(ISNUMBER('3.5.1.1'!L24),('3.5.1.1'!$N24)&gt;0),'3.5.1.1'!L24/'3.5.1.1'!$N24*100,0)</f>
        <v>96.5443831090451</v>
      </c>
      <c r="M24" s="697">
        <f>IF(AND(ISNUMBER('3.5.1.1'!M24),('3.5.1.1'!$N24)&gt;0),'3.5.1.1'!M24/'3.5.1.1'!$N24*100,0)</f>
        <v>75.606812448330501</v>
      </c>
      <c r="N24" s="729">
        <f>IF(AND(ISNUMBER('3.5.1.1'!N24),('3.5.1.1'!$N24)&gt;0),'3.5.1.1'!N24/'3.5.1.1'!$N24*100,0)</f>
        <v>100</v>
      </c>
      <c r="O24" s="697">
        <f>IF(AND(ISNUMBER('3.5.1.1'!O24),('3.5.1.1'!$N24)&gt;0),'3.5.1.1'!O24/'3.5.1.1'!$N24*100,0)</f>
        <v>135.50488346889756</v>
      </c>
      <c r="P24" s="697">
        <f>IF(AND(ISNUMBER('3.5.1.1'!P24),('3.5.1.1'!$N24)&gt;0),'3.5.1.1'!P24/'3.5.1.1'!$N24*100,0)</f>
        <v>82.347815899369152</v>
      </c>
      <c r="Q24" s="697">
        <f>IF(AND(ISNUMBER('3.5.1.1'!Q24),('3.5.1.1'!$N24)&gt;0),'3.5.1.1'!Q24/'3.5.1.1'!$N24*100,0)</f>
        <v>90.365574201518797</v>
      </c>
      <c r="R24" s="697">
        <f>IF(AND(ISNUMBER('3.5.1.1'!R24),('3.5.1.1'!$N24)&gt;0),'3.5.1.1'!R24/'3.5.1.1'!$N24*100,0)</f>
        <v>82.164593553528988</v>
      </c>
      <c r="S24" s="697">
        <f>IF(AND(ISNUMBER('3.5.1.1'!S24),('3.5.1.1'!$N24)&gt;0),'3.5.1.1'!S24/'3.5.1.1'!$N24*100,0)</f>
        <v>36.92188592454503</v>
      </c>
      <c r="T24" s="697">
        <f>IF(AND(ISNUMBER('3.5.1.1'!T24),('3.5.1.1'!$N24)&gt;0),'3.5.1.1'!T24/'3.5.1.1'!$N24*100,0)</f>
        <v>29.705673600391531</v>
      </c>
    </row>
    <row r="25" spans="1:20" s="60" customFormat="1" ht="12.75" customHeight="1">
      <c r="A25" s="91">
        <v>20</v>
      </c>
      <c r="B25" s="114">
        <v>22</v>
      </c>
      <c r="C25" s="452" t="s">
        <v>78</v>
      </c>
      <c r="D25" s="269">
        <f>IF(AND(ISNUMBER('3.5.1.1'!D25),('3.5.1.1'!$N25)&gt;0),'3.5.1.1'!D25/'3.5.1.1'!$N25*100,0)</f>
        <v>106.49706579303117</v>
      </c>
      <c r="E25" s="269">
        <f>IF(AND(ISNUMBER('3.5.1.1'!E25),('3.5.1.1'!$N25)&gt;0),'3.5.1.1'!E25/'3.5.1.1'!$N25*100,0)</f>
        <v>104.84055994801047</v>
      </c>
      <c r="F25" s="269">
        <f>IF(AND(ISNUMBER('3.5.1.1'!F25),('3.5.1.1'!$N25)&gt;0),'3.5.1.1'!F25/'3.5.1.1'!$N25*100,0)</f>
        <v>99.306576742480644</v>
      </c>
      <c r="G25" s="269">
        <f>IF(AND(ISNUMBER('3.5.1.1'!G25),('3.5.1.1'!$N25)&gt;0),'3.5.1.1'!G25/'3.5.1.1'!$N25*100,0)</f>
        <v>99.329322286599393</v>
      </c>
      <c r="H25" s="269">
        <f>IF(AND(ISNUMBER('3.5.1.1'!H25),('3.5.1.1'!$N25)&gt;0),'3.5.1.1'!H25/'3.5.1.1'!$N25*100,0)</f>
        <v>99.23302294337681</v>
      </c>
      <c r="I25" s="697">
        <f>IF(AND(ISNUMBER('3.5.1.1'!I25),('3.5.1.1'!$N25)&gt;0),'3.5.1.1'!I25/'3.5.1.1'!$N25*100,0)</f>
        <v>95.930091708734196</v>
      </c>
      <c r="J25" s="697">
        <f>IF(AND(ISNUMBER('3.5.1.1'!J25),('3.5.1.1'!$N25)&gt;0),'3.5.1.1'!J25/'3.5.1.1'!$N25*100,0)</f>
        <v>94.148675930589519</v>
      </c>
      <c r="K25" s="697">
        <f>IF(AND(ISNUMBER('3.5.1.1'!K25),('3.5.1.1'!$N25)&gt;0),'3.5.1.1'!K25/'3.5.1.1'!$N25*100,0)</f>
        <v>87.598390927392686</v>
      </c>
      <c r="L25" s="697">
        <f>IF(AND(ISNUMBER('3.5.1.1'!L25),('3.5.1.1'!$N25)&gt;0),'3.5.1.1'!L25/'3.5.1.1'!$N25*100,0)</f>
        <v>100.50197191428407</v>
      </c>
      <c r="M25" s="697">
        <f>IF(AND(ISNUMBER('3.5.1.1'!M25),('3.5.1.1'!$N25)&gt;0),'3.5.1.1'!M25/'3.5.1.1'!$N25*100,0)</f>
        <v>98.940661501649643</v>
      </c>
      <c r="N25" s="729">
        <f>IF(AND(ISNUMBER('3.5.1.1'!N25),('3.5.1.1'!$N25)&gt;0),'3.5.1.1'!N25/'3.5.1.1'!$N25*100,0)</f>
        <v>100</v>
      </c>
      <c r="O25" s="697">
        <f>IF(AND(ISNUMBER('3.5.1.1'!O25),('3.5.1.1'!$N25)&gt;0),'3.5.1.1'!O25/'3.5.1.1'!$N25*100,0)</f>
        <v>97.169733033438675</v>
      </c>
      <c r="P25" s="697">
        <f>IF(AND(ISNUMBER('3.5.1.1'!P25),('3.5.1.1'!$N25)&gt;0),'3.5.1.1'!P25/'3.5.1.1'!$N25*100,0)</f>
        <v>90.71407984499649</v>
      </c>
      <c r="Q25" s="697">
        <f>IF(AND(ISNUMBER('3.5.1.1'!Q25),('3.5.1.1'!$N25)&gt;0),'3.5.1.1'!Q25/'3.5.1.1'!$N25*100,0)</f>
        <v>98.384036440858452</v>
      </c>
      <c r="R25" s="697">
        <f>IF(AND(ISNUMBER('3.5.1.1'!R25),('3.5.1.1'!$N25)&gt;0),'3.5.1.1'!R25/'3.5.1.1'!$N25*100,0)</f>
        <v>88.693276823669237</v>
      </c>
      <c r="S25" s="697">
        <f>IF(AND(ISNUMBER('3.5.1.1'!S25),('3.5.1.1'!$N25)&gt;0),'3.5.1.1'!S25/'3.5.1.1'!$N25*100,0)</f>
        <v>107.30411799366257</v>
      </c>
      <c r="T25" s="697">
        <f>IF(AND(ISNUMBER('3.5.1.1'!T25),('3.5.1.1'!$N25)&gt;0),'3.5.1.1'!T25/'3.5.1.1'!$N25*100,0)</f>
        <v>89.211969699273979</v>
      </c>
    </row>
    <row r="26" spans="1:20" s="60" customFormat="1" ht="12.75" customHeight="1">
      <c r="A26" s="91">
        <v>21</v>
      </c>
      <c r="B26" s="114">
        <v>23</v>
      </c>
      <c r="C26" s="452" t="s">
        <v>387</v>
      </c>
      <c r="D26" s="269">
        <f>IF(AND(ISNUMBER('3.5.1.1'!D26),('3.5.1.1'!$N26)&gt;0),'3.5.1.1'!D26/'3.5.1.1'!$N26*100,0)</f>
        <v>130.12606943424649</v>
      </c>
      <c r="E26" s="269">
        <f>IF(AND(ISNUMBER('3.5.1.1'!E26),('3.5.1.1'!$N26)&gt;0),'3.5.1.1'!E26/'3.5.1.1'!$N26*100,0)</f>
        <v>128.24908858719076</v>
      </c>
      <c r="F26" s="269">
        <f>IF(AND(ISNUMBER('3.5.1.1'!F26),('3.5.1.1'!$N26)&gt;0),'3.5.1.1'!F26/'3.5.1.1'!$N26*100,0)</f>
        <v>130.04107357190924</v>
      </c>
      <c r="G26" s="269">
        <v>127.49187344957737</v>
      </c>
      <c r="H26" s="269">
        <f>IF(AND(ISNUMBER('3.5.1.1'!H26),('3.5.1.1'!$N26)&gt;0),'3.5.1.1'!H26/'3.5.1.1'!$N26*100,0)</f>
        <v>126.49404716560906</v>
      </c>
      <c r="I26" s="697">
        <f>IF(AND(ISNUMBER('3.5.1.1'!I26),('3.5.1.1'!$N26)&gt;0),'3.5.1.1'!I26/'3.5.1.1'!$N26*100,0)</f>
        <v>121.30396856919555</v>
      </c>
      <c r="J26" s="697">
        <f>IF(AND(ISNUMBER('3.5.1.1'!J26),('3.5.1.1'!$N26)&gt;0),'3.5.1.1'!J26/'3.5.1.1'!$N26*100,0)</f>
        <v>115.52087621104781</v>
      </c>
      <c r="K26" s="697">
        <f>IF(AND(ISNUMBER('3.5.1.1'!K26),('3.5.1.1'!$N26)&gt;0),'3.5.1.1'!K26/'3.5.1.1'!$N26*100,0)</f>
        <v>106.49780693373718</v>
      </c>
      <c r="L26" s="697">
        <f>IF(AND(ISNUMBER('3.5.1.1'!L26),('3.5.1.1'!$N26)&gt;0),'3.5.1.1'!L26/'3.5.1.1'!$N26*100,0)</f>
        <v>115.08208633964384</v>
      </c>
      <c r="M26" s="697">
        <f>IF(AND(ISNUMBER('3.5.1.1'!M26),('3.5.1.1'!$N26)&gt;0),'3.5.1.1'!M26/'3.5.1.1'!$N26*100,0)</f>
        <v>117.46615172360377</v>
      </c>
      <c r="N26" s="729">
        <f>IF(AND(ISNUMBER('3.5.1.1'!N26),('3.5.1.1'!$N26)&gt;0),'3.5.1.1'!N26/'3.5.1.1'!$N26*100,0)</f>
        <v>100</v>
      </c>
      <c r="O26" s="697">
        <f>IF(AND(ISNUMBER('3.5.1.1'!O26),('3.5.1.1'!$N26)&gt;0),'3.5.1.1'!O26/'3.5.1.1'!$N26*100,0)</f>
        <v>109.5531873773006</v>
      </c>
      <c r="P26" s="697">
        <f>IF(AND(ISNUMBER('3.5.1.1'!P26),('3.5.1.1'!$N26)&gt;0),'3.5.1.1'!P26/'3.5.1.1'!$N26*100,0)</f>
        <v>123.59750136314491</v>
      </c>
      <c r="Q26" s="697">
        <f>IF(AND(ISNUMBER('3.5.1.1'!Q26),('3.5.1.1'!$N26)&gt;0),'3.5.1.1'!Q26/'3.5.1.1'!$N26*100,0)</f>
        <v>119.39971944252899</v>
      </c>
      <c r="R26" s="697">
        <f>IF(AND(ISNUMBER('3.5.1.1'!R26),('3.5.1.1'!$N26)&gt;0),'3.5.1.1'!R26/'3.5.1.1'!$N26*100,0)</f>
        <v>114.01968560639899</v>
      </c>
      <c r="S26" s="697">
        <f>IF(AND(ISNUMBER('3.5.1.1'!S26),('3.5.1.1'!$N26)&gt;0),'3.5.1.1'!S26/'3.5.1.1'!$N26*100,0)</f>
        <v>116.79478008626975</v>
      </c>
      <c r="T26" s="697">
        <f>IF(AND(ISNUMBER('3.5.1.1'!T26),('3.5.1.1'!$N26)&gt;0),'3.5.1.1'!T26/'3.5.1.1'!$N26*100,0)</f>
        <v>120.74707415742401</v>
      </c>
    </row>
    <row r="27" spans="1:20" s="60" customFormat="1" ht="12.75" customHeight="1">
      <c r="A27" s="91">
        <v>22</v>
      </c>
      <c r="B27" s="114">
        <v>23.1</v>
      </c>
      <c r="C27" s="453" t="s">
        <v>222</v>
      </c>
      <c r="D27" s="269">
        <f>IF(AND(ISNUMBER('3.5.1.1'!D27),('3.5.1.1'!$N27)&gt;0),'3.5.1.1'!D27/'3.5.1.1'!$N27*100,0)</f>
        <v>122.75177075619339</v>
      </c>
      <c r="E27" s="269">
        <f>IF(AND(ISNUMBER('3.5.1.1'!E27),('3.5.1.1'!$N27)&gt;0),'3.5.1.1'!E27/'3.5.1.1'!$N27*100,0)</f>
        <v>121.70974907926575</v>
      </c>
      <c r="F27" s="269">
        <f>IF(AND(ISNUMBER('3.5.1.1'!F27),('3.5.1.1'!$N27)&gt;0),'3.5.1.1'!F27/'3.5.1.1'!$N27*100,0)</f>
        <v>120.93444636365459</v>
      </c>
      <c r="G27" s="269">
        <f>IF(AND(ISNUMBER('3.5.1.1'!G27),('3.5.1.1'!$N27)&gt;0),'3.5.1.1'!G27/'3.5.1.1'!$N27*100,0)</f>
        <v>122.54214122978301</v>
      </c>
      <c r="H27" s="269">
        <f>IF(AND(ISNUMBER('3.5.1.1'!H27),('3.5.1.1'!$N27)&gt;0),'3.5.1.1'!H27/'3.5.1.1'!$N27*100,0)</f>
        <v>118.05015852925106</v>
      </c>
      <c r="I27" s="697">
        <f>IF(AND(ISNUMBER('3.5.1.1'!I27),('3.5.1.1'!$N27)&gt;0),'3.5.1.1'!I27/'3.5.1.1'!$N27*100,0)</f>
        <v>114.60776927955534</v>
      </c>
      <c r="J27" s="697">
        <f>IF(AND(ISNUMBER('3.5.1.1'!J27),('3.5.1.1'!$N27)&gt;0),'3.5.1.1'!J27/'3.5.1.1'!$N27*100,0)</f>
        <v>111.0840367689615</v>
      </c>
      <c r="K27" s="697">
        <f>IF(AND(ISNUMBER('3.5.1.1'!K27),('3.5.1.1'!$N27)&gt;0),'3.5.1.1'!K27/'3.5.1.1'!$N27*100,0)</f>
        <v>110.41821741359001</v>
      </c>
      <c r="L27" s="697">
        <f>IF(AND(ISNUMBER('3.5.1.1'!L27),('3.5.1.1'!$N27)&gt;0),'3.5.1.1'!L27/'3.5.1.1'!$N27*100,0)</f>
        <v>111.92278420588519</v>
      </c>
      <c r="M27" s="697">
        <f>IF(AND(ISNUMBER('3.5.1.1'!M27),('3.5.1.1'!$N27)&gt;0),'3.5.1.1'!M27/'3.5.1.1'!$N27*100,0)</f>
        <v>105.11601009762389</v>
      </c>
      <c r="N27" s="729">
        <f>IF(AND(ISNUMBER('3.5.1.1'!N27),('3.5.1.1'!$N27)&gt;0),'3.5.1.1'!N27/'3.5.1.1'!$N27*100,0)</f>
        <v>100</v>
      </c>
      <c r="O27" s="697">
        <f>IF(AND(ISNUMBER('3.5.1.1'!O27),('3.5.1.1'!$N27)&gt;0),'3.5.1.1'!O27/'3.5.1.1'!$N27*100,0)</f>
        <v>90.411715609860153</v>
      </c>
      <c r="P27" s="697">
        <f>IF(AND(ISNUMBER('3.5.1.1'!P27),('3.5.1.1'!$N27)&gt;0),'3.5.1.1'!P27/'3.5.1.1'!$N27*100,0)</f>
        <v>95.353069343975307</v>
      </c>
      <c r="Q27" s="697">
        <f>IF(AND(ISNUMBER('3.5.1.1'!Q27),('3.5.1.1'!$N27)&gt;0),'3.5.1.1'!Q27/'3.5.1.1'!$N27*100,0)</f>
        <v>104.57666332961372</v>
      </c>
      <c r="R27" s="697">
        <f>IF(AND(ISNUMBER('3.5.1.1'!R27),('3.5.1.1'!$N27)&gt;0),'3.5.1.1'!R27/'3.5.1.1'!$N27*100,0)</f>
        <v>94.544826304557716</v>
      </c>
      <c r="S27" s="697">
        <f>IF(AND(ISNUMBER('3.5.1.1'!S27),('3.5.1.1'!$N27)&gt;0),'3.5.1.1'!S27/'3.5.1.1'!$N27*100,0)</f>
        <v>98.88778406555879</v>
      </c>
      <c r="T27" s="697">
        <f>IF(AND(ISNUMBER('3.5.1.1'!T27),('3.5.1.1'!$N27)&gt;0),'3.5.1.1'!T27/'3.5.1.1'!$N27*100,0)</f>
        <v>101.514633559434</v>
      </c>
    </row>
    <row r="28" spans="1:20" s="60" customFormat="1" ht="12.75" customHeight="1">
      <c r="A28" s="91">
        <v>23</v>
      </c>
      <c r="B28" s="451" t="s">
        <v>223</v>
      </c>
      <c r="C28" s="453" t="s">
        <v>388</v>
      </c>
      <c r="D28" s="269">
        <f>IF(AND(ISNUMBER('3.5.1.1'!D28),('3.5.1.1'!$N28)&gt;0),'3.5.1.1'!D28/'3.5.1.1'!$N28*100,0)</f>
        <v>133.5323967800274</v>
      </c>
      <c r="E28" s="269">
        <f>IF(AND(ISNUMBER('3.5.1.1'!E28),('3.5.1.1'!$N28)&gt;0),'3.5.1.1'!E28/'3.5.1.1'!$N28*100,0)</f>
        <v>131.26973257812159</v>
      </c>
      <c r="F28" s="269">
        <f>IF(AND(ISNUMBER('3.5.1.1'!F28),('3.5.1.1'!$N28)&gt;0),'3.5.1.1'!F28/'3.5.1.1'!$N28*100,0)</f>
        <v>134.24759606870342</v>
      </c>
      <c r="G28" s="269">
        <f>IF(AND(ISNUMBER('3.5.1.1'!G28),('3.5.1.1'!$N28)&gt;0),'3.5.1.1'!G28/'3.5.1.1'!$N28*100,0)</f>
        <v>129.77824791726161</v>
      </c>
      <c r="H28" s="269">
        <f>IF(AND(ISNUMBER('3.5.1.1'!H28),('3.5.1.1'!$N28)&gt;0),'3.5.1.1'!H28/'3.5.1.1'!$N28*100,0)</f>
        <v>130.39443824311672</v>
      </c>
      <c r="I28" s="697">
        <f>IF(AND(ISNUMBER('3.5.1.1'!I28),('3.5.1.1'!$N28)&gt;0),'3.5.1.1'!I28/'3.5.1.1'!$N28*100,0)</f>
        <v>124.3970690454461</v>
      </c>
      <c r="J28" s="697">
        <f>IF(AND(ISNUMBER('3.5.1.1'!J28),('3.5.1.1'!$N28)&gt;0),'3.5.1.1'!J28/'3.5.1.1'!$N28*100,0)</f>
        <v>117.57033585192147</v>
      </c>
      <c r="K28" s="697">
        <f>IF(AND(ISNUMBER('3.5.1.1'!K28),('3.5.1.1'!$N28)&gt;0),'3.5.1.1'!K28/'3.5.1.1'!$N28*100,0)</f>
        <v>104.68689554985838</v>
      </c>
      <c r="L28" s="697">
        <f>IF(AND(ISNUMBER('3.5.1.1'!L28),('3.5.1.1'!$N28)&gt;0),'3.5.1.1'!L28/'3.5.1.1'!$N28*100,0)</f>
        <v>116.54142745418723</v>
      </c>
      <c r="M28" s="697">
        <f>IF(AND(ISNUMBER('3.5.1.1'!M28),('3.5.1.1'!$N28)&gt;0),'3.5.1.1'!M28/'3.5.1.1'!$N28*100,0)</f>
        <v>123.17091457380458</v>
      </c>
      <c r="N28" s="729">
        <f>IF(AND(ISNUMBER('3.5.1.1'!N28),('3.5.1.1'!$N28)&gt;0),'3.5.1.1'!N28/'3.5.1.1'!$N28*100,0)</f>
        <v>100</v>
      </c>
      <c r="O28" s="697">
        <f>IF(AND(ISNUMBER('3.5.1.1'!O28),('3.5.1.1'!$N28)&gt;0),'3.5.1.1'!O28/'3.5.1.1'!$N28*100,0)</f>
        <v>118.39499343459732</v>
      </c>
      <c r="P28" s="697">
        <f>IF(AND(ISNUMBER('3.5.1.1'!P28),('3.5.1.1'!$N28)&gt;0),'3.5.1.1'!P28/'3.5.1.1'!$N28*100,0)</f>
        <v>136.64413608100355</v>
      </c>
      <c r="Q28" s="697">
        <f>IF(AND(ISNUMBER('3.5.1.1'!Q28),('3.5.1.1'!$N28)&gt;0),'3.5.1.1'!Q28/'3.5.1.1'!$N28*100,0)</f>
        <v>126.24676803519574</v>
      </c>
      <c r="R28" s="697">
        <f>IF(AND(ISNUMBER('3.5.1.1'!R28),('3.5.1.1'!$N28)&gt;0),'3.5.1.1'!R28/'3.5.1.1'!$N28*100,0)</f>
        <v>123.01548964028322</v>
      </c>
      <c r="S28" s="697">
        <f>IF(AND(ISNUMBER('3.5.1.1'!S28),('3.5.1.1'!$N28)&gt;0),'3.5.1.1'!S28/'3.5.1.1'!$N28*100,0)</f>
        <v>125.0663585629692</v>
      </c>
      <c r="T28" s="697">
        <f>IF(AND(ISNUMBER('3.5.1.1'!T28),('3.5.1.1'!$N28)&gt;0),'3.5.1.1'!T28/'3.5.1.1'!$N28*100,0)</f>
        <v>129.6309004296107</v>
      </c>
    </row>
    <row r="29" spans="1:20" s="60" customFormat="1" ht="12.75" customHeight="1">
      <c r="A29" s="91">
        <v>24</v>
      </c>
      <c r="B29" s="114">
        <v>24</v>
      </c>
      <c r="C29" s="452" t="s">
        <v>224</v>
      </c>
      <c r="D29" s="269">
        <f>IF(AND(ISNUMBER('3.5.1.1'!D29),('3.5.1.1'!$N29)&gt;0),'3.5.1.1'!D29/'3.5.1.1'!$N29*100,0)</f>
        <v>109.31153749883261</v>
      </c>
      <c r="E29" s="269">
        <f>IF(AND(ISNUMBER('3.5.1.1'!E29),('3.5.1.1'!$N29)&gt;0),'3.5.1.1'!E29/'3.5.1.1'!$N29*100,0)</f>
        <v>105.69097534246694</v>
      </c>
      <c r="F29" s="269">
        <f>IF(AND(ISNUMBER('3.5.1.1'!F29),('3.5.1.1'!$N29)&gt;0),'3.5.1.1'!F29/'3.5.1.1'!$N29*100,0)</f>
        <v>110.89123224361677</v>
      </c>
      <c r="G29" s="269">
        <f>IF(AND(ISNUMBER('3.5.1.1'!G29),('3.5.1.1'!$N29)&gt;0),'3.5.1.1'!G29/'3.5.1.1'!$N29*100,0)</f>
        <v>111.52785065795557</v>
      </c>
      <c r="H29" s="269">
        <f>IF(AND(ISNUMBER('3.5.1.1'!H29),('3.5.1.1'!$N29)&gt;0),'3.5.1.1'!H29/'3.5.1.1'!$N29*100,0)</f>
        <v>106.81394720128108</v>
      </c>
      <c r="I29" s="697">
        <f>IF(AND(ISNUMBER('3.5.1.1'!I29),('3.5.1.1'!$N29)&gt;0),'3.5.1.1'!I29/'3.5.1.1'!$N29*100,0)</f>
        <v>113.68497170167224</v>
      </c>
      <c r="J29" s="697">
        <f>IF(AND(ISNUMBER('3.5.1.1'!J29),('3.5.1.1'!$N29)&gt;0),'3.5.1.1'!J29/'3.5.1.1'!$N29*100,0)</f>
        <v>109.30400307257102</v>
      </c>
      <c r="K29" s="697">
        <f>IF(AND(ISNUMBER('3.5.1.1'!K29),('3.5.1.1'!$N29)&gt;0),'3.5.1.1'!K29/'3.5.1.1'!$N29*100,0)</f>
        <v>106.17616819196071</v>
      </c>
      <c r="L29" s="697">
        <f>IF(AND(ISNUMBER('3.5.1.1'!L29),('3.5.1.1'!$N29)&gt;0),'3.5.1.1'!L29/'3.5.1.1'!$N29*100,0)</f>
        <v>117.97519106508022</v>
      </c>
      <c r="M29" s="697">
        <f>IF(AND(ISNUMBER('3.5.1.1'!M29),('3.5.1.1'!$N29)&gt;0),'3.5.1.1'!M29/'3.5.1.1'!$N29*100,0)</f>
        <v>116.85829414326672</v>
      </c>
      <c r="N29" s="729">
        <f>IF(AND(ISNUMBER('3.5.1.1'!N29),('3.5.1.1'!$N29)&gt;0),'3.5.1.1'!N29/'3.5.1.1'!$N29*100,0)</f>
        <v>100</v>
      </c>
      <c r="O29" s="697">
        <f>IF(AND(ISNUMBER('3.5.1.1'!O29),('3.5.1.1'!$N29)&gt;0),'3.5.1.1'!O29/'3.5.1.1'!$N29*100,0)</f>
        <v>109.79839327645264</v>
      </c>
      <c r="P29" s="697">
        <f>IF(AND(ISNUMBER('3.5.1.1'!P29),('3.5.1.1'!$N29)&gt;0),'3.5.1.1'!P29/'3.5.1.1'!$N29*100,0)</f>
        <v>105.63948718338889</v>
      </c>
      <c r="Q29" s="697">
        <f>IF(AND(ISNUMBER('3.5.1.1'!Q29),('3.5.1.1'!$N29)&gt;0),'3.5.1.1'!Q29/'3.5.1.1'!$N29*100,0)</f>
        <v>102.40515243721508</v>
      </c>
      <c r="R29" s="697">
        <f>IF(AND(ISNUMBER('3.5.1.1'!R29),('3.5.1.1'!$N29)&gt;0),'3.5.1.1'!R29/'3.5.1.1'!$N29*100,0)</f>
        <v>79.667168509827732</v>
      </c>
      <c r="S29" s="697">
        <f>IF(AND(ISNUMBER('3.5.1.1'!S29),('3.5.1.1'!$N29)&gt;0),'3.5.1.1'!S29/'3.5.1.1'!$N29*100,0)</f>
        <v>101.63344794849507</v>
      </c>
      <c r="T29" s="697">
        <f>IF(AND(ISNUMBER('3.5.1.1'!T29),('3.5.1.1'!$N29)&gt;0),'3.5.1.1'!T29/'3.5.1.1'!$N29*100,0)</f>
        <v>102.85751662275236</v>
      </c>
    </row>
    <row r="30" spans="1:20" s="60" customFormat="1" ht="12.75" customHeight="1">
      <c r="A30" s="91">
        <v>25</v>
      </c>
      <c r="B30" s="451" t="s">
        <v>225</v>
      </c>
      <c r="C30" s="453" t="s">
        <v>389</v>
      </c>
      <c r="D30" s="269">
        <f>IF(AND(ISNUMBER('3.5.1.1'!D30),('3.5.1.1'!$N30)&gt;0),'3.5.1.1'!D30/'3.5.1.1'!$N30*100,0)</f>
        <v>110.57332695116094</v>
      </c>
      <c r="E30" s="269">
        <f>IF(AND(ISNUMBER('3.5.1.1'!E30),('3.5.1.1'!$N30)&gt;0),'3.5.1.1'!E30/'3.5.1.1'!$N30*100,0)</f>
        <v>106.20142244989097</v>
      </c>
      <c r="F30" s="269">
        <f>IF(AND(ISNUMBER('3.5.1.1'!F30),('3.5.1.1'!$N30)&gt;0),'3.5.1.1'!F30/'3.5.1.1'!$N30*100,0)</f>
        <v>110.7694125818165</v>
      </c>
      <c r="G30" s="269">
        <f>IF(AND(ISNUMBER('3.5.1.1'!G30),('3.5.1.1'!$N30)&gt;0),'3.5.1.1'!G30/'3.5.1.1'!$N30*100,0)</f>
        <v>111.27684700689041</v>
      </c>
      <c r="H30" s="269">
        <f>IF(AND(ISNUMBER('3.5.1.1'!H30),('3.5.1.1'!$N30)&gt;0),'3.5.1.1'!H30/'3.5.1.1'!$N30*100,0)</f>
        <v>106.32884415163792</v>
      </c>
      <c r="I30" s="697">
        <f>IF(AND(ISNUMBER('3.5.1.1'!I30),('3.5.1.1'!$N30)&gt;0),'3.5.1.1'!I30/'3.5.1.1'!$N30*100,0)</f>
        <v>114.01911478681212</v>
      </c>
      <c r="J30" s="697">
        <f>IF(AND(ISNUMBER('3.5.1.1'!J30),('3.5.1.1'!$N30)&gt;0),'3.5.1.1'!J30/'3.5.1.1'!$N30*100,0)</f>
        <v>108.73404836490481</v>
      </c>
      <c r="K30" s="697">
        <f>IF(AND(ISNUMBER('3.5.1.1'!K30),('3.5.1.1'!$N30)&gt;0),'3.5.1.1'!K30/'3.5.1.1'!$N30*100,0)</f>
        <v>105.4593141010163</v>
      </c>
      <c r="L30" s="697">
        <f>IF(AND(ISNUMBER('3.5.1.1'!L30),('3.5.1.1'!$N30)&gt;0),'3.5.1.1'!L30/'3.5.1.1'!$N30*100,0)</f>
        <v>119.38525153015543</v>
      </c>
      <c r="M30" s="697">
        <f>IF(AND(ISNUMBER('3.5.1.1'!M30),('3.5.1.1'!$N30)&gt;0),'3.5.1.1'!M30/'3.5.1.1'!$N30*100,0)</f>
        <v>117.77216130710981</v>
      </c>
      <c r="N30" s="729">
        <f>IF(AND(ISNUMBER('3.5.1.1'!N30),('3.5.1.1'!$N30)&gt;0),'3.5.1.1'!N30/'3.5.1.1'!$N30*100,0)</f>
        <v>100</v>
      </c>
      <c r="O30" s="697">
        <f>IF(AND(ISNUMBER('3.5.1.1'!O30),('3.5.1.1'!$N30)&gt;0),'3.5.1.1'!O30/'3.5.1.1'!$N30*100,0)</f>
        <v>110.49425791190527</v>
      </c>
      <c r="P30" s="697">
        <f>IF(AND(ISNUMBER('3.5.1.1'!P30),('3.5.1.1'!$N30)&gt;0),'3.5.1.1'!P30/'3.5.1.1'!$N30*100,0)</f>
        <v>105.3486022902097</v>
      </c>
      <c r="Q30" s="697">
        <f>IF(AND(ISNUMBER('3.5.1.1'!Q30),('3.5.1.1'!$N30)&gt;0),'3.5.1.1'!Q30/'3.5.1.1'!$N30*100,0)</f>
        <v>101.51480893900387</v>
      </c>
      <c r="R30" s="697">
        <f>IF(AND(ISNUMBER('3.5.1.1'!R30),('3.5.1.1'!$N30)&gt;0),'3.5.1.1'!R30/'3.5.1.1'!$N30*100,0)</f>
        <v>78.314731040382028</v>
      </c>
      <c r="S30" s="697">
        <f>IF(AND(ISNUMBER('3.5.1.1'!S30),('3.5.1.1'!$N30)&gt;0),'3.5.1.1'!S30/'3.5.1.1'!$N30*100,0)</f>
        <v>100.85956003727551</v>
      </c>
      <c r="T30" s="697">
        <f>IF(AND(ISNUMBER('3.5.1.1'!T30),('3.5.1.1'!$N30)&gt;0),'3.5.1.1'!T30/'3.5.1.1'!$N30*100,0)</f>
        <v>102.57162644651032</v>
      </c>
    </row>
    <row r="31" spans="1:20" s="60" customFormat="1" ht="12.75" customHeight="1">
      <c r="A31" s="91">
        <v>26</v>
      </c>
      <c r="B31" s="451" t="s">
        <v>885</v>
      </c>
      <c r="C31" s="453" t="s">
        <v>79</v>
      </c>
      <c r="D31" s="269">
        <f>IF(AND(ISNUMBER('3.5.1.1'!D31),('3.5.1.1'!$N31)&gt;0),'3.5.1.1'!D31/'3.5.1.1'!$N31*100,0)</f>
        <v>108.45781767814398</v>
      </c>
      <c r="E31" s="269">
        <f>IF(AND(ISNUMBER('3.5.1.1'!E31),('3.5.1.1'!$N31)&gt;0),'3.5.1.1'!E31/'3.5.1.1'!$N31*100,0)</f>
        <v>109.00321035091613</v>
      </c>
      <c r="F31" s="269">
        <f>IF(AND(ISNUMBER('3.5.1.1'!F31),('3.5.1.1'!$N31)&gt;0),'3.5.1.1'!F31/'3.5.1.1'!$N31*100,0)</f>
        <v>125.52615884210212</v>
      </c>
      <c r="G31" s="269">
        <f>IF(AND(ISNUMBER('3.5.1.1'!G31),('3.5.1.1'!$N31)&gt;0),'3.5.1.1'!G31/'3.5.1.1'!$N31*100,0)</f>
        <v>125.4012602328434</v>
      </c>
      <c r="H31" s="269">
        <f>IF(AND(ISNUMBER('3.5.1.1'!H31),('3.5.1.1'!$N31)&gt;0),'3.5.1.1'!H31/'3.5.1.1'!$N31*100,0)</f>
        <v>120.49728323713289</v>
      </c>
      <c r="I31" s="697">
        <f>IF(AND(ISNUMBER('3.5.1.1'!I31),('3.5.1.1'!$N31)&gt;0),'3.5.1.1'!I31/'3.5.1.1'!$N31*100,0)</f>
        <v>117.43229433556357</v>
      </c>
      <c r="J31" s="697">
        <f>IF(AND(ISNUMBER('3.5.1.1'!J31),('3.5.1.1'!$N31)&gt;0),'3.5.1.1'!J31/'3.5.1.1'!$N31*100,0)</f>
        <v>124.70255942026964</v>
      </c>
      <c r="K31" s="697">
        <f>IF(AND(ISNUMBER('3.5.1.1'!K31),('3.5.1.1'!$N31)&gt;0),'3.5.1.1'!K31/'3.5.1.1'!$N31*100,0)</f>
        <v>122.94651046342879</v>
      </c>
      <c r="L31" s="697">
        <f>IF(AND(ISNUMBER('3.5.1.1'!L31),('3.5.1.1'!$N31)&gt;0),'3.5.1.1'!L31/'3.5.1.1'!$N31*100,0)</f>
        <v>106.98438947104904</v>
      </c>
      <c r="M31" s="697">
        <f>IF(AND(ISNUMBER('3.5.1.1'!M31),('3.5.1.1'!$N31)&gt;0),'3.5.1.1'!M31/'3.5.1.1'!$N31*100,0)</f>
        <v>118.01637432095585</v>
      </c>
      <c r="N31" s="729">
        <f>IF(AND(ISNUMBER('3.5.1.1'!N31),('3.5.1.1'!$N31)&gt;0),'3.5.1.1'!N31/'3.5.1.1'!$N31*100,0)</f>
        <v>100</v>
      </c>
      <c r="O31" s="697">
        <f>IF(AND(ISNUMBER('3.5.1.1'!O31),('3.5.1.1'!$N31)&gt;0),'3.5.1.1'!O31/'3.5.1.1'!$N31*100,0)</f>
        <v>100.59566206324513</v>
      </c>
      <c r="P31" s="697">
        <f>IF(AND(ISNUMBER('3.5.1.1'!P31),('3.5.1.1'!$N31)&gt;0),'3.5.1.1'!P31/'3.5.1.1'!$N31*100,0)</f>
        <v>100.68579441780976</v>
      </c>
      <c r="Q31" s="697">
        <f>IF(AND(ISNUMBER('3.5.1.1'!Q31),('3.5.1.1'!$N31)&gt;0),'3.5.1.1'!Q31/'3.5.1.1'!$N31*100,0)</f>
        <v>107.34403769592871</v>
      </c>
      <c r="R31" s="697">
        <f>IF(AND(ISNUMBER('3.5.1.1'!R31),('3.5.1.1'!$N31)&gt;0),'3.5.1.1'!R31/'3.5.1.1'!$N31*100,0)</f>
        <v>90.41193357851742</v>
      </c>
      <c r="S31" s="697">
        <f>IF(AND(ISNUMBER('3.5.1.1'!S31),('3.5.1.1'!$N31)&gt;0),'3.5.1.1'!S31/'3.5.1.1'!$N31*100,0)</f>
        <v>99.198236461959752</v>
      </c>
      <c r="T31" s="697">
        <f>IF(AND(ISNUMBER('3.5.1.1'!T31),('3.5.1.1'!$N31)&gt;0),'3.5.1.1'!T31/'3.5.1.1'!$N31*100,0)</f>
        <v>101.3555243679168</v>
      </c>
    </row>
    <row r="32" spans="1:20" s="60" customFormat="1" ht="12.75" customHeight="1">
      <c r="A32" s="91">
        <v>27</v>
      </c>
      <c r="B32" s="451" t="s">
        <v>226</v>
      </c>
      <c r="C32" s="453" t="s">
        <v>794</v>
      </c>
      <c r="D32" s="269">
        <f>IF(AND(ISNUMBER('3.5.1.1'!D32),('3.5.1.1'!$N32)&gt;0),'3.5.1.1'!D32/'3.5.1.1'!$N32*100,0)</f>
        <v>84.683355725356108</v>
      </c>
      <c r="E32" s="269">
        <f>IF(AND(ISNUMBER('3.5.1.1'!E32),('3.5.1.1'!$N32)&gt;0),'3.5.1.1'!E32/'3.5.1.1'!$N32*100,0)</f>
        <v>90.587311877492752</v>
      </c>
      <c r="F32" s="269">
        <f>IF(AND(ISNUMBER('3.5.1.1'!F32),('3.5.1.1'!$N32)&gt;0),'3.5.1.1'!F32/'3.5.1.1'!$N32*100,0)</f>
        <v>92.816349276024667</v>
      </c>
      <c r="G32" s="269">
        <f>IF(AND(ISNUMBER('3.5.1.1'!G32),('3.5.1.1'!$N32)&gt;0),'3.5.1.1'!G32/'3.5.1.1'!$N32*100,0)</f>
        <v>97.167545600459064</v>
      </c>
      <c r="H32" s="269">
        <f>IF(AND(ISNUMBER('3.5.1.1'!H32),('3.5.1.1'!$N32)&gt;0),'3.5.1.1'!H32/'3.5.1.1'!$N32*100,0)</f>
        <v>97.512644687240325</v>
      </c>
      <c r="I32" s="697">
        <f>IF(AND(ISNUMBER('3.5.1.1'!I32),('3.5.1.1'!$N32)&gt;0),'3.5.1.1'!I32/'3.5.1.1'!$N32*100,0)</f>
        <v>101.57865198282141</v>
      </c>
      <c r="J32" s="697">
        <f>IF(AND(ISNUMBER('3.5.1.1'!J32),('3.5.1.1'!$N32)&gt;0),'3.5.1.1'!J32/'3.5.1.1'!$N32*100,0)</f>
        <v>99.328927668718009</v>
      </c>
      <c r="K32" s="697">
        <f>IF(AND(ISNUMBER('3.5.1.1'!K32),('3.5.1.1'!$N32)&gt;0),'3.5.1.1'!K32/'3.5.1.1'!$N32*100,0)</f>
        <v>97.280072600533373</v>
      </c>
      <c r="L32" s="697">
        <f>IF(AND(ISNUMBER('3.5.1.1'!L32),('3.5.1.1'!$N32)&gt;0),'3.5.1.1'!L32/'3.5.1.1'!$N32*100,0)</f>
        <v>104.55901635494126</v>
      </c>
      <c r="M32" s="697">
        <f>IF(AND(ISNUMBER('3.5.1.1'!M32),('3.5.1.1'!$N32)&gt;0),'3.5.1.1'!M32/'3.5.1.1'!$N32*100,0)</f>
        <v>96.524404765627423</v>
      </c>
      <c r="N32" s="729">
        <f>IF(AND(ISNUMBER('3.5.1.1'!N32),('3.5.1.1'!$N32)&gt;0),'3.5.1.1'!N32/'3.5.1.1'!$N32*100,0)</f>
        <v>100</v>
      </c>
      <c r="O32" s="697">
        <f>IF(AND(ISNUMBER('3.5.1.1'!O32),('3.5.1.1'!$N32)&gt;0),'3.5.1.1'!O32/'3.5.1.1'!$N32*100,0)</f>
        <v>108.48833590669508</v>
      </c>
      <c r="P32" s="697">
        <f>IF(AND(ISNUMBER('3.5.1.1'!P32),('3.5.1.1'!$N32)&gt;0),'3.5.1.1'!P32/'3.5.1.1'!$N32*100,0)</f>
        <v>118.55581526715162</v>
      </c>
      <c r="Q32" s="697">
        <f>IF(AND(ISNUMBER('3.5.1.1'!Q32),('3.5.1.1'!$N32)&gt;0),'3.5.1.1'!Q32/'3.5.1.1'!$N32*100,0)</f>
        <v>113.6886319295853</v>
      </c>
      <c r="R32" s="697">
        <f>IF(AND(ISNUMBER('3.5.1.1'!R32),('3.5.1.1'!$N32)&gt;0),'3.5.1.1'!R32/'3.5.1.1'!$N32*100,0)</f>
        <v>92.249625633822717</v>
      </c>
      <c r="S32" s="697">
        <f>IF(AND(ISNUMBER('3.5.1.1'!S32),('3.5.1.1'!$N32)&gt;0),'3.5.1.1'!S32/'3.5.1.1'!$N32*100,0)</f>
        <v>120.89697718923784</v>
      </c>
      <c r="T32" s="697">
        <f>IF(AND(ISNUMBER('3.5.1.1'!T32),('3.5.1.1'!$N32)&gt;0),'3.5.1.1'!T32/'3.5.1.1'!$N32*100,0)</f>
        <v>110.82046149328826</v>
      </c>
    </row>
    <row r="33" spans="1:22" s="60" customFormat="1" ht="12.75" customHeight="1">
      <c r="A33" s="91">
        <v>28</v>
      </c>
      <c r="B33" s="114">
        <v>25</v>
      </c>
      <c r="C33" s="452" t="s">
        <v>795</v>
      </c>
      <c r="D33" s="269">
        <f>IF(AND(ISNUMBER('3.5.1.1'!D33),('3.5.1.1'!$N33)&gt;0),'3.5.1.1'!D33/'3.5.1.1'!$N33*100,0)</f>
        <v>110.71647725077489</v>
      </c>
      <c r="E33" s="269">
        <f>IF(AND(ISNUMBER('3.5.1.1'!E33),('3.5.1.1'!$N33)&gt;0),'3.5.1.1'!E33/'3.5.1.1'!$N33*100,0)</f>
        <v>114.41810361379643</v>
      </c>
      <c r="F33" s="269">
        <f>IF(AND(ISNUMBER('3.5.1.1'!F33),('3.5.1.1'!$N33)&gt;0),'3.5.1.1'!F33/'3.5.1.1'!$N33*100,0)</f>
        <v>107.27133951566559</v>
      </c>
      <c r="G33" s="269">
        <f>IF(AND(ISNUMBER('3.5.1.1'!G33),('3.5.1.1'!$N33)&gt;0),'3.5.1.1'!G33/'3.5.1.1'!$N33*100,0)</f>
        <v>110.84538332173284</v>
      </c>
      <c r="H33" s="269">
        <f>IF(AND(ISNUMBER('3.5.1.1'!H33),('3.5.1.1'!$N33)&gt;0),'3.5.1.1'!H33/'3.5.1.1'!$N33*100,0)</f>
        <v>107.8715054991462</v>
      </c>
      <c r="I33" s="697">
        <f>IF(AND(ISNUMBER('3.5.1.1'!I33),('3.5.1.1'!$N33)&gt;0),'3.5.1.1'!I33/'3.5.1.1'!$N33*100,0)</f>
        <v>104.00064527384778</v>
      </c>
      <c r="J33" s="697">
        <f>IF(AND(ISNUMBER('3.5.1.1'!J33),('3.5.1.1'!$N33)&gt;0),'3.5.1.1'!J33/'3.5.1.1'!$N33*100,0)</f>
        <v>105.58143422058677</v>
      </c>
      <c r="K33" s="697">
        <f>IF(AND(ISNUMBER('3.5.1.1'!K33),('3.5.1.1'!$N33)&gt;0),'3.5.1.1'!K33/'3.5.1.1'!$N33*100,0)</f>
        <v>98.169260063704527</v>
      </c>
      <c r="L33" s="697">
        <f>IF(AND(ISNUMBER('3.5.1.1'!L33),('3.5.1.1'!$N33)&gt;0),'3.5.1.1'!L33/'3.5.1.1'!$N33*100,0)</f>
        <v>95.311517708509115</v>
      </c>
      <c r="M33" s="697">
        <f>IF(AND(ISNUMBER('3.5.1.1'!M33),('3.5.1.1'!$N33)&gt;0),'3.5.1.1'!M33/'3.5.1.1'!$N33*100,0)</f>
        <v>104.73258686587761</v>
      </c>
      <c r="N33" s="729">
        <f>IF(AND(ISNUMBER('3.5.1.1'!N33),('3.5.1.1'!$N33)&gt;0),'3.5.1.1'!N33/'3.5.1.1'!$N33*100,0)</f>
        <v>100</v>
      </c>
      <c r="O33" s="697">
        <f>IF(AND(ISNUMBER('3.5.1.1'!O33),('3.5.1.1'!$N33)&gt;0),'3.5.1.1'!O33/'3.5.1.1'!$N33*100,0)</f>
        <v>113.48769510323527</v>
      </c>
      <c r="P33" s="697">
        <f>IF(AND(ISNUMBER('3.5.1.1'!P33),('3.5.1.1'!$N33)&gt;0),'3.5.1.1'!P33/'3.5.1.1'!$N33*100,0)</f>
        <v>102.86453423088815</v>
      </c>
      <c r="Q33" s="697">
        <f>IF(AND(ISNUMBER('3.5.1.1'!Q33),('3.5.1.1'!$N33)&gt;0),'3.5.1.1'!Q33/'3.5.1.1'!$N33*100,0)</f>
        <v>106.54235955358816</v>
      </c>
      <c r="R33" s="697">
        <f>IF(AND(ISNUMBER('3.5.1.1'!R33),('3.5.1.1'!$N33)&gt;0),'3.5.1.1'!R33/'3.5.1.1'!$N33*100,0)</f>
        <v>109.6789774503353</v>
      </c>
      <c r="S33" s="697">
        <f>IF(AND(ISNUMBER('3.5.1.1'!S33),('3.5.1.1'!$N33)&gt;0),'3.5.1.1'!S33/'3.5.1.1'!$N33*100,0)</f>
        <v>104.13379424536539</v>
      </c>
      <c r="T33" s="697">
        <f>IF(AND(ISNUMBER('3.5.1.1'!T33),('3.5.1.1'!$N33)&gt;0),'3.5.1.1'!T33/'3.5.1.1'!$N33*100,0)</f>
        <v>99.901517258014081</v>
      </c>
    </row>
    <row r="34" spans="1:22" s="60" customFormat="1" ht="12.75" customHeight="1">
      <c r="A34" s="91">
        <v>29</v>
      </c>
      <c r="B34" s="114">
        <v>26</v>
      </c>
      <c r="C34" s="452" t="s">
        <v>390</v>
      </c>
      <c r="D34" s="269">
        <f>IF(AND(ISNUMBER('3.5.1.1'!D34),('3.5.1.1'!$N34)&gt;0),'3.5.1.1'!D34/'3.5.1.1'!$N34*100,0)</f>
        <v>165.05700278562153</v>
      </c>
      <c r="E34" s="269">
        <f>IF(AND(ISNUMBER('3.5.1.1'!E34),('3.5.1.1'!$N34)&gt;0),'3.5.1.1'!E34/'3.5.1.1'!$N34*100,0)</f>
        <v>169.46297708181632</v>
      </c>
      <c r="F34" s="269">
        <f>IF(AND(ISNUMBER('3.5.1.1'!F34),('3.5.1.1'!$N34)&gt;0),'3.5.1.1'!F34/'3.5.1.1'!$N34*100,0)</f>
        <v>148.94392715490906</v>
      </c>
      <c r="G34" s="269">
        <f>IF(AND(ISNUMBER('3.5.1.1'!G34),('3.5.1.1'!$N34)&gt;0),'3.5.1.1'!G34/'3.5.1.1'!$N34*100,0)</f>
        <v>148.3014681559138</v>
      </c>
      <c r="H34" s="269">
        <f>IF(AND(ISNUMBER('3.5.1.1'!H34),('3.5.1.1'!$N34)&gt;0),'3.5.1.1'!H34/'3.5.1.1'!$N34*100,0)</f>
        <v>140.64475362204129</v>
      </c>
      <c r="I34" s="697">
        <f>IF(AND(ISNUMBER('3.5.1.1'!I34),('3.5.1.1'!$N34)&gt;0),'3.5.1.1'!I34/'3.5.1.1'!$N34*100,0)</f>
        <v>125.91715231699681</v>
      </c>
      <c r="J34" s="697">
        <f>IF(AND(ISNUMBER('3.5.1.1'!J34),('3.5.1.1'!$N34)&gt;0),'3.5.1.1'!J34/'3.5.1.1'!$N34*100,0)</f>
        <v>153.76520177213919</v>
      </c>
      <c r="K34" s="697">
        <f>IF(AND(ISNUMBER('3.5.1.1'!K34),('3.5.1.1'!$N34)&gt;0),'3.5.1.1'!K34/'3.5.1.1'!$N34*100,0)</f>
        <v>129.57202007908737</v>
      </c>
      <c r="L34" s="697">
        <f>IF(AND(ISNUMBER('3.5.1.1'!L34),('3.5.1.1'!$N34)&gt;0),'3.5.1.1'!L34/'3.5.1.1'!$N34*100,0)</f>
        <v>118.6640140969408</v>
      </c>
      <c r="M34" s="697">
        <f>IF(AND(ISNUMBER('3.5.1.1'!M34),('3.5.1.1'!$N34)&gt;0),'3.5.1.1'!M34/'3.5.1.1'!$N34*100,0)</f>
        <v>106.10472745143846</v>
      </c>
      <c r="N34" s="729">
        <f>IF(AND(ISNUMBER('3.5.1.1'!N34),('3.5.1.1'!$N34)&gt;0),'3.5.1.1'!N34/'3.5.1.1'!$N34*100,0)</f>
        <v>100</v>
      </c>
      <c r="O34" s="697">
        <f>IF(AND(ISNUMBER('3.5.1.1'!O34),('3.5.1.1'!$N34)&gt;0),'3.5.1.1'!O34/'3.5.1.1'!$N34*100,0)</f>
        <v>99.516646146519562</v>
      </c>
      <c r="P34" s="697">
        <f>IF(AND(ISNUMBER('3.5.1.1'!P34),('3.5.1.1'!$N34)&gt;0),'3.5.1.1'!P34/'3.5.1.1'!$N34*100,0)</f>
        <v>108.90296557775419</v>
      </c>
      <c r="Q34" s="697">
        <f>IF(AND(ISNUMBER('3.5.1.1'!Q34),('3.5.1.1'!$N34)&gt;0),'3.5.1.1'!Q34/'3.5.1.1'!$N34*100,0)</f>
        <v>95.663570314037216</v>
      </c>
      <c r="R34" s="697">
        <f>IF(AND(ISNUMBER('3.5.1.1'!R34),('3.5.1.1'!$N34)&gt;0),'3.5.1.1'!R34/'3.5.1.1'!$N34*100,0)</f>
        <v>83.948568574799594</v>
      </c>
      <c r="S34" s="697">
        <f>IF(AND(ISNUMBER('3.5.1.1'!S34),('3.5.1.1'!$N34)&gt;0),'3.5.1.1'!S34/'3.5.1.1'!$N34*100,0)</f>
        <v>80.205166098191043</v>
      </c>
      <c r="T34" s="697">
        <f>IF(AND(ISNUMBER('3.5.1.1'!T34),('3.5.1.1'!$N34)&gt;0),'3.5.1.1'!T34/'3.5.1.1'!$N34*100,0)</f>
        <v>75.238393730285182</v>
      </c>
    </row>
    <row r="35" spans="1:22" s="60" customFormat="1" ht="12.75" customHeight="1">
      <c r="A35" s="91">
        <v>30</v>
      </c>
      <c r="B35" s="114">
        <v>27</v>
      </c>
      <c r="C35" s="452" t="s">
        <v>227</v>
      </c>
      <c r="D35" s="269">
        <f>IF(AND(ISNUMBER('3.5.1.1'!D35),('3.5.1.1'!$N35)&gt;0),'3.5.1.1'!D35/'3.5.1.1'!$N35*100,0)</f>
        <v>206.89550592776342</v>
      </c>
      <c r="E35" s="269">
        <f>IF(AND(ISNUMBER('3.5.1.1'!E35),('3.5.1.1'!$N35)&gt;0),'3.5.1.1'!E35/'3.5.1.1'!$N35*100,0)</f>
        <v>171.40834205452938</v>
      </c>
      <c r="F35" s="269">
        <f>IF(AND(ISNUMBER('3.5.1.1'!F35),('3.5.1.1'!$N35)&gt;0),'3.5.1.1'!F35/'3.5.1.1'!$N35*100,0)</f>
        <v>131.88020902113476</v>
      </c>
      <c r="G35" s="269">
        <f>IF(AND(ISNUMBER('3.5.1.1'!G35),('3.5.1.1'!$N35)&gt;0),'3.5.1.1'!G35/'3.5.1.1'!$N35*100,0)</f>
        <v>141.32947435795086</v>
      </c>
      <c r="H35" s="269">
        <f>IF(AND(ISNUMBER('3.5.1.1'!H35),('3.5.1.1'!$N35)&gt;0),'3.5.1.1'!H35/'3.5.1.1'!$N35*100,0)</f>
        <v>125.51907376447447</v>
      </c>
      <c r="I35" s="697">
        <f>IF(AND(ISNUMBER('3.5.1.1'!I35),('3.5.1.1'!$N35)&gt;0),'3.5.1.1'!I35/'3.5.1.1'!$N35*100,0)</f>
        <v>113.82987474793187</v>
      </c>
      <c r="J35" s="697">
        <f>IF(AND(ISNUMBER('3.5.1.1'!J35),('3.5.1.1'!$N35)&gt;0),'3.5.1.1'!J35/'3.5.1.1'!$N35*100,0)</f>
        <v>108.24487490263269</v>
      </c>
      <c r="K35" s="697">
        <f>IF(AND(ISNUMBER('3.5.1.1'!K35),('3.5.1.1'!$N35)&gt;0),'3.5.1.1'!K35/'3.5.1.1'!$N35*100,0)</f>
        <v>131.06676738882243</v>
      </c>
      <c r="L35" s="697">
        <f>IF(AND(ISNUMBER('3.5.1.1'!L35),('3.5.1.1'!$N35)&gt;0),'3.5.1.1'!L35/'3.5.1.1'!$N35*100,0)</f>
        <v>142.82882776736713</v>
      </c>
      <c r="M35" s="697">
        <f>IF(AND(ISNUMBER('3.5.1.1'!M35),('3.5.1.1'!$N35)&gt;0),'3.5.1.1'!M35/'3.5.1.1'!$N35*100,0)</f>
        <v>112.64792094972201</v>
      </c>
      <c r="N35" s="729">
        <f>IF(AND(ISNUMBER('3.5.1.1'!N35),('3.5.1.1'!$N35)&gt;0),'3.5.1.1'!N35/'3.5.1.1'!$N35*100,0)</f>
        <v>100</v>
      </c>
      <c r="O35" s="697">
        <f>IF(AND(ISNUMBER('3.5.1.1'!O35),('3.5.1.1'!$N35)&gt;0),'3.5.1.1'!O35/'3.5.1.1'!$N35*100,0)</f>
        <v>117.99496854393921</v>
      </c>
      <c r="P35" s="697">
        <f>IF(AND(ISNUMBER('3.5.1.1'!P35),('3.5.1.1'!$N35)&gt;0),'3.5.1.1'!P35/'3.5.1.1'!$N35*100,0)</f>
        <v>119.32539142532714</v>
      </c>
      <c r="Q35" s="697">
        <f>IF(AND(ISNUMBER('3.5.1.1'!Q35),('3.5.1.1'!$N35)&gt;0),'3.5.1.1'!Q35/'3.5.1.1'!$N35*100,0)</f>
        <v>114.99457196902678</v>
      </c>
      <c r="R35" s="697">
        <f>IF(AND(ISNUMBER('3.5.1.1'!R35),('3.5.1.1'!$N35)&gt;0),'3.5.1.1'!R35/'3.5.1.1'!$N35*100,0)</f>
        <v>107.83104409534275</v>
      </c>
      <c r="S35" s="697">
        <f>IF(AND(ISNUMBER('3.5.1.1'!S35),('3.5.1.1'!$N35)&gt;0),'3.5.1.1'!S35/'3.5.1.1'!$N35*100,0)</f>
        <v>125.06592298068082</v>
      </c>
      <c r="T35" s="697">
        <f>IF(AND(ISNUMBER('3.5.1.1'!T35),('3.5.1.1'!$N35)&gt;0),'3.5.1.1'!T35/'3.5.1.1'!$N35*100,0)</f>
        <v>117.35425257532408</v>
      </c>
    </row>
    <row r="36" spans="1:22" s="60" customFormat="1" ht="12.75" customHeight="1">
      <c r="A36" s="91">
        <v>31</v>
      </c>
      <c r="B36" s="114">
        <v>28</v>
      </c>
      <c r="C36" s="452" t="s">
        <v>796</v>
      </c>
      <c r="D36" s="269">
        <f>IF(AND(ISNUMBER('3.5.1.1'!D36),('3.5.1.1'!$N36)&gt;0),'3.5.1.1'!D36/'3.5.1.1'!$N36*100,0)</f>
        <v>122.27629668883418</v>
      </c>
      <c r="E36" s="269">
        <f>IF(AND(ISNUMBER('3.5.1.1'!E36),('3.5.1.1'!$N36)&gt;0),'3.5.1.1'!E36/'3.5.1.1'!$N36*100,0)</f>
        <v>126.88631111160709</v>
      </c>
      <c r="F36" s="269">
        <f>IF(AND(ISNUMBER('3.5.1.1'!F36),('3.5.1.1'!$N36)&gt;0),'3.5.1.1'!F36/'3.5.1.1'!$N36*100,0)</f>
        <v>110.09851382767009</v>
      </c>
      <c r="G36" s="269">
        <f>IF(AND(ISNUMBER('3.5.1.1'!G36),('3.5.1.1'!$N36)&gt;0),'3.5.1.1'!G36/'3.5.1.1'!$N36*100,0)</f>
        <v>104.22014686170127</v>
      </c>
      <c r="H36" s="269">
        <f>IF(AND(ISNUMBER('3.5.1.1'!H36),('3.5.1.1'!$N36)&gt;0),'3.5.1.1'!H36/'3.5.1.1'!$N36*100,0)</f>
        <v>99.021987667283113</v>
      </c>
      <c r="I36" s="697">
        <f>IF(AND(ISNUMBER('3.5.1.1'!I36),('3.5.1.1'!$N36)&gt;0),'3.5.1.1'!I36/'3.5.1.1'!$N36*100,0)</f>
        <v>93.408710516540722</v>
      </c>
      <c r="J36" s="697">
        <f>IF(AND(ISNUMBER('3.5.1.1'!J36),('3.5.1.1'!$N36)&gt;0),'3.5.1.1'!J36/'3.5.1.1'!$N36*100,0)</f>
        <v>97.133440770536637</v>
      </c>
      <c r="K36" s="697">
        <f>IF(AND(ISNUMBER('3.5.1.1'!K36),('3.5.1.1'!$N36)&gt;0),'3.5.1.1'!K36/'3.5.1.1'!$N36*100,0)</f>
        <v>92.567565753917265</v>
      </c>
      <c r="L36" s="697">
        <f>IF(AND(ISNUMBER('3.5.1.1'!L36),('3.5.1.1'!$N36)&gt;0),'3.5.1.1'!L36/'3.5.1.1'!$N36*100,0)</f>
        <v>102.50293989890946</v>
      </c>
      <c r="M36" s="697">
        <f>IF(AND(ISNUMBER('3.5.1.1'!M36),('3.5.1.1'!$N36)&gt;0),'3.5.1.1'!M36/'3.5.1.1'!$N36*100,0)</f>
        <v>98.043361501874372</v>
      </c>
      <c r="N36" s="729">
        <f>IF(AND(ISNUMBER('3.5.1.1'!N36),('3.5.1.1'!$N36)&gt;0),'3.5.1.1'!N36/'3.5.1.1'!$N36*100,0)</f>
        <v>100</v>
      </c>
      <c r="O36" s="697">
        <f>IF(AND(ISNUMBER('3.5.1.1'!O36),('3.5.1.1'!$N36)&gt;0),'3.5.1.1'!O36/'3.5.1.1'!$N36*100,0)</f>
        <v>102.68167272849868</v>
      </c>
      <c r="P36" s="697">
        <f>IF(AND(ISNUMBER('3.5.1.1'!P36),('3.5.1.1'!$N36)&gt;0),'3.5.1.1'!P36/'3.5.1.1'!$N36*100,0)</f>
        <v>102.46339577360486</v>
      </c>
      <c r="Q36" s="697">
        <f>IF(AND(ISNUMBER('3.5.1.1'!Q36),('3.5.1.1'!$N36)&gt;0),'3.5.1.1'!Q36/'3.5.1.1'!$N36*100,0)</f>
        <v>98.328621988413531</v>
      </c>
      <c r="R36" s="697">
        <f>IF(AND(ISNUMBER('3.5.1.1'!R36),('3.5.1.1'!$N36)&gt;0),'3.5.1.1'!R36/'3.5.1.1'!$N36*100,0)</f>
        <v>88.695274224949458</v>
      </c>
      <c r="S36" s="697">
        <f>IF(AND(ISNUMBER('3.5.1.1'!S36),('3.5.1.1'!$N36)&gt;0),'3.5.1.1'!S36/'3.5.1.1'!$N36*100,0)</f>
        <v>96.349644012177379</v>
      </c>
      <c r="T36" s="697">
        <f>IF(AND(ISNUMBER('3.5.1.1'!T36),('3.5.1.1'!$N36)&gt;0),'3.5.1.1'!T36/'3.5.1.1'!$N36*100,0)</f>
        <v>88.388642439181226</v>
      </c>
    </row>
    <row r="37" spans="1:22" s="60" customFormat="1" ht="12.75" customHeight="1">
      <c r="A37" s="91">
        <v>32</v>
      </c>
      <c r="B37" s="114">
        <v>29</v>
      </c>
      <c r="C37" s="452" t="s">
        <v>228</v>
      </c>
      <c r="D37" s="269">
        <f>IF(AND(ISNUMBER('3.5.1.1'!D37),('3.5.1.1'!$N37)&gt;0),'3.5.1.1'!D37/'3.5.1.1'!$N37*100,0)</f>
        <v>93.607159673216671</v>
      </c>
      <c r="E37" s="269">
        <f>IF(AND(ISNUMBER('3.5.1.1'!E37),('3.5.1.1'!$N37)&gt;0),'3.5.1.1'!E37/'3.5.1.1'!$N37*100,0)</f>
        <v>100.67553616796039</v>
      </c>
      <c r="F37" s="269">
        <f>IF(AND(ISNUMBER('3.5.1.1'!F37),('3.5.1.1'!$N37)&gt;0),'3.5.1.1'!F37/'3.5.1.1'!$N37*100,0)</f>
        <v>96.121862067373016</v>
      </c>
      <c r="G37" s="269">
        <f>IF(AND(ISNUMBER('3.5.1.1'!G37),('3.5.1.1'!$N37)&gt;0),'3.5.1.1'!G37/'3.5.1.1'!$N37*100,0)</f>
        <v>96.244222362599331</v>
      </c>
      <c r="H37" s="269">
        <f>IF(AND(ISNUMBER('3.5.1.1'!H37),('3.5.1.1'!$N37)&gt;0),'3.5.1.1'!H37/'3.5.1.1'!$N37*100,0)</f>
        <v>96.313357278695491</v>
      </c>
      <c r="I37" s="697">
        <f>IF(AND(ISNUMBER('3.5.1.1'!I37),('3.5.1.1'!$N37)&gt;0),'3.5.1.1'!I37/'3.5.1.1'!$N37*100,0)</f>
        <v>92.674478636101412</v>
      </c>
      <c r="J37" s="697">
        <f>IF(AND(ISNUMBER('3.5.1.1'!J37),('3.5.1.1'!$N37)&gt;0),'3.5.1.1'!J37/'3.5.1.1'!$N37*100,0)</f>
        <v>96.378756347500342</v>
      </c>
      <c r="K37" s="697">
        <f>IF(AND(ISNUMBER('3.5.1.1'!K37),('3.5.1.1'!$N37)&gt;0),'3.5.1.1'!K37/'3.5.1.1'!$N37*100,0)</f>
        <v>95.57031261877583</v>
      </c>
      <c r="L37" s="697">
        <f>IF(AND(ISNUMBER('3.5.1.1'!L37),('3.5.1.1'!$N37)&gt;0),'3.5.1.1'!L37/'3.5.1.1'!$N37*100,0)</f>
        <v>99.508970904600119</v>
      </c>
      <c r="M37" s="697">
        <f>IF(AND(ISNUMBER('3.5.1.1'!M37),('3.5.1.1'!$N37)&gt;0),'3.5.1.1'!M37/'3.5.1.1'!$N37*100,0)</f>
        <v>102.79737534148494</v>
      </c>
      <c r="N37" s="729">
        <f>IF(AND(ISNUMBER('3.5.1.1'!N37),('3.5.1.1'!$N37)&gt;0),'3.5.1.1'!N37/'3.5.1.1'!$N37*100,0)</f>
        <v>100</v>
      </c>
      <c r="O37" s="697">
        <f>IF(AND(ISNUMBER('3.5.1.1'!O37),('3.5.1.1'!$N37)&gt;0),'3.5.1.1'!O37/'3.5.1.1'!$N37*100,0)</f>
        <v>95.629892431195586</v>
      </c>
      <c r="P37" s="697">
        <f>IF(AND(ISNUMBER('3.5.1.1'!P37),('3.5.1.1'!$N37)&gt;0),'3.5.1.1'!P37/'3.5.1.1'!$N37*100,0)</f>
        <v>97.066171842509007</v>
      </c>
      <c r="Q37" s="697">
        <f>IF(AND(ISNUMBER('3.5.1.1'!Q37),('3.5.1.1'!$N37)&gt;0),'3.5.1.1'!Q37/'3.5.1.1'!$N37*100,0)</f>
        <v>93.523739180933362</v>
      </c>
      <c r="R37" s="697">
        <f>IF(AND(ISNUMBER('3.5.1.1'!R37),('3.5.1.1'!$N37)&gt;0),'3.5.1.1'!R37/'3.5.1.1'!$N37*100,0)</f>
        <v>77.792219206610369</v>
      </c>
      <c r="S37" s="697">
        <f>IF(AND(ISNUMBER('3.5.1.1'!S37),('3.5.1.1'!$N37)&gt;0),'3.5.1.1'!S37/'3.5.1.1'!$N37*100,0)</f>
        <v>88.871936540401535</v>
      </c>
      <c r="T37" s="697">
        <f>IF(AND(ISNUMBER('3.5.1.1'!T37),('3.5.1.1'!$N37)&gt;0),'3.5.1.1'!T37/'3.5.1.1'!$N37*100,0)</f>
        <v>89.977406576197211</v>
      </c>
    </row>
    <row r="38" spans="1:22" s="60" customFormat="1" ht="12.75" customHeight="1">
      <c r="A38" s="91">
        <v>33</v>
      </c>
      <c r="B38" s="114">
        <v>30</v>
      </c>
      <c r="C38" s="452" t="s">
        <v>391</v>
      </c>
      <c r="D38" s="269">
        <f>IF(AND(ISNUMBER('3.5.1.1'!D38),('3.5.1.1'!$N38)&gt;0),'3.5.1.1'!D38/'3.5.1.1'!$N38*100,0)</f>
        <v>138.75221634115039</v>
      </c>
      <c r="E38" s="269">
        <f>IF(AND(ISNUMBER('3.5.1.1'!E38),('3.5.1.1'!$N38)&gt;0),'3.5.1.1'!E38/'3.5.1.1'!$N38*100,0)</f>
        <v>148.13851573696752</v>
      </c>
      <c r="F38" s="269">
        <f>IF(AND(ISNUMBER('3.5.1.1'!F38),('3.5.1.1'!$N38)&gt;0),'3.5.1.1'!F38/'3.5.1.1'!$N38*100,0)</f>
        <v>131.10985924573512</v>
      </c>
      <c r="G38" s="269">
        <f>IF(AND(ISNUMBER('3.5.1.1'!G38),('3.5.1.1'!$N38)&gt;0),'3.5.1.1'!G38/'3.5.1.1'!$N38*100,0)</f>
        <v>107.76300612120384</v>
      </c>
      <c r="H38" s="269">
        <f>IF(AND(ISNUMBER('3.5.1.1'!H38),('3.5.1.1'!$N38)&gt;0),'3.5.1.1'!H38/'3.5.1.1'!$N38*100,0)</f>
        <v>107.07471420224599</v>
      </c>
      <c r="I38" s="697">
        <f>IF(AND(ISNUMBER('3.5.1.1'!I38),('3.5.1.1'!$N38)&gt;0),'3.5.1.1'!I38/'3.5.1.1'!$N38*100,0)</f>
        <v>104.4788778874056</v>
      </c>
      <c r="J38" s="697">
        <f>IF(AND(ISNUMBER('3.5.1.1'!J38),('3.5.1.1'!$N38)&gt;0),'3.5.1.1'!J38/'3.5.1.1'!$N38*100,0)</f>
        <v>106.67100035969388</v>
      </c>
      <c r="K38" s="697">
        <f>IF(AND(ISNUMBER('3.5.1.1'!K38),('3.5.1.1'!$N38)&gt;0),'3.5.1.1'!K38/'3.5.1.1'!$N38*100,0)</f>
        <v>107.83338153583237</v>
      </c>
      <c r="L38" s="697">
        <f>IF(AND(ISNUMBER('3.5.1.1'!L38),('3.5.1.1'!$N38)&gt;0),'3.5.1.1'!L38/'3.5.1.1'!$N38*100,0)</f>
        <v>104.40609547611655</v>
      </c>
      <c r="M38" s="697">
        <f>IF(AND(ISNUMBER('3.5.1.1'!M38),('3.5.1.1'!$N38)&gt;0),'3.5.1.1'!M38/'3.5.1.1'!$N38*100,0)</f>
        <v>101.58144140651537</v>
      </c>
      <c r="N38" s="729">
        <f>IF(AND(ISNUMBER('3.5.1.1'!N38),('3.5.1.1'!$N38)&gt;0),'3.5.1.1'!N38/'3.5.1.1'!$N38*100,0)</f>
        <v>100</v>
      </c>
      <c r="O38" s="697">
        <f>IF(AND(ISNUMBER('3.5.1.1'!O38),('3.5.1.1'!$N38)&gt;0),'3.5.1.1'!O38/'3.5.1.1'!$N38*100,0)</f>
        <v>112.21981874135408</v>
      </c>
      <c r="P38" s="697">
        <f>IF(AND(ISNUMBER('3.5.1.1'!P38),('3.5.1.1'!$N38)&gt;0),'3.5.1.1'!P38/'3.5.1.1'!$N38*100,0)</f>
        <v>83.579167602978202</v>
      </c>
      <c r="Q38" s="697">
        <f>IF(AND(ISNUMBER('3.5.1.1'!Q38),('3.5.1.1'!$N38)&gt;0),'3.5.1.1'!Q38/'3.5.1.1'!$N38*100,0)</f>
        <v>74.034938900528346</v>
      </c>
      <c r="R38" s="697">
        <f>IF(AND(ISNUMBER('3.5.1.1'!R38),('3.5.1.1'!$N38)&gt;0),'3.5.1.1'!R38/'3.5.1.1'!$N38*100,0)</f>
        <v>77.298701700476428</v>
      </c>
      <c r="S38" s="697">
        <f>IF(AND(ISNUMBER('3.5.1.1'!S38),('3.5.1.1'!$N38)&gt;0),'3.5.1.1'!S38/'3.5.1.1'!$N38*100,0)</f>
        <v>103.0612158544856</v>
      </c>
      <c r="T38" s="697">
        <f>IF(AND(ISNUMBER('3.5.1.1'!T38),('3.5.1.1'!$N38)&gt;0),'3.5.1.1'!T38/'3.5.1.1'!$N38*100,0)</f>
        <v>83.03377303188455</v>
      </c>
    </row>
    <row r="39" spans="1:22" s="58" customFormat="1" ht="12.75" customHeight="1">
      <c r="A39" s="91">
        <v>34</v>
      </c>
      <c r="B39" s="114" t="s">
        <v>229</v>
      </c>
      <c r="C39" s="452" t="s">
        <v>392</v>
      </c>
      <c r="D39" s="269">
        <f>IF(AND(ISNUMBER('3.5.1.1'!D39),('3.5.1.1'!$N39)&gt;0),'3.5.1.1'!D39/'3.5.1.1'!$N39*100,0)</f>
        <v>95.039402271282242</v>
      </c>
      <c r="E39" s="269">
        <f>IF(AND(ISNUMBER('3.5.1.1'!E39),('3.5.1.1'!$N39)&gt;0),'3.5.1.1'!E39/'3.5.1.1'!$N39*100,0)</f>
        <v>90.541168947151618</v>
      </c>
      <c r="F39" s="269">
        <f>IF(AND(ISNUMBER('3.5.1.1'!F39),('3.5.1.1'!$N39)&gt;0),'3.5.1.1'!F39/'3.5.1.1'!$N39*100,0)</f>
        <v>84.788850754890603</v>
      </c>
      <c r="G39" s="269">
        <f>IF(AND(ISNUMBER('3.5.1.1'!G39),('3.5.1.1'!$N39)&gt;0),'3.5.1.1'!G39/'3.5.1.1'!$N39*100,0)</f>
        <v>81.606491316228457</v>
      </c>
      <c r="H39" s="269">
        <f>IF(AND(ISNUMBER('3.5.1.1'!H39),('3.5.1.1'!$N39)&gt;0),'3.5.1.1'!H39/'3.5.1.1'!$N39*100,0)</f>
        <v>80.403357808498157</v>
      </c>
      <c r="I39" s="697">
        <f>IF(AND(ISNUMBER('3.5.1.1'!I39),('3.5.1.1'!$N39)&gt;0),'3.5.1.1'!I39/'3.5.1.1'!$N39*100,0)</f>
        <v>83.633130460204541</v>
      </c>
      <c r="J39" s="697">
        <f>IF(AND(ISNUMBER('3.5.1.1'!J39),('3.5.1.1'!$N39)&gt;0),'3.5.1.1'!J39/'3.5.1.1'!$N39*100,0)</f>
        <v>109.90176539956261</v>
      </c>
      <c r="K39" s="697">
        <f>IF(AND(ISNUMBER('3.5.1.1'!K39),('3.5.1.1'!$N39)&gt;0),'3.5.1.1'!K39/'3.5.1.1'!$N39*100,0)</f>
        <v>97.544284741656753</v>
      </c>
      <c r="L39" s="697">
        <f>IF(AND(ISNUMBER('3.5.1.1'!L39),('3.5.1.1'!$N39)&gt;0),'3.5.1.1'!L39/'3.5.1.1'!$N39*100,0)</f>
        <v>108.63309867205876</v>
      </c>
      <c r="M39" s="697">
        <f>IF(AND(ISNUMBER('3.5.1.1'!M39),('3.5.1.1'!$N39)&gt;0),'3.5.1.1'!M39/'3.5.1.1'!$N39*100,0)</f>
        <v>101.75705792672358</v>
      </c>
      <c r="N39" s="729">
        <f>IF(AND(ISNUMBER('3.5.1.1'!N39),('3.5.1.1'!$N39)&gt;0),'3.5.1.1'!N39/'3.5.1.1'!$N39*100,0)</f>
        <v>100</v>
      </c>
      <c r="O39" s="697">
        <f>IF(AND(ISNUMBER('3.5.1.1'!O39),('3.5.1.1'!$N39)&gt;0),'3.5.1.1'!O39/'3.5.1.1'!$N39*100,0)</f>
        <v>117.78993617130251</v>
      </c>
      <c r="P39" s="697">
        <f>IF(AND(ISNUMBER('3.5.1.1'!P39),('3.5.1.1'!$N39)&gt;0),'3.5.1.1'!P39/'3.5.1.1'!$N39*100,0)</f>
        <v>118.31982818439437</v>
      </c>
      <c r="Q39" s="697">
        <f>IF(AND(ISNUMBER('3.5.1.1'!Q39),('3.5.1.1'!$N39)&gt;0),'3.5.1.1'!Q39/'3.5.1.1'!$N39*100,0)</f>
        <v>106.355997565465</v>
      </c>
      <c r="R39" s="697">
        <f>IF(AND(ISNUMBER('3.5.1.1'!R39),('3.5.1.1'!$N39)&gt;0),'3.5.1.1'!R39/'3.5.1.1'!$N39*100,0)</f>
        <v>111.71702831518589</v>
      </c>
      <c r="S39" s="697">
        <f>IF(AND(ISNUMBER('3.5.1.1'!S39),('3.5.1.1'!$N39)&gt;0),'3.5.1.1'!S39/'3.5.1.1'!$N39*100,0)</f>
        <v>106.78838901891805</v>
      </c>
      <c r="T39" s="697">
        <f>IF(AND(ISNUMBER('3.5.1.1'!T39),('3.5.1.1'!$N39)&gt;0),'3.5.1.1'!T39/'3.5.1.1'!$N39*100,0)</f>
        <v>103.12436031769934</v>
      </c>
      <c r="U39" s="62"/>
      <c r="V39" s="62"/>
    </row>
    <row r="40" spans="1:22" s="58" customFormat="1" ht="12.75" customHeight="1">
      <c r="A40" s="91">
        <v>35</v>
      </c>
      <c r="B40" s="114">
        <v>33</v>
      </c>
      <c r="C40" s="452" t="s">
        <v>393</v>
      </c>
      <c r="D40" s="477">
        <f>IF(AND(ISNUMBER('3.5.1.1'!D40),('3.5.1.1'!$N40)&gt;0),'3.5.1.1'!D40/'3.5.1.1'!$N40*100,0)</f>
        <v>101.92759271999627</v>
      </c>
      <c r="E40" s="477">
        <f>IF(AND(ISNUMBER('3.5.1.1'!E40),('3.5.1.1'!$N40)&gt;0),'3.5.1.1'!E40/'3.5.1.1'!$N40*100,0)</f>
        <v>93.740684390787649</v>
      </c>
      <c r="F40" s="477">
        <f>IF(AND(ISNUMBER('3.5.1.1'!F40),('3.5.1.1'!$N40)&gt;0),'3.5.1.1'!F40/'3.5.1.1'!$N40*100,0)</f>
        <v>91.888095385843741</v>
      </c>
      <c r="G40" s="477">
        <f>IF(AND(ISNUMBER('3.5.1.1'!G40),('3.5.1.1'!$N40)&gt;0),'3.5.1.1'!G40/'3.5.1.1'!$N40*100,0)</f>
        <v>99.551035452464347</v>
      </c>
      <c r="H40" s="477">
        <f>IF(AND(ISNUMBER('3.5.1.1'!H40),('3.5.1.1'!$N40)&gt;0),'3.5.1.1'!H40/'3.5.1.1'!$N40*100,0)</f>
        <v>108.09267904143699</v>
      </c>
      <c r="I40" s="697">
        <f>IF(AND(ISNUMBER('3.5.1.1'!I40),('3.5.1.1'!$N40)&gt;0),'3.5.1.1'!I40/'3.5.1.1'!$N40*100,0)</f>
        <v>103.91377399817239</v>
      </c>
      <c r="J40" s="697">
        <f>IF(AND(ISNUMBER('3.5.1.1'!J40),('3.5.1.1'!$N40)&gt;0),'3.5.1.1'!J40/'3.5.1.1'!$N40*100,0)</f>
        <v>112.85501941082209</v>
      </c>
      <c r="K40" s="697">
        <f>IF(AND(ISNUMBER('3.5.1.1'!K40),('3.5.1.1'!$N40)&gt;0),'3.5.1.1'!K40/'3.5.1.1'!$N40*100,0)</f>
        <v>102.29041328430219</v>
      </c>
      <c r="L40" s="697">
        <f>IF(AND(ISNUMBER('3.5.1.1'!L40),('3.5.1.1'!$N40)&gt;0),'3.5.1.1'!L40/'3.5.1.1'!$N40*100,0)</f>
        <v>102.06310710523316</v>
      </c>
      <c r="M40" s="697">
        <f>IF(AND(ISNUMBER('3.5.1.1'!M40),('3.5.1.1'!$N40)&gt;0),'3.5.1.1'!M40/'3.5.1.1'!$N40*100,0)</f>
        <v>105.09473165601528</v>
      </c>
      <c r="N40" s="729">
        <f>IF(AND(ISNUMBER('3.5.1.1'!N40),('3.5.1.1'!$N40)&gt;0),'3.5.1.1'!N40/'3.5.1.1'!$N40*100,0)</f>
        <v>100</v>
      </c>
      <c r="O40" s="697">
        <f>IF(AND(ISNUMBER('3.5.1.1'!O40),('3.5.1.1'!$N40)&gt;0),'3.5.1.1'!O40/'3.5.1.1'!$N40*100,0)</f>
        <v>109.21876723744259</v>
      </c>
      <c r="P40" s="697">
        <f>IF(AND(ISNUMBER('3.5.1.1'!P40),('3.5.1.1'!$N40)&gt;0),'3.5.1.1'!P40/'3.5.1.1'!$N40*100,0)</f>
        <v>104.56339014887858</v>
      </c>
      <c r="Q40" s="697">
        <f>IF(AND(ISNUMBER('3.5.1.1'!Q40),('3.5.1.1'!$N40)&gt;0),'3.5.1.1'!Q40/'3.5.1.1'!$N40*100,0)</f>
        <v>250.94097812459756</v>
      </c>
      <c r="R40" s="697">
        <f>IF(AND(ISNUMBER('3.5.1.1'!R40),('3.5.1.1'!$N40)&gt;0),'3.5.1.1'!R40/'3.5.1.1'!$N40*100,0)</f>
        <v>262.81528199691599</v>
      </c>
      <c r="S40" s="697">
        <f>IF(AND(ISNUMBER('3.5.1.1'!S40),('3.5.1.1'!$N40)&gt;0),'3.5.1.1'!S40/'3.5.1.1'!$N40*100,0)</f>
        <v>292.19567387758769</v>
      </c>
      <c r="T40" s="697">
        <f>IF(AND(ISNUMBER('3.5.1.1'!T40),('3.5.1.1'!$N40)&gt;0),'3.5.1.1'!T40/'3.5.1.1'!$N40*100,0)</f>
        <v>254.31980045047044</v>
      </c>
    </row>
    <row r="41" spans="1:22" s="58" customFormat="1" ht="12.75" customHeight="1">
      <c r="A41" s="91">
        <v>36</v>
      </c>
      <c r="B41" s="114" t="s">
        <v>231</v>
      </c>
      <c r="C41" s="450" t="s">
        <v>394</v>
      </c>
      <c r="D41" s="269">
        <f>IF(AND(ISNUMBER('3.5.1.1'!D41),('3.5.1.1'!$N41)&gt;0),'3.5.1.1'!D41/'3.5.1.1'!$N41*100,0)</f>
        <v>89.746690259894976</v>
      </c>
      <c r="E41" s="269">
        <f>IF(AND(ISNUMBER('3.5.1.1'!E41),('3.5.1.1'!$N41)&gt;0),'3.5.1.1'!E41/'3.5.1.1'!$N41*100,0)</f>
        <v>91.131155678353466</v>
      </c>
      <c r="F41" s="269">
        <f>IF(AND(ISNUMBER('3.5.1.1'!F41),('3.5.1.1'!$N41)&gt;0),'3.5.1.1'!F41/'3.5.1.1'!$N41*100,0)</f>
        <v>87.154368533136278</v>
      </c>
      <c r="G41" s="269">
        <f>IF(AND(ISNUMBER('3.5.1.1'!G41),('3.5.1.1'!$N41)&gt;0),'3.5.1.1'!G41/'3.5.1.1'!$N41*100,0)</f>
        <v>88.704152510511619</v>
      </c>
      <c r="H41" s="269">
        <f>IF(AND(ISNUMBER('3.5.1.1'!H41),('3.5.1.1'!$N41)&gt;0),'3.5.1.1'!H41/'3.5.1.1'!$N41*100,0)</f>
        <v>85.950888882656798</v>
      </c>
      <c r="I41" s="697">
        <f>IF(AND(ISNUMBER('3.5.1.1'!I41),('3.5.1.1'!$N41)&gt;0),'3.5.1.1'!I41/'3.5.1.1'!$N41*100,0)</f>
        <v>88.21647543904588</v>
      </c>
      <c r="J41" s="697">
        <f>IF(AND(ISNUMBER('3.5.1.1'!J41),('3.5.1.1'!$N41)&gt;0),'3.5.1.1'!J41/'3.5.1.1'!$N41*100,0)</f>
        <v>91.645164693107645</v>
      </c>
      <c r="K41" s="697">
        <f>IF(AND(ISNUMBER('3.5.1.1'!K41),('3.5.1.1'!$N41)&gt;0),'3.5.1.1'!K41/'3.5.1.1'!$N41*100,0)</f>
        <v>90.245731613764761</v>
      </c>
      <c r="L41" s="697">
        <f>IF(AND(ISNUMBER('3.5.1.1'!L41),('3.5.1.1'!$N41)&gt;0),'3.5.1.1'!L41/'3.5.1.1'!$N41*100,0)</f>
        <v>98.979307160963614</v>
      </c>
      <c r="M41" s="697">
        <f>IF(AND(ISNUMBER('3.5.1.1'!M41),('3.5.1.1'!$N41)&gt;0),'3.5.1.1'!M41/'3.5.1.1'!$N41*100,0)</f>
        <v>97.939871985228962</v>
      </c>
      <c r="N41" s="729">
        <f>IF(AND(ISNUMBER('3.5.1.1'!N41),('3.5.1.1'!$N41)&gt;0),'3.5.1.1'!N41/'3.5.1.1'!$N41*100,0)</f>
        <v>100</v>
      </c>
      <c r="O41" s="697">
        <f>IF(AND(ISNUMBER('3.5.1.1'!O41),('3.5.1.1'!$N41)&gt;0),'3.5.1.1'!O41/'3.5.1.1'!$N41*100,0)</f>
        <v>102.92705259672148</v>
      </c>
      <c r="P41" s="697">
        <f>IF(AND(ISNUMBER('3.5.1.1'!P41),('3.5.1.1'!$N41)&gt;0),'3.5.1.1'!P41/'3.5.1.1'!$N41*100,0)</f>
        <v>107.47982625003107</v>
      </c>
      <c r="Q41" s="697">
        <f>IF(AND(ISNUMBER('3.5.1.1'!Q41),('3.5.1.1'!$N41)&gt;0),'3.5.1.1'!Q41/'3.5.1.1'!$N41*100,0)</f>
        <v>103.83882387809822</v>
      </c>
      <c r="R41" s="697">
        <f>IF(AND(ISNUMBER('3.5.1.1'!R41),('3.5.1.1'!$N41)&gt;0),'3.5.1.1'!R41/'3.5.1.1'!$N41*100,0)</f>
        <v>98.426153323147986</v>
      </c>
      <c r="S41" s="697">
        <f>IF(AND(ISNUMBER('3.5.1.1'!S41),('3.5.1.1'!$N41)&gt;0),'3.5.1.1'!S41/'3.5.1.1'!$N41*100,0)</f>
        <v>104.2938330426375</v>
      </c>
      <c r="T41" s="697">
        <f>IF(AND(ISNUMBER('3.5.1.1'!T41),('3.5.1.1'!$N41)&gt;0),'3.5.1.1'!T41/'3.5.1.1'!$N41*100,0)</f>
        <v>102.76836784236436</v>
      </c>
    </row>
    <row r="42" spans="1:22" s="58" customFormat="1" ht="12.75" customHeight="1">
      <c r="A42" s="91">
        <v>37</v>
      </c>
      <c r="B42" s="114" t="s">
        <v>233</v>
      </c>
      <c r="C42" s="452" t="s">
        <v>395</v>
      </c>
      <c r="D42" s="269">
        <f>IF(AND(ISNUMBER('3.5.1.1'!D42),('3.5.1.1'!$N42)&gt;0),'3.5.1.1'!D42/'3.5.1.1'!$N42*100,0)</f>
        <v>90.441868309430163</v>
      </c>
      <c r="E42" s="269">
        <f>IF(AND(ISNUMBER('3.5.1.1'!E42),('3.5.1.1'!$N42)&gt;0),'3.5.1.1'!E42/'3.5.1.1'!$N42*100,0)</f>
        <v>91.836858044269846</v>
      </c>
      <c r="F42" s="269">
        <f>IF(AND(ISNUMBER('3.5.1.1'!F42),('3.5.1.1'!$N42)&gt;0),'3.5.1.1'!F42/'3.5.1.1'!$N42*100,0)</f>
        <v>87.828320419152504</v>
      </c>
      <c r="G42" s="269">
        <f>IF(AND(ISNUMBER('3.5.1.1'!G42),('3.5.1.1'!$N42)&gt;0),'3.5.1.1'!G42/'3.5.1.1'!$N42*100,0)</f>
        <v>89.390452300295919</v>
      </c>
      <c r="H42" s="269">
        <f>IF(AND(ISNUMBER('3.5.1.1'!H42),('3.5.1.1'!$N42)&gt;0),'3.5.1.1'!H42/'3.5.1.1'!$N42*100,0)</f>
        <v>86.616051365047682</v>
      </c>
      <c r="I42" s="697">
        <f>IF(AND(ISNUMBER('3.5.1.1'!I42),('3.5.1.1'!$N42)&gt;0),'3.5.1.1'!I42/'3.5.1.1'!$N42*100,0)</f>
        <v>88.899358389783217</v>
      </c>
      <c r="J42" s="697">
        <f>IF(AND(ISNUMBER('3.5.1.1'!J42),('3.5.1.1'!$N42)&gt;0),'3.5.1.1'!J42/'3.5.1.1'!$N42*100,0)</f>
        <v>92.354021950557126</v>
      </c>
      <c r="K42" s="697">
        <f>IF(AND(ISNUMBER('3.5.1.1'!K42),('3.5.1.1'!$N42)&gt;0),'3.5.1.1'!K42/'3.5.1.1'!$N42*100,0)</f>
        <v>90.941495625971967</v>
      </c>
      <c r="L42" s="697">
        <f>IF(AND(ISNUMBER('3.5.1.1'!L42),('3.5.1.1'!$N42)&gt;0),'3.5.1.1'!L42/'3.5.1.1'!$N42*100,0)</f>
        <v>99.742693554729911</v>
      </c>
      <c r="M42" s="697">
        <f>IF(AND(ISNUMBER('3.5.1.1'!M42),('3.5.1.1'!$N42)&gt;0),'3.5.1.1'!M42/'3.5.1.1'!$N42*100,0)</f>
        <v>98.695096160323146</v>
      </c>
      <c r="N42" s="729">
        <f>IF(AND(ISNUMBER('3.5.1.1'!N42),('3.5.1.1'!$N42)&gt;0),'3.5.1.1'!N42/'3.5.1.1'!$N42*100,0)</f>
        <v>100</v>
      </c>
      <c r="O42" s="697">
        <f>IF(AND(ISNUMBER('3.5.1.1'!O42),('3.5.1.1'!$N42)&gt;0),'3.5.1.1'!O42/'3.5.1.1'!$N42*100,0)</f>
        <v>103.16968883007749</v>
      </c>
      <c r="P42" s="697">
        <f>IF(AND(ISNUMBER('3.5.1.1'!P42),('3.5.1.1'!$N42)&gt;0),'3.5.1.1'!P42/'3.5.1.1'!$N42*100,0)</f>
        <v>107.5130986781883</v>
      </c>
      <c r="Q42" s="697">
        <f>IF(AND(ISNUMBER('3.5.1.1'!Q42),('3.5.1.1'!$N42)&gt;0),'3.5.1.1'!Q42/'3.5.1.1'!$N42*100,0)</f>
        <v>103.92095517560125</v>
      </c>
      <c r="R42" s="697">
        <f>IF(AND(ISNUMBER('3.5.1.1'!R42),('3.5.1.1'!$N42)&gt;0),'3.5.1.1'!R42/'3.5.1.1'!$N42*100,0)</f>
        <v>98.665128593015439</v>
      </c>
      <c r="S42" s="697">
        <f>IF(AND(ISNUMBER('3.5.1.1'!S42),('3.5.1.1'!$N42)&gt;0),'3.5.1.1'!S42/'3.5.1.1'!$N42*100,0)</f>
        <v>104.48230895580819</v>
      </c>
      <c r="T42" s="697">
        <f>IF(AND(ISNUMBER('3.5.1.1'!T42),('3.5.1.1'!$N42)&gt;0),'3.5.1.1'!T42/'3.5.1.1'!$N42*100,0)</f>
        <v>103.09376062379638</v>
      </c>
    </row>
    <row r="43" spans="1:22" s="58" customFormat="1" ht="12.75" customHeight="1">
      <c r="A43" s="91">
        <v>38</v>
      </c>
      <c r="B43" s="114" t="s">
        <v>234</v>
      </c>
      <c r="C43" s="452" t="s">
        <v>396</v>
      </c>
      <c r="D43" s="269">
        <f>IF(AND(ISNUMBER('3.5.1.1'!D43),('3.5.1.1'!$N43)&gt;0),'3.5.1.1'!D43/'3.5.1.1'!$N43*100,0)</f>
        <v>1.3520604879785709</v>
      </c>
      <c r="E43" s="269">
        <f>IF(AND(ISNUMBER('3.5.1.1'!E43),('3.5.1.1'!$N43)&gt;0),'3.5.1.1'!E43/'3.5.1.1'!$N43*100,0)</f>
        <v>1.3983175859334991</v>
      </c>
      <c r="F43" s="269">
        <f>IF(AND(ISNUMBER('3.5.1.1'!F43),('3.5.1.1'!$N43)&gt;0),'3.5.1.1'!F43/'3.5.1.1'!$N43*100,0)</f>
        <v>1.4587291378446179</v>
      </c>
      <c r="G43" s="269">
        <f>IF(AND(ISNUMBER('3.5.1.1'!G43),('3.5.1.1'!$N43)&gt;0),'3.5.1.1'!G43/'3.5.1.1'!$N43*100,0)</f>
        <v>1.4384284688940701</v>
      </c>
      <c r="H43" s="269">
        <f>IF(AND(ISNUMBER('3.5.1.1'!H43),('3.5.1.1'!$N43)&gt;0),'3.5.1.1'!H43/'3.5.1.1'!$N43*100,0)</f>
        <v>1.3728568109826007</v>
      </c>
      <c r="I43" s="697">
        <f>IF(AND(ISNUMBER('3.5.1.1'!I43),('3.5.1.1'!$N43)&gt;0),'3.5.1.1'!I43/'3.5.1.1'!$N43*100,0)</f>
        <v>1.3852159533049926</v>
      </c>
      <c r="J43" s="697">
        <f>IF(AND(ISNUMBER('3.5.1.1'!J43),('3.5.1.1'!$N43)&gt;0),'3.5.1.1'!J43/'3.5.1.1'!$N43*100,0)</f>
        <v>1.5111697039413314</v>
      </c>
      <c r="K43" s="697">
        <f>IF(AND(ISNUMBER('3.5.1.1'!K43),('3.5.1.1'!$N43)&gt;0),'3.5.1.1'!K43/'3.5.1.1'!$N43*100,0)</f>
        <v>1.776594377912881</v>
      </c>
      <c r="L43" s="697">
        <f>IF(AND(ISNUMBER('3.5.1.1'!L43),('3.5.1.1'!$N43)&gt;0),'3.5.1.1'!L43/'3.5.1.1'!$N43*100,0)</f>
        <v>1.9117175053227322</v>
      </c>
      <c r="M43" s="697">
        <f>IF(AND(ISNUMBER('3.5.1.1'!M43),('3.5.1.1'!$N43)&gt;0),'3.5.1.1'!M43/'3.5.1.1'!$N43*100,0)</f>
        <v>1.9101406136934982</v>
      </c>
      <c r="N43" s="729">
        <f>IF(AND(ISNUMBER('3.5.1.1'!N43),('3.5.1.1'!$N43)&gt;0),'3.5.1.1'!N43/'3.5.1.1'!$N43*100,0)</f>
        <v>100</v>
      </c>
      <c r="O43" s="697">
        <f>IF(AND(ISNUMBER('3.5.1.1'!O43),('3.5.1.1'!$N43)&gt;0),'3.5.1.1'!O43/'3.5.1.1'!$N43*100,0)</f>
        <v>72.074898920268794</v>
      </c>
      <c r="P43" s="697">
        <f>IF(AND(ISNUMBER('3.5.1.1'!P43),('3.5.1.1'!$N43)&gt;0),'3.5.1.1'!P43/'3.5.1.1'!$N43*100,0)</f>
        <v>103.24910583166024</v>
      </c>
      <c r="Q43" s="697">
        <f>IF(AND(ISNUMBER('3.5.1.1'!Q43),('3.5.1.1'!$N43)&gt;0),'3.5.1.1'!Q43/'3.5.1.1'!$N43*100,0)</f>
        <v>93.395505593924227</v>
      </c>
      <c r="R43" s="697">
        <f>IF(AND(ISNUMBER('3.5.1.1'!R43),('3.5.1.1'!$N43)&gt;0),'3.5.1.1'!R43/'3.5.1.1'!$N43*100,0)</f>
        <v>68.039505587791538</v>
      </c>
      <c r="S43" s="697">
        <f>IF(AND(ISNUMBER('3.5.1.1'!S43),('3.5.1.1'!$N43)&gt;0),'3.5.1.1'!S43/'3.5.1.1'!$N43*100,0)</f>
        <v>80.328377607464247</v>
      </c>
      <c r="T43" s="697">
        <f>IF(AND(ISNUMBER('3.5.1.1'!T43),('3.5.1.1'!$N43)&gt;0),'3.5.1.1'!T43/'3.5.1.1'!$N43*100,0)</f>
        <v>61.393392806303247</v>
      </c>
    </row>
    <row r="44" spans="1:22" s="59" customFormat="1" ht="12.75" customHeight="1">
      <c r="A44" s="91">
        <v>39</v>
      </c>
      <c r="B44" s="114" t="s">
        <v>236</v>
      </c>
      <c r="C44" s="450" t="s">
        <v>397</v>
      </c>
      <c r="D44" s="269">
        <f>IF(AND(ISNUMBER('3.5.1.1'!D44),('3.5.1.1'!$N44)&gt;0),'3.5.1.1'!D44/'3.5.1.1'!$N44*100,0)</f>
        <v>124.36364639161732</v>
      </c>
      <c r="E44" s="269">
        <f>IF(AND(ISNUMBER('3.5.1.1'!E44),('3.5.1.1'!$N44)&gt;0),'3.5.1.1'!E44/'3.5.1.1'!$N44*100,0)</f>
        <v>125.34355069218832</v>
      </c>
      <c r="F44" s="269">
        <f>IF(AND(ISNUMBER('3.5.1.1'!F44),('3.5.1.1'!$N44)&gt;0),'3.5.1.1'!F44/'3.5.1.1'!$N44*100,0)</f>
        <v>126.97058137472568</v>
      </c>
      <c r="G44" s="269">
        <f>IF(AND(ISNUMBER('3.5.1.1'!G44),('3.5.1.1'!$N44)&gt;0),'3.5.1.1'!G44/'3.5.1.1'!$N44*100,0)</f>
        <v>130.34027163926442</v>
      </c>
      <c r="H44" s="269">
        <f>IF(AND(ISNUMBER('3.5.1.1'!H44),('3.5.1.1'!$N44)&gt;0),'3.5.1.1'!H44/'3.5.1.1'!$N44*100,0)</f>
        <v>132.57301910760989</v>
      </c>
      <c r="I44" s="697">
        <f>IF(AND(ISNUMBER('3.5.1.1'!I44),('3.5.1.1'!$N44)&gt;0),'3.5.1.1'!I44/'3.5.1.1'!$N44*100,0)</f>
        <v>132.4488740044425</v>
      </c>
      <c r="J44" s="697">
        <f>IF(AND(ISNUMBER('3.5.1.1'!J44),('3.5.1.1'!$N44)&gt;0),'3.5.1.1'!J44/'3.5.1.1'!$N44*100,0)</f>
        <v>137.73862178922718</v>
      </c>
      <c r="K44" s="697">
        <f>IF(AND(ISNUMBER('3.5.1.1'!K44),('3.5.1.1'!$N44)&gt;0),'3.5.1.1'!K44/'3.5.1.1'!$N44*100,0)</f>
        <v>125.9917309387029</v>
      </c>
      <c r="L44" s="697">
        <f>IF(AND(ISNUMBER('3.5.1.1'!L44),('3.5.1.1'!$N44)&gt;0),'3.5.1.1'!L44/'3.5.1.1'!$N44*100,0)</f>
        <v>97.608113512520546</v>
      </c>
      <c r="M44" s="697">
        <f>IF(AND(ISNUMBER('3.5.1.1'!M44),('3.5.1.1'!$N44)&gt;0),'3.5.1.1'!M44/'3.5.1.1'!$N44*100,0)</f>
        <v>98.99904252537867</v>
      </c>
      <c r="N44" s="729">
        <f>IF(AND(ISNUMBER('3.5.1.1'!N44),('3.5.1.1'!$N44)&gt;0),'3.5.1.1'!N44/'3.5.1.1'!$N44*100,0)</f>
        <v>100</v>
      </c>
      <c r="O44" s="697">
        <f>IF(AND(ISNUMBER('3.5.1.1'!O44),('3.5.1.1'!$N44)&gt;0),'3.5.1.1'!O44/'3.5.1.1'!$N44*100,0)</f>
        <v>116.57675043499836</v>
      </c>
      <c r="P44" s="697">
        <f>IF(AND(ISNUMBER('3.5.1.1'!P44),('3.5.1.1'!$N44)&gt;0),'3.5.1.1'!P44/'3.5.1.1'!$N44*100,0)</f>
        <v>116.00074108182068</v>
      </c>
      <c r="Q44" s="697">
        <f>IF(AND(ISNUMBER('3.5.1.1'!Q44),('3.5.1.1'!$N44)&gt;0),'3.5.1.1'!Q44/'3.5.1.1'!$N44*100,0)</f>
        <v>110.80351588086739</v>
      </c>
      <c r="R44" s="697">
        <f>IF(AND(ISNUMBER('3.5.1.1'!R44),('3.5.1.1'!$N44)&gt;0),'3.5.1.1'!R44/'3.5.1.1'!$N44*100,0)</f>
        <v>120.81038725954203</v>
      </c>
      <c r="S44" s="697">
        <f>IF(AND(ISNUMBER('3.5.1.1'!S44),('3.5.1.1'!$N44)&gt;0),'3.5.1.1'!S44/'3.5.1.1'!$N44*100,0)</f>
        <v>98.894401742720788</v>
      </c>
      <c r="T44" s="697">
        <f>IF(AND(ISNUMBER('3.5.1.1'!T44),('3.5.1.1'!$N44)&gt;0),'3.5.1.1'!T44/'3.5.1.1'!$N44*100,0)</f>
        <v>97.624150014404037</v>
      </c>
    </row>
    <row r="45" spans="1:22" s="58" customFormat="1" ht="12.75" customHeight="1">
      <c r="A45" s="91">
        <v>40</v>
      </c>
      <c r="B45" s="114">
        <v>36</v>
      </c>
      <c r="C45" s="452" t="s">
        <v>398</v>
      </c>
      <c r="D45" s="269">
        <f>IF(AND(ISNUMBER('3.5.1.1'!D45),('3.5.1.1'!$N45)&gt;0),'3.5.1.1'!D45/'3.5.1.1'!$N45*100,0)</f>
        <v>64.354201029088927</v>
      </c>
      <c r="E45" s="269">
        <f>IF(AND(ISNUMBER('3.5.1.1'!E45),('3.5.1.1'!$N45)&gt;0),'3.5.1.1'!E45/'3.5.1.1'!$N45*100,0)</f>
        <v>66.130785577203426</v>
      </c>
      <c r="F45" s="269">
        <f>IF(AND(ISNUMBER('3.5.1.1'!F45),('3.5.1.1'!$N45)&gt;0),'3.5.1.1'!F45/'3.5.1.1'!$N45*100,0)</f>
        <v>71.721802247548212</v>
      </c>
      <c r="G45" s="269">
        <f>IF(AND(ISNUMBER('3.5.1.1'!G45),('3.5.1.1'!$N45)&gt;0),'3.5.1.1'!G45/'3.5.1.1'!$N45*100,0)</f>
        <v>79.331351809419019</v>
      </c>
      <c r="H45" s="269">
        <f>IF(AND(ISNUMBER('3.5.1.1'!H45),('3.5.1.1'!$N45)&gt;0),'3.5.1.1'!H45/'3.5.1.1'!$N45*100,0)</f>
        <v>83.504089638128562</v>
      </c>
      <c r="I45" s="697">
        <f>IF(AND(ISNUMBER('3.5.1.1'!I45),('3.5.1.1'!$N45)&gt;0),'3.5.1.1'!I45/'3.5.1.1'!$N45*100,0)</f>
        <v>80.366613776493026</v>
      </c>
      <c r="J45" s="697">
        <f>IF(AND(ISNUMBER('3.5.1.1'!J45),('3.5.1.1'!$N45)&gt;0),'3.5.1.1'!J45/'3.5.1.1'!$N45*100,0)</f>
        <v>79.412433384833406</v>
      </c>
      <c r="K45" s="697">
        <f>IF(AND(ISNUMBER('3.5.1.1'!K45),('3.5.1.1'!$N45)&gt;0),'3.5.1.1'!K45/'3.5.1.1'!$N45*100,0)</f>
        <v>91.259237355502918</v>
      </c>
      <c r="L45" s="697">
        <f>IF(AND(ISNUMBER('3.5.1.1'!L45),('3.5.1.1'!$N45)&gt;0),'3.5.1.1'!L45/'3.5.1.1'!$N45*100,0)</f>
        <v>104.19342264653319</v>
      </c>
      <c r="M45" s="697">
        <f>IF(AND(ISNUMBER('3.5.1.1'!M45),('3.5.1.1'!$N45)&gt;0),'3.5.1.1'!M45/'3.5.1.1'!$N45*100,0)</f>
        <v>99.850976742066393</v>
      </c>
      <c r="N45" s="729">
        <f>IF(AND(ISNUMBER('3.5.1.1'!N45),('3.5.1.1'!$N45)&gt;0),'3.5.1.1'!N45/'3.5.1.1'!$N45*100,0)</f>
        <v>100</v>
      </c>
      <c r="O45" s="697">
        <f>IF(AND(ISNUMBER('3.5.1.1'!O45),('3.5.1.1'!$N45)&gt;0),'3.5.1.1'!O45/'3.5.1.1'!$N45*100,0)</f>
        <v>119.24991184744536</v>
      </c>
      <c r="P45" s="697">
        <f>IF(AND(ISNUMBER('3.5.1.1'!P45),('3.5.1.1'!$N45)&gt;0),'3.5.1.1'!P45/'3.5.1.1'!$N45*100,0)</f>
        <v>106.14646568088612</v>
      </c>
      <c r="Q45" s="697">
        <f>IF(AND(ISNUMBER('3.5.1.1'!Q45),('3.5.1.1'!$N45)&gt;0),'3.5.1.1'!Q45/'3.5.1.1'!$N45*100,0)</f>
        <v>120.99515506512195</v>
      </c>
      <c r="R45" s="697">
        <f>IF(AND(ISNUMBER('3.5.1.1'!R45),('3.5.1.1'!$N45)&gt;0),'3.5.1.1'!R45/'3.5.1.1'!$N45*100,0)</f>
        <v>222.03672152933848</v>
      </c>
      <c r="S45" s="697">
        <f>IF(AND(ISNUMBER('3.5.1.1'!S45),('3.5.1.1'!$N45)&gt;0),'3.5.1.1'!S45/'3.5.1.1'!$N45*100,0)</f>
        <v>217.63549747524627</v>
      </c>
      <c r="T45" s="697">
        <f>IF(AND(ISNUMBER('3.5.1.1'!T45),('3.5.1.1'!$N45)&gt;0),'3.5.1.1'!T45/'3.5.1.1'!$N45*100,0)</f>
        <v>217.12930258453719</v>
      </c>
    </row>
    <row r="46" spans="1:22" s="60" customFormat="1" ht="12.75" customHeight="1">
      <c r="A46" s="91">
        <v>41</v>
      </c>
      <c r="B46" s="114" t="s">
        <v>239</v>
      </c>
      <c r="C46" s="452" t="s">
        <v>399</v>
      </c>
      <c r="D46" s="269">
        <f>IF(AND(ISNUMBER('3.5.1.1'!D46),('3.5.1.1'!$N46)&gt;0),'3.5.1.1'!D46/'3.5.1.1'!$N46*100,0)</f>
        <v>124.89473781727489</v>
      </c>
      <c r="E46" s="269">
        <f>IF(AND(ISNUMBER('3.5.1.1'!E46),('3.5.1.1'!$N46)&gt;0),'3.5.1.1'!E46/'3.5.1.1'!$N46*100,0)</f>
        <v>125.86759139364898</v>
      </c>
      <c r="F46" s="269">
        <f>IF(AND(ISNUMBER('3.5.1.1'!F46),('3.5.1.1'!$N46)&gt;0),'3.5.1.1'!F46/'3.5.1.1'!$N46*100,0)</f>
        <v>127.45954028269813</v>
      </c>
      <c r="G46" s="269">
        <f>IF(AND(ISNUMBER('3.5.1.1'!G46),('3.5.1.1'!$N46)&gt;0),'3.5.1.1'!G46/'3.5.1.1'!$N46*100,0)</f>
        <v>130.79170723894418</v>
      </c>
      <c r="H46" s="269">
        <f>IF(AND(ISNUMBER('3.5.1.1'!H46),('3.5.1.1'!$N46)&gt;0),'3.5.1.1'!H46/'3.5.1.1'!$N46*100,0)</f>
        <v>133.00728553933584</v>
      </c>
      <c r="I46" s="697">
        <f>IF(AND(ISNUMBER('3.5.1.1'!I46),('3.5.1.1'!$N46)&gt;0),'3.5.1.1'!I46/'3.5.1.1'!$N46*100,0)</f>
        <v>132.90980880676952</v>
      </c>
      <c r="J46" s="697">
        <f>IF(AND(ISNUMBER('3.5.1.1'!J46),('3.5.1.1'!$N46)&gt;0),'3.5.1.1'!J46/'3.5.1.1'!$N46*100,0)</f>
        <v>138.254816171057</v>
      </c>
      <c r="K46" s="697">
        <f>IF(AND(ISNUMBER('3.5.1.1'!K46),('3.5.1.1'!$N46)&gt;0),'3.5.1.1'!K46/'3.5.1.1'!$N46*100,0)</f>
        <v>126.29911804122167</v>
      </c>
      <c r="L46" s="697">
        <f>IF(AND(ISNUMBER('3.5.1.1'!L46),('3.5.1.1'!$N46)&gt;0),'3.5.1.1'!L46/'3.5.1.1'!$N46*100,0)</f>
        <v>97.549832666976144</v>
      </c>
      <c r="M46" s="697">
        <f>IF(AND(ISNUMBER('3.5.1.1'!M46),('3.5.1.1'!$N46)&gt;0),'3.5.1.1'!M46/'3.5.1.1'!$N46*100,0)</f>
        <v>98.99150279634145</v>
      </c>
      <c r="N46" s="729">
        <f>IF(AND(ISNUMBER('3.5.1.1'!N46),('3.5.1.1'!$N46)&gt;0),'3.5.1.1'!N46/'3.5.1.1'!$N46*100,0)</f>
        <v>100</v>
      </c>
      <c r="O46" s="697">
        <f>IF(AND(ISNUMBER('3.5.1.1'!O46),('3.5.1.1'!$N46)&gt;0),'3.5.1.1'!O46/'3.5.1.1'!$N46*100,0)</f>
        <v>116.55309260751849</v>
      </c>
      <c r="P46" s="697">
        <f>IF(AND(ISNUMBER('3.5.1.1'!P46),('3.5.1.1'!$N46)&gt;0),'3.5.1.1'!P46/'3.5.1.1'!$N46*100,0)</f>
        <v>116.08795270558903</v>
      </c>
      <c r="Q46" s="697">
        <f>IF(AND(ISNUMBER('3.5.1.1'!Q46),('3.5.1.1'!$N46)&gt;0),'3.5.1.1'!Q46/'3.5.1.1'!$N46*100,0)</f>
        <v>110.71331854357398</v>
      </c>
      <c r="R46" s="697">
        <f>IF(AND(ISNUMBER('3.5.1.1'!R46),('3.5.1.1'!$N46)&gt;0),'3.5.1.1'!R46/'3.5.1.1'!$N46*100,0)</f>
        <v>119.9145209862136</v>
      </c>
      <c r="S46" s="697">
        <f>IF(AND(ISNUMBER('3.5.1.1'!S46),('3.5.1.1'!$N46)&gt;0),'3.5.1.1'!S46/'3.5.1.1'!$N46*100,0)</f>
        <v>97.843527543904969</v>
      </c>
      <c r="T46" s="697">
        <f>IF(AND(ISNUMBER('3.5.1.1'!T46),('3.5.1.1'!$N46)&gt;0),'3.5.1.1'!T46/'3.5.1.1'!$N46*100,0)</f>
        <v>96.566513812828191</v>
      </c>
    </row>
    <row r="47" spans="1:22" s="60" customFormat="1" ht="12.75" customHeight="1">
      <c r="A47" s="91">
        <v>42</v>
      </c>
      <c r="B47" s="114">
        <v>37</v>
      </c>
      <c r="C47" s="453" t="s">
        <v>400</v>
      </c>
      <c r="D47" s="269">
        <f>IF(AND(ISNUMBER('3.5.1.1'!D47),('3.5.1.1'!$N47)&gt;0),'3.5.1.1'!D47/'3.5.1.1'!$N47*100,0)</f>
        <v>138.76814840922341</v>
      </c>
      <c r="E47" s="269">
        <f>IF(AND(ISNUMBER('3.5.1.1'!E47),('3.5.1.1'!$N47)&gt;0),'3.5.1.1'!E47/'3.5.1.1'!$N47*100,0)</f>
        <v>137.09337644878107</v>
      </c>
      <c r="F47" s="269">
        <f>IF(AND(ISNUMBER('3.5.1.1'!F47),('3.5.1.1'!$N47)&gt;0),'3.5.1.1'!F47/'3.5.1.1'!$N47*100,0)</f>
        <v>138.56465991552579</v>
      </c>
      <c r="G47" s="269">
        <f>IF(AND(ISNUMBER('3.5.1.1'!G47),('3.5.1.1'!$N47)&gt;0),'3.5.1.1'!G47/'3.5.1.1'!$N47*100,0)</f>
        <v>145.56472131633785</v>
      </c>
      <c r="H47" s="269">
        <f>IF(AND(ISNUMBER('3.5.1.1'!H47),('3.5.1.1'!$N47)&gt;0),'3.5.1.1'!H47/'3.5.1.1'!$N47*100,0)</f>
        <v>154.67264981843809</v>
      </c>
      <c r="I47" s="697">
        <f>IF(AND(ISNUMBER('3.5.1.1'!I47),('3.5.1.1'!$N47)&gt;0),'3.5.1.1'!I47/'3.5.1.1'!$N47*100,0)</f>
        <v>145.40126965392969</v>
      </c>
      <c r="J47" s="697">
        <f>IF(AND(ISNUMBER('3.5.1.1'!J47),('3.5.1.1'!$N47)&gt;0),'3.5.1.1'!J47/'3.5.1.1'!$N47*100,0)</f>
        <v>180.20727978266339</v>
      </c>
      <c r="K47" s="697">
        <f>IF(AND(ISNUMBER('3.5.1.1'!K47),('3.5.1.1'!$N47)&gt;0),'3.5.1.1'!K47/'3.5.1.1'!$N47*100,0)</f>
        <v>109.90114667577613</v>
      </c>
      <c r="L47" s="697">
        <f>IF(AND(ISNUMBER('3.5.1.1'!L47),('3.5.1.1'!$N47)&gt;0),'3.5.1.1'!L47/'3.5.1.1'!$N47*100,0)</f>
        <v>101.80049826879376</v>
      </c>
      <c r="M47" s="697">
        <f>IF(AND(ISNUMBER('3.5.1.1'!M47),('3.5.1.1'!$N47)&gt;0),'3.5.1.1'!M47/'3.5.1.1'!$N47*100,0)</f>
        <v>102.27778395813483</v>
      </c>
      <c r="N47" s="729">
        <f>IF(AND(ISNUMBER('3.5.1.1'!N47),('3.5.1.1'!$N47)&gt;0),'3.5.1.1'!N47/'3.5.1.1'!$N47*100,0)</f>
        <v>100</v>
      </c>
      <c r="O47" s="697">
        <f>IF(AND(ISNUMBER('3.5.1.1'!O47),('3.5.1.1'!$N47)&gt;0),'3.5.1.1'!O47/'3.5.1.1'!$N47*100,0)</f>
        <v>114.44070936212478</v>
      </c>
      <c r="P47" s="697">
        <f>IF(AND(ISNUMBER('3.5.1.1'!P47),('3.5.1.1'!$N47)&gt;0),'3.5.1.1'!P47/'3.5.1.1'!$N47*100,0)</f>
        <v>115.93643751469853</v>
      </c>
      <c r="Q47" s="697">
        <f>IF(AND(ISNUMBER('3.5.1.1'!Q47),('3.5.1.1'!$N47)&gt;0),'3.5.1.1'!Q47/'3.5.1.1'!$N47*100,0)</f>
        <v>120.19352366099467</v>
      </c>
      <c r="R47" s="697">
        <f>IF(AND(ISNUMBER('3.5.1.1'!R47),('3.5.1.1'!$N47)&gt;0),'3.5.1.1'!R47/'3.5.1.1'!$N47*100,0)</f>
        <v>110.48655594687202</v>
      </c>
      <c r="S47" s="697">
        <f>IF(AND(ISNUMBER('3.5.1.1'!S47),('3.5.1.1'!$N47)&gt;0),'3.5.1.1'!S47/'3.5.1.1'!$N47*100,0)</f>
        <v>107.5336554282688</v>
      </c>
      <c r="T47" s="697">
        <f>IF(AND(ISNUMBER('3.5.1.1'!T47),('3.5.1.1'!$N47)&gt;0),'3.5.1.1'!T47/'3.5.1.1'!$N47*100,0)</f>
        <v>105.20850363831782</v>
      </c>
    </row>
    <row r="48" spans="1:22" s="60" customFormat="1" ht="12.75" customHeight="1">
      <c r="A48" s="91">
        <v>43</v>
      </c>
      <c r="B48" s="114" t="s">
        <v>242</v>
      </c>
      <c r="C48" s="453" t="s">
        <v>401</v>
      </c>
      <c r="D48" s="269">
        <f>IF(AND(ISNUMBER('3.5.1.1'!D48),('3.5.1.1'!$N48)&gt;0),'3.5.1.1'!D48/'3.5.1.1'!$N48*100,0)</f>
        <v>123.47431442574124</v>
      </c>
      <c r="E48" s="269">
        <f>IF(AND(ISNUMBER('3.5.1.1'!E48),('3.5.1.1'!$N48)&gt;0),'3.5.1.1'!E48/'3.5.1.1'!$N48*100,0)</f>
        <v>124.71824404499539</v>
      </c>
      <c r="F48" s="269">
        <f>IF(AND(ISNUMBER('3.5.1.1'!F48),('3.5.1.1'!$N48)&gt;0),'3.5.1.1'!F48/'3.5.1.1'!$N48*100,0)</f>
        <v>126.32254721327922</v>
      </c>
      <c r="G48" s="269">
        <f>IF(AND(ISNUMBER('3.5.1.1'!G48),('3.5.1.1'!$N48)&gt;0),'3.5.1.1'!G48/'3.5.1.1'!$N48*100,0)</f>
        <v>129.27917831752927</v>
      </c>
      <c r="H48" s="269">
        <f>IF(AND(ISNUMBER('3.5.1.1'!H48),('3.5.1.1'!$N48)&gt;0),'3.5.1.1'!H48/'3.5.1.1'!$N48*100,0)</f>
        <v>130.78908620009085</v>
      </c>
      <c r="I48" s="697">
        <f>IF(AND(ISNUMBER('3.5.1.1'!I48),('3.5.1.1'!$N48)&gt;0),'3.5.1.1'!I48/'3.5.1.1'!$N48*100,0)</f>
        <v>131.63087576689892</v>
      </c>
      <c r="J48" s="697">
        <f>IF(AND(ISNUMBER('3.5.1.1'!J48),('3.5.1.1'!$N48)&gt;0),'3.5.1.1'!J48/'3.5.1.1'!$N48*100,0)</f>
        <v>133.95953057769512</v>
      </c>
      <c r="K48" s="697">
        <f>IF(AND(ISNUMBER('3.5.1.1'!K48),('3.5.1.1'!$N48)&gt;0),'3.5.1.1'!K48/'3.5.1.1'!$N48*100,0)</f>
        <v>127.97801754086564</v>
      </c>
      <c r="L48" s="697">
        <f>IF(AND(ISNUMBER('3.5.1.1'!L48),('3.5.1.1'!$N48)&gt;0),'3.5.1.1'!L48/'3.5.1.1'!$N48*100,0)</f>
        <v>97.114630031662131</v>
      </c>
      <c r="M48" s="697">
        <f>IF(AND(ISNUMBER('3.5.1.1'!M48),('3.5.1.1'!$N48)&gt;0),'3.5.1.1'!M48/'3.5.1.1'!$N48*100,0)</f>
        <v>98.655038262085043</v>
      </c>
      <c r="N48" s="729">
        <f>IF(AND(ISNUMBER('3.5.1.1'!N48),('3.5.1.1'!$N48)&gt;0),'3.5.1.1'!N48/'3.5.1.1'!$N48*100,0)</f>
        <v>100</v>
      </c>
      <c r="O48" s="697">
        <f>IF(AND(ISNUMBER('3.5.1.1'!O48),('3.5.1.1'!$N48)&gt;0),'3.5.1.1'!O48/'3.5.1.1'!$N48*100,0)</f>
        <v>116.76936809030296</v>
      </c>
      <c r="P48" s="697">
        <f>IF(AND(ISNUMBER('3.5.1.1'!P48),('3.5.1.1'!$N48)&gt;0),'3.5.1.1'!P48/'3.5.1.1'!$N48*100,0)</f>
        <v>116.10346552559008</v>
      </c>
      <c r="Q48" s="697">
        <f>IF(AND(ISNUMBER('3.5.1.1'!Q48),('3.5.1.1'!$N48)&gt;0),'3.5.1.1'!Q48/'3.5.1.1'!$N48*100,0)</f>
        <v>109.74269167312467</v>
      </c>
      <c r="R48" s="697">
        <f>IF(AND(ISNUMBER('3.5.1.1'!R48),('3.5.1.1'!$N48)&gt;0),'3.5.1.1'!R48/'3.5.1.1'!$N48*100,0)</f>
        <v>120.87979927792753</v>
      </c>
      <c r="S48" s="697">
        <f>IF(AND(ISNUMBER('3.5.1.1'!S48),('3.5.1.1'!$N48)&gt;0),'3.5.1.1'!S48/'3.5.1.1'!$N48*100,0)</f>
        <v>96.851407817996261</v>
      </c>
      <c r="T48" s="697">
        <f>IF(AND(ISNUMBER('3.5.1.1'!T48),('3.5.1.1'!$N48)&gt;0),'3.5.1.1'!T48/'3.5.1.1'!$N48*100,0)</f>
        <v>95.68170726751876</v>
      </c>
    </row>
    <row r="49" spans="1:20" s="60" customFormat="1" ht="12.75" customHeight="1">
      <c r="A49" s="91">
        <v>44</v>
      </c>
      <c r="B49" s="114" t="s">
        <v>243</v>
      </c>
      <c r="C49" s="450" t="s">
        <v>859</v>
      </c>
      <c r="D49" s="269">
        <f>IF(AND(ISNUMBER('3.5.1.1'!D49),('3.5.1.1'!$N49)&gt;0),'3.5.1.1'!D49/'3.5.1.1'!$N49*100,0)</f>
        <v>126.02030749956647</v>
      </c>
      <c r="E49" s="269">
        <f>IF(AND(ISNUMBER('3.5.1.1'!E49),('3.5.1.1'!$N49)&gt;0),'3.5.1.1'!E49/'3.5.1.1'!$N49*100,0)</f>
        <v>135.75937256530173</v>
      </c>
      <c r="F49" s="269">
        <f>IF(AND(ISNUMBER('3.5.1.1'!F49),('3.5.1.1'!$N49)&gt;0),'3.5.1.1'!F49/'3.5.1.1'!$N49*100,0)</f>
        <v>126.46313473509483</v>
      </c>
      <c r="G49" s="269">
        <f>IF(AND(ISNUMBER('3.5.1.1'!G49),('3.5.1.1'!$N49)&gt;0),'3.5.1.1'!G49/'3.5.1.1'!$N49*100,0)</f>
        <v>123.76965207814514</v>
      </c>
      <c r="H49" s="269">
        <f>IF(AND(ISNUMBER('3.5.1.1'!H49),('3.5.1.1'!$N49)&gt;0),'3.5.1.1'!H49/'3.5.1.1'!$N49*100,0)</f>
        <v>121.24908573426578</v>
      </c>
      <c r="I49" s="697">
        <f>IF(AND(ISNUMBER('3.5.1.1'!I49),('3.5.1.1'!$N49)&gt;0),'3.5.1.1'!I49/'3.5.1.1'!$N49*100,0)</f>
        <v>116.10188328222317</v>
      </c>
      <c r="J49" s="697">
        <f>IF(AND(ISNUMBER('3.5.1.1'!J49),('3.5.1.1'!$N49)&gt;0),'3.5.1.1'!J49/'3.5.1.1'!$N49*100,0)</f>
        <v>117.43762008908587</v>
      </c>
      <c r="K49" s="697">
        <f>IF(AND(ISNUMBER('3.5.1.1'!K49),('3.5.1.1'!$N49)&gt;0),'3.5.1.1'!K49/'3.5.1.1'!$N49*100,0)</f>
        <v>112.84293245326084</v>
      </c>
      <c r="L49" s="697">
        <f>IF(AND(ISNUMBER('3.5.1.1'!L49),('3.5.1.1'!$N49)&gt;0),'3.5.1.1'!L49/'3.5.1.1'!$N49*100,0)</f>
        <v>106.24322848963415</v>
      </c>
      <c r="M49" s="697">
        <f>IF(AND(ISNUMBER('3.5.1.1'!M49),('3.5.1.1'!$N49)&gt;0),'3.5.1.1'!M49/'3.5.1.1'!$N49*100,0)</f>
        <v>104.96449546453451</v>
      </c>
      <c r="N49" s="729">
        <f>IF(AND(ISNUMBER('3.5.1.1'!N49),('3.5.1.1'!$N49)&gt;0),'3.5.1.1'!N49/'3.5.1.1'!$N49*100,0)</f>
        <v>100</v>
      </c>
      <c r="O49" s="697">
        <f>IF(AND(ISNUMBER('3.5.1.1'!O49),('3.5.1.1'!$N49)&gt;0),'3.5.1.1'!O49/'3.5.1.1'!$N49*100,0)</f>
        <v>105.7153560812463</v>
      </c>
      <c r="P49" s="697">
        <f>IF(AND(ISNUMBER('3.5.1.1'!P49),('3.5.1.1'!$N49)&gt;0),'3.5.1.1'!P49/'3.5.1.1'!$N49*100,0)</f>
        <v>94.037542093398741</v>
      </c>
      <c r="Q49" s="697">
        <f>IF(AND(ISNUMBER('3.5.1.1'!Q49),('3.5.1.1'!$N49)&gt;0),'3.5.1.1'!Q49/'3.5.1.1'!$N49*100,0)</f>
        <v>96.712692690327174</v>
      </c>
      <c r="R49" s="697">
        <f>IF(AND(ISNUMBER('3.5.1.1'!R49),('3.5.1.1'!$N49)&gt;0),'3.5.1.1'!R49/'3.5.1.1'!$N49*100,0)</f>
        <v>94.02230455585979</v>
      </c>
      <c r="S49" s="697">
        <f>IF(AND(ISNUMBER('3.5.1.1'!S49),('3.5.1.1'!$N49)&gt;0),'3.5.1.1'!S49/'3.5.1.1'!$N49*100,0)</f>
        <v>97.809372719375403</v>
      </c>
      <c r="T49" s="697">
        <f>IF(AND(ISNUMBER('3.5.1.1'!T49),('3.5.1.1'!$N49)&gt;0),'3.5.1.1'!T49/'3.5.1.1'!$N49*100,0)</f>
        <v>97.369387125233914</v>
      </c>
    </row>
    <row r="50" spans="1:20" s="60" customFormat="1" ht="12.75" customHeight="1">
      <c r="A50" s="91">
        <v>45</v>
      </c>
      <c r="B50" s="114" t="s">
        <v>244</v>
      </c>
      <c r="C50" s="452" t="s">
        <v>402</v>
      </c>
      <c r="D50" s="269">
        <f>IF(AND(ISNUMBER('3.5.1.1'!D50),('3.5.1.1'!$N50)&gt;0),'3.5.1.1'!D50/'3.5.1.1'!$N50*100,0)</f>
        <v>136.05953224211711</v>
      </c>
      <c r="E50" s="269">
        <f>IF(AND(ISNUMBER('3.5.1.1'!E50),('3.5.1.1'!$N50)&gt;0),'3.5.1.1'!E50/'3.5.1.1'!$N50*100,0)</f>
        <v>146.18298122423982</v>
      </c>
      <c r="F50" s="269">
        <f>IF(AND(ISNUMBER('3.5.1.1'!F50),('3.5.1.1'!$N50)&gt;0),'3.5.1.1'!F50/'3.5.1.1'!$N50*100,0)</f>
        <v>134.27643302285458</v>
      </c>
      <c r="G50" s="269">
        <f>IF(AND(ISNUMBER('3.5.1.1'!G50),('3.5.1.1'!$N50)&gt;0),'3.5.1.1'!G50/'3.5.1.1'!$N50*100,0)</f>
        <v>124.32692899234372</v>
      </c>
      <c r="H50" s="269">
        <f>IF(AND(ISNUMBER('3.5.1.1'!H50),('3.5.1.1'!$N50)&gt;0),'3.5.1.1'!H50/'3.5.1.1'!$N50*100,0)</f>
        <v>121.39200015980983</v>
      </c>
      <c r="I50" s="697">
        <f>IF(AND(ISNUMBER('3.5.1.1'!I50),('3.5.1.1'!$N50)&gt;0),'3.5.1.1'!I50/'3.5.1.1'!$N50*100,0)</f>
        <v>118.87549242059141</v>
      </c>
      <c r="J50" s="697">
        <f>IF(AND(ISNUMBER('3.5.1.1'!J50),('3.5.1.1'!$N50)&gt;0),'3.5.1.1'!J50/'3.5.1.1'!$N50*100,0)</f>
        <v>116.76912569225382</v>
      </c>
      <c r="K50" s="697">
        <f>IF(AND(ISNUMBER('3.5.1.1'!K50),('3.5.1.1'!$N50)&gt;0),'3.5.1.1'!K50/'3.5.1.1'!$N50*100,0)</f>
        <v>111.92546388267108</v>
      </c>
      <c r="L50" s="697">
        <f>IF(AND(ISNUMBER('3.5.1.1'!L50),('3.5.1.1'!$N50)&gt;0),'3.5.1.1'!L50/'3.5.1.1'!$N50*100,0)</f>
        <v>107.00034629621165</v>
      </c>
      <c r="M50" s="697">
        <f>IF(AND(ISNUMBER('3.5.1.1'!M50),('3.5.1.1'!$N50)&gt;0),'3.5.1.1'!M50/'3.5.1.1'!$N50*100,0)</f>
        <v>105.76392962583424</v>
      </c>
      <c r="N50" s="729">
        <f>IF(AND(ISNUMBER('3.5.1.1'!N50),('3.5.1.1'!$N50)&gt;0),'3.5.1.1'!N50/'3.5.1.1'!$N50*100,0)</f>
        <v>100</v>
      </c>
      <c r="O50" s="697">
        <f>IF(AND(ISNUMBER('3.5.1.1'!O50),('3.5.1.1'!$N50)&gt;0),'3.5.1.1'!O50/'3.5.1.1'!$N50*100,0)</f>
        <v>105.13554204913422</v>
      </c>
      <c r="P50" s="697">
        <f>IF(AND(ISNUMBER('3.5.1.1'!P50),('3.5.1.1'!$N50)&gt;0),'3.5.1.1'!P50/'3.5.1.1'!$N50*100,0)</f>
        <v>93.874269317583</v>
      </c>
      <c r="Q50" s="697">
        <f>IF(AND(ISNUMBER('3.5.1.1'!Q50),('3.5.1.1'!$N50)&gt;0),'3.5.1.1'!Q50/'3.5.1.1'!$N50*100,0)</f>
        <v>96.244277851272386</v>
      </c>
      <c r="R50" s="697">
        <f>IF(AND(ISNUMBER('3.5.1.1'!R50),('3.5.1.1'!$N50)&gt;0),'3.5.1.1'!R50/'3.5.1.1'!$N50*100,0)</f>
        <v>80.244098563442932</v>
      </c>
      <c r="S50" s="697">
        <f>IF(AND(ISNUMBER('3.5.1.1'!S50),('3.5.1.1'!$N50)&gt;0),'3.5.1.1'!S50/'3.5.1.1'!$N50*100,0)</f>
        <v>81.683491881272474</v>
      </c>
      <c r="T50" s="697">
        <f>IF(AND(ISNUMBER('3.5.1.1'!T50),('3.5.1.1'!$N50)&gt;0),'3.5.1.1'!T50/'3.5.1.1'!$N50*100,0)</f>
        <v>80.391904280556602</v>
      </c>
    </row>
    <row r="51" spans="1:20" s="60" customFormat="1" ht="12.75" customHeight="1">
      <c r="A51" s="91">
        <v>46</v>
      </c>
      <c r="B51" s="114">
        <v>43</v>
      </c>
      <c r="C51" s="452" t="s">
        <v>407</v>
      </c>
      <c r="D51" s="269">
        <f>IF(AND(ISNUMBER('3.5.1.1'!D51),('3.5.1.1'!$N51)&gt;0),'3.5.1.1'!D51/'3.5.1.1'!$N51*100,0)</f>
        <v>116.49144971125851</v>
      </c>
      <c r="E51" s="269">
        <f>IF(AND(ISNUMBER('3.5.1.1'!E51),('3.5.1.1'!$N51)&gt;0),'3.5.1.1'!E51/'3.5.1.1'!$N51*100,0)</f>
        <v>125.86567189626372</v>
      </c>
      <c r="F51" s="269">
        <f>IF(AND(ISNUMBER('3.5.1.1'!F51),('3.5.1.1'!$N51)&gt;0),'3.5.1.1'!F51/'3.5.1.1'!$N51*100,0)</f>
        <v>119.04704333850191</v>
      </c>
      <c r="G51" s="269">
        <f>IF(AND(ISNUMBER('3.5.1.1'!G51),('3.5.1.1'!$N51)&gt;0),'3.5.1.1'!G51/'3.5.1.1'!$N51*100,0)</f>
        <v>123.24070561063574</v>
      </c>
      <c r="H51" s="269">
        <f>IF(AND(ISNUMBER('3.5.1.1'!H51),('3.5.1.1'!$N51)&gt;0),'3.5.1.1'!H51/'3.5.1.1'!$N51*100,0)</f>
        <v>121.11343669045714</v>
      </c>
      <c r="I51" s="697">
        <f>IF(AND(ISNUMBER('3.5.1.1'!I51),('3.5.1.1'!$N51)&gt;0),'3.5.1.1'!I51/'3.5.1.1'!$N51*100,0)</f>
        <v>113.46927690895978</v>
      </c>
      <c r="J51" s="697">
        <f>IF(AND(ISNUMBER('3.5.1.1'!J51),('3.5.1.1'!$N51)&gt;0),'3.5.1.1'!J51/'3.5.1.1'!$N51*100,0)</f>
        <v>118.07213004409212</v>
      </c>
      <c r="K51" s="697">
        <f>IF(AND(ISNUMBER('3.5.1.1'!K51),('3.5.1.1'!$N51)&gt;0),'3.5.1.1'!K51/'3.5.1.1'!$N51*100,0)</f>
        <v>113.71375941038015</v>
      </c>
      <c r="L51" s="697">
        <f>IF(AND(ISNUMBER('3.5.1.1'!L51),('3.5.1.1'!$N51)&gt;0),'3.5.1.1'!L51/'3.5.1.1'!$N51*100,0)</f>
        <v>105.5246004986405</v>
      </c>
      <c r="M51" s="697">
        <f>IF(AND(ISNUMBER('3.5.1.1'!M51),('3.5.1.1'!$N51)&gt;0),'3.5.1.1'!M51/'3.5.1.1'!$N51*100,0)</f>
        <v>104.20570236750845</v>
      </c>
      <c r="N51" s="729">
        <f>IF(AND(ISNUMBER('3.5.1.1'!N51),('3.5.1.1'!$N51)&gt;0),'3.5.1.1'!N51/'3.5.1.1'!$N51*100,0)</f>
        <v>100</v>
      </c>
      <c r="O51" s="697">
        <f>IF(AND(ISNUMBER('3.5.1.1'!O51),('3.5.1.1'!$N51)&gt;0),'3.5.1.1'!O51/'3.5.1.1'!$N51*100,0)</f>
        <v>106.265693940727</v>
      </c>
      <c r="P51" s="697">
        <f>IF(AND(ISNUMBER('3.5.1.1'!P51),('3.5.1.1'!$N51)&gt;0),'3.5.1.1'!P51/'3.5.1.1'!$N51*100,0)</f>
        <v>94.192514524173816</v>
      </c>
      <c r="Q51" s="697">
        <f>IF(AND(ISNUMBER('3.5.1.1'!Q51),('3.5.1.1'!$N51)&gt;0),'3.5.1.1'!Q51/'3.5.1.1'!$N51*100,0)</f>
        <v>97.157294589552336</v>
      </c>
      <c r="R51" s="697">
        <f>IF(AND(ISNUMBER('3.5.1.1'!R51),('3.5.1.1'!$N51)&gt;0),'3.5.1.1'!R51/'3.5.1.1'!$N51*100,0)</f>
        <v>107.10006392937845</v>
      </c>
      <c r="S51" s="697">
        <f>IF(AND(ISNUMBER('3.5.1.1'!S51),('3.5.1.1'!$N51)&gt;0),'3.5.1.1'!S51/'3.5.1.1'!$N51*100,0)</f>
        <v>113.11545751755693</v>
      </c>
      <c r="T51" s="697">
        <f>IF(AND(ISNUMBER('3.5.1.1'!T51),('3.5.1.1'!$N51)&gt;0),'3.5.1.1'!T51/'3.5.1.1'!$N51*100,0)</f>
        <v>113.48378079396907</v>
      </c>
    </row>
    <row r="52" spans="1:20" s="60" customFormat="1" ht="12.75" customHeight="1">
      <c r="A52" s="91">
        <v>47</v>
      </c>
      <c r="B52" s="114" t="s">
        <v>246</v>
      </c>
      <c r="C52" s="450" t="s">
        <v>408</v>
      </c>
      <c r="D52" s="269">
        <f>IF(AND(ISNUMBER('3.5.1.1'!D52),('3.5.1.1'!$N52)&gt;0),'3.5.1.1'!D52/'3.5.1.1'!$N52*100,0)</f>
        <v>116.48395256335364</v>
      </c>
      <c r="E52" s="269">
        <f>IF(AND(ISNUMBER('3.5.1.1'!E52),('3.5.1.1'!$N52)&gt;0),'3.5.1.1'!E52/'3.5.1.1'!$N52*100,0)</f>
        <v>128.73796367523761</v>
      </c>
      <c r="F52" s="269">
        <f>IF(AND(ISNUMBER('3.5.1.1'!F52),('3.5.1.1'!$N52)&gt;0),'3.5.1.1'!F52/'3.5.1.1'!$N52*100,0)</f>
        <v>118.18281136196482</v>
      </c>
      <c r="G52" s="269">
        <f>IF(AND(ISNUMBER('3.5.1.1'!G52),('3.5.1.1'!$N52)&gt;0),'3.5.1.1'!G52/'3.5.1.1'!$N52*100,0)</f>
        <v>119.62684987279246</v>
      </c>
      <c r="H52" s="269">
        <f>IF(AND(ISNUMBER('3.5.1.1'!H52),('3.5.1.1'!$N52)&gt;0),'3.5.1.1'!H52/'3.5.1.1'!$N52*100,0)</f>
        <v>117.19471898280456</v>
      </c>
      <c r="I52" s="697">
        <f>IF(AND(ISNUMBER('3.5.1.1'!I52),('3.5.1.1'!$N52)&gt;0),'3.5.1.1'!I52/'3.5.1.1'!$N52*100,0)</f>
        <v>110.57183039707353</v>
      </c>
      <c r="J52" s="697">
        <f>IF(AND(ISNUMBER('3.5.1.1'!J52),('3.5.1.1'!$N52)&gt;0),'3.5.1.1'!J52/'3.5.1.1'!$N52*100,0)</f>
        <v>119.51994199939703</v>
      </c>
      <c r="K52" s="697">
        <f>IF(AND(ISNUMBER('3.5.1.1'!K52),('3.5.1.1'!$N52)&gt;0),'3.5.1.1'!K52/'3.5.1.1'!$N52*100,0)</f>
        <v>114.3727025009625</v>
      </c>
      <c r="L52" s="697">
        <f>IF(AND(ISNUMBER('3.5.1.1'!L52),('3.5.1.1'!$N52)&gt;0),'3.5.1.1'!L52/'3.5.1.1'!$N52*100,0)</f>
        <v>103.54309205677983</v>
      </c>
      <c r="M52" s="697">
        <f>IF(AND(ISNUMBER('3.5.1.1'!M52),('3.5.1.1'!$N52)&gt;0),'3.5.1.1'!M52/'3.5.1.1'!$N52*100,0)</f>
        <v>101.20767544293963</v>
      </c>
      <c r="N52" s="729">
        <f>IF(AND(ISNUMBER('3.5.1.1'!N52),('3.5.1.1'!$N52)&gt;0),'3.5.1.1'!N52/'3.5.1.1'!$N52*100,0)</f>
        <v>100</v>
      </c>
      <c r="O52" s="697">
        <f>IF(AND(ISNUMBER('3.5.1.1'!O52),('3.5.1.1'!$N52)&gt;0),'3.5.1.1'!O52/'3.5.1.1'!$N52*100,0)</f>
        <v>104.13193586230187</v>
      </c>
      <c r="P52" s="697">
        <f>IF(AND(ISNUMBER('3.5.1.1'!P52),('3.5.1.1'!$N52)&gt;0),'3.5.1.1'!P52/'3.5.1.1'!$N52*100,0)</f>
        <v>91.065703850613076</v>
      </c>
      <c r="Q52" s="697">
        <f>IF(AND(ISNUMBER('3.5.1.1'!Q52),('3.5.1.1'!$N52)&gt;0),'3.5.1.1'!Q52/'3.5.1.1'!$N52*100,0)</f>
        <v>94.845066665475102</v>
      </c>
      <c r="R52" s="697">
        <f>IF(AND(ISNUMBER('3.5.1.1'!R52),('3.5.1.1'!$N52)&gt;0),'3.5.1.1'!R52/'3.5.1.1'!$N52*100,0)</f>
        <v>86.535160957721246</v>
      </c>
      <c r="S52" s="697">
        <f>IF(AND(ISNUMBER('3.5.1.1'!S52),('3.5.1.1'!$N52)&gt;0),'3.5.1.1'!S52/'3.5.1.1'!$N52*100,0)</f>
        <v>93.200230390546579</v>
      </c>
      <c r="T52" s="697">
        <f>IF(AND(ISNUMBER('3.5.1.1'!T52),('3.5.1.1'!$N52)&gt;0),'3.5.1.1'!T52/'3.5.1.1'!$N52*100,0)</f>
        <v>87.086440135877581</v>
      </c>
    </row>
    <row r="53" spans="1:20" s="60" customFormat="1" ht="12.75" customHeight="1">
      <c r="A53" s="91">
        <v>48</v>
      </c>
      <c r="B53" s="114">
        <v>45</v>
      </c>
      <c r="C53" s="452" t="s">
        <v>76</v>
      </c>
      <c r="D53" s="269">
        <f>IF(AND(ISNUMBER('3.5.1.1'!D53),('3.5.1.1'!$N53)&gt;0),'3.5.1.1'!D53/'3.5.1.1'!$N53*100,0)</f>
        <v>126.28240869622726</v>
      </c>
      <c r="E53" s="269">
        <f>IF(AND(ISNUMBER('3.5.1.1'!E53),('3.5.1.1'!$N53)&gt;0),'3.5.1.1'!E53/'3.5.1.1'!$N53*100,0)</f>
        <v>154.63055188549808</v>
      </c>
      <c r="F53" s="269">
        <f>IF(AND(ISNUMBER('3.5.1.1'!F53),('3.5.1.1'!$N53)&gt;0),'3.5.1.1'!F53/'3.5.1.1'!$N53*100,0)</f>
        <v>141.44797742355181</v>
      </c>
      <c r="G53" s="269">
        <f>IF(AND(ISNUMBER('3.5.1.1'!G53),('3.5.1.1'!$N53)&gt;0),'3.5.1.1'!G53/'3.5.1.1'!$N53*100,0)</f>
        <v>149.98298473735298</v>
      </c>
      <c r="H53" s="269">
        <f>IF(AND(ISNUMBER('3.5.1.1'!H53),('3.5.1.1'!$N53)&gt;0),'3.5.1.1'!H53/'3.5.1.1'!$N53*100,0)</f>
        <v>145.80650284472608</v>
      </c>
      <c r="I53" s="697">
        <f>IF(AND(ISNUMBER('3.5.1.1'!I53),('3.5.1.1'!$N53)&gt;0),'3.5.1.1'!I53/'3.5.1.1'!$N53*100,0)</f>
        <v>132.76598620022398</v>
      </c>
      <c r="J53" s="697">
        <f>IF(AND(ISNUMBER('3.5.1.1'!J53),('3.5.1.1'!$N53)&gt;0),'3.5.1.1'!J53/'3.5.1.1'!$N53*100,0)</f>
        <v>148.02578002269235</v>
      </c>
      <c r="K53" s="697">
        <f>IF(AND(ISNUMBER('3.5.1.1'!K53),('3.5.1.1'!$N53)&gt;0),'3.5.1.1'!K53/'3.5.1.1'!$N53*100,0)</f>
        <v>125.14190313489199</v>
      </c>
      <c r="L53" s="697">
        <f>IF(AND(ISNUMBER('3.5.1.1'!L53),('3.5.1.1'!$N53)&gt;0),'3.5.1.1'!L53/'3.5.1.1'!$N53*100,0)</f>
        <v>106.60709319931401</v>
      </c>
      <c r="M53" s="697">
        <f>IF(AND(ISNUMBER('3.5.1.1'!M53),('3.5.1.1'!$N53)&gt;0),'3.5.1.1'!M53/'3.5.1.1'!$N53*100,0)</f>
        <v>100.7767095250445</v>
      </c>
      <c r="N53" s="729">
        <f>IF(AND(ISNUMBER('3.5.1.1'!N53),('3.5.1.1'!$N53)&gt;0),'3.5.1.1'!N53/'3.5.1.1'!$N53*100,0)</f>
        <v>100</v>
      </c>
      <c r="O53" s="697">
        <f>IF(AND(ISNUMBER('3.5.1.1'!O53),('3.5.1.1'!$N53)&gt;0),'3.5.1.1'!O53/'3.5.1.1'!$N53*100,0)</f>
        <v>108.41462226581247</v>
      </c>
      <c r="P53" s="697">
        <f>IF(AND(ISNUMBER('3.5.1.1'!P53),('3.5.1.1'!$N53)&gt;0),'3.5.1.1'!P53/'3.5.1.1'!$N53*100,0)</f>
        <v>90.889300221271924</v>
      </c>
      <c r="Q53" s="697">
        <f>IF(AND(ISNUMBER('3.5.1.1'!Q53),('3.5.1.1'!$N53)&gt;0),'3.5.1.1'!Q53/'3.5.1.1'!$N53*100,0)</f>
        <v>101.02075869258609</v>
      </c>
      <c r="R53" s="697">
        <f>IF(AND(ISNUMBER('3.5.1.1'!R53),('3.5.1.1'!$N53)&gt;0),'3.5.1.1'!R53/'3.5.1.1'!$N53*100,0)</f>
        <v>93.225665170734231</v>
      </c>
      <c r="S53" s="697">
        <f>IF(AND(ISNUMBER('3.5.1.1'!S53),('3.5.1.1'!$N53)&gt;0),'3.5.1.1'!S53/'3.5.1.1'!$N53*100,0)</f>
        <v>92.399566162202419</v>
      </c>
      <c r="T53" s="697">
        <f>IF(AND(ISNUMBER('3.5.1.1'!T53),('3.5.1.1'!$N53)&gt;0),'3.5.1.1'!T53/'3.5.1.1'!$N53*100,0)</f>
        <v>89.660192988037196</v>
      </c>
    </row>
    <row r="54" spans="1:20" s="60" customFormat="1" ht="12.75" customHeight="1">
      <c r="A54" s="91">
        <v>49</v>
      </c>
      <c r="B54" s="114">
        <v>46</v>
      </c>
      <c r="C54" s="452" t="s">
        <v>409</v>
      </c>
      <c r="D54" s="269">
        <f>IF(AND(ISNUMBER('3.5.1.1'!D54),('3.5.1.1'!$N54)&gt;0),'3.5.1.1'!D54/'3.5.1.1'!$N54*100,0)</f>
        <v>114.33564001086778</v>
      </c>
      <c r="E54" s="269">
        <f>IF(AND(ISNUMBER('3.5.1.1'!E54),('3.5.1.1'!$N54)&gt;0),'3.5.1.1'!E54/'3.5.1.1'!$N54*100,0)</f>
        <v>122.23989664996549</v>
      </c>
      <c r="F54" s="269">
        <f>IF(AND(ISNUMBER('3.5.1.1'!F54),('3.5.1.1'!$N54)&gt;0),'3.5.1.1'!F54/'3.5.1.1'!$N54*100,0)</f>
        <v>115.58943596274207</v>
      </c>
      <c r="G54" s="269">
        <f>IF(AND(ISNUMBER('3.5.1.1'!G54),('3.5.1.1'!$N54)&gt;0),'3.5.1.1'!G54/'3.5.1.1'!$N54*100,0)</f>
        <v>117.80327568867952</v>
      </c>
      <c r="H54" s="269">
        <f>IF(AND(ISNUMBER('3.5.1.1'!H54),('3.5.1.1'!$N54)&gt;0),'3.5.1.1'!H54/'3.5.1.1'!$N54*100,0)</f>
        <v>118.01356723788545</v>
      </c>
      <c r="I54" s="697">
        <f>IF(AND(ISNUMBER('3.5.1.1'!I54),('3.5.1.1'!$N54)&gt;0),'3.5.1.1'!I54/'3.5.1.1'!$N54*100,0)</f>
        <v>110.92932160950244</v>
      </c>
      <c r="J54" s="697">
        <f>IF(AND(ISNUMBER('3.5.1.1'!J54),('3.5.1.1'!$N54)&gt;0),'3.5.1.1'!J54/'3.5.1.1'!$N54*100,0)</f>
        <v>116.99165982730008</v>
      </c>
      <c r="K54" s="697">
        <f>IF(AND(ISNUMBER('3.5.1.1'!K54),('3.5.1.1'!$N54)&gt;0),'3.5.1.1'!K54/'3.5.1.1'!$N54*100,0)</f>
        <v>107.49040463204686</v>
      </c>
      <c r="L54" s="697">
        <f>IF(AND(ISNUMBER('3.5.1.1'!L54),('3.5.1.1'!$N54)&gt;0),'3.5.1.1'!L54/'3.5.1.1'!$N54*100,0)</f>
        <v>95.07467503899754</v>
      </c>
      <c r="M54" s="697">
        <f>IF(AND(ISNUMBER('3.5.1.1'!M54),('3.5.1.1'!$N54)&gt;0),'3.5.1.1'!M54/'3.5.1.1'!$N54*100,0)</f>
        <v>97.517514092341955</v>
      </c>
      <c r="N54" s="729">
        <f>IF(AND(ISNUMBER('3.5.1.1'!N54),('3.5.1.1'!$N54)&gt;0),'3.5.1.1'!N54/'3.5.1.1'!$N54*100,0)</f>
        <v>100</v>
      </c>
      <c r="O54" s="697">
        <f>IF(AND(ISNUMBER('3.5.1.1'!O54),('3.5.1.1'!$N54)&gt;0),'3.5.1.1'!O54/'3.5.1.1'!$N54*100,0)</f>
        <v>104.17579616950414</v>
      </c>
      <c r="P54" s="697">
        <f>IF(AND(ISNUMBER('3.5.1.1'!P54),('3.5.1.1'!$N54)&gt;0),'3.5.1.1'!P54/'3.5.1.1'!$N54*100,0)</f>
        <v>87.819884936541087</v>
      </c>
      <c r="Q54" s="697">
        <f>IF(AND(ISNUMBER('3.5.1.1'!Q54),('3.5.1.1'!$N54)&gt;0),'3.5.1.1'!Q54/'3.5.1.1'!$N54*100,0)</f>
        <v>88.670047600026621</v>
      </c>
      <c r="R54" s="697">
        <f>IF(AND(ISNUMBER('3.5.1.1'!R54),('3.5.1.1'!$N54)&gt;0),'3.5.1.1'!R54/'3.5.1.1'!$N54*100,0)</f>
        <v>77.684856766976537</v>
      </c>
      <c r="S54" s="697">
        <f>IF(AND(ISNUMBER('3.5.1.1'!S54),('3.5.1.1'!$N54)&gt;0),'3.5.1.1'!S54/'3.5.1.1'!$N54*100,0)</f>
        <v>82.700507708956962</v>
      </c>
      <c r="T54" s="697">
        <f>IF(AND(ISNUMBER('3.5.1.1'!T54),('3.5.1.1'!$N54)&gt;0),'3.5.1.1'!T54/'3.5.1.1'!$N54*100,0)</f>
        <v>79.883554481853253</v>
      </c>
    </row>
    <row r="55" spans="1:20" s="60" customFormat="1" ht="12.75" customHeight="1">
      <c r="A55" s="91">
        <v>50</v>
      </c>
      <c r="B55" s="114">
        <v>47</v>
      </c>
      <c r="C55" s="452" t="s">
        <v>427</v>
      </c>
      <c r="D55" s="269">
        <f>IF(AND(ISNUMBER('3.5.1.1'!D55),('3.5.1.1'!$N55)&gt;0),'3.5.1.1'!D55/'3.5.1.1'!$N55*100,0)</f>
        <v>115.94761038095322</v>
      </c>
      <c r="E55" s="269">
        <f>IF(AND(ISNUMBER('3.5.1.1'!E55),('3.5.1.1'!$N55)&gt;0),'3.5.1.1'!E55/'3.5.1.1'!$N55*100,0)</f>
        <v>127.8345159723512</v>
      </c>
      <c r="F55" s="269">
        <f>IF(AND(ISNUMBER('3.5.1.1'!F55),('3.5.1.1'!$N55)&gt;0),'3.5.1.1'!F55/'3.5.1.1'!$N55*100,0)</f>
        <v>115.34015681559464</v>
      </c>
      <c r="G55" s="269">
        <f>IF(AND(ISNUMBER('3.5.1.1'!G55),('3.5.1.1'!$N55)&gt;0),'3.5.1.1'!G55/'3.5.1.1'!$N55*100,0)</f>
        <v>114.94140544269464</v>
      </c>
      <c r="H55" s="269">
        <f>IF(AND(ISNUMBER('3.5.1.1'!H55),('3.5.1.1'!$N55)&gt;0),'3.5.1.1'!H55/'3.5.1.1'!$N55*100,0)</f>
        <v>111.19048551724333</v>
      </c>
      <c r="I55" s="697">
        <f>IF(AND(ISNUMBER('3.5.1.1'!I55),('3.5.1.1'!$N55)&gt;0),'3.5.1.1'!I55/'3.5.1.1'!$N55*100,0)</f>
        <v>106.08812288075849</v>
      </c>
      <c r="J55" s="697">
        <f>IF(AND(ISNUMBER('3.5.1.1'!J55),('3.5.1.1'!$N55)&gt;0),'3.5.1.1'!J55/'3.5.1.1'!$N55*100,0)</f>
        <v>115.6306471430396</v>
      </c>
      <c r="K55" s="697">
        <f>IF(AND(ISNUMBER('3.5.1.1'!K55),('3.5.1.1'!$N55)&gt;0),'3.5.1.1'!K55/'3.5.1.1'!$N55*100,0)</f>
        <v>116.61251763724493</v>
      </c>
      <c r="L55" s="697">
        <f>IF(AND(ISNUMBER('3.5.1.1'!L55),('3.5.1.1'!$N55)&gt;0),'3.5.1.1'!L55/'3.5.1.1'!$N55*100,0)</f>
        <v>108.25443798725736</v>
      </c>
      <c r="M55" s="697">
        <f>IF(AND(ISNUMBER('3.5.1.1'!M55),('3.5.1.1'!$N55)&gt;0),'3.5.1.1'!M55/'3.5.1.1'!$N55*100,0)</f>
        <v>103.59966465492269</v>
      </c>
      <c r="N55" s="729">
        <f>IF(AND(ISNUMBER('3.5.1.1'!N55),('3.5.1.1'!$N55)&gt;0),'3.5.1.1'!N55/'3.5.1.1'!$N55*100,0)</f>
        <v>100</v>
      </c>
      <c r="O55" s="697">
        <f>IF(AND(ISNUMBER('3.5.1.1'!O55),('3.5.1.1'!$N55)&gt;0),'3.5.1.1'!O55/'3.5.1.1'!$N55*100,0)</f>
        <v>103.28246067463689</v>
      </c>
      <c r="P55" s="697">
        <f>IF(AND(ISNUMBER('3.5.1.1'!P55),('3.5.1.1'!$N55)&gt;0),'3.5.1.1'!P55/'3.5.1.1'!$N55*100,0)</f>
        <v>93.130766471802161</v>
      </c>
      <c r="Q55" s="697">
        <f>IF(AND(ISNUMBER('3.5.1.1'!Q55),('3.5.1.1'!$N55)&gt;0),'3.5.1.1'!Q55/'3.5.1.1'!$N55*100,0)</f>
        <v>97.523960974327224</v>
      </c>
      <c r="R55" s="697">
        <f>IF(AND(ISNUMBER('3.5.1.1'!R55),('3.5.1.1'!$N55)&gt;0),'3.5.1.1'!R55/'3.5.1.1'!$N55*100,0)</f>
        <v>90.789409726294707</v>
      </c>
      <c r="S55" s="697">
        <f>IF(AND(ISNUMBER('3.5.1.1'!S55),('3.5.1.1'!$N55)&gt;0),'3.5.1.1'!S55/'3.5.1.1'!$N55*100,0)</f>
        <v>99.924540524933022</v>
      </c>
      <c r="T55" s="697">
        <f>IF(AND(ISNUMBER('3.5.1.1'!T55),('3.5.1.1'!$N55)&gt;0),'3.5.1.1'!T55/'3.5.1.1'!$N55*100,0)</f>
        <v>91.099927575141948</v>
      </c>
    </row>
    <row r="56" spans="1:20" s="60" customFormat="1" ht="12.75" customHeight="1">
      <c r="A56" s="91">
        <v>51</v>
      </c>
      <c r="B56" s="114" t="s">
        <v>247</v>
      </c>
      <c r="C56" s="450" t="s">
        <v>248</v>
      </c>
      <c r="D56" s="269">
        <f>IF(AND(ISNUMBER('3.5.1.1'!D56),('3.5.1.1'!$N56)&gt;0),'3.5.1.1'!D56/'3.5.1.1'!$N56*100,0)</f>
        <v>84.584842813193177</v>
      </c>
      <c r="E56" s="269">
        <f>IF(AND(ISNUMBER('3.5.1.1'!E56),('3.5.1.1'!$N56)&gt;0),'3.5.1.1'!E56/'3.5.1.1'!$N56*100,0)</f>
        <v>84.608339319029696</v>
      </c>
      <c r="F56" s="269">
        <f>IF(AND(ISNUMBER('3.5.1.1'!F56),('3.5.1.1'!$N56)&gt;0),'3.5.1.1'!F56/'3.5.1.1'!$N56*100,0)</f>
        <v>84.944260223560391</v>
      </c>
      <c r="G56" s="269">
        <f>IF(AND(ISNUMBER('3.5.1.1'!G56),('3.5.1.1'!$N56)&gt;0),'3.5.1.1'!G56/'3.5.1.1'!$N56*100,0)</f>
        <v>87.502695418480485</v>
      </c>
      <c r="H56" s="269">
        <f>IF(AND(ISNUMBER('3.5.1.1'!H56),('3.5.1.1'!$N56)&gt;0),'3.5.1.1'!H56/'3.5.1.1'!$N56*100,0)</f>
        <v>95.788001229300136</v>
      </c>
      <c r="I56" s="697">
        <f>IF(AND(ISNUMBER('3.5.1.1'!I56),('3.5.1.1'!$N56)&gt;0),'3.5.1.1'!I56/'3.5.1.1'!$N56*100,0)</f>
        <v>96.947953726721835</v>
      </c>
      <c r="J56" s="697">
        <f>IF(AND(ISNUMBER('3.5.1.1'!J56),('3.5.1.1'!$N56)&gt;0),'3.5.1.1'!J56/'3.5.1.1'!$N56*100,0)</f>
        <v>99.04614524384337</v>
      </c>
      <c r="K56" s="697">
        <f>IF(AND(ISNUMBER('3.5.1.1'!K56),('3.5.1.1'!$N56)&gt;0),'3.5.1.1'!K56/'3.5.1.1'!$N56*100,0)</f>
        <v>96.323492831514059</v>
      </c>
      <c r="L56" s="697">
        <f>IF(AND(ISNUMBER('3.5.1.1'!L56),('3.5.1.1'!$N56)&gt;0),'3.5.1.1'!L56/'3.5.1.1'!$N56*100,0)</f>
        <v>96.969812390604673</v>
      </c>
      <c r="M56" s="697">
        <f>IF(AND(ISNUMBER('3.5.1.1'!M56),('3.5.1.1'!$N56)&gt;0),'3.5.1.1'!M56/'3.5.1.1'!$N56*100,0)</f>
        <v>99.664547644984083</v>
      </c>
      <c r="N56" s="729">
        <f>IF(AND(ISNUMBER('3.5.1.1'!N56),('3.5.1.1'!$N56)&gt;0),'3.5.1.1'!N56/'3.5.1.1'!$N56*100,0)</f>
        <v>100</v>
      </c>
      <c r="O56" s="697">
        <f>IF(AND(ISNUMBER('3.5.1.1'!O56),('3.5.1.1'!$N56)&gt;0),'3.5.1.1'!O56/'3.5.1.1'!$N56*100,0)</f>
        <v>104.68333287133065</v>
      </c>
      <c r="P56" s="697">
        <f>IF(AND(ISNUMBER('3.5.1.1'!P56),('3.5.1.1'!$N56)&gt;0),'3.5.1.1'!P56/'3.5.1.1'!$N56*100,0)</f>
        <v>104.13603556332434</v>
      </c>
      <c r="Q56" s="697">
        <f>IF(AND(ISNUMBER('3.5.1.1'!Q56),('3.5.1.1'!$N56)&gt;0),'3.5.1.1'!Q56/'3.5.1.1'!$N56*100,0)</f>
        <v>103.37142123403693</v>
      </c>
      <c r="R56" s="697">
        <f>IF(AND(ISNUMBER('3.5.1.1'!R56),('3.5.1.1'!$N56)&gt;0),'3.5.1.1'!R56/'3.5.1.1'!$N56*100,0)</f>
        <v>100.63891599113435</v>
      </c>
      <c r="S56" s="697">
        <f>IF(AND(ISNUMBER('3.5.1.1'!S56),('3.5.1.1'!$N56)&gt;0),'3.5.1.1'!S56/'3.5.1.1'!$N56*100,0)</f>
        <v>104.03643255606849</v>
      </c>
      <c r="T56" s="697">
        <f>IF(AND(ISNUMBER('3.5.1.1'!T56),('3.5.1.1'!$N56)&gt;0),'3.5.1.1'!T56/'3.5.1.1'!$N56*100,0)</f>
        <v>103.94345529537534</v>
      </c>
    </row>
    <row r="57" spans="1:20" s="60" customFormat="1" ht="12.75" customHeight="1">
      <c r="A57" s="91">
        <v>52</v>
      </c>
      <c r="B57" s="114" t="s">
        <v>249</v>
      </c>
      <c r="C57" s="452" t="s">
        <v>428</v>
      </c>
      <c r="D57" s="269">
        <f>IF(AND(ISNUMBER('3.5.1.1'!D57),('3.5.1.1'!$N57)&gt;0),'3.5.1.1'!D57/'3.5.1.1'!$N57*100,0)</f>
        <v>156.78957317695509</v>
      </c>
      <c r="E57" s="269">
        <f>IF(AND(ISNUMBER('3.5.1.1'!E57),('3.5.1.1'!$N57)&gt;0),'3.5.1.1'!E57/'3.5.1.1'!$N57*100,0)</f>
        <v>155.31798227365397</v>
      </c>
      <c r="F57" s="269">
        <f>IF(AND(ISNUMBER('3.5.1.1'!F57),('3.5.1.1'!$N57)&gt;0),'3.5.1.1'!F57/'3.5.1.1'!$N57*100,0)</f>
        <v>144.39746905167078</v>
      </c>
      <c r="G57" s="269">
        <f>IF(AND(ISNUMBER('3.5.1.1'!G57),('3.5.1.1'!$N57)&gt;0),'3.5.1.1'!G57/'3.5.1.1'!$N57*100,0)</f>
        <v>137.89093595419337</v>
      </c>
      <c r="H57" s="269">
        <f>IF(AND(ISNUMBER('3.5.1.1'!H57),('3.5.1.1'!$N57)&gt;0),'3.5.1.1'!H57/'3.5.1.1'!$N57*100,0)</f>
        <v>130.17641367995341</v>
      </c>
      <c r="I57" s="697">
        <f>IF(AND(ISNUMBER('3.5.1.1'!I57),('3.5.1.1'!$N57)&gt;0),'3.5.1.1'!I57/'3.5.1.1'!$N57*100,0)</f>
        <v>129.72946893470569</v>
      </c>
      <c r="J57" s="697">
        <f>IF(AND(ISNUMBER('3.5.1.1'!J57),('3.5.1.1'!$N57)&gt;0),'3.5.1.1'!J57/'3.5.1.1'!$N57*100,0)</f>
        <v>121.00082506852121</v>
      </c>
      <c r="K57" s="697">
        <f>IF(AND(ISNUMBER('3.5.1.1'!K57),('3.5.1.1'!$N57)&gt;0),'3.5.1.1'!K57/'3.5.1.1'!$N57*100,0)</f>
        <v>112.91130031783263</v>
      </c>
      <c r="L57" s="697">
        <f>IF(AND(ISNUMBER('3.5.1.1'!L57),('3.5.1.1'!$N57)&gt;0),'3.5.1.1'!L57/'3.5.1.1'!$N57*100,0)</f>
        <v>109.96556707551785</v>
      </c>
      <c r="M57" s="697">
        <f>IF(AND(ISNUMBER('3.5.1.1'!M57),('3.5.1.1'!$N57)&gt;0),'3.5.1.1'!M57/'3.5.1.1'!$N57*100,0)</f>
        <v>103.6719966642921</v>
      </c>
      <c r="N57" s="729">
        <f>IF(AND(ISNUMBER('3.5.1.1'!N57),('3.5.1.1'!$N57)&gt;0),'3.5.1.1'!N57/'3.5.1.1'!$N57*100,0)</f>
        <v>100</v>
      </c>
      <c r="O57" s="697">
        <f>IF(AND(ISNUMBER('3.5.1.1'!O57),('3.5.1.1'!$N57)&gt;0),'3.5.1.1'!O57/'3.5.1.1'!$N57*100,0)</f>
        <v>91.845804798492566</v>
      </c>
      <c r="P57" s="697">
        <f>IF(AND(ISNUMBER('3.5.1.1'!P57),('3.5.1.1'!$N57)&gt;0),'3.5.1.1'!P57/'3.5.1.1'!$N57*100,0)</f>
        <v>88.347010949257466</v>
      </c>
      <c r="Q57" s="697">
        <f>IF(AND(ISNUMBER('3.5.1.1'!Q57),('3.5.1.1'!$N57)&gt;0),'3.5.1.1'!Q57/'3.5.1.1'!$N57*100,0)</f>
        <v>97.831663719537644</v>
      </c>
      <c r="R57" s="697">
        <f>IF(AND(ISNUMBER('3.5.1.1'!R57),('3.5.1.1'!$N57)&gt;0),'3.5.1.1'!R57/'3.5.1.1'!$N57*100,0)</f>
        <v>93.424680424040488</v>
      </c>
      <c r="S57" s="697">
        <f>IF(AND(ISNUMBER('3.5.1.1'!S57),('3.5.1.1'!$N57)&gt;0),'3.5.1.1'!S57/'3.5.1.1'!$N57*100,0)</f>
        <v>94.840869407463174</v>
      </c>
      <c r="T57" s="697">
        <f>IF(AND(ISNUMBER('3.5.1.1'!T57),('3.5.1.1'!$N57)&gt;0),'3.5.1.1'!T57/'3.5.1.1'!$N57*100,0)</f>
        <v>95.352464378470842</v>
      </c>
    </row>
    <row r="58" spans="1:20" s="60" customFormat="1" ht="12.75" customHeight="1">
      <c r="A58" s="91">
        <v>53</v>
      </c>
      <c r="B58" s="114" t="s">
        <v>250</v>
      </c>
      <c r="C58" s="452" t="s">
        <v>429</v>
      </c>
      <c r="D58" s="269">
        <f>IF(AND(ISNUMBER('3.5.1.1'!D58),('3.5.1.1'!$N58)&gt;0),'3.5.1.1'!D58/'3.5.1.1'!$N58*100,0)</f>
        <v>68.153335529342627</v>
      </c>
      <c r="E58" s="269">
        <f>IF(AND(ISNUMBER('3.5.1.1'!E58),('3.5.1.1'!$N58)&gt;0),'3.5.1.1'!E58/'3.5.1.1'!$N58*100,0)</f>
        <v>67.878435210148893</v>
      </c>
      <c r="F58" s="269">
        <f>IF(AND(ISNUMBER('3.5.1.1'!F58),('3.5.1.1'!$N58)&gt;0),'3.5.1.1'!F58/'3.5.1.1'!$N58*100,0)</f>
        <v>70.482186207955834</v>
      </c>
      <c r="G58" s="269">
        <f>IF(AND(ISNUMBER('3.5.1.1'!G58),('3.5.1.1'!$N58)&gt;0),'3.5.1.1'!G58/'3.5.1.1'!$N58*100,0)</f>
        <v>75.586642779884784</v>
      </c>
      <c r="H58" s="269">
        <f>IF(AND(ISNUMBER('3.5.1.1'!H58),('3.5.1.1'!$N58)&gt;0),'3.5.1.1'!H58/'3.5.1.1'!$N58*100,0)</f>
        <v>89.146358717889001</v>
      </c>
      <c r="I58" s="697">
        <f>IF(AND(ISNUMBER('3.5.1.1'!I58),('3.5.1.1'!$N58)&gt;0),'3.5.1.1'!I58/'3.5.1.1'!$N58*100,0)</f>
        <v>91.520159147567554</v>
      </c>
      <c r="J58" s="697">
        <f>IF(AND(ISNUMBER('3.5.1.1'!J58),('3.5.1.1'!$N58)&gt;0),'3.5.1.1'!J58/'3.5.1.1'!$N58*100,0)</f>
        <v>95.979653812417439</v>
      </c>
      <c r="K58" s="697">
        <f>IF(AND(ISNUMBER('3.5.1.1'!K58),('3.5.1.1'!$N58)&gt;0),'3.5.1.1'!K58/'3.5.1.1'!$N58*100,0)</f>
        <v>96.996562504523197</v>
      </c>
      <c r="L58" s="697">
        <f>IF(AND(ISNUMBER('3.5.1.1'!L58),('3.5.1.1'!$N58)&gt;0),'3.5.1.1'!L58/'3.5.1.1'!$N58*100,0)</f>
        <v>98.642994148361254</v>
      </c>
      <c r="M58" s="697">
        <f>IF(AND(ISNUMBER('3.5.1.1'!M58),('3.5.1.1'!$N58)&gt;0),'3.5.1.1'!M58/'3.5.1.1'!$N58*100,0)</f>
        <v>100.23154264550587</v>
      </c>
      <c r="N58" s="729">
        <f>IF(AND(ISNUMBER('3.5.1.1'!N58),('3.5.1.1'!$N58)&gt;0),'3.5.1.1'!N58/'3.5.1.1'!$N58*100,0)</f>
        <v>100</v>
      </c>
      <c r="O58" s="697">
        <f>IF(AND(ISNUMBER('3.5.1.1'!O58),('3.5.1.1'!$N58)&gt;0),'3.5.1.1'!O58/'3.5.1.1'!$N58*100,0)</f>
        <v>105.60672283033425</v>
      </c>
      <c r="P58" s="697">
        <f>IF(AND(ISNUMBER('3.5.1.1'!P58),('3.5.1.1'!$N58)&gt;0),'3.5.1.1'!P58/'3.5.1.1'!$N58*100,0)</f>
        <v>113.02683933854678</v>
      </c>
      <c r="Q58" s="697">
        <f>IF(AND(ISNUMBER('3.5.1.1'!Q58),('3.5.1.1'!$N58)&gt;0),'3.5.1.1'!Q58/'3.5.1.1'!$N58*100,0)</f>
        <v>107.30082645626871</v>
      </c>
      <c r="R58" s="697">
        <f>IF(AND(ISNUMBER('3.5.1.1'!R58),('3.5.1.1'!$N58)&gt;0),'3.5.1.1'!R58/'3.5.1.1'!$N58*100,0)</f>
        <v>100.533862900503</v>
      </c>
      <c r="S58" s="697">
        <f>IF(AND(ISNUMBER('3.5.1.1'!S58),('3.5.1.1'!$N58)&gt;0),'3.5.1.1'!S58/'3.5.1.1'!$N58*100,0)</f>
        <v>105.30545953507999</v>
      </c>
      <c r="T58" s="697">
        <f>IF(AND(ISNUMBER('3.5.1.1'!T58),('3.5.1.1'!$N58)&gt;0),'3.5.1.1'!T58/'3.5.1.1'!$N58*100,0)</f>
        <v>106.09128757441854</v>
      </c>
    </row>
    <row r="59" spans="1:20" s="60" customFormat="1" ht="12.75" customHeight="1">
      <c r="A59" s="91">
        <v>54</v>
      </c>
      <c r="B59" s="114">
        <v>50</v>
      </c>
      <c r="C59" s="452" t="s">
        <v>201</v>
      </c>
      <c r="D59" s="269">
        <f>IF(AND(ISNUMBER('3.5.1.1'!D59),('3.5.1.1'!$N59)&gt;0),'3.5.1.1'!D59/'3.5.1.1'!$N59*100,0)</f>
        <v>137.12161888148756</v>
      </c>
      <c r="E59" s="269">
        <f>IF(AND(ISNUMBER('3.5.1.1'!E59),('3.5.1.1'!$N59)&gt;0),'3.5.1.1'!E59/'3.5.1.1'!$N59*100,0)</f>
        <v>127.16895664385089</v>
      </c>
      <c r="F59" s="269">
        <f>IF(AND(ISNUMBER('3.5.1.1'!F59),('3.5.1.1'!$N59)&gt;0),'3.5.1.1'!F59/'3.5.1.1'!$N59*100,0)</f>
        <v>110.68590279191761</v>
      </c>
      <c r="G59" s="269">
        <f>IF(AND(ISNUMBER('3.5.1.1'!G59),('3.5.1.1'!$N59)&gt;0),'3.5.1.1'!G59/'3.5.1.1'!$N59*100,0)</f>
        <v>106.00524402781227</v>
      </c>
      <c r="H59" s="269">
        <f>IF(AND(ISNUMBER('3.5.1.1'!H59),('3.5.1.1'!$N59)&gt;0),'3.5.1.1'!H59/'3.5.1.1'!$N59*100,0)</f>
        <v>95.622817368681055</v>
      </c>
      <c r="I59" s="697">
        <f>IF(AND(ISNUMBER('3.5.1.1'!I59),('3.5.1.1'!$N59)&gt;0),'3.5.1.1'!I59/'3.5.1.1'!$N59*100,0)</f>
        <v>90.539408632278779</v>
      </c>
      <c r="J59" s="697">
        <f>IF(AND(ISNUMBER('3.5.1.1'!J59),('3.5.1.1'!$N59)&gt;0),'3.5.1.1'!J59/'3.5.1.1'!$N59*100,0)</f>
        <v>88.907535676136874</v>
      </c>
      <c r="K59" s="697">
        <f>IF(AND(ISNUMBER('3.5.1.1'!K59),('3.5.1.1'!$N59)&gt;0),'3.5.1.1'!K59/'3.5.1.1'!$N59*100,0)</f>
        <v>74.646016492383382</v>
      </c>
      <c r="L59" s="697">
        <f>IF(AND(ISNUMBER('3.5.1.1'!L59),('3.5.1.1'!$N59)&gt;0),'3.5.1.1'!L59/'3.5.1.1'!$N59*100,0)</f>
        <v>78.090263957172354</v>
      </c>
      <c r="M59" s="697">
        <f>IF(AND(ISNUMBER('3.5.1.1'!M59),('3.5.1.1'!$N59)&gt;0),'3.5.1.1'!M59/'3.5.1.1'!$N59*100,0)</f>
        <v>82.788492433803015</v>
      </c>
      <c r="N59" s="729">
        <f>IF(AND(ISNUMBER('3.5.1.1'!N59),('3.5.1.1'!$N59)&gt;0),'3.5.1.1'!N59/'3.5.1.1'!$N59*100,0)</f>
        <v>100</v>
      </c>
      <c r="O59" s="697">
        <f>IF(AND(ISNUMBER('3.5.1.1'!O59),('3.5.1.1'!$N59)&gt;0),'3.5.1.1'!O59/'3.5.1.1'!$N59*100,0)</f>
        <v>103.38234701709858</v>
      </c>
      <c r="P59" s="697">
        <f>IF(AND(ISNUMBER('3.5.1.1'!P59),('3.5.1.1'!$N59)&gt;0),'3.5.1.1'!P59/'3.5.1.1'!$N59*100,0)</f>
        <v>81.980651756428045</v>
      </c>
      <c r="Q59" s="697">
        <f>IF(AND(ISNUMBER('3.5.1.1'!Q59),('3.5.1.1'!$N59)&gt;0),'3.5.1.1'!Q59/'3.5.1.1'!$N59*100,0)</f>
        <v>100.3417204160703</v>
      </c>
      <c r="R59" s="697">
        <f>IF(AND(ISNUMBER('3.5.1.1'!R59),('3.5.1.1'!$N59)&gt;0),'3.5.1.1'!R59/'3.5.1.1'!$N59*100,0)</f>
        <v>108.12507526899491</v>
      </c>
      <c r="S59" s="697">
        <f>IF(AND(ISNUMBER('3.5.1.1'!S59),('3.5.1.1'!$N59)&gt;0),'3.5.1.1'!S59/'3.5.1.1'!$N59*100,0)</f>
        <v>108.12345866275838</v>
      </c>
      <c r="T59" s="697">
        <f>IF(AND(ISNUMBER('3.5.1.1'!T59),('3.5.1.1'!$N59)&gt;0),'3.5.1.1'!T59/'3.5.1.1'!$N59*100,0)</f>
        <v>112.28633706978644</v>
      </c>
    </row>
    <row r="60" spans="1:20" s="60" customFormat="1" ht="12.75" customHeight="1">
      <c r="A60" s="91">
        <v>55</v>
      </c>
      <c r="B60" s="114">
        <v>51</v>
      </c>
      <c r="C60" s="452" t="s">
        <v>202</v>
      </c>
      <c r="D60" s="269">
        <f>IF(AND(ISNUMBER('3.5.1.1'!D60),('3.5.1.1'!$N60)&gt;0),'3.5.1.1'!D60/'3.5.1.1'!$N60*100,0)</f>
        <v>86.157152114031163</v>
      </c>
      <c r="E60" s="269">
        <f>IF(AND(ISNUMBER('3.5.1.1'!E60),('3.5.1.1'!$N60)&gt;0),'3.5.1.1'!E60/'3.5.1.1'!$N60*100,0)</f>
        <v>88.258070782707804</v>
      </c>
      <c r="F60" s="269">
        <f>IF(AND(ISNUMBER('3.5.1.1'!F60),('3.5.1.1'!$N60)&gt;0),'3.5.1.1'!F60/'3.5.1.1'!$N60*100,0)</f>
        <v>93.622710992680624</v>
      </c>
      <c r="G60" s="269">
        <f>IF(AND(ISNUMBER('3.5.1.1'!G60),('3.5.1.1'!$N60)&gt;0),'3.5.1.1'!G60/'3.5.1.1'!$N60*100,0)</f>
        <v>93.297610225206583</v>
      </c>
      <c r="H60" s="269">
        <f>IF(AND(ISNUMBER('3.5.1.1'!H60),('3.5.1.1'!$N60)&gt;0),'3.5.1.1'!H60/'3.5.1.1'!$N60*100,0)</f>
        <v>95.363337853562598</v>
      </c>
      <c r="I60" s="697">
        <f>IF(AND(ISNUMBER('3.5.1.1'!I60),('3.5.1.1'!$N60)&gt;0),'3.5.1.1'!I60/'3.5.1.1'!$N60*100,0)</f>
        <v>99.302452863355086</v>
      </c>
      <c r="J60" s="697">
        <f>IF(AND(ISNUMBER('3.5.1.1'!J60),('3.5.1.1'!$N60)&gt;0),'3.5.1.1'!J60/'3.5.1.1'!$N60*100,0)</f>
        <v>94.67395140041144</v>
      </c>
      <c r="K60" s="697">
        <f>IF(AND(ISNUMBER('3.5.1.1'!K60),('3.5.1.1'!$N60)&gt;0),'3.5.1.1'!K60/'3.5.1.1'!$N60*100,0)</f>
        <v>90.707142769060567</v>
      </c>
      <c r="L60" s="697">
        <f>IF(AND(ISNUMBER('3.5.1.1'!L60),('3.5.1.1'!$N60)&gt;0),'3.5.1.1'!L60/'3.5.1.1'!$N60*100,0)</f>
        <v>91.065931278737395</v>
      </c>
      <c r="M60" s="697">
        <f>IF(AND(ISNUMBER('3.5.1.1'!M60),('3.5.1.1'!$N60)&gt;0),'3.5.1.1'!M60/'3.5.1.1'!$N60*100,0)</f>
        <v>93.929354419891212</v>
      </c>
      <c r="N60" s="729">
        <f>IF(AND(ISNUMBER('3.5.1.1'!N60),('3.5.1.1'!$N60)&gt;0),'3.5.1.1'!N60/'3.5.1.1'!$N60*100,0)</f>
        <v>100</v>
      </c>
      <c r="O60" s="697">
        <f>IF(AND(ISNUMBER('3.5.1.1'!O60),('3.5.1.1'!$N60)&gt;0),'3.5.1.1'!O60/'3.5.1.1'!$N60*100,0)</f>
        <v>103.23978155833804</v>
      </c>
      <c r="P60" s="697">
        <f>IF(AND(ISNUMBER('3.5.1.1'!P60),('3.5.1.1'!$N60)&gt;0),'3.5.1.1'!P60/'3.5.1.1'!$N60*100,0)</f>
        <v>105.57343042094161</v>
      </c>
      <c r="Q60" s="697">
        <f>IF(AND(ISNUMBER('3.5.1.1'!Q60),('3.5.1.1'!$N60)&gt;0),'3.5.1.1'!Q60/'3.5.1.1'!$N60*100,0)</f>
        <v>106.89497381687019</v>
      </c>
      <c r="R60" s="697">
        <f>IF(AND(ISNUMBER('3.5.1.1'!R60),('3.5.1.1'!$N60)&gt;0),'3.5.1.1'!R60/'3.5.1.1'!$N60*100,0)</f>
        <v>103.38966988128642</v>
      </c>
      <c r="S60" s="697">
        <f>IF(AND(ISNUMBER('3.5.1.1'!S60),('3.5.1.1'!$N60)&gt;0),'3.5.1.1'!S60/'3.5.1.1'!$N60*100,0)</f>
        <v>98.664785219406156</v>
      </c>
      <c r="T60" s="697">
        <f>IF(AND(ISNUMBER('3.5.1.1'!T60),('3.5.1.1'!$N60)&gt;0),'3.5.1.1'!T60/'3.5.1.1'!$N60*100,0)</f>
        <v>91.705729508855853</v>
      </c>
    </row>
    <row r="61" spans="1:20" s="60" customFormat="1" ht="12.75" customHeight="1">
      <c r="A61" s="91">
        <v>56</v>
      </c>
      <c r="B61" s="114">
        <v>52</v>
      </c>
      <c r="C61" s="452" t="s">
        <v>430</v>
      </c>
      <c r="D61" s="269">
        <f>IF(AND(ISNUMBER('3.5.1.1'!D61),('3.5.1.1'!$N61)&gt;0),'3.5.1.1'!D61/'3.5.1.1'!$N61*100,0)</f>
        <v>83.024889940957394</v>
      </c>
      <c r="E61" s="269">
        <f>IF(AND(ISNUMBER('3.5.1.1'!E61),('3.5.1.1'!$N61)&gt;0),'3.5.1.1'!E61/'3.5.1.1'!$N61*100,0)</f>
        <v>83.972384554469429</v>
      </c>
      <c r="F61" s="269">
        <f>IF(AND(ISNUMBER('3.5.1.1'!F61),('3.5.1.1'!$N61)&gt;0),'3.5.1.1'!F61/'3.5.1.1'!$N61*100,0)</f>
        <v>84.901190865697288</v>
      </c>
      <c r="G61" s="269">
        <f>IF(AND(ISNUMBER('3.5.1.1'!G61),('3.5.1.1'!$N61)&gt;0),'3.5.1.1'!G61/'3.5.1.1'!$N61*100,0)</f>
        <v>87.247462393955004</v>
      </c>
      <c r="H61" s="269">
        <f>IF(AND(ISNUMBER('3.5.1.1'!H61),('3.5.1.1'!$N61)&gt;0),'3.5.1.1'!H61/'3.5.1.1'!$N61*100,0)</f>
        <v>96.020308600582155</v>
      </c>
      <c r="I61" s="697">
        <f>IF(AND(ISNUMBER('3.5.1.1'!I61),('3.5.1.1'!$N61)&gt;0),'3.5.1.1'!I61/'3.5.1.1'!$N61*100,0)</f>
        <v>96.352930234258707</v>
      </c>
      <c r="J61" s="697">
        <f>IF(AND(ISNUMBER('3.5.1.1'!J61),('3.5.1.1'!$N61)&gt;0),'3.5.1.1'!J61/'3.5.1.1'!$N61*100,0)</f>
        <v>100.45244512135336</v>
      </c>
      <c r="K61" s="697">
        <f>IF(AND(ISNUMBER('3.5.1.1'!K61),('3.5.1.1'!$N61)&gt;0),'3.5.1.1'!K61/'3.5.1.1'!$N61*100,0)</f>
        <v>95.594738818081566</v>
      </c>
      <c r="L61" s="697">
        <f>IF(AND(ISNUMBER('3.5.1.1'!L61),('3.5.1.1'!$N61)&gt;0),'3.5.1.1'!L61/'3.5.1.1'!$N61*100,0)</f>
        <v>96.283848503463773</v>
      </c>
      <c r="M61" s="697">
        <f>IF(AND(ISNUMBER('3.5.1.1'!M61),('3.5.1.1'!$N61)&gt;0),'3.5.1.1'!M61/'3.5.1.1'!$N61*100,0)</f>
        <v>101.53900299893598</v>
      </c>
      <c r="N61" s="729">
        <f>IF(AND(ISNUMBER('3.5.1.1'!N61),('3.5.1.1'!$N61)&gt;0),'3.5.1.1'!N61/'3.5.1.1'!$N61*100,0)</f>
        <v>100</v>
      </c>
      <c r="O61" s="697">
        <f>IF(AND(ISNUMBER('3.5.1.1'!O61),('3.5.1.1'!$N61)&gt;0),'3.5.1.1'!O61/'3.5.1.1'!$N61*100,0)</f>
        <v>105.86239057964508</v>
      </c>
      <c r="P61" s="697">
        <f>IF(AND(ISNUMBER('3.5.1.1'!P61),('3.5.1.1'!$N61)&gt;0),'3.5.1.1'!P61/'3.5.1.1'!$N61*100,0)</f>
        <v>101.47663619010233</v>
      </c>
      <c r="Q61" s="697">
        <f>IF(AND(ISNUMBER('3.5.1.1'!Q61),('3.5.1.1'!$N61)&gt;0),'3.5.1.1'!Q61/'3.5.1.1'!$N61*100,0)</f>
        <v>101.18211781883079</v>
      </c>
      <c r="R61" s="697">
        <f>IF(AND(ISNUMBER('3.5.1.1'!R61),('3.5.1.1'!$N61)&gt;0),'3.5.1.1'!R61/'3.5.1.1'!$N61*100,0)</f>
        <v>102.79737973375175</v>
      </c>
      <c r="S61" s="697">
        <f>IF(AND(ISNUMBER('3.5.1.1'!S61),('3.5.1.1'!$N61)&gt;0),'3.5.1.1'!S61/'3.5.1.1'!$N61*100,0)</f>
        <v>108.17469554307139</v>
      </c>
      <c r="T61" s="697">
        <f>IF(AND(ISNUMBER('3.5.1.1'!T61),('3.5.1.1'!$N61)&gt;0),'3.5.1.1'!T61/'3.5.1.1'!$N61*100,0)</f>
        <v>107.97144698201603</v>
      </c>
    </row>
    <row r="62" spans="1:20" s="60" customFormat="1" ht="12.75" customHeight="1">
      <c r="A62" s="91">
        <v>57</v>
      </c>
      <c r="B62" s="114">
        <v>53</v>
      </c>
      <c r="C62" s="452" t="s">
        <v>431</v>
      </c>
      <c r="D62" s="269">
        <f>IF(AND(ISNUMBER('3.5.1.1'!D62),('3.5.1.1'!$N62)&gt;0),'3.5.1.1'!D62/'3.5.1.1'!$N62*100,0)</f>
        <v>86.11400613462466</v>
      </c>
      <c r="E62" s="269">
        <f>IF(AND(ISNUMBER('3.5.1.1'!E62),('3.5.1.1'!$N62)&gt;0),'3.5.1.1'!E62/'3.5.1.1'!$N62*100,0)</f>
        <v>86.727230381377694</v>
      </c>
      <c r="F62" s="269">
        <f>IF(AND(ISNUMBER('3.5.1.1'!F62),('3.5.1.1'!$N62)&gt;0),'3.5.1.1'!F62/'3.5.1.1'!$N62*100,0)</f>
        <v>85.033943494823404</v>
      </c>
      <c r="G62" s="269">
        <f>IF(AND(ISNUMBER('3.5.1.1'!G62),('3.5.1.1'!$N62)&gt;0),'3.5.1.1'!G62/'3.5.1.1'!$N62*100,0)</f>
        <v>89.591851843601432</v>
      </c>
      <c r="H62" s="269">
        <f>IF(AND(ISNUMBER('3.5.1.1'!H62),('3.5.1.1'!$N62)&gt;0),'3.5.1.1'!H62/'3.5.1.1'!$N62*100,0)</f>
        <v>99.457938099338705</v>
      </c>
      <c r="I62" s="697">
        <f>IF(AND(ISNUMBER('3.5.1.1'!I62),('3.5.1.1'!$N62)&gt;0),'3.5.1.1'!I62/'3.5.1.1'!$N62*100,0)</f>
        <v>99.5737470874477</v>
      </c>
      <c r="J62" s="697">
        <f>IF(AND(ISNUMBER('3.5.1.1'!J62),('3.5.1.1'!$N62)&gt;0),'3.5.1.1'!J62/'3.5.1.1'!$N62*100,0)</f>
        <v>101.06181436486166</v>
      </c>
      <c r="K62" s="697">
        <f>IF(AND(ISNUMBER('3.5.1.1'!K62),('3.5.1.1'!$N62)&gt;0),'3.5.1.1'!K62/'3.5.1.1'!$N62*100,0)</f>
        <v>100.16707749365996</v>
      </c>
      <c r="L62" s="697">
        <f>IF(AND(ISNUMBER('3.5.1.1'!L62),('3.5.1.1'!$N62)&gt;0),'3.5.1.1'!L62/'3.5.1.1'!$N62*100,0)</f>
        <v>98.633199045078968</v>
      </c>
      <c r="M62" s="697">
        <f>IF(AND(ISNUMBER('3.5.1.1'!M62),('3.5.1.1'!$N62)&gt;0),'3.5.1.1'!M62/'3.5.1.1'!$N62*100,0)</f>
        <v>101.23598826703335</v>
      </c>
      <c r="N62" s="729">
        <f>IF(AND(ISNUMBER('3.5.1.1'!N62),('3.5.1.1'!$N62)&gt;0),'3.5.1.1'!N62/'3.5.1.1'!$N62*100,0)</f>
        <v>100</v>
      </c>
      <c r="O62" s="697">
        <f>IF(AND(ISNUMBER('3.5.1.1'!O62),('3.5.1.1'!$N62)&gt;0),'3.5.1.1'!O62/'3.5.1.1'!$N62*100,0)</f>
        <v>106.50978862822565</v>
      </c>
      <c r="P62" s="697">
        <f>IF(AND(ISNUMBER('3.5.1.1'!P62),('3.5.1.1'!$N62)&gt;0),'3.5.1.1'!P62/'3.5.1.1'!$N62*100,0)</f>
        <v>97.545103640331959</v>
      </c>
      <c r="Q62" s="697">
        <f>IF(AND(ISNUMBER('3.5.1.1'!Q62),('3.5.1.1'!$N62)&gt;0),'3.5.1.1'!Q62/'3.5.1.1'!$N62*100,0)</f>
        <v>97.824205140091422</v>
      </c>
      <c r="R62" s="697">
        <f>IF(AND(ISNUMBER('3.5.1.1'!R62),('3.5.1.1'!$N62)&gt;0),'3.5.1.1'!R62/'3.5.1.1'!$N62*100,0)</f>
        <v>93.545924365459896</v>
      </c>
      <c r="S62" s="697">
        <f>IF(AND(ISNUMBER('3.5.1.1'!S62),('3.5.1.1'!$N62)&gt;0),'3.5.1.1'!S62/'3.5.1.1'!$N62*100,0)</f>
        <v>96.228110660533289</v>
      </c>
      <c r="T62" s="697">
        <f>IF(AND(ISNUMBER('3.5.1.1'!T62),('3.5.1.1'!$N62)&gt;0),'3.5.1.1'!T62/'3.5.1.1'!$N62*100,0)</f>
        <v>97.953121386348158</v>
      </c>
    </row>
    <row r="63" spans="1:20" s="60" customFormat="1" ht="12.75" customHeight="1">
      <c r="A63" s="91">
        <v>58</v>
      </c>
      <c r="B63" s="114" t="s">
        <v>253</v>
      </c>
      <c r="C63" s="450" t="s">
        <v>432</v>
      </c>
      <c r="D63" s="269">
        <f>IF(AND(ISNUMBER('3.5.1.1'!D63),('3.5.1.1'!$N63)&gt;0),'3.5.1.1'!D63/'3.5.1.1'!$N63*100,0)</f>
        <v>112.57784039059011</v>
      </c>
      <c r="E63" s="269">
        <f>IF(AND(ISNUMBER('3.5.1.1'!E63),('3.5.1.1'!$N63)&gt;0),'3.5.1.1'!E63/'3.5.1.1'!$N63*100,0)</f>
        <v>139.6450696928874</v>
      </c>
      <c r="F63" s="269">
        <f>IF(AND(ISNUMBER('3.5.1.1'!F63),('3.5.1.1'!$N63)&gt;0),'3.5.1.1'!F63/'3.5.1.1'!$N63*100,0)</f>
        <v>123.73623126923729</v>
      </c>
      <c r="G63" s="269">
        <f>IF(AND(ISNUMBER('3.5.1.1'!G63),('3.5.1.1'!$N63)&gt;0),'3.5.1.1'!G63/'3.5.1.1'!$N63*100,0)</f>
        <v>120.24275959950997</v>
      </c>
      <c r="H63" s="269">
        <f>IF(AND(ISNUMBER('3.5.1.1'!H63),('3.5.1.1'!$N63)&gt;0),'3.5.1.1'!H63/'3.5.1.1'!$N63*100,0)</f>
        <v>116.7492033485962</v>
      </c>
      <c r="I63" s="697">
        <f>IF(AND(ISNUMBER('3.5.1.1'!I63),('3.5.1.1'!$N63)&gt;0),'3.5.1.1'!I63/'3.5.1.1'!$N63*100,0)</f>
        <v>110.22664606452608</v>
      </c>
      <c r="J63" s="697">
        <f>IF(AND(ISNUMBER('3.5.1.1'!J63),('3.5.1.1'!$N63)&gt;0),'3.5.1.1'!J63/'3.5.1.1'!$N63*100,0)</f>
        <v>123.23299675931318</v>
      </c>
      <c r="K63" s="697">
        <f>IF(AND(ISNUMBER('3.5.1.1'!K63),('3.5.1.1'!$N63)&gt;0),'3.5.1.1'!K63/'3.5.1.1'!$N63*100,0)</f>
        <v>124.38346929086509</v>
      </c>
      <c r="L63" s="697">
        <f>IF(AND(ISNUMBER('3.5.1.1'!L63),('3.5.1.1'!$N63)&gt;0),'3.5.1.1'!L63/'3.5.1.1'!$N63*100,0)</f>
        <v>103.23729228537863</v>
      </c>
      <c r="M63" s="697">
        <f>IF(AND(ISNUMBER('3.5.1.1'!M63),('3.5.1.1'!$N63)&gt;0),'3.5.1.1'!M63/'3.5.1.1'!$N63*100,0)</f>
        <v>99.208752040283343</v>
      </c>
      <c r="N63" s="729">
        <f>IF(AND(ISNUMBER('3.5.1.1'!N63),('3.5.1.1'!$N63)&gt;0),'3.5.1.1'!N63/'3.5.1.1'!$N63*100,0)</f>
        <v>100</v>
      </c>
      <c r="O63" s="697">
        <f>IF(AND(ISNUMBER('3.5.1.1'!O63),('3.5.1.1'!$N63)&gt;0),'3.5.1.1'!O63/'3.5.1.1'!$N63*100,0)</f>
        <v>107.84878902768571</v>
      </c>
      <c r="P63" s="697">
        <f>IF(AND(ISNUMBER('3.5.1.1'!P63),('3.5.1.1'!$N63)&gt;0),'3.5.1.1'!P63/'3.5.1.1'!$N63*100,0)</f>
        <v>80.844491181579897</v>
      </c>
      <c r="Q63" s="697">
        <f>IF(AND(ISNUMBER('3.5.1.1'!Q63),('3.5.1.1'!$N63)&gt;0),'3.5.1.1'!Q63/'3.5.1.1'!$N63*100,0)</f>
        <v>94.50974589189299</v>
      </c>
      <c r="R63" s="697">
        <f>IF(AND(ISNUMBER('3.5.1.1'!R63),('3.5.1.1'!$N63)&gt;0),'3.5.1.1'!R63/'3.5.1.1'!$N63*100,0)</f>
        <v>96.014116775904895</v>
      </c>
      <c r="S63" s="697">
        <f>IF(AND(ISNUMBER('3.5.1.1'!S63),('3.5.1.1'!$N63)&gt;0),'3.5.1.1'!S63/'3.5.1.1'!$N63*100,0)</f>
        <v>100.09354151716911</v>
      </c>
      <c r="T63" s="697">
        <f>IF(AND(ISNUMBER('3.5.1.1'!T63),('3.5.1.1'!$N63)&gt;0),'3.5.1.1'!T63/'3.5.1.1'!$N63*100,0)</f>
        <v>91.919325424908322</v>
      </c>
    </row>
    <row r="64" spans="1:20" s="60" customFormat="1" ht="12.75" customHeight="1">
      <c r="A64" s="91">
        <v>59</v>
      </c>
      <c r="B64" s="114" t="s">
        <v>767</v>
      </c>
      <c r="C64" s="450" t="s">
        <v>255</v>
      </c>
      <c r="D64" s="269">
        <f>IF(AND(ISNUMBER('3.5.1.1'!D64),('3.5.1.1'!$N64)&gt;0),'3.5.1.1'!D64/'3.5.1.1'!$N64*100,0)</f>
        <v>80.259424291602571</v>
      </c>
      <c r="E64" s="269">
        <f>IF(AND(ISNUMBER('3.5.1.1'!E64),('3.5.1.1'!$N64)&gt;0),'3.5.1.1'!E64/'3.5.1.1'!$N64*100,0)</f>
        <v>85.412155983172681</v>
      </c>
      <c r="F64" s="269">
        <f>IF(AND(ISNUMBER('3.5.1.1'!F64),('3.5.1.1'!$N64)&gt;0),'3.5.1.1'!F64/'3.5.1.1'!$N64*100,0)</f>
        <v>84.07181416910656</v>
      </c>
      <c r="G64" s="269">
        <f>IF(AND(ISNUMBER('3.5.1.1'!G64),('3.5.1.1'!$N64)&gt;0),'3.5.1.1'!G64/'3.5.1.1'!$N64*100,0)</f>
        <v>90.601753690498427</v>
      </c>
      <c r="H64" s="269">
        <f>IF(AND(ISNUMBER('3.5.1.1'!H64),('3.5.1.1'!$N64)&gt;0),'3.5.1.1'!H64/'3.5.1.1'!$N64*100,0)</f>
        <v>93.067409387729739</v>
      </c>
      <c r="I64" s="697">
        <f>IF(AND(ISNUMBER('3.5.1.1'!I64),('3.5.1.1'!$N64)&gt;0),'3.5.1.1'!I64/'3.5.1.1'!$N64*100,0)</f>
        <v>92.730533073662087</v>
      </c>
      <c r="J64" s="697">
        <f>IF(AND(ISNUMBER('3.5.1.1'!J64),('3.5.1.1'!$N64)&gt;0),'3.5.1.1'!J64/'3.5.1.1'!$N64*100,0)</f>
        <v>100.90739731632425</v>
      </c>
      <c r="K64" s="697">
        <f>IF(AND(ISNUMBER('3.5.1.1'!K64),('3.5.1.1'!$N64)&gt;0),'3.5.1.1'!K64/'3.5.1.1'!$N64*100,0)</f>
        <v>91.610436572156871</v>
      </c>
      <c r="L64" s="697">
        <f>IF(AND(ISNUMBER('3.5.1.1'!L64),('3.5.1.1'!$N64)&gt;0),'3.5.1.1'!L64/'3.5.1.1'!$N64*100,0)</f>
        <v>93.068217826545521</v>
      </c>
      <c r="M64" s="697">
        <f>IF(AND(ISNUMBER('3.5.1.1'!M64),('3.5.1.1'!$N64)&gt;0),'3.5.1.1'!M64/'3.5.1.1'!$N64*100,0)</f>
        <v>100.75598524862173</v>
      </c>
      <c r="N64" s="729">
        <f>IF(AND(ISNUMBER('3.5.1.1'!N64),('3.5.1.1'!$N64)&gt;0),'3.5.1.1'!N64/'3.5.1.1'!$N64*100,0)</f>
        <v>100</v>
      </c>
      <c r="O64" s="697">
        <f>IF(AND(ISNUMBER('3.5.1.1'!O64),('3.5.1.1'!$N64)&gt;0),'3.5.1.1'!O64/'3.5.1.1'!$N64*100,0)</f>
        <v>104.34003379018183</v>
      </c>
      <c r="P64" s="697">
        <f>IF(AND(ISNUMBER('3.5.1.1'!P64),('3.5.1.1'!$N64)&gt;0),'3.5.1.1'!P64/'3.5.1.1'!$N64*100,0)</f>
        <v>93.742656695327369</v>
      </c>
      <c r="Q64" s="697">
        <f>IF(AND(ISNUMBER('3.5.1.1'!Q64),('3.5.1.1'!$N64)&gt;0),'3.5.1.1'!Q64/'3.5.1.1'!$N64*100,0)</f>
        <v>95.679930292070097</v>
      </c>
      <c r="R64" s="697">
        <f>IF(AND(ISNUMBER('3.5.1.1'!R64),('3.5.1.1'!$N64)&gt;0),'3.5.1.1'!R64/'3.5.1.1'!$N64*100,0)</f>
        <v>78.224484807808381</v>
      </c>
      <c r="S64" s="697">
        <f>IF(AND(ISNUMBER('3.5.1.1'!S64),('3.5.1.1'!$N64)&gt;0),'3.5.1.1'!S64/'3.5.1.1'!$N64*100,0)</f>
        <v>78.743839884610026</v>
      </c>
      <c r="T64" s="697">
        <f>IF(AND(ISNUMBER('3.5.1.1'!T64),('3.5.1.1'!$N64)&gt;0),'3.5.1.1'!T64/'3.5.1.1'!$N64*100,0)</f>
        <v>73.062085931468175</v>
      </c>
    </row>
    <row r="65" spans="1:20" s="60" customFormat="1" ht="12.75" customHeight="1">
      <c r="A65" s="91">
        <v>60</v>
      </c>
      <c r="B65" s="114" t="s">
        <v>768</v>
      </c>
      <c r="C65" s="450" t="s">
        <v>80</v>
      </c>
      <c r="D65" s="269">
        <f>IF(AND(ISNUMBER('3.5.1.1'!D65),('3.5.1.1'!$N65)&gt;0),'3.5.1.1'!D65/'3.5.1.1'!$N65*100,0)</f>
        <v>118.59358319582154</v>
      </c>
      <c r="E65" s="269">
        <f>IF(AND(ISNUMBER('3.5.1.1'!E65),('3.5.1.1'!$N65)&gt;0),'3.5.1.1'!E65/'3.5.1.1'!$N65*100,0)</f>
        <v>137.81041284225392</v>
      </c>
      <c r="F65" s="269">
        <f>IF(AND(ISNUMBER('3.5.1.1'!F65),('3.5.1.1'!$N65)&gt;0),'3.5.1.1'!F65/'3.5.1.1'!$N65*100,0)</f>
        <v>116.28653999902221</v>
      </c>
      <c r="G65" s="269">
        <f>IF(AND(ISNUMBER('3.5.1.1'!G65),('3.5.1.1'!$N65)&gt;0),'3.5.1.1'!G65/'3.5.1.1'!$N65*100,0)</f>
        <v>118.88988546460499</v>
      </c>
      <c r="H65" s="269">
        <f>IF(AND(ISNUMBER('3.5.1.1'!H65),('3.5.1.1'!$N65)&gt;0),'3.5.1.1'!H65/'3.5.1.1'!$N65*100,0)</f>
        <v>111.52247715531503</v>
      </c>
      <c r="I65" s="697">
        <f>IF(AND(ISNUMBER('3.5.1.1'!I65),('3.5.1.1'!$N65)&gt;0),'3.5.1.1'!I65/'3.5.1.1'!$N65*100,0)</f>
        <v>104.85376907190604</v>
      </c>
      <c r="J65" s="697">
        <f>IF(AND(ISNUMBER('3.5.1.1'!J65),('3.5.1.1'!$N65)&gt;0),'3.5.1.1'!J65/'3.5.1.1'!$N65*100,0)</f>
        <v>118.63807600465807</v>
      </c>
      <c r="K65" s="697">
        <f>IF(AND(ISNUMBER('3.5.1.1'!K65),('3.5.1.1'!$N65)&gt;0),'3.5.1.1'!K65/'3.5.1.1'!$N65*100,0)</f>
        <v>121.15714700319297</v>
      </c>
      <c r="L65" s="697">
        <f>IF(AND(ISNUMBER('3.5.1.1'!L65),('3.5.1.1'!$N65)&gt;0),'3.5.1.1'!L65/'3.5.1.1'!$N65*100,0)</f>
        <v>106.73153273029294</v>
      </c>
      <c r="M65" s="697">
        <f>IF(AND(ISNUMBER('3.5.1.1'!M65),('3.5.1.1'!$N65)&gt;0),'3.5.1.1'!M65/'3.5.1.1'!$N65*100,0)</f>
        <v>98.013069011974693</v>
      </c>
      <c r="N65" s="729">
        <f>IF(AND(ISNUMBER('3.5.1.1'!N65),('3.5.1.1'!$N65)&gt;0),'3.5.1.1'!N65/'3.5.1.1'!$N65*100,0)</f>
        <v>100</v>
      </c>
      <c r="O65" s="697">
        <f>IF(AND(ISNUMBER('3.5.1.1'!O65),('3.5.1.1'!$N65)&gt;0),'3.5.1.1'!O65/'3.5.1.1'!$N65*100,0)</f>
        <v>116.04614810336744</v>
      </c>
      <c r="P65" s="697">
        <f>IF(AND(ISNUMBER('3.5.1.1'!P65),('3.5.1.1'!$N65)&gt;0),'3.5.1.1'!P65/'3.5.1.1'!$N65*100,0)</f>
        <v>93.18780615199023</v>
      </c>
      <c r="Q65" s="697">
        <f>IF(AND(ISNUMBER('3.5.1.1'!Q65),('3.5.1.1'!$N65)&gt;0),'3.5.1.1'!Q65/'3.5.1.1'!$N65*100,0)</f>
        <v>102.23190347449727</v>
      </c>
      <c r="R65" s="697">
        <f>IF(AND(ISNUMBER('3.5.1.1'!R65),('3.5.1.1'!$N65)&gt;0),'3.5.1.1'!R65/'3.5.1.1'!$N65*100,0)</f>
        <v>94.989389279795262</v>
      </c>
      <c r="S65" s="697">
        <f>IF(AND(ISNUMBER('3.5.1.1'!S65),('3.5.1.1'!$N65)&gt;0),'3.5.1.1'!S65/'3.5.1.1'!$N65*100,0)</f>
        <v>97.905820286271421</v>
      </c>
      <c r="T65" s="697">
        <f>IF(AND(ISNUMBER('3.5.1.1'!T65),('3.5.1.1'!$N65)&gt;0),'3.5.1.1'!T65/'3.5.1.1'!$N65*100,0)</f>
        <v>90.583073664007046</v>
      </c>
    </row>
    <row r="66" spans="1:20" s="60" customFormat="1" ht="12.75" customHeight="1">
      <c r="A66" s="91">
        <v>61</v>
      </c>
      <c r="B66" s="114" t="s">
        <v>769</v>
      </c>
      <c r="C66" s="450" t="s">
        <v>433</v>
      </c>
      <c r="D66" s="269">
        <f>IF(AND(ISNUMBER('3.5.1.1'!D66),('3.5.1.1'!$N66)&gt;0),'3.5.1.1'!D66/'3.5.1.1'!$N66*100,0)</f>
        <v>70.26564031854997</v>
      </c>
      <c r="E66" s="269">
        <f>IF(AND(ISNUMBER('3.5.1.1'!E66),('3.5.1.1'!$N66)&gt;0),'3.5.1.1'!E66/'3.5.1.1'!$N66*100,0)</f>
        <v>76.693237732027725</v>
      </c>
      <c r="F66" s="269">
        <f>IF(AND(ISNUMBER('3.5.1.1'!F66),('3.5.1.1'!$N66)&gt;0),'3.5.1.1'!F66/'3.5.1.1'!$N66*100,0)</f>
        <v>74.354970627466244</v>
      </c>
      <c r="G66" s="269">
        <f>IF(AND(ISNUMBER('3.5.1.1'!G66),('3.5.1.1'!$N66)&gt;0),'3.5.1.1'!G66/'3.5.1.1'!$N66*100,0)</f>
        <v>81.812702553869158</v>
      </c>
      <c r="H66" s="269">
        <f>IF(AND(ISNUMBER('3.5.1.1'!H66),('3.5.1.1'!$N66)&gt;0),'3.5.1.1'!H66/'3.5.1.1'!$N66*100,0)</f>
        <v>81.586586451240422</v>
      </c>
      <c r="I66" s="697">
        <f>IF(AND(ISNUMBER('3.5.1.1'!I66),('3.5.1.1'!$N66)&gt;0),'3.5.1.1'!I66/'3.5.1.1'!$N66*100,0)</f>
        <v>77.1424252542716</v>
      </c>
      <c r="J66" s="697">
        <f>IF(AND(ISNUMBER('3.5.1.1'!J66),('3.5.1.1'!$N66)&gt;0),'3.5.1.1'!J66/'3.5.1.1'!$N66*100,0)</f>
        <v>83.125187139855058</v>
      </c>
      <c r="K66" s="697">
        <f>IF(AND(ISNUMBER('3.5.1.1'!K66),('3.5.1.1'!$N66)&gt;0),'3.5.1.1'!K66/'3.5.1.1'!$N66*100,0)</f>
        <v>86.23288878355018</v>
      </c>
      <c r="L66" s="697">
        <f>IF(AND(ISNUMBER('3.5.1.1'!L66),('3.5.1.1'!$N66)&gt;0),'3.5.1.1'!L66/'3.5.1.1'!$N66*100,0)</f>
        <v>92.003752091676787</v>
      </c>
      <c r="M66" s="697">
        <f>IF(AND(ISNUMBER('3.5.1.1'!M66),('3.5.1.1'!$N66)&gt;0),'3.5.1.1'!M66/'3.5.1.1'!$N66*100,0)</f>
        <v>96.266963735695228</v>
      </c>
      <c r="N66" s="729">
        <f>IF(AND(ISNUMBER('3.5.1.1'!N66),('3.5.1.1'!$N66)&gt;0),'3.5.1.1'!N66/'3.5.1.1'!$N66*100,0)</f>
        <v>100</v>
      </c>
      <c r="O66" s="697">
        <f>IF(AND(ISNUMBER('3.5.1.1'!O66),('3.5.1.1'!$N66)&gt;0),'3.5.1.1'!O66/'3.5.1.1'!$N66*100,0)</f>
        <v>119.52976973235607</v>
      </c>
      <c r="P66" s="697">
        <f>IF(AND(ISNUMBER('3.5.1.1'!P66),('3.5.1.1'!$N66)&gt;0),'3.5.1.1'!P66/'3.5.1.1'!$N66*100,0)</f>
        <v>104.14120613927929</v>
      </c>
      <c r="Q66" s="697">
        <f>IF(AND(ISNUMBER('3.5.1.1'!Q66),('3.5.1.1'!$N66)&gt;0),'3.5.1.1'!Q66/'3.5.1.1'!$N66*100,0)</f>
        <v>111.63062144132327</v>
      </c>
      <c r="R66" s="697">
        <f>IF(AND(ISNUMBER('3.5.1.1'!R66),('3.5.1.1'!$N66)&gt;0),'3.5.1.1'!R66/'3.5.1.1'!$N66*100,0)</f>
        <v>111.8438210241014</v>
      </c>
      <c r="S66" s="697">
        <f>IF(AND(ISNUMBER('3.5.1.1'!S66),('3.5.1.1'!$N66)&gt;0),'3.5.1.1'!S66/'3.5.1.1'!$N66*100,0)</f>
        <v>114.09725328056248</v>
      </c>
      <c r="T66" s="697">
        <f>IF(AND(ISNUMBER('3.5.1.1'!T66),('3.5.1.1'!$N66)&gt;0),'3.5.1.1'!T66/'3.5.1.1'!$N66*100,0)</f>
        <v>109.6409107020929</v>
      </c>
    </row>
    <row r="67" spans="1:20" s="60" customFormat="1" ht="12.75" customHeight="1">
      <c r="A67" s="91">
        <v>62</v>
      </c>
      <c r="B67" s="114" t="s">
        <v>770</v>
      </c>
      <c r="C67" s="450" t="s">
        <v>256</v>
      </c>
      <c r="D67" s="269">
        <f>IF(AND(ISNUMBER('3.5.1.1'!D67),('3.5.1.1'!$N67)&gt;0),'3.5.1.1'!D67/'3.5.1.1'!$N67*100,0)</f>
        <v>83.008710654801163</v>
      </c>
      <c r="E67" s="269">
        <f>IF(AND(ISNUMBER('3.5.1.1'!E67),('3.5.1.1'!$N67)&gt;0),'3.5.1.1'!E67/'3.5.1.1'!$N67*100,0)</f>
        <v>90.583549514742629</v>
      </c>
      <c r="F67" s="269">
        <f>IF(AND(ISNUMBER('3.5.1.1'!F67),('3.5.1.1'!$N67)&gt;0),'3.5.1.1'!F67/'3.5.1.1'!$N67*100,0)</f>
        <v>89.272034866228765</v>
      </c>
      <c r="G67" s="269">
        <f>IF(AND(ISNUMBER('3.5.1.1'!G67),('3.5.1.1'!$N67)&gt;0),'3.5.1.1'!G67/'3.5.1.1'!$N67*100,0)</f>
        <v>96.475140372785873</v>
      </c>
      <c r="H67" s="269">
        <f>IF(AND(ISNUMBER('3.5.1.1'!H67),('3.5.1.1'!$N67)&gt;0),'3.5.1.1'!H67/'3.5.1.1'!$N67*100,0)</f>
        <v>98.859316539722087</v>
      </c>
      <c r="I67" s="697">
        <f>IF(AND(ISNUMBER('3.5.1.1'!I67),('3.5.1.1'!$N67)&gt;0),'3.5.1.1'!I67/'3.5.1.1'!$N67*100,0)</f>
        <v>97.577547746917318</v>
      </c>
      <c r="J67" s="697">
        <f>IF(AND(ISNUMBER('3.5.1.1'!J67),('3.5.1.1'!$N67)&gt;0),'3.5.1.1'!J67/'3.5.1.1'!$N67*100,0)</f>
        <v>105.41736710021664</v>
      </c>
      <c r="K67" s="697">
        <f>IF(AND(ISNUMBER('3.5.1.1'!K67),('3.5.1.1'!$N67)&gt;0),'3.5.1.1'!K67/'3.5.1.1'!$N67*100,0)</f>
        <v>109.10662461432923</v>
      </c>
      <c r="L67" s="697">
        <f>IF(AND(ISNUMBER('3.5.1.1'!L67),('3.5.1.1'!$N67)&gt;0),'3.5.1.1'!L67/'3.5.1.1'!$N67*100,0)</f>
        <v>100.46584834544556</v>
      </c>
      <c r="M67" s="697">
        <f>IF(AND(ISNUMBER('3.5.1.1'!M67),('3.5.1.1'!$N67)&gt;0),'3.5.1.1'!M67/'3.5.1.1'!$N67*100,0)</f>
        <v>98.176772125839136</v>
      </c>
      <c r="N67" s="729">
        <f>IF(AND(ISNUMBER('3.5.1.1'!N67),('3.5.1.1'!$N67)&gt;0),'3.5.1.1'!N67/'3.5.1.1'!$N67*100,0)</f>
        <v>100</v>
      </c>
      <c r="O67" s="697">
        <f>IF(AND(ISNUMBER('3.5.1.1'!O67),('3.5.1.1'!$N67)&gt;0),'3.5.1.1'!O67/'3.5.1.1'!$N67*100,0)</f>
        <v>111.66190160950518</v>
      </c>
      <c r="P67" s="697">
        <f>IF(AND(ISNUMBER('3.5.1.1'!P67),('3.5.1.1'!$N67)&gt;0),'3.5.1.1'!P67/'3.5.1.1'!$N67*100,0)</f>
        <v>103.31976866274479</v>
      </c>
      <c r="Q67" s="697">
        <f>IF(AND(ISNUMBER('3.5.1.1'!Q67),('3.5.1.1'!$N67)&gt;0),'3.5.1.1'!Q67/'3.5.1.1'!$N67*100,0)</f>
        <v>114.12219916862931</v>
      </c>
      <c r="R67" s="697">
        <f>IF(AND(ISNUMBER('3.5.1.1'!R67),('3.5.1.1'!$N67)&gt;0),'3.5.1.1'!R67/'3.5.1.1'!$N67*100,0)</f>
        <v>110.84140870984155</v>
      </c>
      <c r="S67" s="697">
        <f>IF(AND(ISNUMBER('3.5.1.1'!S67),('3.5.1.1'!$N67)&gt;0),'3.5.1.1'!S67/'3.5.1.1'!$N67*100,0)</f>
        <v>110.77025625014485</v>
      </c>
      <c r="T67" s="697">
        <f>IF(AND(ISNUMBER('3.5.1.1'!T67),('3.5.1.1'!$N67)&gt;0),'3.5.1.1'!T67/'3.5.1.1'!$N67*100,0)</f>
        <v>106.76087997635715</v>
      </c>
    </row>
    <row r="68" spans="1:20" s="60" customFormat="1" ht="12.75" customHeight="1">
      <c r="A68" s="91">
        <v>63</v>
      </c>
      <c r="B68" s="114" t="s">
        <v>771</v>
      </c>
      <c r="C68" s="450" t="s">
        <v>257</v>
      </c>
      <c r="D68" s="269">
        <f>IF(AND(ISNUMBER('3.5.1.1'!D68),('3.5.1.1'!$N68)&gt;0),'3.5.1.1'!D68/'3.5.1.1'!$N68*100,0)</f>
        <v>74.116812487787413</v>
      </c>
      <c r="E68" s="269">
        <f>IF(AND(ISNUMBER('3.5.1.1'!E68),('3.5.1.1'!$N68)&gt;0),'3.5.1.1'!E68/'3.5.1.1'!$N68*100,0)</f>
        <v>80.934661484812892</v>
      </c>
      <c r="F68" s="269">
        <f>IF(AND(ISNUMBER('3.5.1.1'!F68),('3.5.1.1'!$N68)&gt;0),'3.5.1.1'!F68/'3.5.1.1'!$N68*100,0)</f>
        <v>77.612634789916314</v>
      </c>
      <c r="G68" s="269">
        <f>IF(AND(ISNUMBER('3.5.1.1'!G68),('3.5.1.1'!$N68)&gt;0),'3.5.1.1'!G68/'3.5.1.1'!$N68*100,0)</f>
        <v>92.595797657356599</v>
      </c>
      <c r="H68" s="269">
        <f>IF(AND(ISNUMBER('3.5.1.1'!H68),('3.5.1.1'!$N68)&gt;0),'3.5.1.1'!H68/'3.5.1.1'!$N68*100,0)</f>
        <v>95.476864616266027</v>
      </c>
      <c r="I68" s="697">
        <f>IF(AND(ISNUMBER('3.5.1.1'!I68),('3.5.1.1'!$N68)&gt;0),'3.5.1.1'!I68/'3.5.1.1'!$N68*100,0)</f>
        <v>81.603601092295307</v>
      </c>
      <c r="J68" s="697">
        <f>IF(AND(ISNUMBER('3.5.1.1'!J68),('3.5.1.1'!$N68)&gt;0),'3.5.1.1'!J68/'3.5.1.1'!$N68*100,0)</f>
        <v>87.834215465120039</v>
      </c>
      <c r="K68" s="697">
        <f>IF(AND(ISNUMBER('3.5.1.1'!K68),('3.5.1.1'!$N68)&gt;0),'3.5.1.1'!K68/'3.5.1.1'!$N68*100,0)</f>
        <v>89.322816654853426</v>
      </c>
      <c r="L68" s="697">
        <f>IF(AND(ISNUMBER('3.5.1.1'!L68),('3.5.1.1'!$N68)&gt;0),'3.5.1.1'!L68/'3.5.1.1'!$N68*100,0)</f>
        <v>85.138796381317775</v>
      </c>
      <c r="M68" s="697">
        <f>IF(AND(ISNUMBER('3.5.1.1'!M68),('3.5.1.1'!$N68)&gt;0),'3.5.1.1'!M68/'3.5.1.1'!$N68*100,0)</f>
        <v>82.843280849616875</v>
      </c>
      <c r="N68" s="729">
        <f>IF(AND(ISNUMBER('3.5.1.1'!N68),('3.5.1.1'!$N68)&gt;0),'3.5.1.1'!N68/'3.5.1.1'!$N68*100,0)</f>
        <v>100</v>
      </c>
      <c r="O68" s="697">
        <f>IF(AND(ISNUMBER('3.5.1.1'!O68),('3.5.1.1'!$N68)&gt;0),'3.5.1.1'!O68/'3.5.1.1'!$N68*100,0)</f>
        <v>82.292709365904585</v>
      </c>
      <c r="P68" s="697">
        <f>IF(AND(ISNUMBER('3.5.1.1'!P68),('3.5.1.1'!$N68)&gt;0),'3.5.1.1'!P68/'3.5.1.1'!$N68*100,0)</f>
        <v>85.942010161977962</v>
      </c>
      <c r="Q68" s="697">
        <f>IF(AND(ISNUMBER('3.5.1.1'!Q68),('3.5.1.1'!$N68)&gt;0),'3.5.1.1'!Q68/'3.5.1.1'!$N68*100,0)</f>
        <v>92.163499391764702</v>
      </c>
      <c r="R68" s="697">
        <f>IF(AND(ISNUMBER('3.5.1.1'!R68),('3.5.1.1'!$N68)&gt;0),'3.5.1.1'!R68/'3.5.1.1'!$N68*100,0)</f>
        <v>83.526255060039716</v>
      </c>
      <c r="S68" s="697">
        <f>IF(AND(ISNUMBER('3.5.1.1'!S68),('3.5.1.1'!$N68)&gt;0),'3.5.1.1'!S68/'3.5.1.1'!$N68*100,0)</f>
        <v>87.666475597624043</v>
      </c>
      <c r="T68" s="697">
        <f>IF(AND(ISNUMBER('3.5.1.1'!T68),('3.5.1.1'!$N68)&gt;0),'3.5.1.1'!T68/'3.5.1.1'!$N68*100,0)</f>
        <v>86.451350798952205</v>
      </c>
    </row>
    <row r="69" spans="1:20" s="60" customFormat="1" ht="12.75" customHeight="1">
      <c r="A69" s="91">
        <v>64</v>
      </c>
      <c r="B69" s="114" t="s">
        <v>772</v>
      </c>
      <c r="C69" s="450" t="s">
        <v>434</v>
      </c>
      <c r="D69" s="269">
        <f>IF(AND(ISNUMBER('3.5.1.1'!D69),('3.5.1.1'!$N69)&gt;0),'3.5.1.1'!D69/'3.5.1.1'!$N69*100,0)</f>
        <v>140.7977731900765</v>
      </c>
      <c r="E69" s="269">
        <f>IF(AND(ISNUMBER('3.5.1.1'!E69),('3.5.1.1'!$N69)&gt;0),'3.5.1.1'!E69/'3.5.1.1'!$N69*100,0)</f>
        <v>147.38351818018302</v>
      </c>
      <c r="F69" s="269">
        <f>IF(AND(ISNUMBER('3.5.1.1'!F69),('3.5.1.1'!$N69)&gt;0),'3.5.1.1'!F69/'3.5.1.1'!$N69*100,0)</f>
        <v>139.54410976942742</v>
      </c>
      <c r="G69" s="269">
        <f>IF(AND(ISNUMBER('3.5.1.1'!G69),('3.5.1.1'!$N69)&gt;0),'3.5.1.1'!G69/'3.5.1.1'!$N69*100,0)</f>
        <v>133.73226385389211</v>
      </c>
      <c r="H69" s="269">
        <f>IF(AND(ISNUMBER('3.5.1.1'!H69),('3.5.1.1'!$N69)&gt;0),'3.5.1.1'!H69/'3.5.1.1'!$N69*100,0)</f>
        <v>119.64983605315457</v>
      </c>
      <c r="I69" s="697">
        <f>IF(AND(ISNUMBER('3.5.1.1'!I69),('3.5.1.1'!$N69)&gt;0),'3.5.1.1'!I69/'3.5.1.1'!$N69*100,0)</f>
        <v>110.41340526985309</v>
      </c>
      <c r="J69" s="697">
        <f>IF(AND(ISNUMBER('3.5.1.1'!J69),('3.5.1.1'!$N69)&gt;0),'3.5.1.1'!J69/'3.5.1.1'!$N69*100,0)</f>
        <v>111.55210933602781</v>
      </c>
      <c r="K69" s="697">
        <f>IF(AND(ISNUMBER('3.5.1.1'!K69),('3.5.1.1'!$N69)&gt;0),'3.5.1.1'!K69/'3.5.1.1'!$N69*100,0)</f>
        <v>110.87125360739319</v>
      </c>
      <c r="L69" s="697">
        <f>IF(AND(ISNUMBER('3.5.1.1'!L69),('3.5.1.1'!$N69)&gt;0),'3.5.1.1'!L69/'3.5.1.1'!$N69*100,0)</f>
        <v>105.46681865707674</v>
      </c>
      <c r="M69" s="697">
        <f>IF(AND(ISNUMBER('3.5.1.1'!M69),('3.5.1.1'!$N69)&gt;0),'3.5.1.1'!M69/'3.5.1.1'!$N69*100,0)</f>
        <v>98.64692319659747</v>
      </c>
      <c r="N69" s="729">
        <f>IF(AND(ISNUMBER('3.5.1.1'!N69),('3.5.1.1'!$N69)&gt;0),'3.5.1.1'!N69/'3.5.1.1'!$N69*100,0)</f>
        <v>100</v>
      </c>
      <c r="O69" s="697">
        <f>IF(AND(ISNUMBER('3.5.1.1'!O69),('3.5.1.1'!$N69)&gt;0),'3.5.1.1'!O69/'3.5.1.1'!$N69*100,0)</f>
        <v>119.21833193756193</v>
      </c>
      <c r="P69" s="697">
        <f>IF(AND(ISNUMBER('3.5.1.1'!P69),('3.5.1.1'!$N69)&gt;0),'3.5.1.1'!P69/'3.5.1.1'!$N69*100,0)</f>
        <v>98.549112742339531</v>
      </c>
      <c r="Q69" s="697">
        <f>IF(AND(ISNUMBER('3.5.1.1'!Q69),('3.5.1.1'!$N69)&gt;0),'3.5.1.1'!Q69/'3.5.1.1'!$N69*100,0)</f>
        <v>111.91011486619651</v>
      </c>
      <c r="R69" s="697">
        <f>IF(AND(ISNUMBER('3.5.1.1'!R69),('3.5.1.1'!$N69)&gt;0),'3.5.1.1'!R69/'3.5.1.1'!$N69*100,0)</f>
        <v>101.73441055467374</v>
      </c>
      <c r="S69" s="697">
        <f>IF(AND(ISNUMBER('3.5.1.1'!S69),('3.5.1.1'!$N69)&gt;0),'3.5.1.1'!S69/'3.5.1.1'!$N69*100,0)</f>
        <v>106.05427397768715</v>
      </c>
      <c r="T69" s="697">
        <f>IF(AND(ISNUMBER('3.5.1.1'!T69),('3.5.1.1'!$N69)&gt;0),'3.5.1.1'!T69/'3.5.1.1'!$N69*100,0)</f>
        <v>99.699584527843101</v>
      </c>
    </row>
    <row r="70" spans="1:20" s="60" customFormat="1" ht="12.75" customHeight="1">
      <c r="A70" s="91">
        <v>65</v>
      </c>
      <c r="B70" s="114" t="s">
        <v>259</v>
      </c>
      <c r="C70" s="450" t="s">
        <v>298</v>
      </c>
      <c r="D70" s="269">
        <f>IF(AND(ISNUMBER('3.5.1.1'!D70),('3.5.1.1'!$N70)&gt;0),'3.5.1.1'!D70/'3.5.1.1'!$N70*100,0)</f>
        <v>113.61154016911554</v>
      </c>
      <c r="E70" s="269">
        <f>IF(AND(ISNUMBER('3.5.1.1'!E70),('3.5.1.1'!$N70)&gt;0),'3.5.1.1'!E70/'3.5.1.1'!$N70*100,0)</f>
        <v>140.94116001068446</v>
      </c>
      <c r="F70" s="269">
        <f>IF(AND(ISNUMBER('3.5.1.1'!F70),('3.5.1.1'!$N70)&gt;0),'3.5.1.1'!F70/'3.5.1.1'!$N70*100,0)</f>
        <v>124.9197709430079</v>
      </c>
      <c r="G70" s="269">
        <f>IF(AND(ISNUMBER('3.5.1.1'!G70),('3.5.1.1'!$N70)&gt;0),'3.5.1.1'!G70/'3.5.1.1'!$N70*100,0)</f>
        <v>125.01090023052373</v>
      </c>
      <c r="H70" s="269">
        <f>IF(AND(ISNUMBER('3.5.1.1'!H70),('3.5.1.1'!$N70)&gt;0),'3.5.1.1'!H70/'3.5.1.1'!$N70*100,0)</f>
        <v>118.60114517675227</v>
      </c>
      <c r="I70" s="697">
        <f>IF(AND(ISNUMBER('3.5.1.1'!I70),('3.5.1.1'!$N70)&gt;0),'3.5.1.1'!I70/'3.5.1.1'!$N70*100,0)</f>
        <v>107.92195215628988</v>
      </c>
      <c r="J70" s="697">
        <f>IF(AND(ISNUMBER('3.5.1.1'!J70),('3.5.1.1'!$N70)&gt;0),'3.5.1.1'!J70/'3.5.1.1'!$N70*100,0)</f>
        <v>125.07063069233749</v>
      </c>
      <c r="K70" s="697">
        <f>IF(AND(ISNUMBER('3.5.1.1'!K70),('3.5.1.1'!$N70)&gt;0),'3.5.1.1'!K70/'3.5.1.1'!$N70*100,0)</f>
        <v>117.60641715568187</v>
      </c>
      <c r="L70" s="697">
        <f>IF(AND(ISNUMBER('3.5.1.1'!L70),('3.5.1.1'!$N70)&gt;0),'3.5.1.1'!L70/'3.5.1.1'!$N70*100,0)</f>
        <v>98.045759109442784</v>
      </c>
      <c r="M70" s="697">
        <f>IF(AND(ISNUMBER('3.5.1.1'!M70),('3.5.1.1'!$N70)&gt;0),'3.5.1.1'!M70/'3.5.1.1'!$N70*100,0)</f>
        <v>94.520596664558937</v>
      </c>
      <c r="N70" s="729">
        <f>IF(AND(ISNUMBER('3.5.1.1'!N70),('3.5.1.1'!$N70)&gt;0),'3.5.1.1'!N70/'3.5.1.1'!$N70*100,0)</f>
        <v>100</v>
      </c>
      <c r="O70" s="697">
        <f>IF(AND(ISNUMBER('3.5.1.1'!O70),('3.5.1.1'!$N70)&gt;0),'3.5.1.1'!O70/'3.5.1.1'!$N70*100,0)</f>
        <v>122.7204569032023</v>
      </c>
      <c r="P70" s="697">
        <f>IF(AND(ISNUMBER('3.5.1.1'!P70),('3.5.1.1'!$N70)&gt;0),'3.5.1.1'!P70/'3.5.1.1'!$N70*100,0)</f>
        <v>92.994340134047732</v>
      </c>
      <c r="Q70" s="697">
        <f>IF(AND(ISNUMBER('3.5.1.1'!Q70),('3.5.1.1'!$N70)&gt;0),'3.5.1.1'!Q70/'3.5.1.1'!$N70*100,0)</f>
        <v>106.93607987988865</v>
      </c>
      <c r="R70" s="697">
        <f>IF(AND(ISNUMBER('3.5.1.1'!R70),('3.5.1.1'!$N70)&gt;0),'3.5.1.1'!R70/'3.5.1.1'!$N70*100,0)</f>
        <v>93.198757935096765</v>
      </c>
      <c r="S70" s="697">
        <f>IF(AND(ISNUMBER('3.5.1.1'!S70),('3.5.1.1'!$N70)&gt;0),'3.5.1.1'!S70/'3.5.1.1'!$N70*100,0)</f>
        <v>95.011126719274003</v>
      </c>
      <c r="T70" s="697">
        <f>IF(AND(ISNUMBER('3.5.1.1'!T70),('3.5.1.1'!$N70)&gt;0),'3.5.1.1'!T70/'3.5.1.1'!$N70*100,0)</f>
        <v>87.701932521855625</v>
      </c>
    </row>
    <row r="71" spans="1:20" s="60" customFormat="1" ht="12.75" customHeight="1">
      <c r="A71" s="91">
        <v>66</v>
      </c>
      <c r="B71" s="114" t="s">
        <v>260</v>
      </c>
      <c r="C71" s="450" t="s">
        <v>435</v>
      </c>
      <c r="D71" s="269">
        <f>IF(AND(ISNUMBER('3.5.1.1'!D71),('3.5.1.1'!$N71)&gt;0),'3.5.1.1'!D71/'3.5.1.1'!$N71*100,0)</f>
        <v>101.98628922421776</v>
      </c>
      <c r="E71" s="269">
        <f>IF(AND(ISNUMBER('3.5.1.1'!E71),('3.5.1.1'!$N71)&gt;0),'3.5.1.1'!E71/'3.5.1.1'!$N71*100,0)</f>
        <v>125.77389572991298</v>
      </c>
      <c r="F71" s="269">
        <f>IF(AND(ISNUMBER('3.5.1.1'!F71),('3.5.1.1'!$N71)&gt;0),'3.5.1.1'!F71/'3.5.1.1'!$N71*100,0)</f>
        <v>115.8287927965717</v>
      </c>
      <c r="G71" s="269">
        <f>IF(AND(ISNUMBER('3.5.1.1'!G71),('3.5.1.1'!$N71)&gt;0),'3.5.1.1'!G71/'3.5.1.1'!$N71*100,0)</f>
        <v>113.62927707318555</v>
      </c>
      <c r="H71" s="269">
        <f>IF(AND(ISNUMBER('3.5.1.1'!H71),('3.5.1.1'!$N71)&gt;0),'3.5.1.1'!H71/'3.5.1.1'!$N71*100,0)</f>
        <v>111.11668658824132</v>
      </c>
      <c r="I71" s="697">
        <f>IF(AND(ISNUMBER('3.5.1.1'!I71),('3.5.1.1'!$N71)&gt;0),'3.5.1.1'!I71/'3.5.1.1'!$N71*100,0)</f>
        <v>104.16873963997099</v>
      </c>
      <c r="J71" s="697">
        <f>IF(AND(ISNUMBER('3.5.1.1'!J71),('3.5.1.1'!$N71)&gt;0),'3.5.1.1'!J71/'3.5.1.1'!$N71*100,0)</f>
        <v>118.74986914727113</v>
      </c>
      <c r="K71" s="697">
        <f>IF(AND(ISNUMBER('3.5.1.1'!K71),('3.5.1.1'!$N71)&gt;0),'3.5.1.1'!K71/'3.5.1.1'!$N71*100,0)</f>
        <v>120.33534409396324</v>
      </c>
      <c r="L71" s="697">
        <f>IF(AND(ISNUMBER('3.5.1.1'!L71),('3.5.1.1'!$N71)&gt;0),'3.5.1.1'!L71/'3.5.1.1'!$N71*100,0)</f>
        <v>99.634386568816339</v>
      </c>
      <c r="M71" s="697">
        <f>IF(AND(ISNUMBER('3.5.1.1'!M71),('3.5.1.1'!$N71)&gt;0),'3.5.1.1'!M71/'3.5.1.1'!$N71*100,0)</f>
        <v>96.734181904474923</v>
      </c>
      <c r="N71" s="729">
        <f>IF(AND(ISNUMBER('3.5.1.1'!N71),('3.5.1.1'!$N71)&gt;0),'3.5.1.1'!N71/'3.5.1.1'!$N71*100,0)</f>
        <v>100</v>
      </c>
      <c r="O71" s="697">
        <f>IF(AND(ISNUMBER('3.5.1.1'!O71),('3.5.1.1'!$N71)&gt;0),'3.5.1.1'!O71/'3.5.1.1'!$N71*100,0)</f>
        <v>118.17049621437799</v>
      </c>
      <c r="P71" s="697">
        <f>IF(AND(ISNUMBER('3.5.1.1'!P71),('3.5.1.1'!$N71)&gt;0),'3.5.1.1'!P71/'3.5.1.1'!$N71*100,0)</f>
        <v>94.668752198807198</v>
      </c>
      <c r="Q71" s="697">
        <f>IF(AND(ISNUMBER('3.5.1.1'!Q71),('3.5.1.1'!$N71)&gt;0),'3.5.1.1'!Q71/'3.5.1.1'!$N71*100,0)</f>
        <v>111.29632546068441</v>
      </c>
      <c r="R71" s="697">
        <f>IF(AND(ISNUMBER('3.5.1.1'!R71),('3.5.1.1'!$N71)&gt;0),'3.5.1.1'!R71/'3.5.1.1'!$N71*100,0)</f>
        <v>105.73021962944496</v>
      </c>
      <c r="S71" s="697">
        <f>IF(AND(ISNUMBER('3.5.1.1'!S71),('3.5.1.1'!$N71)&gt;0),'3.5.1.1'!S71/'3.5.1.1'!$N71*100,0)</f>
        <v>114.24801570806606</v>
      </c>
      <c r="T71" s="697">
        <f>IF(AND(ISNUMBER('3.5.1.1'!T71),('3.5.1.1'!$N71)&gt;0),'3.5.1.1'!T71/'3.5.1.1'!$N71*100,0)</f>
        <v>107.62711913514762</v>
      </c>
    </row>
    <row r="72" spans="1:20" s="60" customFormat="1" ht="12.75" customHeight="1">
      <c r="A72" s="91">
        <v>67</v>
      </c>
      <c r="B72" s="114" t="s">
        <v>261</v>
      </c>
      <c r="C72" s="450" t="s">
        <v>262</v>
      </c>
      <c r="D72" s="269">
        <f>IF(AND(ISNUMBER('3.5.1.1'!D72),('3.5.1.1'!$N72)&gt;0),'3.5.1.1'!D72/'3.5.1.1'!$N72*100,0)</f>
        <v>123.41998684777511</v>
      </c>
      <c r="E72" s="269">
        <f>IF(AND(ISNUMBER('3.5.1.1'!E72),('3.5.1.1'!$N72)&gt;0),'3.5.1.1'!E72/'3.5.1.1'!$N72*100,0)</f>
        <v>132.80733432918515</v>
      </c>
      <c r="F72" s="269">
        <f>IF(AND(ISNUMBER('3.5.1.1'!F72),('3.5.1.1'!$N72)&gt;0),'3.5.1.1'!F72/'3.5.1.1'!$N72*100,0)</f>
        <v>124.75111383969842</v>
      </c>
      <c r="G72" s="269">
        <f>IF(AND(ISNUMBER('3.5.1.1'!G72),('3.5.1.1'!$N72)&gt;0),'3.5.1.1'!G72/'3.5.1.1'!$N72*100,0)</f>
        <v>131.17909447687737</v>
      </c>
      <c r="H72" s="269">
        <f>IF(AND(ISNUMBER('3.5.1.1'!H72),('3.5.1.1'!$N72)&gt;0),'3.5.1.1'!H72/'3.5.1.1'!$N72*100,0)</f>
        <v>130.82033949532865</v>
      </c>
      <c r="I72" s="697">
        <f>IF(AND(ISNUMBER('3.5.1.1'!I72),('3.5.1.1'!$N72)&gt;0),'3.5.1.1'!I72/'3.5.1.1'!$N72*100,0)</f>
        <v>125.00806265361517</v>
      </c>
      <c r="J72" s="697">
        <f>IF(AND(ISNUMBER('3.5.1.1'!J72),('3.5.1.1'!$N72)&gt;0),'3.5.1.1'!J72/'3.5.1.1'!$N72*100,0)</f>
        <v>135.27411133325165</v>
      </c>
      <c r="K72" s="697">
        <f>IF(AND(ISNUMBER('3.5.1.1'!K72),('3.5.1.1'!$N72)&gt;0),'3.5.1.1'!K72/'3.5.1.1'!$N72*100,0)</f>
        <v>115.65477708194243</v>
      </c>
      <c r="L72" s="697">
        <f>IF(AND(ISNUMBER('3.5.1.1'!L72),('3.5.1.1'!$N72)&gt;0),'3.5.1.1'!L72/'3.5.1.1'!$N72*100,0)</f>
        <v>102.09744640426328</v>
      </c>
      <c r="M72" s="697">
        <f>IF(AND(ISNUMBER('3.5.1.1'!M72),('3.5.1.1'!$N72)&gt;0),'3.5.1.1'!M72/'3.5.1.1'!$N72*100,0)</f>
        <v>99.095552319890601</v>
      </c>
      <c r="N72" s="729">
        <f>IF(AND(ISNUMBER('3.5.1.1'!N72),('3.5.1.1'!$N72)&gt;0),'3.5.1.1'!N72/'3.5.1.1'!$N72*100,0)</f>
        <v>100</v>
      </c>
      <c r="O72" s="697">
        <f>IF(AND(ISNUMBER('3.5.1.1'!O72),('3.5.1.1'!$N72)&gt;0),'3.5.1.1'!O72/'3.5.1.1'!$N72*100,0)</f>
        <v>102.6141547278965</v>
      </c>
      <c r="P72" s="697">
        <f>IF(AND(ISNUMBER('3.5.1.1'!P72),('3.5.1.1'!$N72)&gt;0),'3.5.1.1'!P72/'3.5.1.1'!$N72*100,0)</f>
        <v>85.820938771852667</v>
      </c>
      <c r="Q72" s="697">
        <f>IF(AND(ISNUMBER('3.5.1.1'!Q72),('3.5.1.1'!$N72)&gt;0),'3.5.1.1'!Q72/'3.5.1.1'!$N72*100,0)</f>
        <v>94.685097688853077</v>
      </c>
      <c r="R72" s="697">
        <f>IF(AND(ISNUMBER('3.5.1.1'!R72),('3.5.1.1'!$N72)&gt;0),'3.5.1.1'!R72/'3.5.1.1'!$N72*100,0)</f>
        <v>84.492128940955169</v>
      </c>
      <c r="S72" s="697">
        <f>IF(AND(ISNUMBER('3.5.1.1'!S72),('3.5.1.1'!$N72)&gt;0),'3.5.1.1'!S72/'3.5.1.1'!$N72*100,0)</f>
        <v>84.040302966082763</v>
      </c>
      <c r="T72" s="697">
        <f>IF(AND(ISNUMBER('3.5.1.1'!T72),('3.5.1.1'!$N72)&gt;0),'3.5.1.1'!T72/'3.5.1.1'!$N72*100,0)</f>
        <v>77.530477795770807</v>
      </c>
    </row>
    <row r="73" spans="1:20" s="60" customFormat="1" ht="4.5" customHeight="1">
      <c r="A73" s="82"/>
      <c r="B73" s="75"/>
      <c r="C73" s="454"/>
      <c r="D73" s="269"/>
      <c r="E73" s="269"/>
      <c r="F73" s="269"/>
      <c r="G73" s="269"/>
      <c r="H73" s="269"/>
      <c r="I73" s="697"/>
      <c r="J73" s="697"/>
      <c r="K73" s="697"/>
      <c r="L73" s="697"/>
      <c r="M73" s="697"/>
      <c r="N73" s="729"/>
      <c r="O73" s="697"/>
      <c r="P73" s="697"/>
      <c r="Q73" s="697"/>
      <c r="R73" s="697"/>
      <c r="S73" s="697"/>
      <c r="T73" s="697"/>
    </row>
    <row r="74" spans="1:20" s="60" customFormat="1" ht="12.75" customHeight="1">
      <c r="A74" s="82">
        <v>68</v>
      </c>
      <c r="B74" s="89"/>
      <c r="C74" s="361" t="s">
        <v>850</v>
      </c>
      <c r="D74" s="99">
        <f>IF(AND(ISNUMBER('3.5.1.1'!D74),('3.5.1.1'!$N74)&gt;0),'3.5.1.1'!D74/'3.5.1.1'!$N74*100,0)</f>
        <v>98.678725414996975</v>
      </c>
      <c r="E74" s="99">
        <f>IF(AND(ISNUMBER('3.5.1.1'!E74),('3.5.1.1'!$N74)&gt;0),'3.5.1.1'!E74/'3.5.1.1'!$N74*100,0)</f>
        <v>100.93225441682279</v>
      </c>
      <c r="F74" s="99">
        <f>IF(AND(ISNUMBER('3.5.1.1'!F74),('3.5.1.1'!$N74)&gt;0),'3.5.1.1'!F74/'3.5.1.1'!$N74*100,0)</f>
        <v>96.760633869163087</v>
      </c>
      <c r="G74" s="99">
        <f>IF(AND(ISNUMBER('3.5.1.1'!G74),('3.5.1.1'!$N74)&gt;0),'3.5.1.1'!G74/'3.5.1.1'!$N74*100,0)</f>
        <v>97.311593228327993</v>
      </c>
      <c r="H74" s="99">
        <f>IF(AND(ISNUMBER('3.5.1.1'!H74),('3.5.1.1'!$N74)&gt;0),'3.5.1.1'!H74/'3.5.1.1'!$N74*100,0)</f>
        <v>95.273376394156742</v>
      </c>
      <c r="I74" s="699">
        <f>IF(AND(ISNUMBER('3.5.1.1'!I74),('3.5.1.1'!$N74)&gt;0),'3.5.1.1'!I74/'3.5.1.1'!$N74*100,0)</f>
        <v>96.056855337901453</v>
      </c>
      <c r="J74" s="699">
        <f>IF(AND(ISNUMBER('3.5.1.1'!J74),('3.5.1.1'!$N74)&gt;0),'3.5.1.1'!J74/'3.5.1.1'!$N74*100,0)</f>
        <v>98.640087909811854</v>
      </c>
      <c r="K74" s="699">
        <f>IF(AND(ISNUMBER('3.5.1.1'!K74),('3.5.1.1'!$N74)&gt;0),'3.5.1.1'!K74/'3.5.1.1'!$N74*100,0)</f>
        <v>96.544758538466269</v>
      </c>
      <c r="L74" s="699">
        <f>IF(AND(ISNUMBER('3.5.1.1'!L74),('3.5.1.1'!$N74)&gt;0),'3.5.1.1'!L74/'3.5.1.1'!$N74*100,0)</f>
        <v>100.15697812201512</v>
      </c>
      <c r="M74" s="699">
        <f>IF(AND(ISNUMBER('3.5.1.1'!M74),('3.5.1.1'!$N74)&gt;0),'3.5.1.1'!M74/'3.5.1.1'!$N74*100,0)</f>
        <v>99.917385575252439</v>
      </c>
      <c r="N74" s="730">
        <f>IF(AND(ISNUMBER('3.5.1.1'!N74),('3.5.1.1'!$N74)&gt;0),'3.5.1.1'!N74/'3.5.1.1'!$N74*100,0)</f>
        <v>100</v>
      </c>
      <c r="O74" s="699">
        <f>IF(AND(ISNUMBER('3.5.1.1'!O74),('3.5.1.1'!$N74)&gt;0),'3.5.1.1'!O74/'3.5.1.1'!$N74*100,0)</f>
        <v>103.10607225107663</v>
      </c>
      <c r="P74" s="699">
        <f>IF(AND(ISNUMBER('3.5.1.1'!P74),('3.5.1.1'!$N74)&gt;0),'3.5.1.1'!P74/'3.5.1.1'!$N74*100,0)</f>
        <v>103.68111179976343</v>
      </c>
      <c r="Q74" s="699">
        <f>IF(AND(ISNUMBER('3.5.1.1'!Q74),('3.5.1.1'!$N74)&gt;0),'3.5.1.1'!Q74/'3.5.1.1'!$N74*100,0)</f>
        <v>102.95788470721578</v>
      </c>
      <c r="R74" s="699">
        <f>IF(AND(ISNUMBER('3.5.1.1'!R74),('3.5.1.1'!$N74)&gt;0),'3.5.1.1'!R74/'3.5.1.1'!$N74*100,0)</f>
        <v>96.399534719391184</v>
      </c>
      <c r="S74" s="699">
        <f>IF(AND(ISNUMBER('3.5.1.1'!S74),('3.5.1.1'!$N74)&gt;0),'3.5.1.1'!S74/'3.5.1.1'!$N74*100,0)</f>
        <v>103.04983361649546</v>
      </c>
      <c r="T74" s="699">
        <f>IF(AND(ISNUMBER('3.5.1.1'!T74),('3.5.1.1'!$N74)&gt;0),'3.5.1.1'!T74/'3.5.1.1'!$N74*100,0)</f>
        <v>101.65397915006642</v>
      </c>
    </row>
    <row r="75" spans="1:20" s="60" customFormat="1" ht="12.75" customHeight="1">
      <c r="A75" s="82">
        <v>69</v>
      </c>
      <c r="B75" s="76"/>
      <c r="C75" s="448" t="s">
        <v>46</v>
      </c>
      <c r="D75" s="269">
        <f>IF(AND(ISNUMBER('3.5.1.1'!D75),('3.5.1.1'!$N75)&gt;0),'3.5.1.1'!D75/'3.5.1.1'!$N75*100,0)</f>
        <v>102.77565955755412</v>
      </c>
      <c r="E75" s="269">
        <f>IF(AND(ISNUMBER('3.5.1.1'!E75),('3.5.1.1'!$N75)&gt;0),'3.5.1.1'!E75/'3.5.1.1'!$N75*100,0)</f>
        <v>110.12603666075047</v>
      </c>
      <c r="F75" s="269">
        <f>IF(AND(ISNUMBER('3.5.1.1'!F75),('3.5.1.1'!$N75)&gt;0),'3.5.1.1'!F75/'3.5.1.1'!$N75*100,0)</f>
        <v>110.09613455107699</v>
      </c>
      <c r="G75" s="269">
        <f>IF(AND(ISNUMBER('3.5.1.1'!G75),('3.5.1.1'!$N75)&gt;0),'3.5.1.1'!G75/'3.5.1.1'!$N75*100,0)</f>
        <v>107.24879604349012</v>
      </c>
      <c r="H75" s="269">
        <f>IF(AND(ISNUMBER('3.5.1.1'!H75),('3.5.1.1'!$N75)&gt;0),'3.5.1.1'!H75/'3.5.1.1'!$N75*100,0)</f>
        <v>103.24601922271357</v>
      </c>
      <c r="I75" s="697">
        <f>IF(AND(ISNUMBER('3.5.1.1'!I75),('3.5.1.1'!$N75)&gt;0),'3.5.1.1'!I75/'3.5.1.1'!$N75*100,0)</f>
        <v>101.40896784847098</v>
      </c>
      <c r="J75" s="697">
        <f>IF(AND(ISNUMBER('3.5.1.1'!J75),('3.5.1.1'!$N75)&gt;0),'3.5.1.1'!J75/'3.5.1.1'!$N75*100,0)</f>
        <v>108.78281645848966</v>
      </c>
      <c r="K75" s="697">
        <f>IF(AND(ISNUMBER('3.5.1.1'!K75),('3.5.1.1'!$N75)&gt;0),'3.5.1.1'!K75/'3.5.1.1'!$N75*100,0)</f>
        <v>105.07915390963409</v>
      </c>
      <c r="L75" s="697">
        <f>IF(AND(ISNUMBER('3.5.1.1'!L75),('3.5.1.1'!$N75)&gt;0),'3.5.1.1'!L75/'3.5.1.1'!$N75*100,0)</f>
        <v>105.43937947476181</v>
      </c>
      <c r="M75" s="697">
        <f>IF(AND(ISNUMBER('3.5.1.1'!M75),('3.5.1.1'!$N75)&gt;0),'3.5.1.1'!M75/'3.5.1.1'!$N75*100,0)</f>
        <v>102.3163561549828</v>
      </c>
      <c r="N75" s="729">
        <f>IF(AND(ISNUMBER('3.5.1.1'!N75),('3.5.1.1'!$N75)&gt;0),'3.5.1.1'!N75/'3.5.1.1'!$N75*100,0)</f>
        <v>100</v>
      </c>
      <c r="O75" s="697">
        <f>IF(AND(ISNUMBER('3.5.1.1'!O75),('3.5.1.1'!$N75)&gt;0),'3.5.1.1'!O75/'3.5.1.1'!$N75*100,0)</f>
        <v>99.892513681419629</v>
      </c>
      <c r="P75" s="697">
        <f>IF(AND(ISNUMBER('3.5.1.1'!P75),('3.5.1.1'!$N75)&gt;0),'3.5.1.1'!P75/'3.5.1.1'!$N75*100,0)</f>
        <v>88.786370214037916</v>
      </c>
      <c r="Q75" s="697">
        <f>IF(AND(ISNUMBER('3.5.1.1'!Q75),('3.5.1.1'!$N75)&gt;0),'3.5.1.1'!Q75/'3.5.1.1'!$N75*100,0)</f>
        <v>96.603896313091795</v>
      </c>
      <c r="R75" s="697">
        <f>IF(AND(ISNUMBER('3.5.1.1'!R75),('3.5.1.1'!$N75)&gt;0),'3.5.1.1'!R75/'3.5.1.1'!$N75*100,0)</f>
        <v>94.210722375535667</v>
      </c>
      <c r="S75" s="697">
        <f>IF(AND(ISNUMBER('3.5.1.1'!S75),('3.5.1.1'!$N75)&gt;0),'3.5.1.1'!S75/'3.5.1.1'!$N75*100,0)</f>
        <v>99.533308360886778</v>
      </c>
      <c r="T75" s="697">
        <f>IF(AND(ISNUMBER('3.5.1.1'!T75),('3.5.1.1'!$N75)&gt;0),'3.5.1.1'!T75/'3.5.1.1'!$N75*100,0)</f>
        <v>90.981521909292979</v>
      </c>
    </row>
    <row r="76" spans="1:20" s="60" customFormat="1" ht="12.75" customHeight="1">
      <c r="A76" s="82">
        <v>70</v>
      </c>
      <c r="B76" s="76"/>
      <c r="C76" s="257" t="s">
        <v>322</v>
      </c>
      <c r="D76" s="99">
        <f>IF(AND(ISNUMBER('3.5.1.1'!D76),('3.5.1.1'!$N76)&gt;0),'3.5.1.1'!D76/'3.5.1.1'!$N76*100,0)</f>
        <v>99.852939815966153</v>
      </c>
      <c r="E76" s="99">
        <f>IF(AND(ISNUMBER('3.5.1.1'!E76),('3.5.1.1'!$N76)&gt;0),'3.5.1.1'!E76/'3.5.1.1'!$N76*100,0)</f>
        <v>103.56726663194628</v>
      </c>
      <c r="F76" s="99">
        <f>IF(AND(ISNUMBER('3.5.1.1'!F76),('3.5.1.1'!$N76)&gt;0),'3.5.1.1'!F76/'3.5.1.1'!$N76*100,0)</f>
        <v>100.58269602588206</v>
      </c>
      <c r="G76" s="99">
        <f>IF(AND(ISNUMBER('3.5.1.1'!G76),('3.5.1.1'!$N76)&gt;0),'3.5.1.1'!G76/'3.5.1.1'!$N76*100,0)</f>
        <v>100.1596757810126</v>
      </c>
      <c r="H76" s="99">
        <f>IF(AND(ISNUMBER('3.5.1.1'!H76),('3.5.1.1'!$N76)&gt;0),'3.5.1.1'!H76/'3.5.1.1'!$N76*100,0)</f>
        <v>97.558400194229804</v>
      </c>
      <c r="I76" s="699">
        <f>IF(AND(ISNUMBER('3.5.1.1'!I76),('3.5.1.1'!$N76)&gt;0),'3.5.1.1'!I76/'3.5.1.1'!$N76*100,0)</f>
        <v>97.590813992554246</v>
      </c>
      <c r="J76" s="699">
        <f>IF(AND(ISNUMBER('3.5.1.1'!J76),('3.5.1.1'!$N76)&gt;0),'3.5.1.1'!J76/'3.5.1.1'!$N76*100,0)</f>
        <v>101.54707579698963</v>
      </c>
      <c r="K76" s="699">
        <f>IF(AND(ISNUMBER('3.5.1.1'!K76),('3.5.1.1'!$N76)&gt;0),'3.5.1.1'!K76/'3.5.1.1'!$N76*100,0)</f>
        <v>98.9907851524394</v>
      </c>
      <c r="L76" s="699">
        <f>IF(AND(ISNUMBER('3.5.1.1'!L76),('3.5.1.1'!$N76)&gt;0),'3.5.1.1'!L76/'3.5.1.1'!$N76*100,0)</f>
        <v>101.67095699603792</v>
      </c>
      <c r="M76" s="699">
        <f>IF(AND(ISNUMBER('3.5.1.1'!M76),('3.5.1.1'!$N76)&gt;0),'3.5.1.1'!M76/'3.5.1.1'!$N76*100,0)</f>
        <v>100.60494991097364</v>
      </c>
      <c r="N76" s="730">
        <f>IF(AND(ISNUMBER('3.5.1.1'!N76),('3.5.1.1'!$N76)&gt;0),'3.5.1.1'!N76/'3.5.1.1'!$N76*100,0)</f>
        <v>100</v>
      </c>
      <c r="O76" s="699">
        <f>IF(AND(ISNUMBER('3.5.1.1'!O76),('3.5.1.1'!$N76)&gt;0),'3.5.1.1'!O76/'3.5.1.1'!$N76*100,0)</f>
        <v>102.1850404210424</v>
      </c>
      <c r="P76" s="699">
        <f>IF(AND(ISNUMBER('3.5.1.1'!P76),('3.5.1.1'!$N76)&gt;0),'3.5.1.1'!P76/'3.5.1.1'!$N76*100,0)</f>
        <v>99.412158611817631</v>
      </c>
      <c r="Q76" s="699">
        <f>IF(AND(ISNUMBER('3.5.1.1'!Q76),('3.5.1.1'!$N76)&gt;0),'3.5.1.1'!Q76/'3.5.1.1'!$N76*100,0)</f>
        <v>101.1367803359079</v>
      </c>
      <c r="R76" s="699">
        <f>IF(AND(ISNUMBER('3.5.1.1'!R76),('3.5.1.1'!$N76)&gt;0),'3.5.1.1'!R76/'3.5.1.1'!$N76*100,0)</f>
        <v>95.772203430738813</v>
      </c>
      <c r="S76" s="699">
        <f>IF(AND(ISNUMBER('3.5.1.1'!S76),('3.5.1.1'!$N76)&gt;0),'3.5.1.1'!S76/'3.5.1.1'!$N76*100,0)</f>
        <v>102.04196908833141</v>
      </c>
      <c r="T76" s="699">
        <f>IF(AND(ISNUMBER('3.5.1.1'!T76),('3.5.1.1'!$N76)&gt;0),'3.5.1.1'!T76/'3.5.1.1'!$N76*100,0)</f>
        <v>98.595166743083951</v>
      </c>
    </row>
    <row r="77" spans="1:20" ht="15" customHeight="1">
      <c r="A77" s="24"/>
      <c r="B77" s="30" t="s">
        <v>868</v>
      </c>
      <c r="C77" s="69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</row>
    <row r="78" spans="1:20" ht="15" customHeight="1">
      <c r="B78" s="16" t="s">
        <v>22</v>
      </c>
    </row>
    <row r="79" spans="1:20" ht="12" customHeight="1">
      <c r="B79" s="32" t="s">
        <v>672</v>
      </c>
      <c r="C79" s="33"/>
    </row>
    <row r="80" spans="1:20" ht="12" customHeight="1">
      <c r="B80" s="32" t="s">
        <v>673</v>
      </c>
      <c r="C80" s="33"/>
    </row>
    <row r="81" spans="2:3" ht="12" customHeight="1">
      <c r="B81" s="32"/>
      <c r="C81" s="33"/>
    </row>
    <row r="82" spans="2:3" ht="12" customHeight="1">
      <c r="B82" s="32"/>
      <c r="C82" s="33"/>
    </row>
    <row r="83" spans="2:3" ht="12" customHeight="1">
      <c r="B83" s="32"/>
      <c r="C83" s="33"/>
    </row>
    <row r="84" spans="2:3" ht="12" customHeight="1">
      <c r="B84" s="32"/>
      <c r="C84" s="33"/>
    </row>
    <row r="85" spans="2:3" ht="12" customHeight="1">
      <c r="B85" s="32"/>
      <c r="C85" s="33"/>
    </row>
    <row r="86" spans="2:3" ht="12" customHeight="1">
      <c r="B86" s="32"/>
      <c r="C86" s="33"/>
    </row>
    <row r="87" spans="2:3" ht="12" customHeight="1">
      <c r="B87" s="32"/>
      <c r="C87" s="33"/>
    </row>
    <row r="88" spans="2:3" ht="15" customHeight="1">
      <c r="B88" s="32"/>
      <c r="C88" s="33"/>
    </row>
    <row r="89" spans="2:3" ht="15" customHeight="1">
      <c r="B89" s="32"/>
      <c r="C89" s="33"/>
    </row>
    <row r="90" spans="2:3" ht="15" customHeight="1">
      <c r="B90" s="32"/>
      <c r="C90" s="33"/>
    </row>
    <row r="91" spans="2:3" ht="15" customHeight="1">
      <c r="B91" s="32"/>
      <c r="C91" s="33"/>
    </row>
    <row r="92" spans="2:3" ht="15" customHeight="1">
      <c r="B92" s="32"/>
      <c r="C92" s="33"/>
    </row>
    <row r="93" spans="2:3" ht="15" customHeight="1">
      <c r="B93" s="32"/>
      <c r="C93" s="33"/>
    </row>
    <row r="94" spans="2:3" ht="15" customHeight="1">
      <c r="B94" s="32"/>
      <c r="C94" s="33"/>
    </row>
    <row r="95" spans="2:3" ht="15" customHeight="1">
      <c r="B95" s="32"/>
      <c r="C95" s="33"/>
    </row>
    <row r="96" spans="2:3" ht="15" customHeight="1">
      <c r="B96" s="32"/>
      <c r="C96" s="33"/>
    </row>
    <row r="97" spans="2:3" ht="15" customHeight="1">
      <c r="B97" s="32"/>
      <c r="C97" s="33"/>
    </row>
    <row r="98" spans="2:3" ht="15" customHeight="1">
      <c r="B98" s="32"/>
      <c r="C98" s="33"/>
    </row>
    <row r="99" spans="2:3" ht="15" customHeight="1">
      <c r="B99" s="32"/>
      <c r="C99" s="33"/>
    </row>
    <row r="100" spans="2:3" ht="15" customHeight="1">
      <c r="B100" s="32"/>
      <c r="C100" s="33"/>
    </row>
    <row r="101" spans="2:3" ht="15" customHeight="1">
      <c r="B101" s="32"/>
      <c r="C101" s="33"/>
    </row>
    <row r="102" spans="2:3" ht="15" customHeight="1">
      <c r="B102" s="32"/>
      <c r="C102" s="33"/>
    </row>
    <row r="103" spans="2:3" ht="15" customHeight="1">
      <c r="B103" s="32"/>
      <c r="C103" s="33"/>
    </row>
    <row r="104" spans="2:3" ht="15" customHeight="1">
      <c r="B104" s="32"/>
      <c r="C104" s="33"/>
    </row>
    <row r="105" spans="2:3" ht="15" customHeight="1">
      <c r="B105" s="32"/>
      <c r="C105" s="33"/>
    </row>
    <row r="106" spans="2:3" ht="15" customHeight="1">
      <c r="B106" s="32"/>
      <c r="C106" s="33"/>
    </row>
    <row r="107" spans="2:3" ht="15" customHeight="1">
      <c r="B107" s="32"/>
      <c r="C107" s="33"/>
    </row>
    <row r="108" spans="2:3" ht="15" customHeight="1">
      <c r="B108" s="32"/>
      <c r="C108" s="33"/>
    </row>
    <row r="109" spans="2:3" ht="15" customHeight="1">
      <c r="B109" s="32"/>
      <c r="C109" s="33"/>
    </row>
    <row r="110" spans="2:3" ht="15" customHeight="1">
      <c r="B110" s="32"/>
      <c r="C110" s="33"/>
    </row>
    <row r="111" spans="2:3" ht="15" customHeight="1">
      <c r="B111" s="32"/>
      <c r="C111" s="33"/>
    </row>
    <row r="112" spans="2:3" ht="15" customHeight="1">
      <c r="B112" s="32"/>
      <c r="C112" s="33"/>
    </row>
    <row r="113" spans="2:3" ht="15" customHeight="1">
      <c r="B113" s="32"/>
      <c r="C113" s="33"/>
    </row>
    <row r="114" spans="2:3" ht="15" customHeight="1">
      <c r="B114" s="32"/>
      <c r="C114" s="33"/>
    </row>
    <row r="115" spans="2:3" ht="15" customHeight="1">
      <c r="B115" s="32"/>
      <c r="C115" s="33"/>
    </row>
    <row r="116" spans="2:3" ht="15" customHeight="1">
      <c r="B116" s="32"/>
      <c r="C116" s="33"/>
    </row>
    <row r="117" spans="2:3" ht="15" customHeight="1">
      <c r="B117" s="32"/>
      <c r="C117" s="33"/>
    </row>
    <row r="118" spans="2:3" ht="15" customHeight="1">
      <c r="B118" s="32"/>
      <c r="C118" s="33"/>
    </row>
    <row r="119" spans="2:3" ht="15" customHeight="1">
      <c r="B119" s="32"/>
      <c r="C119" s="33"/>
    </row>
    <row r="120" spans="2:3" ht="15" customHeight="1">
      <c r="B120" s="32"/>
      <c r="C120" s="33"/>
    </row>
    <row r="121" spans="2:3" ht="15" customHeight="1">
      <c r="B121" s="32"/>
      <c r="C121" s="33"/>
    </row>
    <row r="122" spans="2:3" ht="15" customHeight="1">
      <c r="B122" s="32"/>
      <c r="C122" s="33"/>
    </row>
    <row r="123" spans="2:3" ht="15" customHeight="1">
      <c r="B123" s="32"/>
      <c r="C123" s="33"/>
    </row>
    <row r="124" spans="2:3" ht="15" customHeight="1">
      <c r="B124" s="32"/>
      <c r="C124" s="33"/>
    </row>
    <row r="125" spans="2:3" ht="15" customHeight="1">
      <c r="B125" s="32"/>
      <c r="C125" s="33"/>
    </row>
    <row r="126" spans="2:3" ht="15" customHeight="1">
      <c r="B126" s="32"/>
      <c r="C126" s="33"/>
    </row>
    <row r="127" spans="2:3" ht="15" customHeight="1">
      <c r="B127" s="32"/>
      <c r="C127" s="33"/>
    </row>
    <row r="128" spans="2:3" ht="15" customHeight="1">
      <c r="B128" s="32"/>
      <c r="C128" s="33"/>
    </row>
    <row r="129" spans="2:3" ht="15" customHeight="1">
      <c r="B129" s="32"/>
      <c r="C129" s="33"/>
    </row>
    <row r="130" spans="2:3" ht="15" customHeight="1">
      <c r="B130" s="32"/>
      <c r="C130" s="33"/>
    </row>
    <row r="131" spans="2:3" ht="15" customHeight="1">
      <c r="B131" s="32"/>
      <c r="C131" s="33"/>
    </row>
    <row r="132" spans="2:3" ht="15" customHeight="1">
      <c r="B132" s="32"/>
      <c r="C132" s="33"/>
    </row>
    <row r="133" spans="2:3" ht="15" customHeight="1">
      <c r="B133" s="32"/>
      <c r="C133" s="33"/>
    </row>
    <row r="134" spans="2:3" ht="15" customHeight="1">
      <c r="B134" s="32"/>
      <c r="C134" s="33"/>
    </row>
    <row r="135" spans="2:3" ht="15" customHeight="1">
      <c r="B135" s="32"/>
      <c r="C135" s="33"/>
    </row>
    <row r="136" spans="2:3" ht="15" customHeight="1">
      <c r="B136" s="32"/>
      <c r="C136" s="33"/>
    </row>
    <row r="137" spans="2:3" ht="15" customHeight="1">
      <c r="B137" s="32"/>
      <c r="C137" s="33"/>
    </row>
    <row r="138" spans="2:3" ht="15" customHeight="1">
      <c r="B138" s="32"/>
      <c r="C138" s="33"/>
    </row>
    <row r="139" spans="2:3" ht="15" customHeight="1">
      <c r="B139" s="32"/>
      <c r="C139" s="33"/>
    </row>
    <row r="140" spans="2:3" ht="15" customHeight="1">
      <c r="B140" s="32"/>
      <c r="C140" s="33"/>
    </row>
    <row r="141" spans="2:3" ht="15" customHeight="1">
      <c r="B141" s="32"/>
      <c r="C141" s="33"/>
    </row>
    <row r="142" spans="2:3" ht="15" customHeight="1">
      <c r="B142" s="32"/>
      <c r="C142" s="33"/>
    </row>
    <row r="143" spans="2:3" ht="15" customHeight="1">
      <c r="B143" s="32"/>
      <c r="C143" s="33"/>
    </row>
    <row r="144" spans="2:3" ht="15" customHeight="1">
      <c r="B144" s="32"/>
      <c r="C144" s="33"/>
    </row>
    <row r="145" spans="2:3" ht="15" customHeight="1">
      <c r="B145" s="32"/>
      <c r="C145" s="33"/>
    </row>
    <row r="146" spans="2:3" ht="15" customHeight="1">
      <c r="B146" s="32"/>
      <c r="C146" s="33"/>
    </row>
    <row r="147" spans="2:3" ht="15" customHeight="1">
      <c r="B147" s="32"/>
      <c r="C147" s="33"/>
    </row>
    <row r="148" spans="2:3" ht="15" customHeight="1">
      <c r="B148" s="32"/>
      <c r="C148" s="33"/>
    </row>
    <row r="149" spans="2:3" ht="15" customHeight="1">
      <c r="B149" s="32"/>
      <c r="C149" s="33"/>
    </row>
    <row r="150" spans="2:3" ht="15" customHeight="1">
      <c r="B150" s="32"/>
      <c r="C150" s="33"/>
    </row>
    <row r="151" spans="2:3" ht="15" customHeight="1">
      <c r="B151" s="32"/>
      <c r="C151" s="33"/>
    </row>
    <row r="152" spans="2:3" ht="15" customHeight="1">
      <c r="B152" s="32"/>
      <c r="C152" s="33"/>
    </row>
    <row r="153" spans="2:3" ht="15" customHeight="1">
      <c r="B153" s="32"/>
      <c r="C153" s="33"/>
    </row>
    <row r="154" spans="2:3" ht="15" customHeight="1">
      <c r="B154" s="32"/>
      <c r="C154" s="33"/>
    </row>
    <row r="155" spans="2:3" ht="15" customHeight="1">
      <c r="B155" s="32"/>
      <c r="C155" s="33"/>
    </row>
    <row r="156" spans="2:3" ht="15" customHeight="1">
      <c r="B156" s="32"/>
      <c r="C156" s="33"/>
    </row>
    <row r="157" spans="2:3" ht="15" customHeight="1">
      <c r="B157" s="32"/>
      <c r="C157" s="33"/>
    </row>
    <row r="158" spans="2:3" ht="15" customHeight="1">
      <c r="B158" s="32"/>
      <c r="C158" s="33"/>
    </row>
    <row r="159" spans="2:3" ht="15" customHeight="1">
      <c r="B159" s="32"/>
      <c r="C159" s="33"/>
    </row>
    <row r="160" spans="2:3" ht="15" customHeight="1">
      <c r="B160" s="32"/>
      <c r="C160" s="33"/>
    </row>
    <row r="161" spans="2:3" ht="15" customHeight="1">
      <c r="B161" s="32"/>
      <c r="C161" s="33"/>
    </row>
    <row r="162" spans="2:3" ht="15" customHeight="1">
      <c r="B162" s="32"/>
      <c r="C162" s="33"/>
    </row>
    <row r="163" spans="2:3" ht="15" customHeight="1">
      <c r="B163" s="32"/>
      <c r="C163" s="33"/>
    </row>
    <row r="164" spans="2:3" ht="15" customHeight="1">
      <c r="B164" s="32"/>
      <c r="C164" s="33"/>
    </row>
    <row r="165" spans="2:3" ht="15" customHeight="1">
      <c r="B165" s="32"/>
      <c r="C165" s="33"/>
    </row>
    <row r="166" spans="2:3" ht="15" customHeight="1">
      <c r="B166" s="32"/>
      <c r="C166" s="33"/>
    </row>
    <row r="167" spans="2:3" ht="15" customHeight="1">
      <c r="B167" s="32"/>
      <c r="C167" s="33"/>
    </row>
    <row r="168" spans="2:3" ht="15" customHeight="1">
      <c r="B168" s="32"/>
      <c r="C168" s="33"/>
    </row>
    <row r="169" spans="2:3" ht="15" customHeight="1">
      <c r="B169" s="32"/>
      <c r="C169" s="33"/>
    </row>
    <row r="170" spans="2:3" ht="15" customHeight="1">
      <c r="B170" s="32"/>
      <c r="C170" s="33"/>
    </row>
    <row r="171" spans="2:3" ht="15" customHeight="1">
      <c r="B171" s="32"/>
      <c r="C171" s="33"/>
    </row>
    <row r="172" spans="2:3" ht="15" customHeight="1">
      <c r="B172" s="32"/>
      <c r="C172" s="33"/>
    </row>
    <row r="173" spans="2:3" ht="15" customHeight="1">
      <c r="B173" s="32"/>
      <c r="C173" s="33"/>
    </row>
    <row r="174" spans="2:3" ht="15" customHeight="1">
      <c r="B174" s="32"/>
      <c r="C174" s="33"/>
    </row>
    <row r="175" spans="2:3" ht="15" customHeight="1">
      <c r="B175" s="32"/>
      <c r="C175" s="33"/>
    </row>
    <row r="176" spans="2:3" ht="15" customHeight="1">
      <c r="B176" s="32"/>
      <c r="C176" s="33"/>
    </row>
    <row r="177" spans="2:3" ht="15" customHeight="1">
      <c r="B177" s="32"/>
      <c r="C177" s="33"/>
    </row>
    <row r="178" spans="2:3" ht="15" customHeight="1">
      <c r="B178" s="32"/>
      <c r="C178" s="33"/>
    </row>
    <row r="179" spans="2:3" ht="15" customHeight="1">
      <c r="B179" s="32"/>
      <c r="C179" s="33"/>
    </row>
    <row r="180" spans="2:3" ht="15" customHeight="1">
      <c r="B180" s="32"/>
      <c r="C180" s="33"/>
    </row>
    <row r="181" spans="2:3" ht="15" customHeight="1">
      <c r="B181" s="32"/>
      <c r="C181" s="33"/>
    </row>
    <row r="182" spans="2:3" ht="15" customHeight="1">
      <c r="B182" s="32"/>
      <c r="C182" s="33"/>
    </row>
    <row r="183" spans="2:3" ht="15" customHeight="1">
      <c r="B183" s="32"/>
      <c r="C183" s="33"/>
    </row>
    <row r="184" spans="2:3" ht="15" customHeight="1">
      <c r="B184" s="32"/>
      <c r="C184" s="33"/>
    </row>
    <row r="185" spans="2:3" ht="15" customHeight="1">
      <c r="C185" s="33"/>
    </row>
    <row r="186" spans="2:3" ht="15" customHeight="1">
      <c r="C186" s="33"/>
    </row>
    <row r="187" spans="2:3" ht="15" customHeight="1">
      <c r="C187" s="33"/>
    </row>
    <row r="188" spans="2:3" ht="15" customHeight="1">
      <c r="C188" s="33"/>
    </row>
    <row r="189" spans="2:3" ht="15" customHeight="1">
      <c r="C189" s="33"/>
    </row>
    <row r="190" spans="2:3" ht="15" customHeight="1">
      <c r="C190" s="33"/>
    </row>
    <row r="191" spans="2:3" ht="15" customHeight="1">
      <c r="C191" s="33"/>
    </row>
    <row r="192" spans="2:3" ht="15" customHeight="1">
      <c r="C192" s="33"/>
    </row>
    <row r="193" spans="3:3" ht="15" customHeight="1">
      <c r="C193" s="33"/>
    </row>
    <row r="194" spans="3:3" ht="15" customHeight="1">
      <c r="C194" s="33"/>
    </row>
    <row r="195" spans="3:3" ht="15" customHeight="1">
      <c r="C195" s="33"/>
    </row>
    <row r="196" spans="3:3" ht="15" customHeight="1">
      <c r="C196" s="33"/>
    </row>
    <row r="197" spans="3:3" ht="15" customHeight="1">
      <c r="C197" s="33"/>
    </row>
    <row r="198" spans="3:3" ht="15" customHeight="1">
      <c r="C198" s="33"/>
    </row>
    <row r="199" spans="3:3" ht="15" customHeight="1">
      <c r="C199" s="33"/>
    </row>
    <row r="200" spans="3:3" ht="15" customHeight="1">
      <c r="C200" s="33"/>
    </row>
    <row r="201" spans="3:3" ht="15" customHeight="1">
      <c r="C201" s="33"/>
    </row>
    <row r="202" spans="3:3" ht="15" customHeight="1">
      <c r="C202" s="33"/>
    </row>
    <row r="203" spans="3:3" ht="15" customHeight="1">
      <c r="C203" s="33"/>
    </row>
    <row r="204" spans="3:3" ht="15" customHeight="1">
      <c r="C204" s="33"/>
    </row>
    <row r="205" spans="3:3" ht="15" customHeight="1">
      <c r="C205" s="33"/>
    </row>
    <row r="206" spans="3:3" ht="15" customHeight="1">
      <c r="C206" s="33"/>
    </row>
    <row r="207" spans="3:3" ht="15" customHeight="1">
      <c r="C207" s="33"/>
    </row>
    <row r="208" spans="3:3" ht="15" customHeight="1">
      <c r="C208" s="33"/>
    </row>
    <row r="209" spans="3:3" ht="15" customHeight="1">
      <c r="C209" s="33"/>
    </row>
    <row r="210" spans="3:3" ht="15" customHeight="1">
      <c r="C210" s="33"/>
    </row>
    <row r="211" spans="3:3" ht="15" customHeight="1">
      <c r="C211" s="33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mergeCells count="1">
    <mergeCell ref="A2:B2"/>
  </mergeCells>
  <phoneticPr fontId="13" type="noConversion"/>
  <pageMargins left="0.78740157480314965" right="0.19685039370078741" top="0.59055118110236227" bottom="0.39370078740157483" header="0.11811023622047245" footer="0.11811023622047245"/>
  <pageSetup paperSize="9" scale="70" fitToWidth="2" orientation="portrait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V1665"/>
  <sheetViews>
    <sheetView workbookViewId="0"/>
  </sheetViews>
  <sheetFormatPr baseColWidth="10" defaultRowHeight="11.25"/>
  <cols>
    <col min="1" max="1" width="4.7109375" style="22" customWidth="1"/>
    <col min="2" max="2" width="8.7109375" style="22" customWidth="1"/>
    <col min="3" max="3" width="55.7109375" style="22" customWidth="1"/>
    <col min="4" max="8" width="9.7109375" style="22" hidden="1" customWidth="1"/>
    <col min="9" max="20" width="9.7109375" style="22" customWidth="1"/>
    <col min="21" max="16384" width="11.42578125" style="22"/>
  </cols>
  <sheetData>
    <row r="1" spans="1:20" s="25" customFormat="1" ht="19.5" customHeight="1">
      <c r="A1" s="35" t="s">
        <v>67</v>
      </c>
      <c r="B1" s="94"/>
      <c r="C1" s="94"/>
      <c r="D1" s="64"/>
      <c r="E1" s="64"/>
      <c r="F1" s="64"/>
      <c r="G1" s="64"/>
      <c r="I1" s="35"/>
      <c r="J1" s="94"/>
      <c r="L1" s="64"/>
      <c r="M1" s="64"/>
      <c r="N1" s="64"/>
      <c r="O1" s="64"/>
      <c r="P1" s="64"/>
      <c r="Q1" s="64"/>
      <c r="R1" s="64"/>
      <c r="S1" s="64"/>
      <c r="T1" s="64"/>
    </row>
    <row r="2" spans="1:20" s="25" customFormat="1" ht="15" customHeight="1">
      <c r="A2" s="829" t="s">
        <v>296</v>
      </c>
      <c r="B2" s="829"/>
      <c r="C2" s="64"/>
      <c r="D2" s="64"/>
      <c r="E2" s="64"/>
      <c r="F2" s="64"/>
      <c r="G2" s="64"/>
      <c r="I2" s="87"/>
      <c r="L2" s="64"/>
      <c r="M2" s="64"/>
      <c r="N2" s="64"/>
      <c r="O2" s="64"/>
      <c r="P2" s="64"/>
      <c r="Q2" s="64"/>
      <c r="R2" s="64"/>
      <c r="S2" s="64"/>
      <c r="T2" s="64"/>
    </row>
    <row r="3" spans="1:20" ht="12" customHeight="1">
      <c r="C3" s="28"/>
      <c r="D3" s="215"/>
    </row>
    <row r="4" spans="1:20" s="29" customFormat="1" ht="30" customHeight="1">
      <c r="A4" s="49" t="s">
        <v>895</v>
      </c>
      <c r="B4" s="50" t="s">
        <v>655</v>
      </c>
      <c r="C4" s="50" t="s">
        <v>676</v>
      </c>
      <c r="D4" s="168">
        <v>1995</v>
      </c>
      <c r="E4" s="52">
        <v>1996</v>
      </c>
      <c r="F4" s="50">
        <v>1997</v>
      </c>
      <c r="G4" s="51">
        <v>1998</v>
      </c>
      <c r="H4" s="51">
        <v>1999</v>
      </c>
      <c r="I4" s="52">
        <v>2000</v>
      </c>
      <c r="J4" s="50">
        <v>2001</v>
      </c>
      <c r="K4" s="51">
        <v>2002</v>
      </c>
      <c r="L4" s="51">
        <v>2003</v>
      </c>
      <c r="M4" s="51">
        <v>2004</v>
      </c>
      <c r="N4" s="51">
        <v>2005</v>
      </c>
      <c r="O4" s="51">
        <v>2006</v>
      </c>
      <c r="P4" s="51">
        <v>2007</v>
      </c>
      <c r="Q4" s="51">
        <v>2008</v>
      </c>
      <c r="R4" s="51">
        <v>2009</v>
      </c>
      <c r="S4" s="51">
        <v>2010</v>
      </c>
      <c r="T4" s="51">
        <v>2011</v>
      </c>
    </row>
    <row r="5" spans="1:20" s="418" customFormat="1" ht="5.0999999999999996" customHeight="1">
      <c r="A5" s="289"/>
      <c r="B5" s="359"/>
      <c r="C5" s="362"/>
      <c r="D5" s="359"/>
      <c r="E5" s="359"/>
      <c r="F5" s="359"/>
      <c r="G5" s="359"/>
      <c r="H5" s="359"/>
      <c r="I5" s="359"/>
      <c r="J5" s="359"/>
      <c r="K5" s="359"/>
      <c r="L5" s="359"/>
      <c r="M5" s="359"/>
      <c r="N5" s="359"/>
      <c r="O5" s="359"/>
      <c r="P5" s="359"/>
      <c r="Q5" s="359"/>
      <c r="R5" s="359"/>
      <c r="S5" s="359"/>
      <c r="T5" s="359"/>
    </row>
    <row r="6" spans="1:20" s="60" customFormat="1" ht="12.75" customHeight="1">
      <c r="A6" s="91">
        <v>1</v>
      </c>
      <c r="B6" s="114" t="s">
        <v>206</v>
      </c>
      <c r="C6" s="450" t="s">
        <v>376</v>
      </c>
      <c r="D6" s="269">
        <f>'3.5.1.1'!D6/'3.5.1.1'!D$76*100</f>
        <v>2.0623067049976127</v>
      </c>
      <c r="E6" s="269">
        <f>'3.5.1.1'!E6/'3.5.1.1'!E$76*100</f>
        <v>1.9795264137769144</v>
      </c>
      <c r="F6" s="269">
        <f>'3.5.1.1'!F6/'3.5.1.1'!F$76*100</f>
        <v>1.8336922038545711</v>
      </c>
      <c r="G6" s="269">
        <f>'3.5.1.1'!G6/'3.5.1.1'!G$76*100</f>
        <v>1.8051496718772833</v>
      </c>
      <c r="H6" s="269">
        <f>'3.5.1.1'!H6/'3.5.1.1'!H$76*100</f>
        <v>1.7513518874146694</v>
      </c>
      <c r="I6" s="697">
        <f>'3.5.1.1'!I6/'3.5.1.1'!I$76*100</f>
        <v>1.6841655454130597</v>
      </c>
      <c r="J6" s="697">
        <f>'3.5.1.1'!J6/'3.5.1.1'!J$76*100</f>
        <v>1.6558178803740775</v>
      </c>
      <c r="K6" s="697">
        <f>'3.5.1.1'!K6/'3.5.1.1'!K$76*100</f>
        <v>1.6815645282411251</v>
      </c>
      <c r="L6" s="697">
        <f>'3.5.1.1'!L6/'3.5.1.1'!L$76*100</f>
        <v>1.5745967746191989</v>
      </c>
      <c r="M6" s="697">
        <f>'3.5.1.1'!M6/'3.5.1.1'!M$76*100</f>
        <v>1.55358810675908</v>
      </c>
      <c r="N6" s="697">
        <f>'3.5.1.1'!N6/'3.5.1.1'!N$76*100</f>
        <v>1.5554442896546754</v>
      </c>
      <c r="O6" s="697">
        <f>'3.5.1.1'!O6/'3.5.1.1'!O$76*100</f>
        <v>1.5786064502573078</v>
      </c>
      <c r="P6" s="697">
        <f>'3.5.1.1'!P6/'3.5.1.1'!P$76*100</f>
        <v>1.5400723781204846</v>
      </c>
      <c r="Q6" s="697">
        <f>'3.5.1.1'!Q6/'3.5.1.1'!Q$76*100</f>
        <v>1.6002310552324013</v>
      </c>
      <c r="R6" s="697">
        <f>'3.5.1.1'!R6/'3.5.1.1'!R$76*100</f>
        <v>1.721089203968686</v>
      </c>
      <c r="S6" s="697">
        <f>'3.5.1.1'!S6/'3.5.1.1'!S$76*100</f>
        <v>1.8271666870488374</v>
      </c>
      <c r="T6" s="697">
        <f>'3.5.1.1'!T6/'3.5.1.1'!T$76*100</f>
        <v>1.9396294926357867</v>
      </c>
    </row>
    <row r="7" spans="1:20" s="60" customFormat="1" ht="12.75" customHeight="1">
      <c r="A7" s="91">
        <v>2</v>
      </c>
      <c r="B7" s="451" t="s">
        <v>876</v>
      </c>
      <c r="C7" s="452" t="s">
        <v>377</v>
      </c>
      <c r="D7" s="269">
        <f>'3.5.1.1'!D7/'3.5.1.1'!D$76*100</f>
        <v>2.0319848193829153</v>
      </c>
      <c r="E7" s="269">
        <f>'3.5.1.1'!E7/'3.5.1.1'!E$76*100</f>
        <v>1.9529379133921345</v>
      </c>
      <c r="F7" s="269">
        <f>'3.5.1.1'!F7/'3.5.1.1'!F$76*100</f>
        <v>1.8067981196864855</v>
      </c>
      <c r="G7" s="269">
        <f>'3.5.1.1'!G7/'3.5.1.1'!G$76*100</f>
        <v>1.7779850275368179</v>
      </c>
      <c r="H7" s="269">
        <f>'3.5.1.1'!H7/'3.5.1.1'!H$76*100</f>
        <v>1.7241085007095127</v>
      </c>
      <c r="I7" s="697">
        <f>'3.5.1.1'!I7/'3.5.1.1'!I$76*100</f>
        <v>1.6586633188503068</v>
      </c>
      <c r="J7" s="697">
        <f>'3.5.1.1'!J7/'3.5.1.1'!J$76*100</f>
        <v>1.6323844145728559</v>
      </c>
      <c r="K7" s="697">
        <f>'3.5.1.1'!K7/'3.5.1.1'!K$76*100</f>
        <v>1.6585240184080381</v>
      </c>
      <c r="L7" s="697">
        <f>'3.5.1.1'!L7/'3.5.1.1'!L$76*100</f>
        <v>1.5525778213308279</v>
      </c>
      <c r="M7" s="697">
        <f>'3.5.1.1'!M7/'3.5.1.1'!M$76*100</f>
        <v>1.5317283996111939</v>
      </c>
      <c r="N7" s="697">
        <f>'3.5.1.1'!N7/'3.5.1.1'!N$76*100</f>
        <v>1.5291930905648059</v>
      </c>
      <c r="O7" s="697">
        <f>'3.5.1.1'!O7/'3.5.1.1'!O$76*100</f>
        <v>1.5524438306348114</v>
      </c>
      <c r="P7" s="697">
        <f>'3.5.1.1'!P7/'3.5.1.1'!P$76*100</f>
        <v>1.5113661800559461</v>
      </c>
      <c r="Q7" s="697">
        <f>'3.5.1.1'!Q7/'3.5.1.1'!Q$76*100</f>
        <v>1.5736976033155035</v>
      </c>
      <c r="R7" s="697">
        <f>'3.5.1.1'!R7/'3.5.1.1'!R$76*100</f>
        <v>1.6884612323906745</v>
      </c>
      <c r="S7" s="697">
        <f>'3.5.1.1'!S7/'3.5.1.1'!S$76*100</f>
        <v>1.7970229126394115</v>
      </c>
      <c r="T7" s="697">
        <f>'3.5.1.1'!T7/'3.5.1.1'!T$76*100</f>
        <v>1.908871984386374</v>
      </c>
    </row>
    <row r="8" spans="1:20" s="60" customFormat="1" ht="12.75" customHeight="1">
      <c r="A8" s="91">
        <v>3</v>
      </c>
      <c r="B8" s="451" t="s">
        <v>877</v>
      </c>
      <c r="C8" s="452" t="s">
        <v>378</v>
      </c>
      <c r="D8" s="269">
        <f>'3.5.1.1'!D8/'3.5.1.1'!D$76*100</f>
        <v>2.1085798729149608E-2</v>
      </c>
      <c r="E8" s="269">
        <f>'3.5.1.1'!E8/'3.5.1.1'!E$76*100</f>
        <v>1.7812912057219511E-2</v>
      </c>
      <c r="F8" s="269">
        <f>'3.5.1.1'!F8/'3.5.1.1'!F$76*100</f>
        <v>1.7963293726299408E-2</v>
      </c>
      <c r="G8" s="269">
        <f>'3.5.1.1'!G8/'3.5.1.1'!G$76*100</f>
        <v>1.8301985809507357E-2</v>
      </c>
      <c r="H8" s="269">
        <f>'3.5.1.1'!H8/'3.5.1.1'!H$76*100</f>
        <v>1.8282132588849264E-2</v>
      </c>
      <c r="I8" s="697">
        <f>'3.5.1.1'!I8/'3.5.1.1'!I$76*100</f>
        <v>1.6607580647994263E-2</v>
      </c>
      <c r="J8" s="697">
        <f>'3.5.1.1'!J8/'3.5.1.1'!J$76*100</f>
        <v>1.5025023238421864E-2</v>
      </c>
      <c r="K8" s="697">
        <f>'3.5.1.1'!K8/'3.5.1.1'!K$76*100</f>
        <v>1.4445224757659249E-2</v>
      </c>
      <c r="L8" s="697">
        <f>'3.5.1.1'!L8/'3.5.1.1'!L$76*100</f>
        <v>1.3818492887598694E-2</v>
      </c>
      <c r="M8" s="697">
        <f>'3.5.1.1'!M8/'3.5.1.1'!M$76*100</f>
        <v>1.346679799092043E-2</v>
      </c>
      <c r="N8" s="697">
        <f>'3.5.1.1'!N8/'3.5.1.1'!N$76*100</f>
        <v>1.7849636089865447E-2</v>
      </c>
      <c r="O8" s="697">
        <f>'3.5.1.1'!O8/'3.5.1.1'!O$76*100</f>
        <v>1.8055239081136661E-2</v>
      </c>
      <c r="P8" s="697">
        <f>'3.5.1.1'!P8/'3.5.1.1'!P$76*100</f>
        <v>2.1322593534557319E-2</v>
      </c>
      <c r="Q8" s="697">
        <f>'3.5.1.1'!Q8/'3.5.1.1'!Q$76*100</f>
        <v>2.0663790676089134E-2</v>
      </c>
      <c r="R8" s="697">
        <f>'3.5.1.1'!R8/'3.5.1.1'!R$76*100</f>
        <v>2.26270307821516E-2</v>
      </c>
      <c r="S8" s="697">
        <f>'3.5.1.1'!S8/'3.5.1.1'!S$76*100</f>
        <v>2.0819363027764309E-2</v>
      </c>
      <c r="T8" s="697">
        <f>'3.5.1.1'!T8/'3.5.1.1'!T$76*100</f>
        <v>2.1411793901812349E-2</v>
      </c>
    </row>
    <row r="9" spans="1:20" s="60" customFormat="1" ht="12.75" customHeight="1">
      <c r="A9" s="91">
        <v>4</v>
      </c>
      <c r="B9" s="451" t="s">
        <v>207</v>
      </c>
      <c r="C9" s="452" t="s">
        <v>379</v>
      </c>
      <c r="D9" s="269">
        <f>'3.5.1.1'!D9/'3.5.1.1'!D$76*100</f>
        <v>9.2360868855478912E-3</v>
      </c>
      <c r="E9" s="269">
        <f>'3.5.1.1'!E9/'3.5.1.1'!E$76*100</f>
        <v>8.7755883275604119E-3</v>
      </c>
      <c r="F9" s="269">
        <f>'3.5.1.1'!F9/'3.5.1.1'!F$76*100</f>
        <v>8.9307904417860514E-3</v>
      </c>
      <c r="G9" s="269">
        <f>'3.5.1.1'!G9/'3.5.1.1'!G$76*100</f>
        <v>8.8626585309580248E-3</v>
      </c>
      <c r="H9" s="269">
        <f>'3.5.1.1'!H9/'3.5.1.1'!H$76*100</f>
        <v>8.961254116307828E-3</v>
      </c>
      <c r="I9" s="697">
        <f>'3.5.1.1'!I9/'3.5.1.1'!I$76*100</f>
        <v>8.8946459147586955E-3</v>
      </c>
      <c r="J9" s="697">
        <f>'3.5.1.1'!J9/'3.5.1.1'!J$76*100</f>
        <v>8.4084425627999268E-3</v>
      </c>
      <c r="K9" s="697">
        <f>'3.5.1.1'!K9/'3.5.1.1'!K$76*100</f>
        <v>8.5952850754279549E-3</v>
      </c>
      <c r="L9" s="697">
        <f>'3.5.1.1'!L9/'3.5.1.1'!L$76*100</f>
        <v>8.2004604007723109E-3</v>
      </c>
      <c r="M9" s="697">
        <f>'3.5.1.1'!M9/'3.5.1.1'!M$76*100</f>
        <v>8.3929091569657568E-3</v>
      </c>
      <c r="N9" s="697">
        <f>'3.5.1.1'!N9/'3.5.1.1'!N$76*100</f>
        <v>8.4015630000039594E-3</v>
      </c>
      <c r="O9" s="697">
        <f>'3.5.1.1'!O9/'3.5.1.1'!O$76*100</f>
        <v>8.107380541359982E-3</v>
      </c>
      <c r="P9" s="697">
        <f>'3.5.1.1'!P9/'3.5.1.1'!P$76*100</f>
        <v>7.38360452998112E-3</v>
      </c>
      <c r="Q9" s="697">
        <f>'3.5.1.1'!Q9/'3.5.1.1'!Q$76*100</f>
        <v>5.869661240808499E-3</v>
      </c>
      <c r="R9" s="697">
        <f>'3.5.1.1'!R9/'3.5.1.1'!R$76*100</f>
        <v>1.0000940795860232E-2</v>
      </c>
      <c r="S9" s="697">
        <f>'3.5.1.1'!S9/'3.5.1.1'!S$76*100</f>
        <v>9.3244113816617381E-3</v>
      </c>
      <c r="T9" s="697">
        <f>'3.5.1.1'!T9/'3.5.1.1'!T$76*100</f>
        <v>9.3457143476006321E-3</v>
      </c>
    </row>
    <row r="10" spans="1:20" s="60" customFormat="1" ht="12.75" customHeight="1">
      <c r="A10" s="91">
        <v>5</v>
      </c>
      <c r="B10" s="114" t="s">
        <v>209</v>
      </c>
      <c r="C10" s="450" t="s">
        <v>380</v>
      </c>
      <c r="D10" s="269">
        <f>'3.5.1.1'!D10/'3.5.1.1'!D$76*100</f>
        <v>0.6830110740254155</v>
      </c>
      <c r="E10" s="269">
        <f>'3.5.1.1'!E10/'3.5.1.1'!E$76*100</f>
        <v>0.62876607394709316</v>
      </c>
      <c r="F10" s="269">
        <f>'3.5.1.1'!F10/'3.5.1.1'!F$76*100</f>
        <v>0.54085094043313853</v>
      </c>
      <c r="G10" s="269">
        <f>'3.5.1.1'!G10/'3.5.1.1'!G$76*100</f>
        <v>0.51742714049391492</v>
      </c>
      <c r="H10" s="269">
        <f>'3.5.1.1'!H10/'3.5.1.1'!H$76*100</f>
        <v>0.48923456672471977</v>
      </c>
      <c r="I10" s="697">
        <f>'3.5.1.1'!I10/'3.5.1.1'!I$76*100</f>
        <v>0.43985489176665271</v>
      </c>
      <c r="J10" s="697">
        <f>'3.5.1.1'!J10/'3.5.1.1'!J$76*100</f>
        <v>0.41227215557676733</v>
      </c>
      <c r="K10" s="697">
        <f>'3.5.1.1'!K10/'3.5.1.1'!K$76*100</f>
        <v>0.40428288139371676</v>
      </c>
      <c r="L10" s="697">
        <f>'3.5.1.1'!L10/'3.5.1.1'!L$76*100</f>
        <v>0.35112705965794622</v>
      </c>
      <c r="M10" s="697">
        <f>'3.5.1.1'!M10/'3.5.1.1'!M$76*100</f>
        <v>0.50659211404302751</v>
      </c>
      <c r="N10" s="697">
        <f>'3.5.1.1'!N10/'3.5.1.1'!N$76*100</f>
        <v>0.41052989406917678</v>
      </c>
      <c r="O10" s="697">
        <f>'3.5.1.1'!O10/'3.5.1.1'!O$76*100</f>
        <v>0.40045828156602203</v>
      </c>
      <c r="P10" s="697">
        <f>'3.5.1.1'!P10/'3.5.1.1'!P$76*100</f>
        <v>0.38441840810425937</v>
      </c>
      <c r="Q10" s="697">
        <f>'3.5.1.1'!Q10/'3.5.1.1'!Q$76*100</f>
        <v>0.41778322968057069</v>
      </c>
      <c r="R10" s="697">
        <f>'3.5.1.1'!R10/'3.5.1.1'!R$76*100</f>
        <v>0.41139837740828905</v>
      </c>
      <c r="S10" s="697">
        <f>'3.5.1.1'!S10/'3.5.1.1'!S$76*100</f>
        <v>0.3894951202256417</v>
      </c>
      <c r="T10" s="697">
        <f>'3.5.1.1'!T10/'3.5.1.1'!T$76*100</f>
        <v>0.53783127779980411</v>
      </c>
    </row>
    <row r="11" spans="1:20" s="60" customFormat="1" ht="12.75" customHeight="1">
      <c r="A11" s="91">
        <v>6</v>
      </c>
      <c r="B11" s="451" t="s">
        <v>878</v>
      </c>
      <c r="C11" s="452" t="s">
        <v>38</v>
      </c>
      <c r="D11" s="269">
        <f>'3.5.1.1'!D11/'3.5.1.1'!D$76*100</f>
        <v>0.23096204233349688</v>
      </c>
      <c r="E11" s="269">
        <f>'3.5.1.1'!E11/'3.5.1.1'!E$76*100</f>
        <v>0.19091332347536985</v>
      </c>
      <c r="F11" s="269">
        <f>'3.5.1.1'!F11/'3.5.1.1'!F$76*100</f>
        <v>0.1971380827088145</v>
      </c>
      <c r="G11" s="269">
        <f>'3.5.1.1'!G11/'3.5.1.1'!G$76*100</f>
        <v>0.1704888964973153</v>
      </c>
      <c r="H11" s="269">
        <f>'3.5.1.1'!H11/'3.5.1.1'!H$76*100</f>
        <v>0.12162202275245487</v>
      </c>
      <c r="I11" s="697">
        <f>'3.5.1.1'!I11/'3.5.1.1'!I$76*100</f>
        <v>9.9791791977537944E-2</v>
      </c>
      <c r="J11" s="697">
        <f>'3.5.1.1'!J11/'3.5.1.1'!J$76*100</f>
        <v>8.5519843836099438E-2</v>
      </c>
      <c r="K11" s="697">
        <f>'3.5.1.1'!K11/'3.5.1.1'!K$76*100</f>
        <v>0.10023317642794437</v>
      </c>
      <c r="L11" s="697">
        <f>'3.5.1.1'!L11/'3.5.1.1'!L$76*100</f>
        <v>0.15502178363529559</v>
      </c>
      <c r="M11" s="697">
        <f>'3.5.1.1'!M11/'3.5.1.1'!M$76*100</f>
        <v>0.23351653566638289</v>
      </c>
      <c r="N11" s="697">
        <f>'3.5.1.1'!N11/'3.5.1.1'!N$76*100</f>
        <v>0.15442938863298297</v>
      </c>
      <c r="O11" s="697">
        <f>'3.5.1.1'!O11/'3.5.1.1'!O$76*100</f>
        <v>0.20479302926855064</v>
      </c>
      <c r="P11" s="697">
        <f>'3.5.1.1'!P11/'3.5.1.1'!P$76*100</f>
        <v>0.19472409284878892</v>
      </c>
      <c r="Q11" s="697">
        <f>'3.5.1.1'!Q11/'3.5.1.1'!Q$76*100</f>
        <v>0.1973799676608903</v>
      </c>
      <c r="R11" s="697">
        <f>'3.5.1.1'!R11/'3.5.1.1'!R$76*100</f>
        <v>0.2159505229488014</v>
      </c>
      <c r="S11" s="697">
        <f>'3.5.1.1'!S11/'3.5.1.1'!S$76*100</f>
        <v>0.20391178982702513</v>
      </c>
      <c r="T11" s="697">
        <f>'3.5.1.1'!T11/'3.5.1.1'!T$76*100</f>
        <v>0.36453855313394412</v>
      </c>
    </row>
    <row r="12" spans="1:20" s="60" customFormat="1" ht="12.75" customHeight="1">
      <c r="A12" s="91">
        <v>7</v>
      </c>
      <c r="B12" s="451" t="s">
        <v>210</v>
      </c>
      <c r="C12" s="452" t="s">
        <v>381</v>
      </c>
      <c r="D12" s="269">
        <f>'3.5.1.1'!D12/'3.5.1.1'!D$76*100</f>
        <v>0.17534527284681178</v>
      </c>
      <c r="E12" s="269">
        <f>'3.5.1.1'!E12/'3.5.1.1'!E$76*100</f>
        <v>0.20940616333110645</v>
      </c>
      <c r="F12" s="269">
        <f>'3.5.1.1'!F12/'3.5.1.1'!F$76*100</f>
        <v>0.19683491973453288</v>
      </c>
      <c r="G12" s="269">
        <f>'3.5.1.1'!G12/'3.5.1.1'!G$76*100</f>
        <v>0.20443754576501505</v>
      </c>
      <c r="H12" s="269">
        <f>'3.5.1.1'!H12/'3.5.1.1'!H$76*100</f>
        <v>0.20479900842898646</v>
      </c>
      <c r="I12" s="697">
        <f>'3.5.1.1'!I12/'3.5.1.1'!I$76*100</f>
        <v>0.19906395201543617</v>
      </c>
      <c r="J12" s="697">
        <f>'3.5.1.1'!J12/'3.5.1.1'!J$76*100</f>
        <v>0.18144949808452815</v>
      </c>
      <c r="K12" s="697">
        <f>'3.5.1.1'!K12/'3.5.1.1'!K$76*100</f>
        <v>0.16587389151675425</v>
      </c>
      <c r="L12" s="697">
        <f>'3.5.1.1'!L12/'3.5.1.1'!L$76*100</f>
        <v>7.3236813981873677E-2</v>
      </c>
      <c r="M12" s="697">
        <f>'3.5.1.1'!M12/'3.5.1.1'!M$76*100</f>
        <v>8.5324562857445135E-2</v>
      </c>
      <c r="N12" s="697">
        <f>'3.5.1.1'!N12/'3.5.1.1'!N$76*100</f>
        <v>0.13093709980293769</v>
      </c>
      <c r="O12" s="697">
        <f>'3.5.1.1'!O12/'3.5.1.1'!O$76*100</f>
        <v>8.2588358401313067E-2</v>
      </c>
      <c r="P12" s="697">
        <f>'3.5.1.1'!P12/'3.5.1.1'!P$76*100</f>
        <v>7.6043551732798004E-2</v>
      </c>
      <c r="Q12" s="697">
        <f>'3.5.1.1'!Q12/'3.5.1.1'!Q$76*100</f>
        <v>7.5032811447579117E-2</v>
      </c>
      <c r="R12" s="697">
        <f>'3.5.1.1'!R12/'3.5.1.1'!R$76*100</f>
        <v>8.1168110109869782E-2</v>
      </c>
      <c r="S12" s="697">
        <f>'3.5.1.1'!S12/'3.5.1.1'!S$76*100</f>
        <v>7.8455509333379053E-2</v>
      </c>
      <c r="T12" s="697">
        <f>'3.5.1.1'!T12/'3.5.1.1'!T$76*100</f>
        <v>8.0536968276014892E-2</v>
      </c>
    </row>
    <row r="13" spans="1:20" s="60" customFormat="1" ht="12.75" customHeight="1">
      <c r="A13" s="91">
        <v>8</v>
      </c>
      <c r="B13" s="451" t="s">
        <v>211</v>
      </c>
      <c r="C13" s="452" t="s">
        <v>382</v>
      </c>
      <c r="D13" s="269">
        <f>'3.5.1.1'!D13/'3.5.1.1'!D$76*100</f>
        <v>0.2767037588451069</v>
      </c>
      <c r="E13" s="269">
        <f>'3.5.1.1'!E13/'3.5.1.1'!E$76*100</f>
        <v>0.22844658714061694</v>
      </c>
      <c r="F13" s="269">
        <f>'3.5.1.1'!F13/'3.5.1.1'!F$76*100</f>
        <v>0.14687793798979115</v>
      </c>
      <c r="G13" s="269">
        <f>'3.5.1.1'!G13/'3.5.1.1'!G$76*100</f>
        <v>0.14250069823158462</v>
      </c>
      <c r="H13" s="269">
        <f>'3.5.1.1'!H13/'3.5.1.1'!H$76*100</f>
        <v>0.16281353554327846</v>
      </c>
      <c r="I13" s="697">
        <f>'3.5.1.1'!I13/'3.5.1.1'!I$76*100</f>
        <v>0.14099914777367867</v>
      </c>
      <c r="J13" s="697">
        <f>'3.5.1.1'!J13/'3.5.1.1'!J$76*100</f>
        <v>0.14530281365613976</v>
      </c>
      <c r="K13" s="697">
        <f>'3.5.1.1'!K13/'3.5.1.1'!K$76*100</f>
        <v>0.13817581344901811</v>
      </c>
      <c r="L13" s="697">
        <f>'3.5.1.1'!L13/'3.5.1.1'!L$76*100</f>
        <v>0.12286846204077687</v>
      </c>
      <c r="M13" s="697">
        <f>'3.5.1.1'!M13/'3.5.1.1'!M$76*100</f>
        <v>0.18775101551919948</v>
      </c>
      <c r="N13" s="697">
        <f>'3.5.1.1'!N13/'3.5.1.1'!N$76*100</f>
        <v>0.12516340563325612</v>
      </c>
      <c r="O13" s="697">
        <f>'3.5.1.1'!O13/'3.5.1.1'!O$76*100</f>
        <v>0.11307689389615831</v>
      </c>
      <c r="P13" s="697">
        <f>'3.5.1.1'!P13/'3.5.1.1'!P$76*100</f>
        <v>0.11365076352267245</v>
      </c>
      <c r="Q13" s="697">
        <f>'3.5.1.1'!Q13/'3.5.1.1'!Q$76*100</f>
        <v>0.14537045057210124</v>
      </c>
      <c r="R13" s="697">
        <f>'3.5.1.1'!R13/'3.5.1.1'!R$76*100</f>
        <v>0.11427974434961786</v>
      </c>
      <c r="S13" s="697">
        <f>'3.5.1.1'!S13/'3.5.1.1'!S$76*100</f>
        <v>0.10712782106523752</v>
      </c>
      <c r="T13" s="697">
        <f>'3.5.1.1'!T13/'3.5.1.1'!T$76*100</f>
        <v>9.2755756389845151E-2</v>
      </c>
    </row>
    <row r="14" spans="1:20" s="60" customFormat="1" ht="12.75" customHeight="1">
      <c r="A14" s="91">
        <v>9</v>
      </c>
      <c r="B14" s="114" t="s">
        <v>212</v>
      </c>
      <c r="C14" s="450" t="s">
        <v>75</v>
      </c>
      <c r="D14" s="269">
        <f>'3.5.1.1'!D14/'3.5.1.1'!D$76*100</f>
        <v>19.07025936141369</v>
      </c>
      <c r="E14" s="269">
        <f>'3.5.1.1'!E14/'3.5.1.1'!E$76*100</f>
        <v>18.219336995040091</v>
      </c>
      <c r="F14" s="269">
        <f>'3.5.1.1'!F14/'3.5.1.1'!F$76*100</f>
        <v>18.464380142115672</v>
      </c>
      <c r="G14" s="269">
        <f>'3.5.1.1'!G14/'3.5.1.1'!G$76*100</f>
        <v>18.158013876275287</v>
      </c>
      <c r="H14" s="269">
        <f>'3.5.1.1'!H14/'3.5.1.1'!H$76*100</f>
        <v>18.31694682797626</v>
      </c>
      <c r="I14" s="697">
        <f>'3.5.1.1'!I14/'3.5.1.1'!I$76*100</f>
        <v>18.706867008149004</v>
      </c>
      <c r="J14" s="697">
        <f>'3.5.1.1'!J14/'3.5.1.1'!J$76*100</f>
        <v>17.546252013280846</v>
      </c>
      <c r="K14" s="697">
        <f>'3.5.1.1'!K14/'3.5.1.1'!K$76*100</f>
        <v>17.661267388474091</v>
      </c>
      <c r="L14" s="697">
        <f>'3.5.1.1'!L14/'3.5.1.1'!L$76*100</f>
        <v>17.825712696188155</v>
      </c>
      <c r="M14" s="697">
        <f>'3.5.1.1'!M14/'3.5.1.1'!M$76*100</f>
        <v>18.245241277842013</v>
      </c>
      <c r="N14" s="697">
        <f>'3.5.1.1'!N14/'3.5.1.1'!N$76*100</f>
        <v>17.671892801160212</v>
      </c>
      <c r="O14" s="697">
        <f>'3.5.1.1'!O14/'3.5.1.1'!O$76*100</f>
        <v>17.180483506917486</v>
      </c>
      <c r="P14" s="697">
        <f>'3.5.1.1'!P14/'3.5.1.1'!P$76*100</f>
        <v>18.100186499161417</v>
      </c>
      <c r="Q14" s="697">
        <f>'3.5.1.1'!Q14/'3.5.1.1'!Q$76*100</f>
        <v>17.754132998533585</v>
      </c>
      <c r="R14" s="697">
        <f>'3.5.1.1'!R14/'3.5.1.1'!R$76*100</f>
        <v>16.809572599354645</v>
      </c>
      <c r="S14" s="697">
        <f>'3.5.1.1'!S14/'3.5.1.1'!S$76*100</f>
        <v>17.691581230669396</v>
      </c>
      <c r="T14" s="697">
        <f>'3.5.1.1'!T14/'3.5.1.1'!T$76*100</f>
        <v>18.258516407917003</v>
      </c>
    </row>
    <row r="15" spans="1:20" s="60" customFormat="1" ht="12.75" customHeight="1">
      <c r="A15" s="91">
        <v>10</v>
      </c>
      <c r="B15" s="451" t="s">
        <v>213</v>
      </c>
      <c r="C15" s="452" t="s">
        <v>383</v>
      </c>
      <c r="D15" s="269">
        <f>'3.5.1.1'!D15/'3.5.1.1'!D$76*100</f>
        <v>1.4812788640723467</v>
      </c>
      <c r="E15" s="269">
        <f>'3.5.1.1'!E15/'3.5.1.1'!E$76*100</f>
        <v>1.4665719606679779</v>
      </c>
      <c r="F15" s="269">
        <f>'3.5.1.1'!F15/'3.5.1.1'!F$76*100</f>
        <v>1.4559647206325113</v>
      </c>
      <c r="G15" s="269">
        <f>'3.5.1.1'!G15/'3.5.1.1'!G$76*100</f>
        <v>1.4546614432268643</v>
      </c>
      <c r="H15" s="269">
        <f>'3.5.1.1'!H15/'3.5.1.1'!H$76*100</f>
        <v>1.4892130483379713</v>
      </c>
      <c r="I15" s="697">
        <f>'3.5.1.1'!I15/'3.5.1.1'!I$76*100</f>
        <v>1.4282152955657084</v>
      </c>
      <c r="J15" s="697">
        <f>'3.5.1.1'!J15/'3.5.1.1'!J$76*100</f>
        <v>1.4073913927218809</v>
      </c>
      <c r="K15" s="697">
        <f>'3.5.1.1'!K15/'3.5.1.1'!K$76*100</f>
        <v>1.4292307018880945</v>
      </c>
      <c r="L15" s="697">
        <f>'3.5.1.1'!L15/'3.5.1.1'!L$76*100</f>
        <v>1.3707299645112008</v>
      </c>
      <c r="M15" s="697">
        <f>'3.5.1.1'!M15/'3.5.1.1'!M$76*100</f>
        <v>1.365361256217378</v>
      </c>
      <c r="N15" s="697">
        <f>'3.5.1.1'!N15/'3.5.1.1'!N$76*100</f>
        <v>1.3480435703940725</v>
      </c>
      <c r="O15" s="697">
        <f>'3.5.1.1'!O15/'3.5.1.1'!O$76*100</f>
        <v>1.3120923108019173</v>
      </c>
      <c r="P15" s="697">
        <f>'3.5.1.1'!P15/'3.5.1.1'!P$76*100</f>
        <v>1.318403582324909</v>
      </c>
      <c r="Q15" s="697">
        <f>'3.5.1.1'!Q15/'3.5.1.1'!Q$76*100</f>
        <v>1.2549325908487836</v>
      </c>
      <c r="R15" s="697">
        <f>'3.5.1.1'!R15/'3.5.1.1'!R$76*100</f>
        <v>1.3201633929432488</v>
      </c>
      <c r="S15" s="697">
        <f>'3.5.1.1'!S15/'3.5.1.1'!S$76*100</f>
        <v>1.3482965748298543</v>
      </c>
      <c r="T15" s="697">
        <f>'3.5.1.1'!T15/'3.5.1.1'!T$76*100</f>
        <v>1.32470246278568</v>
      </c>
    </row>
    <row r="16" spans="1:20" s="60" customFormat="1" ht="12.75" customHeight="1">
      <c r="A16" s="91">
        <v>11</v>
      </c>
      <c r="B16" s="114" t="s">
        <v>214</v>
      </c>
      <c r="C16" s="452" t="s">
        <v>384</v>
      </c>
      <c r="D16" s="269">
        <f>'3.5.1.1'!D16/'3.5.1.1'!D$76*100</f>
        <v>0.36501706744697787</v>
      </c>
      <c r="E16" s="269">
        <f>'3.5.1.1'!E16/'3.5.1.1'!E$76*100</f>
        <v>0.35300746191152188</v>
      </c>
      <c r="F16" s="269">
        <f>'3.5.1.1'!F16/'3.5.1.1'!F$76*100</f>
        <v>0.33404293342986835</v>
      </c>
      <c r="G16" s="269">
        <f>'3.5.1.1'!G16/'3.5.1.1'!G$76*100</f>
        <v>0.31864012190291774</v>
      </c>
      <c r="H16" s="269">
        <f>'3.5.1.1'!H16/'3.5.1.1'!H$76*100</f>
        <v>0.29287456862765193</v>
      </c>
      <c r="I16" s="697">
        <f>'3.5.1.1'!I16/'3.5.1.1'!I$76*100</f>
        <v>0.27967027507117936</v>
      </c>
      <c r="J16" s="697">
        <f>'3.5.1.1'!J16/'3.5.1.1'!J$76*100</f>
        <v>0.26243673597589262</v>
      </c>
      <c r="K16" s="697">
        <f>'3.5.1.1'!K16/'3.5.1.1'!K$76*100</f>
        <v>0.24283776008536434</v>
      </c>
      <c r="L16" s="697">
        <f>'3.5.1.1'!L16/'3.5.1.1'!L$76*100</f>
        <v>0.26059368114207593</v>
      </c>
      <c r="M16" s="697">
        <f>'3.5.1.1'!M16/'3.5.1.1'!M$76*100</f>
        <v>0.22832420329338132</v>
      </c>
      <c r="N16" s="697">
        <f>'3.5.1.1'!N16/'3.5.1.1'!N$76*100</f>
        <v>0.23492492510074295</v>
      </c>
      <c r="O16" s="697">
        <f>'3.5.1.1'!O16/'3.5.1.1'!O$76*100</f>
        <v>0.19517503893048163</v>
      </c>
      <c r="P16" s="697">
        <f>'3.5.1.1'!P16/'3.5.1.1'!P$76*100</f>
        <v>0.19334823706512974</v>
      </c>
      <c r="Q16" s="697">
        <f>'3.5.1.1'!Q16/'3.5.1.1'!Q$76*100</f>
        <v>0.16713053024733573</v>
      </c>
      <c r="R16" s="697">
        <f>'3.5.1.1'!R16/'3.5.1.1'!R$76*100</f>
        <v>0.14818920044403947</v>
      </c>
      <c r="S16" s="697">
        <f>'3.5.1.1'!S16/'3.5.1.1'!S$76*100</f>
        <v>0.13500064564368205</v>
      </c>
      <c r="T16" s="697">
        <f>'3.5.1.1'!T16/'3.5.1.1'!T$76*100</f>
        <v>0.14502448348275621</v>
      </c>
    </row>
    <row r="17" spans="1:20" s="60" customFormat="1" ht="12.75" customHeight="1">
      <c r="A17" s="91">
        <v>12</v>
      </c>
      <c r="B17" s="114">
        <v>16</v>
      </c>
      <c r="C17" s="452" t="s">
        <v>385</v>
      </c>
      <c r="D17" s="269">
        <f>'3.5.1.1'!D17/'3.5.1.1'!D$76*100</f>
        <v>0.21269438945592073</v>
      </c>
      <c r="E17" s="269">
        <f>'3.5.1.1'!E17/'3.5.1.1'!E$76*100</f>
        <v>0.2034637373320056</v>
      </c>
      <c r="F17" s="269">
        <f>'3.5.1.1'!F17/'3.5.1.1'!F$76*100</f>
        <v>0.19375041348776359</v>
      </c>
      <c r="G17" s="269">
        <f>'3.5.1.1'!G17/'3.5.1.1'!G$76*100</f>
        <v>0.21000788584224364</v>
      </c>
      <c r="H17" s="269">
        <f>'3.5.1.1'!H17/'3.5.1.1'!H$76*100</f>
        <v>0.21945134652063131</v>
      </c>
      <c r="I17" s="697">
        <f>'3.5.1.1'!I17/'3.5.1.1'!I$76*100</f>
        <v>0.23103613938944703</v>
      </c>
      <c r="J17" s="697">
        <f>'3.5.1.1'!J17/'3.5.1.1'!J$76*100</f>
        <v>0.22704512744100047</v>
      </c>
      <c r="K17" s="697">
        <f>'3.5.1.1'!K17/'3.5.1.1'!K$76*100</f>
        <v>0.20664570493756804</v>
      </c>
      <c r="L17" s="697">
        <f>'3.5.1.1'!L17/'3.5.1.1'!L$76*100</f>
        <v>0.30970145264519977</v>
      </c>
      <c r="M17" s="697">
        <f>'3.5.1.1'!M17/'3.5.1.1'!M$76*100</f>
        <v>0.39954242379402771</v>
      </c>
      <c r="N17" s="697">
        <f>'3.5.1.1'!N17/'3.5.1.1'!N$76*100</f>
        <v>0.4247535008089649</v>
      </c>
      <c r="O17" s="697">
        <f>'3.5.1.1'!O17/'3.5.1.1'!O$76*100</f>
        <v>0.37136925609767502</v>
      </c>
      <c r="P17" s="697">
        <f>'3.5.1.1'!P17/'3.5.1.1'!P$76*100</f>
        <v>0.43009964434355014</v>
      </c>
      <c r="Q17" s="697">
        <f>'3.5.1.1'!Q17/'3.5.1.1'!Q$76*100</f>
        <v>0.42703979268395675</v>
      </c>
      <c r="R17" s="697">
        <f>'3.5.1.1'!R17/'3.5.1.1'!R$76*100</f>
        <v>0.46068813675710607</v>
      </c>
      <c r="S17" s="697">
        <f>'3.5.1.1'!S17/'3.5.1.1'!S$76*100</f>
        <v>0.56407229357184063</v>
      </c>
      <c r="T17" s="697">
        <f>'3.5.1.1'!T17/'3.5.1.1'!T$76*100</f>
        <v>0.62896117037501076</v>
      </c>
    </row>
    <row r="18" spans="1:20" s="60" customFormat="1" ht="12.75" customHeight="1">
      <c r="A18" s="91">
        <v>13</v>
      </c>
      <c r="B18" s="114">
        <v>17</v>
      </c>
      <c r="C18" s="452" t="s">
        <v>215</v>
      </c>
      <c r="D18" s="269">
        <f>'3.5.1.1'!D18/'3.5.1.1'!D$76*100</f>
        <v>1.0632736067135722</v>
      </c>
      <c r="E18" s="269">
        <f>'3.5.1.1'!E18/'3.5.1.1'!E$76*100</f>
        <v>0.98107927714962351</v>
      </c>
      <c r="F18" s="269">
        <f>'3.5.1.1'!F18/'3.5.1.1'!F$76*100</f>
        <v>1.0138661758691203</v>
      </c>
      <c r="G18" s="269">
        <f>'3.5.1.1'!G18/'3.5.1.1'!G$76*100</f>
        <v>0.93997890497068104</v>
      </c>
      <c r="H18" s="269">
        <f>'3.5.1.1'!H18/'3.5.1.1'!H$76*100</f>
        <v>1.0639871586033167</v>
      </c>
      <c r="I18" s="697">
        <f>'3.5.1.1'!I18/'3.5.1.1'!I$76*100</f>
        <v>1.074692073256297</v>
      </c>
      <c r="J18" s="697">
        <f>'3.5.1.1'!J18/'3.5.1.1'!J$76*100</f>
        <v>1.0011834059497031</v>
      </c>
      <c r="K18" s="697">
        <f>'3.5.1.1'!K18/'3.5.1.1'!K$76*100</f>
        <v>0.98286918900643427</v>
      </c>
      <c r="L18" s="697">
        <f>'3.5.1.1'!L18/'3.5.1.1'!L$76*100</f>
        <v>1.0880614543516964</v>
      </c>
      <c r="M18" s="697">
        <f>'3.5.1.1'!M18/'3.5.1.1'!M$76*100</f>
        <v>1.0331754442647949</v>
      </c>
      <c r="N18" s="697">
        <f>'3.5.1.1'!N18/'3.5.1.1'!N$76*100</f>
        <v>1.8993868230546855</v>
      </c>
      <c r="O18" s="697">
        <f>'3.5.1.1'!O18/'3.5.1.1'!O$76*100</f>
        <v>1.1546564163548605</v>
      </c>
      <c r="P18" s="697">
        <f>'3.5.1.1'!P18/'3.5.1.1'!P$76*100</f>
        <v>1.3164445788292423</v>
      </c>
      <c r="Q18" s="697">
        <f>'3.5.1.1'!Q18/'3.5.1.1'!Q$76*100</f>
        <v>1.2430243738696249</v>
      </c>
      <c r="R18" s="697">
        <f>'3.5.1.1'!R18/'3.5.1.1'!R$76*100</f>
        <v>1.2580614642143384</v>
      </c>
      <c r="S18" s="697">
        <f>'3.5.1.1'!S18/'3.5.1.1'!S$76*100</f>
        <v>1.3216049268270555</v>
      </c>
      <c r="T18" s="697">
        <f>'3.5.1.1'!T18/'3.5.1.1'!T$76*100</f>
        <v>1.2112017347553914</v>
      </c>
    </row>
    <row r="19" spans="1:20" s="60" customFormat="1" ht="12.75" customHeight="1">
      <c r="A19" s="91">
        <v>14</v>
      </c>
      <c r="B19" s="114">
        <v>18</v>
      </c>
      <c r="C19" s="452" t="s">
        <v>386</v>
      </c>
      <c r="D19" s="269">
        <f>'3.5.1.1'!D19/'3.5.1.1'!D$76*100</f>
        <v>8.8016954207226022E-2</v>
      </c>
      <c r="E19" s="269">
        <f>'3.5.1.1'!E19/'3.5.1.1'!E$76*100</f>
        <v>9.2895858693641767E-2</v>
      </c>
      <c r="F19" s="269">
        <f>'3.5.1.1'!F19/'3.5.1.1'!F$76*100</f>
        <v>9.2630475928704714E-2</v>
      </c>
      <c r="G19" s="269">
        <f>'3.5.1.1'!G19/'3.5.1.1'!G$76*100</f>
        <v>9.9329495681492047E-2</v>
      </c>
      <c r="H19" s="269">
        <f>'3.5.1.1'!H19/'3.5.1.1'!H$76*100</f>
        <v>0.10893489359727485</v>
      </c>
      <c r="I19" s="697">
        <f>'3.5.1.1'!I19/'3.5.1.1'!I$76*100</f>
        <v>0.12153050423254917</v>
      </c>
      <c r="J19" s="697">
        <f>'3.5.1.1'!J19/'3.5.1.1'!J$76*100</f>
        <v>0.12650980146275803</v>
      </c>
      <c r="K19" s="697">
        <f>'3.5.1.1'!K19/'3.5.1.1'!K$76*100</f>
        <v>0.13157030000792425</v>
      </c>
      <c r="L19" s="697">
        <f>'3.5.1.1'!L19/'3.5.1.1'!L$76*100</f>
        <v>0.11804809268687634</v>
      </c>
      <c r="M19" s="697">
        <f>'3.5.1.1'!M19/'3.5.1.1'!M$76*100</f>
        <v>0.10790722936177492</v>
      </c>
      <c r="N19" s="697">
        <f>'3.5.1.1'!N19/'3.5.1.1'!N$76*100</f>
        <v>0.10876652731497516</v>
      </c>
      <c r="O19" s="697">
        <f>'3.5.1.1'!O19/'3.5.1.1'!O$76*100</f>
        <v>9.9949126915649431E-2</v>
      </c>
      <c r="P19" s="697">
        <f>'3.5.1.1'!P19/'3.5.1.1'!P$76*100</f>
        <v>0.10193019455641038</v>
      </c>
      <c r="Q19" s="697">
        <f>'3.5.1.1'!Q19/'3.5.1.1'!Q$76*100</f>
        <v>0.12095727612376607</v>
      </c>
      <c r="R19" s="697">
        <f>'3.5.1.1'!R19/'3.5.1.1'!R$76*100</f>
        <v>0.10463303750237876</v>
      </c>
      <c r="S19" s="697">
        <f>'3.5.1.1'!S19/'3.5.1.1'!S$76*100</f>
        <v>9.6467936621423389E-2</v>
      </c>
      <c r="T19" s="697">
        <f>'3.5.1.1'!T19/'3.5.1.1'!T$76*100</f>
        <v>0.1009858376636802</v>
      </c>
    </row>
    <row r="20" spans="1:20" s="60" customFormat="1" ht="12.75" customHeight="1">
      <c r="A20" s="91">
        <v>15</v>
      </c>
      <c r="B20" s="114">
        <v>19</v>
      </c>
      <c r="C20" s="452" t="s">
        <v>216</v>
      </c>
      <c r="D20" s="269">
        <f>'3.5.1.1'!D20/'3.5.1.1'!D$76*100</f>
        <v>2.8003899104576546</v>
      </c>
      <c r="E20" s="269">
        <f>'3.5.1.1'!E20/'3.5.1.1'!E$76*100</f>
        <v>2.7320274853353017</v>
      </c>
      <c r="F20" s="269">
        <f>'3.5.1.1'!F20/'3.5.1.1'!F$76*100</f>
        <v>2.6169452181488366</v>
      </c>
      <c r="G20" s="269">
        <f>'3.5.1.1'!G20/'3.5.1.1'!G$76*100</f>
        <v>2.7468396708277454</v>
      </c>
      <c r="H20" s="269">
        <f>'3.5.1.1'!H20/'3.5.1.1'!H$76*100</f>
        <v>2.6051904373039987</v>
      </c>
      <c r="I20" s="697">
        <f>'3.5.1.1'!I20/'3.5.1.1'!I$76*100</f>
        <v>2.8669483748574729</v>
      </c>
      <c r="J20" s="697">
        <f>'3.5.1.1'!J20/'3.5.1.1'!J$76*100</f>
        <v>2.5556423717984993</v>
      </c>
      <c r="K20" s="697">
        <f>'3.5.1.1'!K20/'3.5.1.1'!K$76*100</f>
        <v>2.8321893699165019</v>
      </c>
      <c r="L20" s="697">
        <f>'3.5.1.1'!L20/'3.5.1.1'!L$76*100</f>
        <v>2.6229629982741027</v>
      </c>
      <c r="M20" s="697">
        <f>'3.5.1.1'!M20/'3.5.1.1'!M$76*100</f>
        <v>2.7594646151111273</v>
      </c>
      <c r="N20" s="697">
        <f>'3.5.1.1'!N20/'3.5.1.1'!N$76*100</f>
        <v>2.8849022975847229</v>
      </c>
      <c r="O20" s="697">
        <f>'3.5.1.1'!O20/'3.5.1.1'!O$76*100</f>
        <v>2.7497805571945246</v>
      </c>
      <c r="P20" s="697">
        <f>'3.5.1.1'!P20/'3.5.1.1'!P$76*100</f>
        <v>2.800675897949827</v>
      </c>
      <c r="Q20" s="697">
        <f>'3.5.1.1'!Q20/'3.5.1.1'!Q$76*100</f>
        <v>2.7622606827050489</v>
      </c>
      <c r="R20" s="697">
        <f>'3.5.1.1'!R20/'3.5.1.1'!R$76*100</f>
        <v>2.7334752550410051</v>
      </c>
      <c r="S20" s="697">
        <f>'3.5.1.1'!S20/'3.5.1.1'!S$76*100</f>
        <v>2.4642766676944663</v>
      </c>
      <c r="T20" s="697">
        <f>'3.5.1.1'!T20/'3.5.1.1'!T$76*100</f>
        <v>2.5324427664803011</v>
      </c>
    </row>
    <row r="21" spans="1:20" s="60" customFormat="1" ht="12.75" customHeight="1">
      <c r="A21" s="91">
        <v>16</v>
      </c>
      <c r="B21" s="451" t="s">
        <v>217</v>
      </c>
      <c r="C21" s="453" t="s">
        <v>218</v>
      </c>
      <c r="D21" s="269">
        <f>'3.5.1.1'!D21/'3.5.1.1'!D$76*100</f>
        <v>0.55336219759421967</v>
      </c>
      <c r="E21" s="269">
        <f>'3.5.1.1'!E21/'3.5.1.1'!E$76*100</f>
        <v>0.50007553401771232</v>
      </c>
      <c r="F21" s="269">
        <f>'3.5.1.1'!F21/'3.5.1.1'!F$76*100</f>
        <v>0.44184869236628288</v>
      </c>
      <c r="G21" s="269">
        <f>'3.5.1.1'!G21/'3.5.1.1'!G$76*100</f>
        <v>0.42816839315868976</v>
      </c>
      <c r="H21" s="269">
        <f>'3.5.1.1'!H21/'3.5.1.1'!H$76*100</f>
        <v>0.41257120859467639</v>
      </c>
      <c r="I21" s="697">
        <f>'3.5.1.1'!I21/'3.5.1.1'!I$76*100</f>
        <v>0.41725969325527473</v>
      </c>
      <c r="J21" s="697">
        <f>'3.5.1.1'!J21/'3.5.1.1'!J$76*100</f>
        <v>0.36668840582331691</v>
      </c>
      <c r="K21" s="697">
        <f>'3.5.1.1'!K21/'3.5.1.1'!K$76*100</f>
        <v>0.48397801720518913</v>
      </c>
      <c r="L21" s="697">
        <f>'3.5.1.1'!L21/'3.5.1.1'!L$76*100</f>
        <v>0.19406443637846074</v>
      </c>
      <c r="M21" s="697">
        <f>'3.5.1.1'!M21/'3.5.1.1'!M$76*100</f>
        <v>0.21507822528594239</v>
      </c>
      <c r="N21" s="697">
        <f>'3.5.1.1'!N21/'3.5.1.1'!N$76*100</f>
        <v>0.21502561014788518</v>
      </c>
      <c r="O21" s="697">
        <f>'3.5.1.1'!O21/'3.5.1.1'!O$76*100</f>
        <v>0.20798147937713332</v>
      </c>
      <c r="P21" s="697">
        <f>'3.5.1.1'!P21/'3.5.1.1'!P$76*100</f>
        <v>0.22833383728225598</v>
      </c>
      <c r="Q21" s="697">
        <f>'3.5.1.1'!Q21/'3.5.1.1'!Q$76*100</f>
        <v>0.22101691109418337</v>
      </c>
      <c r="R21" s="697">
        <f>'3.5.1.1'!R21/'3.5.1.1'!R$76*100</f>
        <v>0.17791249864578523</v>
      </c>
      <c r="S21" s="697">
        <f>'3.5.1.1'!S21/'3.5.1.1'!S$76*100</f>
        <v>0.21382565793186484</v>
      </c>
      <c r="T21" s="697">
        <f>'3.5.1.1'!T21/'3.5.1.1'!T$76*100</f>
        <v>0.21424482791658261</v>
      </c>
    </row>
    <row r="22" spans="1:20" s="60" customFormat="1" ht="12.75" customHeight="1">
      <c r="A22" s="91">
        <v>17</v>
      </c>
      <c r="B22" s="451" t="s">
        <v>219</v>
      </c>
      <c r="C22" s="453" t="s">
        <v>220</v>
      </c>
      <c r="D22" s="269">
        <f>'3.5.1.1'!D22/'3.5.1.1'!D$76*100</f>
        <v>2.2470277128634355</v>
      </c>
      <c r="E22" s="269">
        <f>'3.5.1.1'!E22/'3.5.1.1'!E$76*100</f>
        <v>2.2319519513175892</v>
      </c>
      <c r="F22" s="269">
        <f>'3.5.1.1'!F22/'3.5.1.1'!F$76*100</f>
        <v>2.1750965257825534</v>
      </c>
      <c r="G22" s="269">
        <f>'3.5.1.1'!G22/'3.5.1.1'!G$76*100</f>
        <v>2.3186712776690555</v>
      </c>
      <c r="H22" s="269">
        <f>'3.5.1.1'!H22/'3.5.1.1'!H$76*100</f>
        <v>2.1926192287093227</v>
      </c>
      <c r="I22" s="697">
        <f>'3.5.1.1'!I22/'3.5.1.1'!I$76*100</f>
        <v>2.4496886816021983</v>
      </c>
      <c r="J22" s="697">
        <f>'3.5.1.1'!J22/'3.5.1.1'!J$76*100</f>
        <v>2.1889539659751822</v>
      </c>
      <c r="K22" s="697">
        <f>'3.5.1.1'!K22/'3.5.1.1'!K$76*100</f>
        <v>2.3482113527113126</v>
      </c>
      <c r="L22" s="697">
        <f>'3.5.1.1'!L22/'3.5.1.1'!L$76*100</f>
        <v>2.4288985618956418</v>
      </c>
      <c r="M22" s="697">
        <f>'3.5.1.1'!M22/'3.5.1.1'!M$76*100</f>
        <v>2.5443863898251848</v>
      </c>
      <c r="N22" s="697">
        <f>'3.5.1.1'!N22/'3.5.1.1'!N$76*100</f>
        <v>2.669876687436838</v>
      </c>
      <c r="O22" s="697">
        <f>'3.5.1.1'!O22/'3.5.1.1'!O$76*100</f>
        <v>2.5417990778173918</v>
      </c>
      <c r="P22" s="697">
        <f>'3.5.1.1'!P22/'3.5.1.1'!P$76*100</f>
        <v>2.5723420606675709</v>
      </c>
      <c r="Q22" s="697">
        <f>'3.5.1.1'!Q22/'3.5.1.1'!Q$76*100</f>
        <v>2.5412437716108656</v>
      </c>
      <c r="R22" s="697">
        <f>'3.5.1.1'!R22/'3.5.1.1'!R$76*100</f>
        <v>2.5555627563952203</v>
      </c>
      <c r="S22" s="697">
        <f>'3.5.1.1'!S22/'3.5.1.1'!S$76*100</f>
        <v>2.2504510097626018</v>
      </c>
      <c r="T22" s="697">
        <f>'3.5.1.1'!T22/'3.5.1.1'!T$76*100</f>
        <v>2.3181979385637184</v>
      </c>
    </row>
    <row r="23" spans="1:20" s="60" customFormat="1" ht="12.75" customHeight="1">
      <c r="A23" s="91">
        <v>18</v>
      </c>
      <c r="B23" s="114">
        <v>20</v>
      </c>
      <c r="C23" s="452" t="s">
        <v>221</v>
      </c>
      <c r="D23" s="269">
        <f>'3.5.1.1'!D23/'3.5.1.1'!D$76*100</f>
        <v>2.6452854982017362</v>
      </c>
      <c r="E23" s="269">
        <f>'3.5.1.1'!E23/'3.5.1.1'!E$76*100</f>
        <v>2.4978691282192504</v>
      </c>
      <c r="F23" s="269">
        <f>'3.5.1.1'!F23/'3.5.1.1'!F$76*100</f>
        <v>2.5188546303121044</v>
      </c>
      <c r="G23" s="269">
        <f>'3.5.1.1'!G23/'3.5.1.1'!G$76*100</f>
        <v>2.0493649087959009</v>
      </c>
      <c r="H23" s="269">
        <f>'3.5.1.1'!H23/'3.5.1.1'!H$76*100</f>
        <v>2.2488320326651419</v>
      </c>
      <c r="I23" s="697">
        <f>'3.5.1.1'!I23/'3.5.1.1'!I$76*100</f>
        <v>2.2903355378746038</v>
      </c>
      <c r="J23" s="697">
        <f>'3.5.1.1'!J23/'3.5.1.1'!J$76*100</f>
        <v>2.1683153344157735</v>
      </c>
      <c r="K23" s="697">
        <f>'3.5.1.1'!K23/'3.5.1.1'!K$76*100</f>
        <v>2.3388197275122553</v>
      </c>
      <c r="L23" s="697">
        <f>'3.5.1.1'!L23/'3.5.1.1'!L$76*100</f>
        <v>2.0937444995868812</v>
      </c>
      <c r="M23" s="697">
        <f>'3.5.1.1'!M23/'3.5.1.1'!M$76*100</f>
        <v>2.3402175430912835</v>
      </c>
      <c r="N23" s="697">
        <f>'3.5.1.1'!N23/'3.5.1.1'!N$76*100</f>
        <v>1.8411623866998721</v>
      </c>
      <c r="O23" s="697">
        <f>'3.5.1.1'!O23/'3.5.1.1'!O$76*100</f>
        <v>1.7711064324678141</v>
      </c>
      <c r="P23" s="697">
        <f>'3.5.1.1'!P23/'3.5.1.1'!P$76*100</f>
        <v>2.2350114286447833</v>
      </c>
      <c r="Q23" s="697">
        <f>'3.5.1.1'!Q23/'3.5.1.1'!Q$76*100</f>
        <v>2.4642154849146647</v>
      </c>
      <c r="R23" s="697">
        <f>'3.5.1.1'!R23/'3.5.1.1'!R$76*100</f>
        <v>2.3365999312897046</v>
      </c>
      <c r="S23" s="697">
        <f>'3.5.1.1'!S23/'3.5.1.1'!S$76*100</f>
        <v>2.6958528694989443</v>
      </c>
      <c r="T23" s="697">
        <f>'3.5.1.1'!T23/'3.5.1.1'!T$76*100</f>
        <v>2.951959491536472</v>
      </c>
    </row>
    <row r="24" spans="1:20" s="60" customFormat="1" ht="12.75" customHeight="1">
      <c r="A24" s="91">
        <v>19</v>
      </c>
      <c r="B24" s="114">
        <v>21</v>
      </c>
      <c r="C24" s="452" t="s">
        <v>793</v>
      </c>
      <c r="D24" s="269">
        <f>'3.5.1.1'!D24/'3.5.1.1'!D$76*100</f>
        <v>0.28058911425523109</v>
      </c>
      <c r="E24" s="269">
        <f>'3.5.1.1'!E24/'3.5.1.1'!E$76*100</f>
        <v>0.28452176060772877</v>
      </c>
      <c r="F24" s="269">
        <f>'3.5.1.1'!F24/'3.5.1.1'!F$76*100</f>
        <v>0.28903700167316321</v>
      </c>
      <c r="G24" s="269">
        <f>'3.5.1.1'!G24/'3.5.1.1'!G$76*100</f>
        <v>0.38968848139146578</v>
      </c>
      <c r="H24" s="269">
        <f>'3.5.1.1'!H24/'3.5.1.1'!H$76*100</f>
        <v>0.38285815235515702</v>
      </c>
      <c r="I24" s="697">
        <f>'3.5.1.1'!I24/'3.5.1.1'!I$76*100</f>
        <v>0.38149833801993627</v>
      </c>
      <c r="J24" s="697">
        <f>'3.5.1.1'!J24/'3.5.1.1'!J$76*100</f>
        <v>0.37892325522402398</v>
      </c>
      <c r="K24" s="697">
        <f>'3.5.1.1'!K24/'3.5.1.1'!K$76*100</f>
        <v>0.26067669163009222</v>
      </c>
      <c r="L24" s="697">
        <f>'3.5.1.1'!L24/'3.5.1.1'!L$76*100</f>
        <v>0.16208184441714435</v>
      </c>
      <c r="M24" s="697">
        <f>'3.5.1.1'!M24/'3.5.1.1'!M$76*100</f>
        <v>0.12827613005925229</v>
      </c>
      <c r="N24" s="697">
        <f>'3.5.1.1'!N24/'3.5.1.1'!N$76*100</f>
        <v>0.17068850307905792</v>
      </c>
      <c r="O24" s="697">
        <f>'3.5.1.1'!O24/'3.5.1.1'!O$76*100</f>
        <v>0.22634551617249696</v>
      </c>
      <c r="P24" s="697">
        <f>'3.5.1.1'!P24/'3.5.1.1'!P$76*100</f>
        <v>0.1413893996867932</v>
      </c>
      <c r="Q24" s="697">
        <f>'3.5.1.1'!Q24/'3.5.1.1'!Q$76*100</f>
        <v>0.15250994286260136</v>
      </c>
      <c r="R24" s="697">
        <f>'3.5.1.1'!R24/'3.5.1.1'!R$76*100</f>
        <v>0.14643655442148662</v>
      </c>
      <c r="S24" s="697">
        <f>'3.5.1.1'!S24/'3.5.1.1'!S$76*100</f>
        <v>6.1760288395267593E-2</v>
      </c>
      <c r="T24" s="697">
        <f>'3.5.1.1'!T24/'3.5.1.1'!T$76*100</f>
        <v>5.1426627970702112E-2</v>
      </c>
    </row>
    <row r="25" spans="1:20" s="60" customFormat="1" ht="12.75" customHeight="1">
      <c r="A25" s="91">
        <v>20</v>
      </c>
      <c r="B25" s="114">
        <v>22</v>
      </c>
      <c r="C25" s="452" t="s">
        <v>78</v>
      </c>
      <c r="D25" s="269">
        <f>'3.5.1.1'!D25/'3.5.1.1'!D$76*100</f>
        <v>0.30581933704436021</v>
      </c>
      <c r="E25" s="269">
        <f>'3.5.1.1'!E25/'3.5.1.1'!E$76*100</f>
        <v>0.29026520139794826</v>
      </c>
      <c r="F25" s="269">
        <f>'3.5.1.1'!F25/'3.5.1.1'!F$76*100</f>
        <v>0.28310197225363115</v>
      </c>
      <c r="G25" s="269">
        <f>'3.5.1.1'!G25/'3.5.1.1'!G$76*100</f>
        <v>0.28436275829436597</v>
      </c>
      <c r="H25" s="269">
        <f>'3.5.1.1'!H25/'3.5.1.1'!H$76*100</f>
        <v>0.29166190458823127</v>
      </c>
      <c r="I25" s="697">
        <f>'3.5.1.1'!I25/'3.5.1.1'!I$76*100</f>
        <v>0.28186040728887851</v>
      </c>
      <c r="J25" s="697">
        <f>'3.5.1.1'!J25/'3.5.1.1'!J$76*100</f>
        <v>0.26584895088812804</v>
      </c>
      <c r="K25" s="697">
        <f>'3.5.1.1'!K25/'3.5.1.1'!K$76*100</f>
        <v>0.25374033902726922</v>
      </c>
      <c r="L25" s="697">
        <f>'3.5.1.1'!L25/'3.5.1.1'!L$76*100</f>
        <v>0.28344305968858385</v>
      </c>
      <c r="M25" s="697">
        <f>'3.5.1.1'!M25/'3.5.1.1'!M$76*100</f>
        <v>0.28199643395938634</v>
      </c>
      <c r="N25" s="697">
        <f>'3.5.1.1'!N25/'3.5.1.1'!N$76*100</f>
        <v>0.28673991747148592</v>
      </c>
      <c r="O25" s="697">
        <f>'3.5.1.1'!O25/'3.5.1.1'!O$76*100</f>
        <v>0.27266653823231218</v>
      </c>
      <c r="P25" s="697">
        <f>'3.5.1.1'!P25/'3.5.1.1'!P$76*100</f>
        <v>0.26165157392693389</v>
      </c>
      <c r="Q25" s="697">
        <f>'3.5.1.1'!Q25/'3.5.1.1'!Q$76*100</f>
        <v>0.27893542186993503</v>
      </c>
      <c r="R25" s="697">
        <f>'3.5.1.1'!R25/'3.5.1.1'!R$76*100</f>
        <v>0.26554576344363418</v>
      </c>
      <c r="S25" s="697">
        <f>'3.5.1.1'!S25/'3.5.1.1'!S$76*100</f>
        <v>0.30152665822451075</v>
      </c>
      <c r="T25" s="697">
        <f>'3.5.1.1'!T25/'3.5.1.1'!T$76*100</f>
        <v>0.25945118482020219</v>
      </c>
    </row>
    <row r="26" spans="1:20" s="60" customFormat="1" ht="12.75" customHeight="1">
      <c r="A26" s="91">
        <v>21</v>
      </c>
      <c r="B26" s="114">
        <v>23</v>
      </c>
      <c r="C26" s="452" t="s">
        <v>387</v>
      </c>
      <c r="D26" s="269">
        <f>'3.5.1.1'!D26/'3.5.1.1'!D$76*100</f>
        <v>2.5531346647816906</v>
      </c>
      <c r="E26" s="269">
        <f>'3.5.1.1'!E26/'3.5.1.1'!E$76*100</f>
        <v>2.4260628028890365</v>
      </c>
      <c r="F26" s="269">
        <f>'3.5.1.1'!F26/'3.5.1.1'!F$76*100</f>
        <v>2.532955383567407</v>
      </c>
      <c r="G26" s="269">
        <v>2.4937898848343947</v>
      </c>
      <c r="H26" s="269">
        <f>'3.5.1.1'!H26/'3.5.1.1'!H$76*100</f>
        <v>2.5402454619052128</v>
      </c>
      <c r="I26" s="697">
        <f>'3.5.1.1'!I26/'3.5.1.1'!I$76*100</f>
        <v>2.4352095326348988</v>
      </c>
      <c r="J26" s="697">
        <f>'3.5.1.1'!J26/'3.5.1.1'!J$76*100</f>
        <v>2.2287600713000075</v>
      </c>
      <c r="K26" s="697">
        <f>'3.5.1.1'!K26/'3.5.1.1'!K$76*100</f>
        <v>2.1077357501342155</v>
      </c>
      <c r="L26" s="697">
        <f>'3.5.1.1'!L26/'3.5.1.1'!L$76*100</f>
        <v>2.2175891156766436</v>
      </c>
      <c r="M26" s="697">
        <f>'3.5.1.1'!M26/'3.5.1.1'!M$76*100</f>
        <v>2.2875134596969655</v>
      </c>
      <c r="N26" s="697">
        <f>'3.5.1.1'!N26/'3.5.1.1'!N$76*100</f>
        <v>1.9591616278959754</v>
      </c>
      <c r="O26" s="697">
        <f>'3.5.1.1'!O26/'3.5.1.1'!O$76*100</f>
        <v>2.1004287911316126</v>
      </c>
      <c r="P26" s="697">
        <f>'3.5.1.1'!P26/'3.5.1.1'!P$76*100</f>
        <v>2.4357934216077739</v>
      </c>
      <c r="Q26" s="697">
        <f>'3.5.1.1'!Q26/'3.5.1.1'!Q$76*100</f>
        <v>2.3129404350861567</v>
      </c>
      <c r="R26" s="697">
        <f>'3.5.1.1'!R26/'3.5.1.1'!R$76*100</f>
        <v>2.332440779921781</v>
      </c>
      <c r="S26" s="697">
        <f>'3.5.1.1'!S26/'3.5.1.1'!S$76*100</f>
        <v>2.2424092118948966</v>
      </c>
      <c r="T26" s="697">
        <f>'3.5.1.1'!T26/'3.5.1.1'!T$76*100</f>
        <v>2.3993370282172455</v>
      </c>
    </row>
    <row r="27" spans="1:20" s="60" customFormat="1" ht="12.75" customHeight="1">
      <c r="A27" s="91">
        <v>22</v>
      </c>
      <c r="B27" s="490" t="s">
        <v>747</v>
      </c>
      <c r="C27" s="453" t="s">
        <v>222</v>
      </c>
      <c r="D27" s="269">
        <f>'3.5.1.1'!D27/'3.5.1.1'!D$76*100</f>
        <v>0.76099109802698317</v>
      </c>
      <c r="E27" s="269">
        <f>'3.5.1.1'!E27/'3.5.1.1'!E$76*100</f>
        <v>0.72747072161931825</v>
      </c>
      <c r="F27" s="269">
        <f>'3.5.1.1'!F27/'3.5.1.1'!F$76*100</f>
        <v>0.74428525421504144</v>
      </c>
      <c r="G27" s="269">
        <f>'3.5.1.1'!G27/'3.5.1.1'!G$76*100</f>
        <v>0.75736498211272008</v>
      </c>
      <c r="H27" s="269">
        <f>'3.5.1.1'!H27/'3.5.1.1'!H$76*100</f>
        <v>0.74905648976549577</v>
      </c>
      <c r="I27" s="697">
        <f>'3.5.1.1'!I27/'3.5.1.1'!I$76*100</f>
        <v>0.72697217001310044</v>
      </c>
      <c r="J27" s="697">
        <f>'3.5.1.1'!J27/'3.5.1.1'!J$76*100</f>
        <v>0.67716873455467319</v>
      </c>
      <c r="K27" s="697">
        <f>'3.5.1.1'!K27/'3.5.1.1'!K$76*100</f>
        <v>0.69049196482382924</v>
      </c>
      <c r="L27" s="697">
        <f>'3.5.1.1'!L27/'3.5.1.1'!L$76*100</f>
        <v>0.68145041462551736</v>
      </c>
      <c r="M27" s="697">
        <f>'3.5.1.1'!M27/'3.5.1.1'!M$76*100</f>
        <v>0.64678834464634671</v>
      </c>
      <c r="N27" s="697">
        <f>'3.5.1.1'!N27/'3.5.1.1'!N$76*100</f>
        <v>0.61903138214354803</v>
      </c>
      <c r="O27" s="697">
        <f>'3.5.1.1'!O27/'3.5.1.1'!O$76*100</f>
        <v>0.54770922480758755</v>
      </c>
      <c r="P27" s="697">
        <f>'3.5.1.1'!P27/'3.5.1.1'!P$76*100</f>
        <v>0.59375576520892315</v>
      </c>
      <c r="Q27" s="697">
        <f>'3.5.1.1'!Q27/'3.5.1.1'!Q$76*100</f>
        <v>0.64008599271087485</v>
      </c>
      <c r="R27" s="697">
        <f>'3.5.1.1'!R27/'3.5.1.1'!R$76*100</f>
        <v>0.61109813082829834</v>
      </c>
      <c r="S27" s="697">
        <f>'3.5.1.1'!S27/'3.5.1.1'!S$76*100</f>
        <v>0.59989671107018583</v>
      </c>
      <c r="T27" s="697">
        <f>'3.5.1.1'!T27/'3.5.1.1'!T$76*100</f>
        <v>0.63736130274864877</v>
      </c>
    </row>
    <row r="28" spans="1:20" s="60" customFormat="1" ht="12.75" customHeight="1">
      <c r="A28" s="91">
        <v>23</v>
      </c>
      <c r="B28" s="451" t="s">
        <v>223</v>
      </c>
      <c r="C28" s="453" t="s">
        <v>388</v>
      </c>
      <c r="D28" s="269">
        <f>'3.5.1.1'!D28/'3.5.1.1'!D$76*100</f>
        <v>1.7921435667547077</v>
      </c>
      <c r="E28" s="269">
        <f>'3.5.1.1'!E28/'3.5.1.1'!E$76*100</f>
        <v>1.6985920812697182</v>
      </c>
      <c r="F28" s="269">
        <f>'3.5.1.1'!F28/'3.5.1.1'!F$76*100</f>
        <v>1.7886701293523655</v>
      </c>
      <c r="G28" s="269">
        <f>'3.5.1.1'!G28/'3.5.1.1'!G$76*100</f>
        <v>1.7364249027216745</v>
      </c>
      <c r="H28" s="269">
        <f>'3.5.1.1'!H28/'3.5.1.1'!H$76*100</f>
        <v>1.7911889721397174</v>
      </c>
      <c r="I28" s="697">
        <f>'3.5.1.1'!I28/'3.5.1.1'!I$76*100</f>
        <v>1.7082373626217981</v>
      </c>
      <c r="J28" s="697">
        <f>'3.5.1.1'!J28/'3.5.1.1'!J$76*100</f>
        <v>1.5515913367453342</v>
      </c>
      <c r="K28" s="697">
        <f>'3.5.1.1'!K28/'3.5.1.1'!K$76*100</f>
        <v>1.4172437853103861</v>
      </c>
      <c r="L28" s="697">
        <f>'3.5.1.1'!L28/'3.5.1.1'!L$76*100</f>
        <v>1.5361387010511263</v>
      </c>
      <c r="M28" s="697">
        <f>'3.5.1.1'!M28/'3.5.1.1'!M$76*100</f>
        <v>1.6407251150506188</v>
      </c>
      <c r="N28" s="697">
        <f>'3.5.1.1'!N28/'3.5.1.1'!N$76*100</f>
        <v>1.3401302457524271</v>
      </c>
      <c r="O28" s="697">
        <f>'3.5.1.1'!O28/'3.5.1.1'!O$76*100</f>
        <v>1.5527195663240252</v>
      </c>
      <c r="P28" s="697">
        <f>'3.5.1.1'!P28/'3.5.1.1'!P$76*100</f>
        <v>1.8420376563988512</v>
      </c>
      <c r="Q28" s="697">
        <f>'3.5.1.1'!Q28/'3.5.1.1'!Q$76*100</f>
        <v>1.6728544423752816</v>
      </c>
      <c r="R28" s="697">
        <f>'3.5.1.1'!R28/'3.5.1.1'!R$76*100</f>
        <v>1.7213426490934829</v>
      </c>
      <c r="S28" s="697">
        <f>'3.5.1.1'!S28/'3.5.1.1'!S$76*100</f>
        <v>1.642512500824711</v>
      </c>
      <c r="T28" s="697">
        <f>'3.5.1.1'!T28/'3.5.1.1'!T$76*100</f>
        <v>1.761975725468597</v>
      </c>
    </row>
    <row r="29" spans="1:20" s="60" customFormat="1" ht="12.75" customHeight="1">
      <c r="A29" s="91">
        <v>24</v>
      </c>
      <c r="B29" s="114">
        <v>24</v>
      </c>
      <c r="C29" s="452" t="s">
        <v>224</v>
      </c>
      <c r="D29" s="269">
        <f>'3.5.1.1'!D29/'3.5.1.1'!D$76*100</f>
        <v>5.1653488234661964</v>
      </c>
      <c r="E29" s="269">
        <f>'3.5.1.1'!E29/'3.5.1.1'!E$76*100</f>
        <v>4.8151508739476876</v>
      </c>
      <c r="F29" s="269">
        <f>'3.5.1.1'!F29/'3.5.1.1'!F$76*100</f>
        <v>5.2019772119460583</v>
      </c>
      <c r="G29" s="269">
        <f>'3.5.1.1'!G29/'3.5.1.1'!G$76*100</f>
        <v>5.2539378463159068</v>
      </c>
      <c r="H29" s="269">
        <f>'3.5.1.1'!H29/'3.5.1.1'!H$76*100</f>
        <v>5.1660404520465173</v>
      </c>
      <c r="I29" s="697">
        <f>'3.5.1.1'!I29/'3.5.1.1'!I$76*100</f>
        <v>5.4965302927545823</v>
      </c>
      <c r="J29" s="697">
        <f>'3.5.1.1'!J29/'3.5.1.1'!J$76*100</f>
        <v>5.0788238925997398</v>
      </c>
      <c r="K29" s="697">
        <f>'3.5.1.1'!K29/'3.5.1.1'!K$76*100</f>
        <v>5.0608887110325647</v>
      </c>
      <c r="L29" s="697">
        <f>'3.5.1.1'!L29/'3.5.1.1'!L$76*100</f>
        <v>5.4750524769614088</v>
      </c>
      <c r="M29" s="697">
        <f>'3.5.1.1'!M29/'3.5.1.1'!M$76*100</f>
        <v>5.4806832266744001</v>
      </c>
      <c r="N29" s="697">
        <f>'3.5.1.1'!N29/'3.5.1.1'!N$76*100</f>
        <v>4.7183973165097051</v>
      </c>
      <c r="O29" s="697">
        <f>'3.5.1.1'!O29/'3.5.1.1'!O$76*100</f>
        <v>5.0699441137179173</v>
      </c>
      <c r="P29" s="697">
        <f>'3.5.1.1'!P29/'3.5.1.1'!P$76*100</f>
        <v>5.0139648892435407</v>
      </c>
      <c r="Q29" s="697">
        <f>'3.5.1.1'!Q29/'3.5.1.1'!Q$76*100</f>
        <v>4.7775714715427862</v>
      </c>
      <c r="R29" s="697">
        <f>'3.5.1.1'!R29/'3.5.1.1'!R$76*100</f>
        <v>3.9249525503769425</v>
      </c>
      <c r="S29" s="697">
        <f>'3.5.1.1'!S29/'3.5.1.1'!S$76*100</f>
        <v>4.6995073924209931</v>
      </c>
      <c r="T29" s="697">
        <f>'3.5.1.1'!T29/'3.5.1.1'!T$76*100</f>
        <v>4.9223775003118044</v>
      </c>
    </row>
    <row r="30" spans="1:20" s="60" customFormat="1" ht="12.75" customHeight="1">
      <c r="A30" s="91">
        <v>25</v>
      </c>
      <c r="B30" s="451" t="s">
        <v>225</v>
      </c>
      <c r="C30" s="453" t="s">
        <v>389</v>
      </c>
      <c r="D30" s="269">
        <f>'3.5.1.1'!D30/'3.5.1.1'!D$76*100</f>
        <v>4.675532453892516</v>
      </c>
      <c r="E30" s="269">
        <f>'3.5.1.1'!E30/'3.5.1.1'!E$76*100</f>
        <v>4.3296159404625376</v>
      </c>
      <c r="F30" s="269">
        <f>'3.5.1.1'!F30/'3.5.1.1'!F$76*100</f>
        <v>4.6498413465083468</v>
      </c>
      <c r="G30" s="269">
        <f>'3.5.1.1'!G30/'3.5.1.1'!G$76*100</f>
        <v>4.6908706350399374</v>
      </c>
      <c r="H30" s="269">
        <f>'3.5.1.1'!H30/'3.5.1.1'!H$76*100</f>
        <v>4.6018025197806036</v>
      </c>
      <c r="I30" s="697">
        <f>'3.5.1.1'!I30/'3.5.1.1'!I$76*100</f>
        <v>4.9329905004644772</v>
      </c>
      <c r="J30" s="697">
        <f>'3.5.1.1'!J30/'3.5.1.1'!J$76*100</f>
        <v>4.521053962851739</v>
      </c>
      <c r="K30" s="697">
        <f>'3.5.1.1'!K30/'3.5.1.1'!K$76*100</f>
        <v>4.498127154964723</v>
      </c>
      <c r="L30" s="697">
        <f>'3.5.1.1'!L30/'3.5.1.1'!L$76*100</f>
        <v>4.9578721342077445</v>
      </c>
      <c r="M30" s="697">
        <f>'3.5.1.1'!M30/'3.5.1.1'!M$76*100</f>
        <v>4.9427068178277933</v>
      </c>
      <c r="N30" s="697">
        <f>'3.5.1.1'!N30/'3.5.1.1'!N$76*100</f>
        <v>4.2222267666083306</v>
      </c>
      <c r="O30" s="697">
        <f>'3.5.1.1'!O30/'3.5.1.1'!O$76*100</f>
        <v>4.5655588272987595</v>
      </c>
      <c r="P30" s="697">
        <f>'3.5.1.1'!P30/'3.5.1.1'!P$76*100</f>
        <v>4.4743590183104898</v>
      </c>
      <c r="Q30" s="697">
        <f>'3.5.1.1'!Q30/'3.5.1.1'!Q$76*100</f>
        <v>4.2380085868445905</v>
      </c>
      <c r="R30" s="697">
        <f>'3.5.1.1'!R30/'3.5.1.1'!R$76*100</f>
        <v>3.4525941951159567</v>
      </c>
      <c r="S30" s="697">
        <f>'3.5.1.1'!S30/'3.5.1.1'!S$76*100</f>
        <v>4.1733018077012112</v>
      </c>
      <c r="T30" s="697">
        <f>'3.5.1.1'!T30/'3.5.1.1'!T$76*100</f>
        <v>4.3925141665971745</v>
      </c>
    </row>
    <row r="31" spans="1:20" s="60" customFormat="1" ht="12.75" customHeight="1">
      <c r="A31" s="91">
        <v>26</v>
      </c>
      <c r="B31" s="451" t="s">
        <v>885</v>
      </c>
      <c r="C31" s="453" t="s">
        <v>79</v>
      </c>
      <c r="D31" s="269">
        <f>'3.5.1.1'!D31/'3.5.1.1'!D$76*100</f>
        <v>0.31488231527342236</v>
      </c>
      <c r="E31" s="269">
        <f>'3.5.1.1'!E31/'3.5.1.1'!E$76*100</f>
        <v>0.3051160396267093</v>
      </c>
      <c r="F31" s="269">
        <f>'3.5.1.1'!F31/'3.5.1.1'!F$76*100</f>
        <v>0.36179222642724634</v>
      </c>
      <c r="G31" s="269">
        <f>'3.5.1.1'!G31/'3.5.1.1'!G$76*100</f>
        <v>0.36295873704555115</v>
      </c>
      <c r="H31" s="269">
        <f>'3.5.1.1'!H31/'3.5.1.1'!H$76*100</f>
        <v>0.35806415710076478</v>
      </c>
      <c r="I31" s="697">
        <f>'3.5.1.1'!I31/'3.5.1.1'!I$76*100</f>
        <v>0.3488404754353952</v>
      </c>
      <c r="J31" s="697">
        <f>'3.5.1.1'!J31/'3.5.1.1'!J$76*100</f>
        <v>0.35600509175002931</v>
      </c>
      <c r="K31" s="697">
        <f>'3.5.1.1'!K31/'3.5.1.1'!K$76*100</f>
        <v>0.36005570954312016</v>
      </c>
      <c r="L31" s="697">
        <f>'3.5.1.1'!L31/'3.5.1.1'!L$76*100</f>
        <v>0.30505051695449709</v>
      </c>
      <c r="M31" s="697">
        <f>'3.5.1.1'!M31/'3.5.1.1'!M$76*100</f>
        <v>0.34007224086237486</v>
      </c>
      <c r="N31" s="697">
        <f>'3.5.1.1'!N31/'3.5.1.1'!N$76*100</f>
        <v>0.28990003255842001</v>
      </c>
      <c r="O31" s="697">
        <f>'3.5.1.1'!O31/'3.5.1.1'!O$76*100</f>
        <v>0.28539094946979415</v>
      </c>
      <c r="P31" s="697">
        <f>'3.5.1.1'!P31/'3.5.1.1'!P$76*100</f>
        <v>0.29361413621314936</v>
      </c>
      <c r="Q31" s="697">
        <f>'3.5.1.1'!Q31/'3.5.1.1'!Q$76*100</f>
        <v>0.3076926111316341</v>
      </c>
      <c r="R31" s="697">
        <f>'3.5.1.1'!R31/'3.5.1.1'!R$76*100</f>
        <v>0.27367463156506516</v>
      </c>
      <c r="S31" s="697">
        <f>'3.5.1.1'!S31/'3.5.1.1'!S$76*100</f>
        <v>0.28182102165400524</v>
      </c>
      <c r="T31" s="697">
        <f>'3.5.1.1'!T31/'3.5.1.1'!T$76*100</f>
        <v>0.29801633066659339</v>
      </c>
    </row>
    <row r="32" spans="1:20" s="60" customFormat="1" ht="12.75" customHeight="1">
      <c r="A32" s="91">
        <v>27</v>
      </c>
      <c r="B32" s="451" t="s">
        <v>226</v>
      </c>
      <c r="C32" s="453" t="s">
        <v>794</v>
      </c>
      <c r="D32" s="269">
        <f>'3.5.1.1'!D32/'3.5.1.1'!D$76*100</f>
        <v>0.17493405430025782</v>
      </c>
      <c r="E32" s="269">
        <f>'3.5.1.1'!E32/'3.5.1.1'!E$76*100</f>
        <v>0.18041889385844065</v>
      </c>
      <c r="F32" s="269">
        <f>'3.5.1.1'!F32/'3.5.1.1'!F$76*100</f>
        <v>0.19034363901046583</v>
      </c>
      <c r="G32" s="269">
        <f>'3.5.1.1'!G32/'3.5.1.1'!G$76*100</f>
        <v>0.2001084742304178</v>
      </c>
      <c r="H32" s="269">
        <f>'3.5.1.1'!H32/'3.5.1.1'!H$76*100</f>
        <v>0.20617377516514837</v>
      </c>
      <c r="I32" s="697">
        <f>'3.5.1.1'!I32/'3.5.1.1'!I$76*100</f>
        <v>0.21469931685470972</v>
      </c>
      <c r="J32" s="697">
        <f>'3.5.1.1'!J32/'3.5.1.1'!J$76*100</f>
        <v>0.20176483799797118</v>
      </c>
      <c r="K32" s="697">
        <f>'3.5.1.1'!K32/'3.5.1.1'!K$76*100</f>
        <v>0.20270584652472223</v>
      </c>
      <c r="L32" s="697">
        <f>'3.5.1.1'!L32/'3.5.1.1'!L$76*100</f>
        <v>0.21212982579916689</v>
      </c>
      <c r="M32" s="697">
        <f>'3.5.1.1'!M32/'3.5.1.1'!M$76*100</f>
        <v>0.19790416798423283</v>
      </c>
      <c r="N32" s="697">
        <f>'3.5.1.1'!N32/'3.5.1.1'!N$76*100</f>
        <v>0.2062705173429539</v>
      </c>
      <c r="O32" s="697">
        <f>'3.5.1.1'!O32/'3.5.1.1'!O$76*100</f>
        <v>0.21899433694936415</v>
      </c>
      <c r="P32" s="697">
        <f>'3.5.1.1'!P32/'3.5.1.1'!P$76*100</f>
        <v>0.24599173471990171</v>
      </c>
      <c r="Q32" s="697">
        <f>'3.5.1.1'!Q32/'3.5.1.1'!Q$76*100</f>
        <v>0.23187027356656176</v>
      </c>
      <c r="R32" s="697">
        <f>'3.5.1.1'!R32/'3.5.1.1'!R$76*100</f>
        <v>0.19868372369592083</v>
      </c>
      <c r="S32" s="697">
        <f>'3.5.1.1'!S32/'3.5.1.1'!S$76*100</f>
        <v>0.24438456306577691</v>
      </c>
      <c r="T32" s="697">
        <f>'3.5.1.1'!T32/'3.5.1.1'!T$76*100</f>
        <v>0.23184700304803668</v>
      </c>
    </row>
    <row r="33" spans="1:22" s="60" customFormat="1" ht="12.75" customHeight="1">
      <c r="A33" s="91">
        <v>28</v>
      </c>
      <c r="B33" s="114">
        <v>25</v>
      </c>
      <c r="C33" s="452" t="s">
        <v>795</v>
      </c>
      <c r="D33" s="269">
        <f>'3.5.1.1'!D33/'3.5.1.1'!D$76*100</f>
        <v>0.52026458675766452</v>
      </c>
      <c r="E33" s="269">
        <f>'3.5.1.1'!E33/'3.5.1.1'!E$76*100</f>
        <v>0.51837624693551199</v>
      </c>
      <c r="F33" s="269">
        <f>'3.5.1.1'!F33/'3.5.1.1'!F$76*100</f>
        <v>0.50041842710648932</v>
      </c>
      <c r="G33" s="269">
        <f>'3.5.1.1'!G33/'3.5.1.1'!G$76*100</f>
        <v>0.51927517598442685</v>
      </c>
      <c r="H33" s="269">
        <f>'3.5.1.1'!H33/'3.5.1.1'!H$76*100</f>
        <v>0.51881787680622071</v>
      </c>
      <c r="I33" s="697">
        <f>'3.5.1.1'!I33/'3.5.1.1'!I$76*100</f>
        <v>0.50003448377885884</v>
      </c>
      <c r="J33" s="697">
        <f>'3.5.1.1'!J33/'3.5.1.1'!J$76*100</f>
        <v>0.48785751296034341</v>
      </c>
      <c r="K33" s="697">
        <f>'3.5.1.1'!K33/'3.5.1.1'!K$76*100</f>
        <v>0.46532202641814124</v>
      </c>
      <c r="L33" s="697">
        <f>'3.5.1.1'!L33/'3.5.1.1'!L$76*100</f>
        <v>0.43986695391180036</v>
      </c>
      <c r="M33" s="697">
        <f>'3.5.1.1'!M33/'3.5.1.1'!M$76*100</f>
        <v>0.48846712895072758</v>
      </c>
      <c r="N33" s="697">
        <f>'3.5.1.1'!N33/'3.5.1.1'!N$76*100</f>
        <v>0.46921605311036019</v>
      </c>
      <c r="O33" s="697">
        <f>'3.5.1.1'!O33/'3.5.1.1'!O$76*100</f>
        <v>0.52111589087326404</v>
      </c>
      <c r="P33" s="697">
        <f>'3.5.1.1'!P33/'3.5.1.1'!P$76*100</f>
        <v>0.48551094182875215</v>
      </c>
      <c r="Q33" s="697">
        <f>'3.5.1.1'!Q33/'3.5.1.1'!Q$76*100</f>
        <v>0.49429480820688559</v>
      </c>
      <c r="R33" s="697">
        <f>'3.5.1.1'!R33/'3.5.1.1'!R$76*100</f>
        <v>0.53734940896127537</v>
      </c>
      <c r="S33" s="697">
        <f>'3.5.1.1'!S33/'3.5.1.1'!S$76*100</f>
        <v>0.47883482029752428</v>
      </c>
      <c r="T33" s="697">
        <f>'3.5.1.1'!T33/'3.5.1.1'!T$76*100</f>
        <v>0.47543299713350323</v>
      </c>
    </row>
    <row r="34" spans="1:22" s="60" customFormat="1" ht="12.75" customHeight="1">
      <c r="A34" s="91">
        <v>29</v>
      </c>
      <c r="B34" s="114">
        <v>26</v>
      </c>
      <c r="C34" s="452" t="s">
        <v>390</v>
      </c>
      <c r="D34" s="269">
        <f>'3.5.1.1'!D34/'3.5.1.1'!D$76*100</f>
        <v>0.17150598055627042</v>
      </c>
      <c r="E34" s="269">
        <f>'3.5.1.1'!E34/'3.5.1.1'!E$76*100</f>
        <v>0.1697690377847072</v>
      </c>
      <c r="F34" s="269">
        <f>'3.5.1.1'!F34/'3.5.1.1'!F$76*100</f>
        <v>0.15364049514784733</v>
      </c>
      <c r="G34" s="269">
        <f>'3.5.1.1'!G34/'3.5.1.1'!G$76*100</f>
        <v>0.15362387315069911</v>
      </c>
      <c r="H34" s="269">
        <f>'3.5.1.1'!H34/'3.5.1.1'!H$76*100</f>
        <v>0.14957707508471671</v>
      </c>
      <c r="I34" s="697">
        <f>'3.5.1.1'!I34/'3.5.1.1'!I$76*100</f>
        <v>0.13386964841338503</v>
      </c>
      <c r="J34" s="697">
        <f>'3.5.1.1'!J34/'3.5.1.1'!J$76*100</f>
        <v>0.15710746118102781</v>
      </c>
      <c r="K34" s="697">
        <f>'3.5.1.1'!K34/'3.5.1.1'!K$76*100</f>
        <v>0.13580714851410358</v>
      </c>
      <c r="L34" s="697">
        <f>'3.5.1.1'!L34/'3.5.1.1'!L$76*100</f>
        <v>0.1210955805821749</v>
      </c>
      <c r="M34" s="697">
        <f>'3.5.1.1'!M34/'3.5.1.1'!M$76*100</f>
        <v>0.10942625969728478</v>
      </c>
      <c r="N34" s="697">
        <f>'3.5.1.1'!N34/'3.5.1.1'!N$76*100</f>
        <v>0.10375431557306432</v>
      </c>
      <c r="O34" s="697">
        <f>'3.5.1.1'!O34/'3.5.1.1'!O$76*100</f>
        <v>0.10104494225881558</v>
      </c>
      <c r="P34" s="697">
        <f>'3.5.1.1'!P34/'3.5.1.1'!P$76*100</f>
        <v>0.11365966512725618</v>
      </c>
      <c r="Q34" s="697">
        <f>'3.5.1.1'!Q34/'3.5.1.1'!Q$76*100</f>
        <v>9.8139452632789254E-2</v>
      </c>
      <c r="R34" s="697">
        <f>'3.5.1.1'!R34/'3.5.1.1'!R$76*100</f>
        <v>9.0945242604925161E-2</v>
      </c>
      <c r="S34" s="697">
        <f>'3.5.1.1'!S34/'3.5.1.1'!S$76*100</f>
        <v>8.1551073428798998E-2</v>
      </c>
      <c r="T34" s="697">
        <f>'3.5.1.1'!T34/'3.5.1.1'!T$76*100</f>
        <v>7.917536228366949E-2</v>
      </c>
    </row>
    <row r="35" spans="1:22" s="60" customFormat="1" ht="12.75" customHeight="1">
      <c r="A35" s="91">
        <v>30</v>
      </c>
      <c r="B35" s="114">
        <v>27</v>
      </c>
      <c r="C35" s="452" t="s">
        <v>227</v>
      </c>
      <c r="D35" s="269">
        <f>'3.5.1.1'!D35/'3.5.1.1'!D$76*100</f>
        <v>0.18992635980838329</v>
      </c>
      <c r="E35" s="269">
        <f>'3.5.1.1'!E35/'3.5.1.1'!E$76*100</f>
        <v>0.15170660262401128</v>
      </c>
      <c r="F35" s="269">
        <f>'3.5.1.1'!F35/'3.5.1.1'!F$76*100</f>
        <v>0.12018531259672485</v>
      </c>
      <c r="G35" s="269">
        <f>'3.5.1.1'!G35/'3.5.1.1'!G$76*100</f>
        <v>0.12934060157012228</v>
      </c>
      <c r="H35" s="269">
        <f>'3.5.1.1'!H35/'3.5.1.1'!H$76*100</f>
        <v>0.11793429053276552</v>
      </c>
      <c r="I35" s="697">
        <f>'3.5.1.1'!I35/'3.5.1.1'!I$76*100</f>
        <v>0.10691591583674806</v>
      </c>
      <c r="J35" s="697">
        <f>'3.5.1.1'!J35/'3.5.1.1'!J$76*100</f>
        <v>9.7709088973736438E-2</v>
      </c>
      <c r="K35" s="697">
        <f>'3.5.1.1'!K35/'3.5.1.1'!K$76*100</f>
        <v>0.12136483287104884</v>
      </c>
      <c r="L35" s="697">
        <f>'3.5.1.1'!L35/'3.5.1.1'!L$76*100</f>
        <v>0.12876979469656463</v>
      </c>
      <c r="M35" s="697">
        <f>'3.5.1.1'!M35/'3.5.1.1'!M$76*100</f>
        <v>0.10263580062358031</v>
      </c>
      <c r="N35" s="697">
        <f>'3.5.1.1'!N35/'3.5.1.1'!N$76*100</f>
        <v>9.1663205976225834E-2</v>
      </c>
      <c r="O35" s="697">
        <f>'3.5.1.1'!O35/'3.5.1.1'!O$76*100</f>
        <v>0.10584521042645836</v>
      </c>
      <c r="P35" s="697">
        <f>'3.5.1.1'!P35/'3.5.1.1'!P$76*100</f>
        <v>0.11002424738731412</v>
      </c>
      <c r="Q35" s="697">
        <f>'3.5.1.1'!Q35/'3.5.1.1'!Q$76*100</f>
        <v>0.10422292564125063</v>
      </c>
      <c r="R35" s="697">
        <f>'3.5.1.1'!R35/'3.5.1.1'!R$76*100</f>
        <v>0.10320467579813979</v>
      </c>
      <c r="S35" s="697">
        <f>'3.5.1.1'!S35/'3.5.1.1'!S$76*100</f>
        <v>0.11234537672299635</v>
      </c>
      <c r="T35" s="697">
        <f>'3.5.1.1'!T35/'3.5.1.1'!T$76*100</f>
        <v>0.10910339098090249</v>
      </c>
    </row>
    <row r="36" spans="1:22" s="60" customFormat="1" ht="12.75" customHeight="1">
      <c r="A36" s="91">
        <v>31</v>
      </c>
      <c r="B36" s="114">
        <v>28</v>
      </c>
      <c r="C36" s="452" t="s">
        <v>796</v>
      </c>
      <c r="D36" s="269">
        <f>'3.5.1.1'!D36/'3.5.1.1'!D$76*100</f>
        <v>0.54449630881802391</v>
      </c>
      <c r="E36" s="269">
        <f>'3.5.1.1'!E36/'3.5.1.1'!E$76*100</f>
        <v>0.54476070818878064</v>
      </c>
      <c r="F36" s="269">
        <f>'3.5.1.1'!F36/'3.5.1.1'!F$76*100</f>
        <v>0.48671160659272239</v>
      </c>
      <c r="G36" s="269">
        <f>'3.5.1.1'!G36/'3.5.1.1'!G$76*100</f>
        <v>0.46267101108336489</v>
      </c>
      <c r="H36" s="269">
        <f>'3.5.1.1'!H36/'3.5.1.1'!H$76*100</f>
        <v>0.45131574850558592</v>
      </c>
      <c r="I36" s="697">
        <f>'3.5.1.1'!I36/'3.5.1.1'!I$76*100</f>
        <v>0.4255905292948044</v>
      </c>
      <c r="J36" s="697">
        <f>'3.5.1.1'!J36/'3.5.1.1'!J$76*100</f>
        <v>0.42531908406727237</v>
      </c>
      <c r="K36" s="697">
        <f>'3.5.1.1'!K36/'3.5.1.1'!K$76*100</f>
        <v>0.41579340151861199</v>
      </c>
      <c r="L36" s="697">
        <f>'3.5.1.1'!L36/'3.5.1.1'!L$76*100</f>
        <v>0.44828368035944377</v>
      </c>
      <c r="M36" s="697">
        <f>'3.5.1.1'!M36/'3.5.1.1'!M$76*100</f>
        <v>0.43332361984350398</v>
      </c>
      <c r="N36" s="697">
        <f>'3.5.1.1'!N36/'3.5.1.1'!N$76*100</f>
        <v>0.44464510806031543</v>
      </c>
      <c r="O36" s="697">
        <f>'3.5.1.1'!O36/'3.5.1.1'!O$76*100</f>
        <v>0.44680613990123136</v>
      </c>
      <c r="P36" s="697">
        <f>'3.5.1.1'!P36/'3.5.1.1'!P$76*100</f>
        <v>0.45829250991201659</v>
      </c>
      <c r="Q36" s="697">
        <f>'3.5.1.1'!Q36/'3.5.1.1'!Q$76*100</f>
        <v>0.43229911614990468</v>
      </c>
      <c r="R36" s="697">
        <f>'3.5.1.1'!R36/'3.5.1.1'!R$76*100</f>
        <v>0.4117887902695373</v>
      </c>
      <c r="S36" s="697">
        <f>'3.5.1.1'!S36/'3.5.1.1'!S$76*100</f>
        <v>0.41984095618815814</v>
      </c>
      <c r="T36" s="697">
        <f>'3.5.1.1'!T36/'3.5.1.1'!T$76*100</f>
        <v>0.3986156600463498</v>
      </c>
    </row>
    <row r="37" spans="1:22" s="60" customFormat="1" ht="12.75" customHeight="1">
      <c r="A37" s="91">
        <v>32</v>
      </c>
      <c r="B37" s="114">
        <v>29</v>
      </c>
      <c r="C37" s="452" t="s">
        <v>228</v>
      </c>
      <c r="D37" s="269">
        <f>'3.5.1.1'!D37/'3.5.1.1'!D$76*100</f>
        <v>0.44130803837080362</v>
      </c>
      <c r="E37" s="269">
        <f>'3.5.1.1'!E37/'3.5.1.1'!E$76*100</f>
        <v>0.45760953278344313</v>
      </c>
      <c r="F37" s="269">
        <f>'3.5.1.1'!F37/'3.5.1.1'!F$76*100</f>
        <v>0.44987569357292612</v>
      </c>
      <c r="G37" s="269">
        <f>'3.5.1.1'!G37/'3.5.1.1'!G$76*100</f>
        <v>0.45235082211594985</v>
      </c>
      <c r="H37" s="269">
        <f>'3.5.1.1'!H37/'3.5.1.1'!H$76*100</f>
        <v>0.46474580457450487</v>
      </c>
      <c r="I37" s="697">
        <f>'3.5.1.1'!I37/'3.5.1.1'!I$76*100</f>
        <v>0.44703840739735584</v>
      </c>
      <c r="J37" s="697">
        <f>'3.5.1.1'!J37/'3.5.1.1'!J$76*100</f>
        <v>0.44679419550562088</v>
      </c>
      <c r="K37" s="697">
        <f>'3.5.1.1'!K37/'3.5.1.1'!K$76*100</f>
        <v>0.45448741711129287</v>
      </c>
      <c r="L37" s="697">
        <f>'3.5.1.1'!L37/'3.5.1.1'!L$76*100</f>
        <v>0.46074321627122916</v>
      </c>
      <c r="M37" s="697">
        <f>'3.5.1.1'!M37/'3.5.1.1'!M$76*100</f>
        <v>0.48101243440746427</v>
      </c>
      <c r="N37" s="697">
        <f>'3.5.1.1'!N37/'3.5.1.1'!N$76*100</f>
        <v>0.47075357429470527</v>
      </c>
      <c r="O37" s="697">
        <f>'3.5.1.1'!O37/'3.5.1.1'!O$76*100</f>
        <v>0.44055483548189872</v>
      </c>
      <c r="P37" s="697">
        <f>'3.5.1.1'!P37/'3.5.1.1'!P$76*100</f>
        <v>0.45964445371708562</v>
      </c>
      <c r="Q37" s="697">
        <f>'3.5.1.1'!Q37/'3.5.1.1'!Q$76*100</f>
        <v>0.43531773855765904</v>
      </c>
      <c r="R37" s="697">
        <f>'3.5.1.1'!R37/'3.5.1.1'!R$76*100</f>
        <v>0.38237572001058584</v>
      </c>
      <c r="S37" s="697">
        <f>'3.5.1.1'!S37/'3.5.1.1'!S$76*100</f>
        <v>0.40999582970288162</v>
      </c>
      <c r="T37" s="697">
        <f>'3.5.1.1'!T37/'3.5.1.1'!T$76*100</f>
        <v>0.42960712122822131</v>
      </c>
    </row>
    <row r="38" spans="1:22" s="60" customFormat="1" ht="12.75" customHeight="1">
      <c r="A38" s="91">
        <v>33</v>
      </c>
      <c r="B38" s="114">
        <v>30</v>
      </c>
      <c r="C38" s="452" t="s">
        <v>391</v>
      </c>
      <c r="D38" s="269">
        <f>'3.5.1.1'!D38/'3.5.1.1'!D$76*100</f>
        <v>0.11414145243659282</v>
      </c>
      <c r="E38" s="269">
        <f>'3.5.1.1'!E38/'3.5.1.1'!E$76*100</f>
        <v>0.11749240558246127</v>
      </c>
      <c r="F38" s="269">
        <f>'3.5.1.1'!F38/'3.5.1.1'!F$76*100</f>
        <v>0.1070721196109564</v>
      </c>
      <c r="G38" s="269">
        <f>'3.5.1.1'!G38/'3.5.1.1'!G$76*100</f>
        <v>8.8377377257873188E-2</v>
      </c>
      <c r="H38" s="269">
        <f>'3.5.1.1'!H38/'3.5.1.1'!H$76*100</f>
        <v>9.0154326886182107E-2</v>
      </c>
      <c r="I38" s="697">
        <f>'3.5.1.1'!I38/'3.5.1.1'!I$76*100</f>
        <v>8.7939477407266778E-2</v>
      </c>
      <c r="J38" s="697">
        <f>'3.5.1.1'!J38/'3.5.1.1'!J$76*100</f>
        <v>8.6286582287512126E-2</v>
      </c>
      <c r="K38" s="697">
        <f>'3.5.1.1'!K38/'3.5.1.1'!K$76*100</f>
        <v>8.9479340966193671E-2</v>
      </c>
      <c r="L38" s="697">
        <f>'3.5.1.1'!L38/'3.5.1.1'!L$76*100</f>
        <v>8.4351588259971036E-2</v>
      </c>
      <c r="M38" s="697">
        <f>'3.5.1.1'!M38/'3.5.1.1'!M$76*100</f>
        <v>8.2939104723332199E-2</v>
      </c>
      <c r="N38" s="697">
        <f>'3.5.1.1'!N38/'3.5.1.1'!N$76*100</f>
        <v>8.2141820009817748E-2</v>
      </c>
      <c r="O38" s="697">
        <f>'3.5.1.1'!O38/'3.5.1.1'!O$76*100</f>
        <v>9.0208313414616811E-2</v>
      </c>
      <c r="P38" s="697">
        <f>'3.5.1.1'!P38/'3.5.1.1'!P$76*100</f>
        <v>6.9059409207900518E-2</v>
      </c>
      <c r="Q38" s="697">
        <f>'3.5.1.1'!Q38/'3.5.1.1'!Q$76*100</f>
        <v>6.0130099113367842E-2</v>
      </c>
      <c r="R38" s="697">
        <f>'3.5.1.1'!R38/'3.5.1.1'!R$76*100</f>
        <v>6.6297483138361424E-2</v>
      </c>
      <c r="S38" s="697">
        <f>'3.5.1.1'!S38/'3.5.1.1'!S$76*100</f>
        <v>8.2962294028096947E-2</v>
      </c>
      <c r="T38" s="697">
        <f>'3.5.1.1'!T38/'3.5.1.1'!T$76*100</f>
        <v>6.9177277795917438E-2</v>
      </c>
    </row>
    <row r="39" spans="1:22" s="58" customFormat="1" ht="12.75" customHeight="1">
      <c r="A39" s="91">
        <v>34</v>
      </c>
      <c r="B39" s="114" t="s">
        <v>229</v>
      </c>
      <c r="C39" s="452" t="s">
        <v>392</v>
      </c>
      <c r="D39" s="269">
        <f>'3.5.1.1'!D39/'3.5.1.1'!D$76*100</f>
        <v>0.10737086214058474</v>
      </c>
      <c r="E39" s="269">
        <f>'3.5.1.1'!E39/'3.5.1.1'!E$76*100</f>
        <v>9.8620496024647869E-2</v>
      </c>
      <c r="F39" s="269">
        <f>'3.5.1.1'!F39/'3.5.1.1'!F$76*100</f>
        <v>9.509530511511062E-2</v>
      </c>
      <c r="G39" s="269">
        <f>'3.5.1.1'!G39/'3.5.1.1'!G$76*100</f>
        <v>9.1912672778974594E-2</v>
      </c>
      <c r="H39" s="269">
        <f>'3.5.1.1'!H39/'3.5.1.1'!H$76*100</f>
        <v>9.2972201743360669E-2</v>
      </c>
      <c r="I39" s="697">
        <f>'3.5.1.1'!I39/'3.5.1.1'!I$76*100</f>
        <v>9.6674739928055559E-2</v>
      </c>
      <c r="J39" s="697">
        <f>'3.5.1.1'!J39/'3.5.1.1'!J$76*100</f>
        <v>0.12209021168003246</v>
      </c>
      <c r="K39" s="697">
        <f>'3.5.1.1'!K39/'3.5.1.1'!K$76*100</f>
        <v>0.11116054294920154</v>
      </c>
      <c r="L39" s="697">
        <f>'3.5.1.1'!L39/'3.5.1.1'!L$76*100</f>
        <v>0.12053380204228967</v>
      </c>
      <c r="M39" s="697">
        <f>'3.5.1.1'!M39/'3.5.1.1'!M$76*100</f>
        <v>0.1141008270576724</v>
      </c>
      <c r="N39" s="697">
        <f>'3.5.1.1'!N39/'3.5.1.1'!N$76*100</f>
        <v>0.11280896111603417</v>
      </c>
      <c r="O39" s="697">
        <f>'3.5.1.1'!O39/'3.5.1.1'!O$76*100</f>
        <v>0.13003625848419528</v>
      </c>
      <c r="P39" s="697">
        <f>'3.5.1.1'!P39/'3.5.1.1'!P$76*100</f>
        <v>0.13426463204594871</v>
      </c>
      <c r="Q39" s="697">
        <f>'3.5.1.1'!Q39/'3.5.1.1'!Q$76*100</f>
        <v>0.11863052742998774</v>
      </c>
      <c r="R39" s="697">
        <f>'3.5.1.1'!R39/'3.5.1.1'!R$76*100</f>
        <v>0.13159018433068406</v>
      </c>
      <c r="S39" s="697">
        <f>'3.5.1.1'!S39/'3.5.1.1'!S$76*100</f>
        <v>0.11805620111124066</v>
      </c>
      <c r="T39" s="697">
        <f>'3.5.1.1'!T39/'3.5.1.1'!T$76*100</f>
        <v>0.11799109771282246</v>
      </c>
      <c r="U39" s="62"/>
      <c r="V39" s="62"/>
    </row>
    <row r="40" spans="1:22" s="58" customFormat="1" ht="12.75" customHeight="1">
      <c r="A40" s="91">
        <v>35</v>
      </c>
      <c r="B40" s="114">
        <v>33</v>
      </c>
      <c r="C40" s="452" t="s">
        <v>393</v>
      </c>
      <c r="D40" s="269">
        <f>'3.5.1.1'!D40/'3.5.1.1'!D$76*100</f>
        <v>2.0397542422455055E-2</v>
      </c>
      <c r="E40" s="269">
        <f>'3.5.1.1'!E40/'3.5.1.1'!E$76*100</f>
        <v>1.8086416964803183E-2</v>
      </c>
      <c r="F40" s="269">
        <f>'3.5.1.1'!F40/'3.5.1.1'!F$76*100</f>
        <v>1.8255045123721777E-2</v>
      </c>
      <c r="G40" s="269">
        <f>'3.5.1.1'!G40/'3.5.1.1'!G$76*100</f>
        <v>1.9860940249900896E-2</v>
      </c>
      <c r="H40" s="269">
        <f>'3.5.1.1'!H40/'3.5.1.1'!H$76*100</f>
        <v>2.2140047291821265E-2</v>
      </c>
      <c r="I40" s="697">
        <f>'3.5.1.1'!I40/'3.5.1.1'!I$76*100</f>
        <v>2.1277035146974779E-2</v>
      </c>
      <c r="J40" s="697">
        <f>'3.5.1.1'!J40/'3.5.1.1'!J$76*100</f>
        <v>2.2207536847885824E-2</v>
      </c>
      <c r="K40" s="697">
        <f>'3.5.1.1'!K40/'3.5.1.1'!K$76*100</f>
        <v>2.0648432947215686E-2</v>
      </c>
      <c r="L40" s="697">
        <f>'3.5.1.1'!L40/'3.5.1.1'!L$76*100</f>
        <v>2.0059440122869775E-2</v>
      </c>
      <c r="M40" s="697">
        <f>'3.5.1.1'!M40/'3.5.1.1'!M$76*100</f>
        <v>2.0874137014677517E-2</v>
      </c>
      <c r="N40" s="697">
        <f>'3.5.1.1'!N40/'3.5.1.1'!N$76*100</f>
        <v>1.9982367105423147E-2</v>
      </c>
      <c r="O40" s="697">
        <f>'3.5.1.1'!O40/'3.5.1.1'!O$76*100</f>
        <v>2.1357818059745272E-2</v>
      </c>
      <c r="P40" s="697">
        <f>'3.5.1.1'!P40/'3.5.1.1'!P$76*100</f>
        <v>2.1017791756250001E-2</v>
      </c>
      <c r="Q40" s="697">
        <f>'3.5.1.1'!Q40/'3.5.1.1'!Q$76*100</f>
        <v>4.9580328047078862E-2</v>
      </c>
      <c r="R40" s="697">
        <f>'3.5.1.1'!R40/'3.5.1.1'!R$76*100</f>
        <v>5.4835027885472225E-2</v>
      </c>
      <c r="S40" s="697">
        <f>'3.5.1.1'!S40/'3.5.1.1'!S$76*100</f>
        <v>5.721921356676489E-2</v>
      </c>
      <c r="T40" s="697">
        <f>'3.5.1.1'!T40/'3.5.1.1'!T$76*100</f>
        <v>5.1543212336376869E-2</v>
      </c>
    </row>
    <row r="41" spans="1:22" s="58" customFormat="1" ht="12.75" customHeight="1">
      <c r="A41" s="91">
        <v>36</v>
      </c>
      <c r="B41" s="114" t="s">
        <v>231</v>
      </c>
      <c r="C41" s="450" t="s">
        <v>394</v>
      </c>
      <c r="D41" s="269">
        <f>'3.5.1.1'!D41/'3.5.1.1'!D$76*100</f>
        <v>33.674613682814211</v>
      </c>
      <c r="E41" s="269">
        <f>'3.5.1.1'!E41/'3.5.1.1'!E$76*100</f>
        <v>32.967756960155775</v>
      </c>
      <c r="F41" s="269">
        <f>'3.5.1.1'!F41/'3.5.1.1'!F$76*100</f>
        <v>32.464664926100887</v>
      </c>
      <c r="G41" s="269">
        <f>'3.5.1.1'!G41/'3.5.1.1'!G$76*100</f>
        <v>33.1815047816186</v>
      </c>
      <c r="H41" s="269">
        <f>'3.5.1.1'!H41/'3.5.1.1'!H$76*100</f>
        <v>33.00887620755158</v>
      </c>
      <c r="I41" s="697">
        <f>'3.5.1.1'!I41/'3.5.1.1'!I$76*100</f>
        <v>33.867707340466787</v>
      </c>
      <c r="J41" s="697">
        <f>'3.5.1.1'!J41/'3.5.1.1'!J$76*100</f>
        <v>33.813269874415433</v>
      </c>
      <c r="K41" s="697">
        <f>'3.5.1.1'!K41/'3.5.1.1'!K$76*100</f>
        <v>34.156781193173771</v>
      </c>
      <c r="L41" s="697">
        <f>'3.5.1.1'!L41/'3.5.1.1'!L$76*100</f>
        <v>36.474767690910134</v>
      </c>
      <c r="M41" s="697">
        <f>'3.5.1.1'!M41/'3.5.1.1'!M$76*100</f>
        <v>36.474153320831491</v>
      </c>
      <c r="N41" s="697">
        <f>'3.5.1.1'!N41/'3.5.1.1'!N$76*100</f>
        <v>37.466664939493135</v>
      </c>
      <c r="O41" s="697">
        <f>'3.5.1.1'!O41/'3.5.1.1'!O$76*100</f>
        <v>37.738727478712605</v>
      </c>
      <c r="P41" s="697">
        <f>'3.5.1.1'!P41/'3.5.1.1'!P$76*100</f>
        <v>40.507224610110761</v>
      </c>
      <c r="Q41" s="697">
        <f>'3.5.1.1'!Q41/'3.5.1.1'!Q$76*100</f>
        <v>38.467651521337324</v>
      </c>
      <c r="R41" s="697">
        <f>'3.5.1.1'!R41/'3.5.1.1'!R$76*100</f>
        <v>38.504906180930249</v>
      </c>
      <c r="S41" s="697">
        <f>'3.5.1.1'!S41/'3.5.1.1'!S$76*100</f>
        <v>38.293479955109646</v>
      </c>
      <c r="T41" s="697">
        <f>'3.5.1.1'!T41/'3.5.1.1'!T$76*100</f>
        <v>39.0525025872887</v>
      </c>
    </row>
    <row r="42" spans="1:22" s="58" customFormat="1" ht="12.75" customHeight="1">
      <c r="A42" s="91">
        <v>37</v>
      </c>
      <c r="B42" s="114" t="s">
        <v>233</v>
      </c>
      <c r="C42" s="452" t="s">
        <v>395</v>
      </c>
      <c r="D42" s="269">
        <f>'3.5.1.1'!D42/'3.5.1.1'!D$76*100</f>
        <v>33.670655021648138</v>
      </c>
      <c r="E42" s="269">
        <f>'3.5.1.1'!E42/'3.5.1.1'!E$76*100</f>
        <v>32.963809694369914</v>
      </c>
      <c r="F42" s="269">
        <f>'3.5.1.1'!F42/'3.5.1.1'!F$76*100</f>
        <v>32.460424939826041</v>
      </c>
      <c r="G42" s="269">
        <f>'3.5.1.1'!G42/'3.5.1.1'!G$76*100</f>
        <v>33.177306143687865</v>
      </c>
      <c r="H42" s="269">
        <f>'3.5.1.1'!H42/'3.5.1.1'!H$76*100</f>
        <v>33.00476211897562</v>
      </c>
      <c r="I42" s="697">
        <f>'3.5.1.1'!I42/'3.5.1.1'!I$76*100</f>
        <v>33.863557593566021</v>
      </c>
      <c r="J42" s="697">
        <f>'3.5.1.1'!J42/'3.5.1.1'!J$76*100</f>
        <v>33.808919176982613</v>
      </c>
      <c r="K42" s="697">
        <f>'3.5.1.1'!K42/'3.5.1.1'!K$76*100</f>
        <v>34.151534247354974</v>
      </c>
      <c r="L42" s="697">
        <f>'3.5.1.1'!L42/'3.5.1.1'!L$76*100</f>
        <v>36.469270512014013</v>
      </c>
      <c r="M42" s="697">
        <f>'3.5.1.1'!M42/'3.5.1.1'!M$76*100</f>
        <v>36.468602476416834</v>
      </c>
      <c r="N42" s="697">
        <f>'3.5.1.1'!N42/'3.5.1.1'!N$76*100</f>
        <v>37.174308230099115</v>
      </c>
      <c r="O42" s="697">
        <f>'3.5.1.1'!O42/'3.5.1.1'!O$76*100</f>
        <v>37.532517448443855</v>
      </c>
      <c r="P42" s="697">
        <f>'3.5.1.1'!P42/'3.5.1.1'!P$76*100</f>
        <v>40.203583996625163</v>
      </c>
      <c r="Q42" s="697">
        <f>'3.5.1.1'!Q42/'3.5.1.1'!Q$76*100</f>
        <v>38.197672562179804</v>
      </c>
      <c r="R42" s="697">
        <f>'3.5.1.1'!R42/'3.5.1.1'!R$76*100</f>
        <v>38.297207023451548</v>
      </c>
      <c r="S42" s="697">
        <f>'3.5.1.1'!S42/'3.5.1.1'!S$76*100</f>
        <v>38.063334061629789</v>
      </c>
      <c r="T42" s="697">
        <f>'3.5.1.1'!T42/'3.5.1.1'!T$76*100</f>
        <v>38.870457453715822</v>
      </c>
    </row>
    <row r="43" spans="1:22" s="58" customFormat="1" ht="12.75" customHeight="1">
      <c r="A43" s="91">
        <v>38</v>
      </c>
      <c r="B43" s="114" t="s">
        <v>234</v>
      </c>
      <c r="C43" s="452" t="s">
        <v>396</v>
      </c>
      <c r="D43" s="269">
        <f>'3.5.1.1'!D43/'3.5.1.1'!D$76*100</f>
        <v>3.9586611660669645E-3</v>
      </c>
      <c r="E43" s="269">
        <f>'3.5.1.1'!E43/'3.5.1.1'!E$76*100</f>
        <v>3.9472657858598539E-3</v>
      </c>
      <c r="F43" s="269">
        <f>'3.5.1.1'!F43/'3.5.1.1'!F$76*100</f>
        <v>4.2399862748527598E-3</v>
      </c>
      <c r="G43" s="269">
        <f>'3.5.1.1'!G43/'3.5.1.1'!G$76*100</f>
        <v>4.1986379307376812E-3</v>
      </c>
      <c r="H43" s="269">
        <f>'3.5.1.1'!H43/'3.5.1.1'!H$76*100</f>
        <v>4.1140885759602614E-3</v>
      </c>
      <c r="I43" s="697">
        <f>'3.5.1.1'!I43/'3.5.1.1'!I$76*100</f>
        <v>4.1497469007610198E-3</v>
      </c>
      <c r="J43" s="697">
        <f>'3.5.1.1'!J43/'3.5.1.1'!J$76*100</f>
        <v>4.35069743281883E-3</v>
      </c>
      <c r="K43" s="697">
        <f>'3.5.1.1'!K43/'3.5.1.1'!K$76*100</f>
        <v>5.2469458187919538E-3</v>
      </c>
      <c r="L43" s="697">
        <f>'3.5.1.1'!L43/'3.5.1.1'!L$76*100</f>
        <v>5.4971788961215122E-3</v>
      </c>
      <c r="M43" s="697">
        <f>'3.5.1.1'!M43/'3.5.1.1'!M$76*100</f>
        <v>5.5508444146483366E-3</v>
      </c>
      <c r="N43" s="697">
        <f>'3.5.1.1'!N43/'3.5.1.1'!N$76*100</f>
        <v>0.29235670939401925</v>
      </c>
      <c r="O43" s="697">
        <f>'3.5.1.1'!O43/'3.5.1.1'!O$76*100</f>
        <v>0.20621003026874749</v>
      </c>
      <c r="P43" s="697">
        <f>'3.5.1.1'!P43/'3.5.1.1'!P$76*100</f>
        <v>0.30364061348558946</v>
      </c>
      <c r="Q43" s="697">
        <f>'3.5.1.1'!Q43/'3.5.1.1'!Q$76*100</f>
        <v>0.26997895915751263</v>
      </c>
      <c r="R43" s="697">
        <f>'3.5.1.1'!R43/'3.5.1.1'!R$76*100</f>
        <v>0.20769915747869591</v>
      </c>
      <c r="S43" s="697">
        <f>'3.5.1.1'!S43/'3.5.1.1'!S$76*100</f>
        <v>0.23014589347986175</v>
      </c>
      <c r="T43" s="697">
        <f>'3.5.1.1'!T43/'3.5.1.1'!T$76*100</f>
        <v>0.1820451335728818</v>
      </c>
    </row>
    <row r="44" spans="1:22" s="59" customFormat="1" ht="12.75" customHeight="1">
      <c r="A44" s="91">
        <v>39</v>
      </c>
      <c r="B44" s="114" t="s">
        <v>236</v>
      </c>
      <c r="C44" s="450" t="s">
        <v>397</v>
      </c>
      <c r="D44" s="269">
        <f>'3.5.1.1'!D44/'3.5.1.1'!D$76*100</f>
        <v>0.75112960681590768</v>
      </c>
      <c r="E44" s="269">
        <f>'3.5.1.1'!E44/'3.5.1.1'!E$76*100</f>
        <v>0.7298973178142435</v>
      </c>
      <c r="F44" s="269">
        <f>'3.5.1.1'!F44/'3.5.1.1'!F$76*100</f>
        <v>0.76131103512998233</v>
      </c>
      <c r="G44" s="269">
        <f>'3.5.1.1'!G44/'3.5.1.1'!G$76*100</f>
        <v>0.78481627534086795</v>
      </c>
      <c r="H44" s="269">
        <f>'3.5.1.1'!H44/'3.5.1.1'!H$76*100</f>
        <v>0.81954492589653949</v>
      </c>
      <c r="I44" s="697">
        <f>'3.5.1.1'!I44/'3.5.1.1'!I$76*100</f>
        <v>0.81850553235182766</v>
      </c>
      <c r="J44" s="697">
        <f>'3.5.1.1'!J44/'3.5.1.1'!J$76*100</f>
        <v>0.81803257934110729</v>
      </c>
      <c r="K44" s="697">
        <f>'3.5.1.1'!K44/'3.5.1.1'!K$76*100</f>
        <v>0.76759044977159774</v>
      </c>
      <c r="L44" s="697">
        <f>'3.5.1.1'!L44/'3.5.1.1'!L$76*100</f>
        <v>0.57899031180257343</v>
      </c>
      <c r="M44" s="697">
        <f>'3.5.1.1'!M44/'3.5.1.1'!M$76*100</f>
        <v>0.59346339157148797</v>
      </c>
      <c r="N44" s="697">
        <f>'3.5.1.1'!N44/'3.5.1.1'!N$76*100</f>
        <v>0.60309022451141847</v>
      </c>
      <c r="O44" s="697">
        <f>'3.5.1.1'!O44/'3.5.1.1'!O$76*100</f>
        <v>0.68802926830547084</v>
      </c>
      <c r="P44" s="697">
        <f>'3.5.1.1'!P44/'3.5.1.1'!P$76*100</f>
        <v>0.7037259220544656</v>
      </c>
      <c r="Q44" s="697">
        <f>'3.5.1.1'!Q44/'3.5.1.1'!Q$76*100</f>
        <v>0.66073407762538061</v>
      </c>
      <c r="R44" s="697">
        <f>'3.5.1.1'!R44/'3.5.1.1'!R$76*100</f>
        <v>0.76075897771694978</v>
      </c>
      <c r="S44" s="697">
        <f>'3.5.1.1'!S44/'3.5.1.1'!S$76*100</f>
        <v>0.58448741711668939</v>
      </c>
      <c r="T44" s="697">
        <f>'3.5.1.1'!T44/'3.5.1.1'!T$76*100</f>
        <v>0.59715067680083056</v>
      </c>
    </row>
    <row r="45" spans="1:22" s="58" customFormat="1" ht="12.75" customHeight="1">
      <c r="A45" s="91">
        <v>40</v>
      </c>
      <c r="B45" s="114">
        <v>36</v>
      </c>
      <c r="C45" s="452" t="s">
        <v>398</v>
      </c>
      <c r="D45" s="269">
        <f>'3.5.1.1'!D45/'3.5.1.1'!D$76*100</f>
        <v>3.4097407410977909E-3</v>
      </c>
      <c r="E45" s="269">
        <f>'3.5.1.1'!E45/'3.5.1.1'!E$76*100</f>
        <v>3.3782087227737581E-3</v>
      </c>
      <c r="F45" s="269">
        <f>'3.5.1.1'!F45/'3.5.1.1'!F$76*100</f>
        <v>3.772534615524137E-3</v>
      </c>
      <c r="G45" s="269">
        <f>'3.5.1.1'!G45/'3.5.1.1'!G$76*100</f>
        <v>4.1904171286156868E-3</v>
      </c>
      <c r="H45" s="269">
        <f>'3.5.1.1'!H45/'3.5.1.1'!H$76*100</f>
        <v>4.5284375962104098E-3</v>
      </c>
      <c r="I45" s="697">
        <f>'3.5.1.1'!I45/'3.5.1.1'!I$76*100</f>
        <v>4.3568443114704695E-3</v>
      </c>
      <c r="J45" s="697">
        <f>'3.5.1.1'!J45/'3.5.1.1'!J$76*100</f>
        <v>4.1373893660065905E-3</v>
      </c>
      <c r="K45" s="697">
        <f>'3.5.1.1'!K45/'3.5.1.1'!K$76*100</f>
        <v>4.8773888126430829E-3</v>
      </c>
      <c r="L45" s="697">
        <f>'3.5.1.1'!L45/'3.5.1.1'!L$76*100</f>
        <v>5.4218650591109406E-3</v>
      </c>
      <c r="M45" s="697">
        <f>'3.5.1.1'!M45/'3.5.1.1'!M$76*100</f>
        <v>5.2509548000852484E-3</v>
      </c>
      <c r="N45" s="697">
        <f>'3.5.1.1'!N45/'3.5.1.1'!N$76*100</f>
        <v>5.2906046779290679E-3</v>
      </c>
      <c r="O45" s="697">
        <f>'3.5.1.1'!O45/'3.5.1.1'!O$76*100</f>
        <v>6.174134089130378E-3</v>
      </c>
      <c r="P45" s="697">
        <f>'3.5.1.1'!P45/'3.5.1.1'!P$76*100</f>
        <v>5.6489970212775928E-3</v>
      </c>
      <c r="Q45" s="697">
        <f>'3.5.1.1'!Q45/'3.5.1.1'!Q$76*100</f>
        <v>6.3294236900579958E-3</v>
      </c>
      <c r="R45" s="697">
        <f>'3.5.1.1'!R45/'3.5.1.1'!R$76*100</f>
        <v>1.2265651989981472E-2</v>
      </c>
      <c r="S45" s="697">
        <f>'3.5.1.1'!S45/'3.5.1.1'!S$76*100</f>
        <v>1.1283821659980335E-2</v>
      </c>
      <c r="T45" s="697">
        <f>'3.5.1.1'!T45/'3.5.1.1'!T$76*100</f>
        <v>1.1651132017075353E-2</v>
      </c>
    </row>
    <row r="46" spans="1:22" s="60" customFormat="1" ht="12.75" customHeight="1">
      <c r="A46" s="91">
        <v>41</v>
      </c>
      <c r="B46" s="114" t="s">
        <v>239</v>
      </c>
      <c r="C46" s="452" t="s">
        <v>399</v>
      </c>
      <c r="D46" s="269">
        <f>'3.5.1.1'!D46/'3.5.1.1'!D$76*100</f>
        <v>0.74771986607480989</v>
      </c>
      <c r="E46" s="269">
        <f>'3.5.1.1'!E46/'3.5.1.1'!E$76*100</f>
        <v>0.72651910909146988</v>
      </c>
      <c r="F46" s="269">
        <f>'3.5.1.1'!F46/'3.5.1.1'!F$76*100</f>
        <v>0.75753850051445837</v>
      </c>
      <c r="G46" s="269">
        <f>'3.5.1.1'!G46/'3.5.1.1'!G$76*100</f>
        <v>0.78062585821225217</v>
      </c>
      <c r="H46" s="269">
        <f>'3.5.1.1'!H46/'3.5.1.1'!H$76*100</f>
        <v>0.81501648830032913</v>
      </c>
      <c r="I46" s="697">
        <f>'3.5.1.1'!I46/'3.5.1.1'!I$76*100</f>
        <v>0.81414868804035723</v>
      </c>
      <c r="J46" s="697">
        <f>'3.5.1.1'!J46/'3.5.1.1'!J$76*100</f>
        <v>0.81389518997510069</v>
      </c>
      <c r="K46" s="697">
        <f>'3.5.1.1'!K46/'3.5.1.1'!K$76*100</f>
        <v>0.76271306095895486</v>
      </c>
      <c r="L46" s="697">
        <f>'3.5.1.1'!L46/'3.5.1.1'!L$76*100</f>
        <v>0.57356844674346252</v>
      </c>
      <c r="M46" s="697">
        <f>'3.5.1.1'!M46/'3.5.1.1'!M$76*100</f>
        <v>0.58821243677140267</v>
      </c>
      <c r="N46" s="697">
        <f>'3.5.1.1'!N46/'3.5.1.1'!N$76*100</f>
        <v>0.59779961983348939</v>
      </c>
      <c r="O46" s="697">
        <f>'3.5.1.1'!O46/'3.5.1.1'!O$76*100</f>
        <v>0.68185513421634036</v>
      </c>
      <c r="P46" s="697">
        <f>'3.5.1.1'!P46/'3.5.1.1'!P$76*100</f>
        <v>0.69807692503318797</v>
      </c>
      <c r="Q46" s="697">
        <f>'3.5.1.1'!Q46/'3.5.1.1'!Q$76*100</f>
        <v>0.65440465393532243</v>
      </c>
      <c r="R46" s="697">
        <f>'3.5.1.1'!R46/'3.5.1.1'!R$76*100</f>
        <v>0.74849332572696836</v>
      </c>
      <c r="S46" s="697">
        <f>'3.5.1.1'!S46/'3.5.1.1'!S$76*100</f>
        <v>0.57320359545670907</v>
      </c>
      <c r="T46" s="697">
        <f>'3.5.1.1'!T46/'3.5.1.1'!T$76*100</f>
        <v>0.58549954478375521</v>
      </c>
    </row>
    <row r="47" spans="1:22" s="60" customFormat="1" ht="12.75" customHeight="1">
      <c r="A47" s="91">
        <v>42</v>
      </c>
      <c r="B47" s="114">
        <v>37</v>
      </c>
      <c r="C47" s="453" t="s">
        <v>400</v>
      </c>
      <c r="D47" s="269">
        <f>'3.5.1.1'!D47/'3.5.1.1'!D$76*100</f>
        <v>7.7158898024686076E-2</v>
      </c>
      <c r="E47" s="269">
        <f>'3.5.1.1'!E47/'3.5.1.1'!E$76*100</f>
        <v>7.349385647890129E-2</v>
      </c>
      <c r="F47" s="269">
        <f>'3.5.1.1'!F47/'3.5.1.1'!F$76*100</f>
        <v>7.6486763879522579E-2</v>
      </c>
      <c r="G47" s="269">
        <f>'3.5.1.1'!G47/'3.5.1.1'!G$76*100</f>
        <v>8.0690108942265651E-2</v>
      </c>
      <c r="H47" s="269">
        <f>'3.5.1.1'!H47/'3.5.1.1'!H$76*100</f>
        <v>8.8024979884214788E-2</v>
      </c>
      <c r="I47" s="697">
        <f>'3.5.1.1'!I47/'3.5.1.1'!I$76*100</f>
        <v>8.2721106880621717E-2</v>
      </c>
      <c r="J47" s="697">
        <f>'3.5.1.1'!J47/'3.5.1.1'!J$76*100</f>
        <v>9.8528526498381355E-2</v>
      </c>
      <c r="K47" s="697">
        <f>'3.5.1.1'!K47/'3.5.1.1'!K$76*100</f>
        <v>6.1640270153697024E-2</v>
      </c>
      <c r="L47" s="697">
        <f>'3.5.1.1'!L47/'3.5.1.1'!L$76*100</f>
        <v>5.5591714827374662E-2</v>
      </c>
      <c r="M47" s="697">
        <f>'3.5.1.1'!M47/'3.5.1.1'!M$76*100</f>
        <v>5.6444163225209835E-2</v>
      </c>
      <c r="N47" s="697">
        <f>'3.5.1.1'!N47/'3.5.1.1'!N$76*100</f>
        <v>5.5520974294510049E-2</v>
      </c>
      <c r="O47" s="697">
        <f>'3.5.1.1'!O47/'3.5.1.1'!O$76*100</f>
        <v>6.2179940004521539E-2</v>
      </c>
      <c r="P47" s="697">
        <f>'3.5.1.1'!P47/'3.5.1.1'!P$76*100</f>
        <v>6.4749665000086415E-2</v>
      </c>
      <c r="Q47" s="697">
        <f>'3.5.1.1'!Q47/'3.5.1.1'!Q$76*100</f>
        <v>6.5982538848721642E-2</v>
      </c>
      <c r="R47" s="697">
        <f>'3.5.1.1'!R47/'3.5.1.1'!R$76*100</f>
        <v>6.4051165295069018E-2</v>
      </c>
      <c r="S47" s="697">
        <f>'3.5.1.1'!S47/'3.5.1.1'!S$76*100</f>
        <v>5.8508997544524349E-2</v>
      </c>
      <c r="T47" s="697">
        <f>'3.5.1.1'!T47/'3.5.1.1'!T$76*100</f>
        <v>5.9245080859672596E-2</v>
      </c>
    </row>
    <row r="48" spans="1:22" s="60" customFormat="1" ht="12.75" customHeight="1">
      <c r="A48" s="91">
        <v>43</v>
      </c>
      <c r="B48" s="114" t="s">
        <v>242</v>
      </c>
      <c r="C48" s="453" t="s">
        <v>401</v>
      </c>
      <c r="D48" s="269">
        <f>'3.5.1.1'!D48/'3.5.1.1'!D$76*100</f>
        <v>0.67056096805012377</v>
      </c>
      <c r="E48" s="269">
        <f>'3.5.1.1'!E48/'3.5.1.1'!E$76*100</f>
        <v>0.6530252526125685</v>
      </c>
      <c r="F48" s="269">
        <f>'3.5.1.1'!F48/'3.5.1.1'!F$76*100</f>
        <v>0.68105173663493568</v>
      </c>
      <c r="G48" s="269">
        <f>'3.5.1.1'!G48/'3.5.1.1'!G$76*100</f>
        <v>0.69993574926998647</v>
      </c>
      <c r="H48" s="269">
        <f>'3.5.1.1'!H48/'3.5.1.1'!H$76*100</f>
        <v>0.72699150841611437</v>
      </c>
      <c r="I48" s="697">
        <f>'3.5.1.1'!I48/'3.5.1.1'!I$76*100</f>
        <v>0.7314275811597355</v>
      </c>
      <c r="J48" s="697">
        <f>'3.5.1.1'!J48/'3.5.1.1'!J$76*100</f>
        <v>0.71536666347671929</v>
      </c>
      <c r="K48" s="697">
        <f>'3.5.1.1'!K48/'3.5.1.1'!K$76*100</f>
        <v>0.70107279080525775</v>
      </c>
      <c r="L48" s="697">
        <f>'3.5.1.1'!L48/'3.5.1.1'!L$76*100</f>
        <v>0.51797673191608784</v>
      </c>
      <c r="M48" s="697">
        <f>'3.5.1.1'!M48/'3.5.1.1'!M$76*100</f>
        <v>0.53176827354619283</v>
      </c>
      <c r="N48" s="697">
        <f>'3.5.1.1'!N48/'3.5.1.1'!N$76*100</f>
        <v>0.54227864553897931</v>
      </c>
      <c r="O48" s="697">
        <f>'3.5.1.1'!O48/'3.5.1.1'!O$76*100</f>
        <v>0.61967519421181871</v>
      </c>
      <c r="P48" s="697">
        <f>'3.5.1.1'!P48/'3.5.1.1'!P$76*100</f>
        <v>0.63332726003310147</v>
      </c>
      <c r="Q48" s="697">
        <f>'3.5.1.1'!Q48/'3.5.1.1'!Q$76*100</f>
        <v>0.58842211508660092</v>
      </c>
      <c r="R48" s="697">
        <f>'3.5.1.1'!R48/'3.5.1.1'!R$76*100</f>
        <v>0.68444216043189932</v>
      </c>
      <c r="S48" s="697">
        <f>'3.5.1.1'!S48/'3.5.1.1'!S$76*100</f>
        <v>0.51469459791218475</v>
      </c>
      <c r="T48" s="697">
        <f>'3.5.1.1'!T48/'3.5.1.1'!T$76*100</f>
        <v>0.52625446392408259</v>
      </c>
    </row>
    <row r="49" spans="1:20" s="60" customFormat="1" ht="12.75" customHeight="1">
      <c r="A49" s="91">
        <v>44</v>
      </c>
      <c r="B49" s="114" t="s">
        <v>243</v>
      </c>
      <c r="C49" s="450" t="s">
        <v>859</v>
      </c>
      <c r="D49" s="269">
        <f>'3.5.1.1'!D49/'3.5.1.1'!D$76*100</f>
        <v>1.4069448603973431</v>
      </c>
      <c r="E49" s="269">
        <f>'3.5.1.1'!E49/'3.5.1.1'!E$76*100</f>
        <v>1.4613179055038326</v>
      </c>
      <c r="F49" s="269">
        <f>'3.5.1.1'!F49/'3.5.1.1'!F$76*100</f>
        <v>1.4016451173007385</v>
      </c>
      <c r="G49" s="269">
        <f>'3.5.1.1'!G49/'3.5.1.1'!G$76*100</f>
        <v>1.3775858018687817</v>
      </c>
      <c r="H49" s="269">
        <f>'3.5.1.1'!H49/'3.5.1.1'!H$76*100</f>
        <v>1.3855148999253357</v>
      </c>
      <c r="I49" s="697">
        <f>'3.5.1.1'!I49/'3.5.1.1'!I$76*100</f>
        <v>1.3262571005090276</v>
      </c>
      <c r="J49" s="697">
        <f>'3.5.1.1'!J49/'3.5.1.1'!J$76*100</f>
        <v>1.2892502306783016</v>
      </c>
      <c r="K49" s="697">
        <f>'3.5.1.1'!K49/'3.5.1.1'!K$76*100</f>
        <v>1.2707993755236551</v>
      </c>
      <c r="L49" s="697">
        <f>'3.5.1.1'!L49/'3.5.1.1'!L$76*100</f>
        <v>1.1649351403375292</v>
      </c>
      <c r="M49" s="697">
        <f>'3.5.1.1'!M49/'3.5.1.1'!M$76*100</f>
        <v>1.1631091476719033</v>
      </c>
      <c r="N49" s="697">
        <f>'3.5.1.1'!N49/'3.5.1.1'!N$76*100</f>
        <v>1.1148011241769276</v>
      </c>
      <c r="O49" s="697">
        <f>'3.5.1.1'!O49/'3.5.1.1'!O$76*100</f>
        <v>1.1533155667066608</v>
      </c>
      <c r="P49" s="697">
        <f>'3.5.1.1'!P49/'3.5.1.1'!P$76*100</f>
        <v>1.0545305433906351</v>
      </c>
      <c r="Q49" s="697">
        <f>'3.5.1.1'!Q49/'3.5.1.1'!Q$76*100</f>
        <v>1.0660357011095734</v>
      </c>
      <c r="R49" s="697">
        <f>'3.5.1.1'!R49/'3.5.1.1'!R$76*100</f>
        <v>1.0944320696597487</v>
      </c>
      <c r="S49" s="697">
        <f>'3.5.1.1'!S49/'3.5.1.1'!S$76*100</f>
        <v>1.0685603152974474</v>
      </c>
      <c r="T49" s="697">
        <f>'3.5.1.1'!T49/'3.5.1.1'!T$76*100</f>
        <v>1.1009414133907676</v>
      </c>
    </row>
    <row r="50" spans="1:20" s="60" customFormat="1" ht="12.75" customHeight="1">
      <c r="A50" s="91">
        <v>45</v>
      </c>
      <c r="B50" s="114" t="s">
        <v>244</v>
      </c>
      <c r="C50" s="452" t="s">
        <v>402</v>
      </c>
      <c r="D50" s="269">
        <f>'3.5.1.1'!D50/'3.5.1.1'!D$76*100</f>
        <v>0.73970420911610391</v>
      </c>
      <c r="E50" s="269">
        <f>'3.5.1.1'!E50/'3.5.1.1'!E$76*100</f>
        <v>0.76623903400273452</v>
      </c>
      <c r="F50" s="269">
        <f>'3.5.1.1'!F50/'3.5.1.1'!F$76*100</f>
        <v>0.72471374068961314</v>
      </c>
      <c r="G50" s="269">
        <f>'3.5.1.1'!G50/'3.5.1.1'!G$76*100</f>
        <v>0.67384850355083259</v>
      </c>
      <c r="H50" s="269">
        <f>'3.5.1.1'!H50/'3.5.1.1'!H$76*100</f>
        <v>0.67548447115701238</v>
      </c>
      <c r="I50" s="697">
        <f>'3.5.1.1'!I50/'3.5.1.1'!I$76*100</f>
        <v>0.66126168674632524</v>
      </c>
      <c r="J50" s="697">
        <f>'3.5.1.1'!J50/'3.5.1.1'!J$76*100</f>
        <v>0.62423854084115071</v>
      </c>
      <c r="K50" s="697">
        <f>'3.5.1.1'!K50/'3.5.1.1'!K$76*100</f>
        <v>0.61379607389173041</v>
      </c>
      <c r="L50" s="697">
        <f>'3.5.1.1'!L50/'3.5.1.1'!L$76*100</f>
        <v>0.57131844284933897</v>
      </c>
      <c r="M50" s="697">
        <f>'3.5.1.1'!M50/'3.5.1.1'!M$76*100</f>
        <v>0.57070043213244614</v>
      </c>
      <c r="N50" s="697">
        <f>'3.5.1.1'!N50/'3.5.1.1'!N$76*100</f>
        <v>0.54286266208126333</v>
      </c>
      <c r="O50" s="697">
        <f>'3.5.1.1'!O50/'3.5.1.1'!O$76*100</f>
        <v>0.55853733580748899</v>
      </c>
      <c r="P50" s="697">
        <f>'3.5.1.1'!P50/'3.5.1.1'!P$76*100</f>
        <v>0.51262176029862994</v>
      </c>
      <c r="Q50" s="697">
        <f>'3.5.1.1'!Q50/'3.5.1.1'!Q$76*100</f>
        <v>0.51660162317704739</v>
      </c>
      <c r="R50" s="697">
        <f>'3.5.1.1'!R50/'3.5.1.1'!R$76*100</f>
        <v>0.45484517847566308</v>
      </c>
      <c r="S50" s="697">
        <f>'3.5.1.1'!S50/'3.5.1.1'!S$76*100</f>
        <v>0.43455568573334674</v>
      </c>
      <c r="T50" s="697">
        <f>'3.5.1.1'!T50/'3.5.1.1'!T$76*100</f>
        <v>0.44263592840453664</v>
      </c>
    </row>
    <row r="51" spans="1:20" s="60" customFormat="1" ht="12.75" customHeight="1">
      <c r="A51" s="91">
        <v>46</v>
      </c>
      <c r="B51" s="114">
        <v>43</v>
      </c>
      <c r="C51" s="452" t="s">
        <v>407</v>
      </c>
      <c r="D51" s="269">
        <f>'3.5.1.1'!D51/'3.5.1.1'!D$76*100</f>
        <v>0.66724065128123899</v>
      </c>
      <c r="E51" s="269">
        <f>'3.5.1.1'!E51/'3.5.1.1'!E$76*100</f>
        <v>0.69507887150109815</v>
      </c>
      <c r="F51" s="269">
        <f>'3.5.1.1'!F51/'3.5.1.1'!F$76*100</f>
        <v>0.67693137661112524</v>
      </c>
      <c r="G51" s="269">
        <f>'3.5.1.1'!G51/'3.5.1.1'!G$76*100</f>
        <v>0.70373729831794918</v>
      </c>
      <c r="H51" s="269">
        <f>'3.5.1.1'!H51/'3.5.1.1'!H$76*100</f>
        <v>0.71003042876832334</v>
      </c>
      <c r="I51" s="697">
        <f>'3.5.1.1'!I51/'3.5.1.1'!I$76*100</f>
        <v>0.66499541376270244</v>
      </c>
      <c r="J51" s="697">
        <f>'3.5.1.1'!J51/'3.5.1.1'!J$76*100</f>
        <v>0.66501168983715098</v>
      </c>
      <c r="K51" s="697">
        <f>'3.5.1.1'!K51/'3.5.1.1'!K$76*100</f>
        <v>0.65700330163192489</v>
      </c>
      <c r="L51" s="697">
        <f>'3.5.1.1'!L51/'3.5.1.1'!L$76*100</f>
        <v>0.59361669748819001</v>
      </c>
      <c r="M51" s="697">
        <f>'3.5.1.1'!M51/'3.5.1.1'!M$76*100</f>
        <v>0.59240871553945729</v>
      </c>
      <c r="N51" s="697">
        <f>'3.5.1.1'!N51/'3.5.1.1'!N$76*100</f>
        <v>0.57193846209566435</v>
      </c>
      <c r="O51" s="697">
        <f>'3.5.1.1'!O51/'3.5.1.1'!O$76*100</f>
        <v>0.59477823089917192</v>
      </c>
      <c r="P51" s="697">
        <f>'3.5.1.1'!P51/'3.5.1.1'!P$76*100</f>
        <v>0.5419087830920053</v>
      </c>
      <c r="Q51" s="697">
        <f>'3.5.1.1'!Q51/'3.5.1.1'!Q$76*100</f>
        <v>0.54943407793252597</v>
      </c>
      <c r="R51" s="697">
        <f>'3.5.1.1'!R51/'3.5.1.1'!R$76*100</f>
        <v>0.63958689118408552</v>
      </c>
      <c r="S51" s="697">
        <f>'3.5.1.1'!S51/'3.5.1.1'!S$76*100</f>
        <v>0.63400462956410075</v>
      </c>
      <c r="T51" s="697">
        <f>'3.5.1.1'!T51/'3.5.1.1'!T$76*100</f>
        <v>0.65830548498623076</v>
      </c>
    </row>
    <row r="52" spans="1:20" s="60" customFormat="1" ht="12.75" customHeight="1">
      <c r="A52" s="91">
        <v>47</v>
      </c>
      <c r="B52" s="114" t="s">
        <v>246</v>
      </c>
      <c r="C52" s="450" t="s">
        <v>408</v>
      </c>
      <c r="D52" s="269">
        <f>'3.5.1.1'!D52/'3.5.1.1'!D$76*100</f>
        <v>3.0848158498880873</v>
      </c>
      <c r="E52" s="269">
        <f>'3.5.1.1'!E52/'3.5.1.1'!E$76*100</f>
        <v>3.2870637081913254</v>
      </c>
      <c r="F52" s="269">
        <f>'3.5.1.1'!F52/'3.5.1.1'!F$76*100</f>
        <v>3.107098669986291</v>
      </c>
      <c r="G52" s="269">
        <f>'3.5.1.1'!G52/'3.5.1.1'!G$76*100</f>
        <v>3.1583463738051063</v>
      </c>
      <c r="H52" s="269">
        <f>'3.5.1.1'!H52/'3.5.1.1'!H$76*100</f>
        <v>3.176635408953929</v>
      </c>
      <c r="I52" s="697">
        <f>'3.5.1.1'!I52/'3.5.1.1'!I$76*100</f>
        <v>2.9961224515573601</v>
      </c>
      <c r="J52" s="697">
        <f>'3.5.1.1'!J52/'3.5.1.1'!J$76*100</f>
        <v>3.1124110782382721</v>
      </c>
      <c r="K52" s="697">
        <f>'3.5.1.1'!K52/'3.5.1.1'!K$76*100</f>
        <v>3.0552842038759023</v>
      </c>
      <c r="L52" s="697">
        <f>'3.5.1.1'!L52/'3.5.1.1'!L$76*100</f>
        <v>2.6930735779227115</v>
      </c>
      <c r="M52" s="697">
        <f>'3.5.1.1'!M52/'3.5.1.1'!M$76*100</f>
        <v>2.6602233512013127</v>
      </c>
      <c r="N52" s="697">
        <f>'3.5.1.1'!N52/'3.5.1.1'!N$76*100</f>
        <v>2.6443808320694004</v>
      </c>
      <c r="O52" s="697">
        <f>'3.5.1.1'!O52/'3.5.1.1'!O$76*100</f>
        <v>2.6947632849773475</v>
      </c>
      <c r="P52" s="697">
        <f>'3.5.1.1'!P52/'3.5.1.1'!P$76*100</f>
        <v>2.4223636734595884</v>
      </c>
      <c r="Q52" s="697">
        <f>'3.5.1.1'!Q52/'3.5.1.1'!Q$76*100</f>
        <v>2.479874042593778</v>
      </c>
      <c r="R52" s="697">
        <f>'3.5.1.1'!R52/'3.5.1.1'!R$76*100</f>
        <v>2.3893354516180327</v>
      </c>
      <c r="S52" s="697">
        <f>'3.5.1.1'!S52/'3.5.1.1'!S$76*100</f>
        <v>2.4152503620923951</v>
      </c>
      <c r="T52" s="697">
        <f>'3.5.1.1'!T52/'3.5.1.1'!T$76*100</f>
        <v>2.3357099605962981</v>
      </c>
    </row>
    <row r="53" spans="1:20" s="60" customFormat="1" ht="12.75" customHeight="1">
      <c r="A53" s="91">
        <v>48</v>
      </c>
      <c r="B53" s="114">
        <v>45</v>
      </c>
      <c r="C53" s="452" t="s">
        <v>76</v>
      </c>
      <c r="D53" s="269">
        <f>'3.5.1.1'!D53/'3.5.1.1'!D$76*100</f>
        <v>0.35313941478349015</v>
      </c>
      <c r="E53" s="269">
        <f>'3.5.1.1'!E53/'3.5.1.1'!E$76*100</f>
        <v>0.41690488426409034</v>
      </c>
      <c r="F53" s="269">
        <f>'3.5.1.1'!F53/'3.5.1.1'!F$76*100</f>
        <v>0.39267898627977404</v>
      </c>
      <c r="G53" s="269">
        <f>'3.5.1.1'!G53/'3.5.1.1'!G$76*100</f>
        <v>0.41813187279670305</v>
      </c>
      <c r="H53" s="269">
        <f>'3.5.1.1'!H53/'3.5.1.1'!H$76*100</f>
        <v>0.41732693456281506</v>
      </c>
      <c r="I53" s="697">
        <f>'3.5.1.1'!I53/'3.5.1.1'!I$76*100</f>
        <v>0.37987619304312914</v>
      </c>
      <c r="J53" s="697">
        <f>'3.5.1.1'!J53/'3.5.1.1'!J$76*100</f>
        <v>0.40703722440300721</v>
      </c>
      <c r="K53" s="697">
        <f>'3.5.1.1'!K53/'3.5.1.1'!K$76*100</f>
        <v>0.35299794580041821</v>
      </c>
      <c r="L53" s="697">
        <f>'3.5.1.1'!L53/'3.5.1.1'!L$76*100</f>
        <v>0.29278807345647057</v>
      </c>
      <c r="M53" s="697">
        <f>'3.5.1.1'!M53/'3.5.1.1'!M$76*100</f>
        <v>0.27970808282544435</v>
      </c>
      <c r="N53" s="697">
        <f>'3.5.1.1'!N53/'3.5.1.1'!N$76*100</f>
        <v>0.27923136005303967</v>
      </c>
      <c r="O53" s="697">
        <f>'3.5.1.1'!O53/'3.5.1.1'!O$76*100</f>
        <v>0.29625434701776049</v>
      </c>
      <c r="P53" s="697">
        <f>'3.5.1.1'!P53/'3.5.1.1'!P$76*100</f>
        <v>0.25529214202213146</v>
      </c>
      <c r="Q53" s="697">
        <f>'3.5.1.1'!Q53/'3.5.1.1'!Q$76*100</f>
        <v>0.27891103265925943</v>
      </c>
      <c r="R53" s="697">
        <f>'3.5.1.1'!R53/'3.5.1.1'!R$76*100</f>
        <v>0.2718067283092121</v>
      </c>
      <c r="S53" s="697">
        <f>'3.5.1.1'!S53/'3.5.1.1'!S$76*100</f>
        <v>0.25284553755963296</v>
      </c>
      <c r="T53" s="697">
        <f>'3.5.1.1'!T53/'3.5.1.1'!T$76*100</f>
        <v>0.25392662193985094</v>
      </c>
    </row>
    <row r="54" spans="1:20" s="60" customFormat="1" ht="12.75" customHeight="1">
      <c r="A54" s="91">
        <v>49</v>
      </c>
      <c r="B54" s="114">
        <v>46</v>
      </c>
      <c r="C54" s="452" t="s">
        <v>409</v>
      </c>
      <c r="D54" s="269">
        <f>'3.5.1.1'!D54/'3.5.1.1'!D$76*100</f>
        <v>1.0424226516632484</v>
      </c>
      <c r="E54" s="269">
        <f>'3.5.1.1'!E54/'3.5.1.1'!E$76*100</f>
        <v>1.0745175869437982</v>
      </c>
      <c r="F54" s="269">
        <f>'3.5.1.1'!F54/'3.5.1.1'!F$76*100</f>
        <v>1.0462077689564591</v>
      </c>
      <c r="G54" s="269">
        <f>'3.5.1.1'!G54/'3.5.1.1'!G$76*100</f>
        <v>1.0707486246354692</v>
      </c>
      <c r="H54" s="269">
        <f>'3.5.1.1'!H54/'3.5.1.1'!H$76*100</f>
        <v>1.1012611958778964</v>
      </c>
      <c r="I54" s="697">
        <f>'3.5.1.1'!I54/'3.5.1.1'!I$76*100</f>
        <v>1.0348096859643947</v>
      </c>
      <c r="J54" s="697">
        <f>'3.5.1.1'!J54/'3.5.1.1'!J$76*100</f>
        <v>1.048843157616524</v>
      </c>
      <c r="K54" s="697">
        <f>'3.5.1.1'!K54/'3.5.1.1'!K$76*100</f>
        <v>0.9885485360576346</v>
      </c>
      <c r="L54" s="697">
        <f>'3.5.1.1'!L54/'3.5.1.1'!L$76*100</f>
        <v>0.85131641345460896</v>
      </c>
      <c r="M54" s="697">
        <f>'3.5.1.1'!M54/'3.5.1.1'!M$76*100</f>
        <v>0.88244234705290681</v>
      </c>
      <c r="N54" s="697">
        <f>'3.5.1.1'!N54/'3.5.1.1'!N$76*100</f>
        <v>0.91038075519965922</v>
      </c>
      <c r="O54" s="697">
        <f>'3.5.1.1'!O54/'3.5.1.1'!O$76*100</f>
        <v>0.92811667539145148</v>
      </c>
      <c r="P54" s="697">
        <f>'3.5.1.1'!P54/'3.5.1.1'!P$76*100</f>
        <v>0.80422288668190589</v>
      </c>
      <c r="Q54" s="697">
        <f>'3.5.1.1'!Q54/'3.5.1.1'!Q$76*100</f>
        <v>0.79816170368082873</v>
      </c>
      <c r="R54" s="697">
        <f>'3.5.1.1'!R54/'3.5.1.1'!R$76*100</f>
        <v>0.73844806778663352</v>
      </c>
      <c r="S54" s="697">
        <f>'3.5.1.1'!S54/'3.5.1.1'!S$76*100</f>
        <v>0.73782338126288516</v>
      </c>
      <c r="T54" s="697">
        <f>'3.5.1.1'!T54/'3.5.1.1'!T$76*100</f>
        <v>0.7376066500980285</v>
      </c>
    </row>
    <row r="55" spans="1:20" s="60" customFormat="1" ht="12.75" customHeight="1">
      <c r="A55" s="91">
        <v>50</v>
      </c>
      <c r="B55" s="114">
        <v>47</v>
      </c>
      <c r="C55" s="452" t="s">
        <v>427</v>
      </c>
      <c r="D55" s="269">
        <f>'3.5.1.1'!D55/'3.5.1.1'!D$76*100</f>
        <v>1.6892537834413492</v>
      </c>
      <c r="E55" s="269">
        <f>'3.5.1.1'!E55/'3.5.1.1'!E$76*100</f>
        <v>1.7956412369834369</v>
      </c>
      <c r="F55" s="269">
        <f>'3.5.1.1'!F55/'3.5.1.1'!F$76*100</f>
        <v>1.668211914750058</v>
      </c>
      <c r="G55" s="269">
        <f>'3.5.1.1'!G55/'3.5.1.1'!G$76*100</f>
        <v>1.6694658763729342</v>
      </c>
      <c r="H55" s="269">
        <f>'3.5.1.1'!H55/'3.5.1.1'!H$76*100</f>
        <v>1.6580472785132176</v>
      </c>
      <c r="I55" s="697">
        <f>'3.5.1.1'!I55/'3.5.1.1'!I$76*100</f>
        <v>1.5814365725498363</v>
      </c>
      <c r="J55" s="697">
        <f>'3.5.1.1'!J55/'3.5.1.1'!J$76*100</f>
        <v>1.6565306962187407</v>
      </c>
      <c r="K55" s="697">
        <f>'3.5.1.1'!K55/'3.5.1.1'!K$76*100</f>
        <v>1.7137377220178491</v>
      </c>
      <c r="L55" s="697">
        <f>'3.5.1.1'!L55/'3.5.1.1'!L$76*100</f>
        <v>1.5489690910116318</v>
      </c>
      <c r="M55" s="697">
        <f>'3.5.1.1'!M55/'3.5.1.1'!M$76*100</f>
        <v>1.4980729213229615</v>
      </c>
      <c r="N55" s="697">
        <f>'3.5.1.1'!N55/'3.5.1.1'!N$76*100</f>
        <v>1.4547687168167016</v>
      </c>
      <c r="O55" s="697">
        <f>'3.5.1.1'!O55/'3.5.1.1'!O$76*100</f>
        <v>1.4703922625681356</v>
      </c>
      <c r="P55" s="697">
        <f>'3.5.1.1'!P55/'3.5.1.1'!P$76*100</f>
        <v>1.3628486447555508</v>
      </c>
      <c r="Q55" s="697">
        <f>'3.5.1.1'!Q55/'3.5.1.1'!Q$76*100</f>
        <v>1.4028013062536899</v>
      </c>
      <c r="R55" s="697">
        <f>'3.5.1.1'!R55/'3.5.1.1'!R$76*100</f>
        <v>1.3790806555221868</v>
      </c>
      <c r="S55" s="697">
        <f>'3.5.1.1'!S55/'3.5.1.1'!S$76*100</f>
        <v>1.4245814432698767</v>
      </c>
      <c r="T55" s="697">
        <f>'3.5.1.1'!T55/'3.5.1.1'!T$76*100</f>
        <v>1.3441766885584185</v>
      </c>
    </row>
    <row r="56" spans="1:20" s="60" customFormat="1" ht="12.75" customHeight="1">
      <c r="A56" s="91">
        <v>51</v>
      </c>
      <c r="B56" s="114" t="s">
        <v>247</v>
      </c>
      <c r="C56" s="450" t="s">
        <v>248</v>
      </c>
      <c r="D56" s="269">
        <f>'3.5.1.1'!D56/'3.5.1.1'!D$76*100</f>
        <v>3.0940235208359481</v>
      </c>
      <c r="E56" s="269">
        <f>'3.5.1.1'!E56/'3.5.1.1'!E$76*100</f>
        <v>2.9838884020762668</v>
      </c>
      <c r="F56" s="269">
        <f>'3.5.1.1'!F56/'3.5.1.1'!F$76*100</f>
        <v>3.0846272161112434</v>
      </c>
      <c r="G56" s="269">
        <f>'3.5.1.1'!G56/'3.5.1.1'!G$76*100</f>
        <v>3.1909532470788018</v>
      </c>
      <c r="H56" s="269">
        <f>'3.5.1.1'!H56/'3.5.1.1'!H$76*100</f>
        <v>3.5862318321334894</v>
      </c>
      <c r="I56" s="697">
        <f>'3.5.1.1'!I56/'3.5.1.1'!I$76*100</f>
        <v>3.6284540400638456</v>
      </c>
      <c r="J56" s="697">
        <f>'3.5.1.1'!J56/'3.5.1.1'!J$76*100</f>
        <v>3.5625590879708633</v>
      </c>
      <c r="K56" s="697">
        <f>'3.5.1.1'!K56/'3.5.1.1'!K$76*100</f>
        <v>3.5540977924267572</v>
      </c>
      <c r="L56" s="697">
        <f>'3.5.1.1'!L56/'3.5.1.1'!L$76*100</f>
        <v>3.4836263260481122</v>
      </c>
      <c r="M56" s="697">
        <f>'3.5.1.1'!M56/'3.5.1.1'!M$76*100</f>
        <v>3.6183724722006669</v>
      </c>
      <c r="N56" s="697">
        <f>'3.5.1.1'!N56/'3.5.1.1'!N$76*100</f>
        <v>3.6525142583468559</v>
      </c>
      <c r="O56" s="697">
        <f>'3.5.1.1'!O56/'3.5.1.1'!O$76*100</f>
        <v>3.741813521317241</v>
      </c>
      <c r="P56" s="697">
        <f>'3.5.1.1'!P56/'3.5.1.1'!P$76*100</f>
        <v>3.8260747982344112</v>
      </c>
      <c r="Q56" s="697">
        <f>'3.5.1.1'!Q56/'3.5.1.1'!Q$76*100</f>
        <v>3.7332174181230768</v>
      </c>
      <c r="R56" s="697">
        <f>'3.5.1.1'!R56/'3.5.1.1'!R$76*100</f>
        <v>3.8381186026279765</v>
      </c>
      <c r="S56" s="697">
        <f>'3.5.1.1'!S56/'3.5.1.1'!S$76*100</f>
        <v>3.7239045531318924</v>
      </c>
      <c r="T56" s="697">
        <f>'3.5.1.1'!T56/'3.5.1.1'!T$76*100</f>
        <v>3.8506446621008292</v>
      </c>
    </row>
    <row r="57" spans="1:20" s="60" customFormat="1" ht="12.75" customHeight="1">
      <c r="A57" s="91">
        <v>52</v>
      </c>
      <c r="B57" s="114" t="s">
        <v>249</v>
      </c>
      <c r="C57" s="452" t="s">
        <v>428</v>
      </c>
      <c r="D57" s="269">
        <f>'3.5.1.1'!D57/'3.5.1.1'!D$76*100</f>
        <v>0.32790261543385918</v>
      </c>
      <c r="E57" s="269">
        <f>'3.5.1.1'!E57/'3.5.1.1'!E$76*100</f>
        <v>0.31317550336878996</v>
      </c>
      <c r="F57" s="269">
        <f>'3.5.1.1'!F57/'3.5.1.1'!F$76*100</f>
        <v>0.29979533271832703</v>
      </c>
      <c r="G57" s="269">
        <f>'3.5.1.1'!G57/'3.5.1.1'!G$76*100</f>
        <v>0.28749570958933757</v>
      </c>
      <c r="H57" s="269">
        <f>'3.5.1.1'!H57/'3.5.1.1'!H$76*100</f>
        <v>0.27864816747908072</v>
      </c>
      <c r="I57" s="697">
        <f>'3.5.1.1'!I57/'3.5.1.1'!I$76*100</f>
        <v>0.27759923078197218</v>
      </c>
      <c r="J57" s="697">
        <f>'3.5.1.1'!J57/'3.5.1.1'!J$76*100</f>
        <v>0.24883385535437666</v>
      </c>
      <c r="K57" s="697">
        <f>'3.5.1.1'!K57/'3.5.1.1'!K$76*100</f>
        <v>0.23819420891797047</v>
      </c>
      <c r="L57" s="697">
        <f>'3.5.1.1'!L57/'3.5.1.1'!L$76*100</f>
        <v>0.22586470215471832</v>
      </c>
      <c r="M57" s="697">
        <f>'3.5.1.1'!M57/'3.5.1.1'!M$76*100</f>
        <v>0.21519425468966413</v>
      </c>
      <c r="N57" s="697">
        <f>'3.5.1.1'!N57/'3.5.1.1'!N$76*100</f>
        <v>0.20882791796021966</v>
      </c>
      <c r="O57" s="697">
        <f>'3.5.1.1'!O57/'3.5.1.1'!O$76*100</f>
        <v>0.18769839607070637</v>
      </c>
      <c r="P57" s="697">
        <f>'3.5.1.1'!P57/'3.5.1.1'!P$76*100</f>
        <v>0.18558416407174766</v>
      </c>
      <c r="Q57" s="697">
        <f>'3.5.1.1'!Q57/'3.5.1.1'!Q$76*100</f>
        <v>0.20200349049357552</v>
      </c>
      <c r="R57" s="697">
        <f>'3.5.1.1'!R57/'3.5.1.1'!R$76*100</f>
        <v>0.20370922668768304</v>
      </c>
      <c r="S57" s="697">
        <f>'3.5.1.1'!S57/'3.5.1.1'!S$76*100</f>
        <v>0.19409093604175062</v>
      </c>
      <c r="T57" s="697">
        <f>'3.5.1.1'!T57/'3.5.1.1'!T$76*100</f>
        <v>0.20195976401580396</v>
      </c>
    </row>
    <row r="58" spans="1:20" s="60" customFormat="1" ht="12.75" customHeight="1">
      <c r="A58" s="91">
        <v>53</v>
      </c>
      <c r="B58" s="114" t="s">
        <v>250</v>
      </c>
      <c r="C58" s="452" t="s">
        <v>429</v>
      </c>
      <c r="D58" s="269">
        <f>'3.5.1.1'!D58/'3.5.1.1'!D$76*100</f>
        <v>0.90635533135138069</v>
      </c>
      <c r="E58" s="269">
        <f>'3.5.1.1'!E58/'3.5.1.1'!E$76*100</f>
        <v>0.87032516529932069</v>
      </c>
      <c r="F58" s="269">
        <f>'3.5.1.1'!F58/'3.5.1.1'!F$76*100</f>
        <v>0.93052560465351397</v>
      </c>
      <c r="G58" s="269">
        <f>'3.5.1.1'!G58/'3.5.1.1'!G$76*100</f>
        <v>1.0021307302199645</v>
      </c>
      <c r="H58" s="269">
        <f>'3.5.1.1'!H58/'3.5.1.1'!H$76*100</f>
        <v>1.2134200655133847</v>
      </c>
      <c r="I58" s="697">
        <f>'3.5.1.1'!I58/'3.5.1.1'!I$76*100</f>
        <v>1.2453174103644529</v>
      </c>
      <c r="J58" s="697">
        <f>'3.5.1.1'!J58/'3.5.1.1'!J$76*100</f>
        <v>1.2551163615304595</v>
      </c>
      <c r="K58" s="697">
        <f>'3.5.1.1'!K58/'3.5.1.1'!K$76*100</f>
        <v>1.3011693006647209</v>
      </c>
      <c r="L58" s="697">
        <f>'3.5.1.1'!L58/'3.5.1.1'!L$76*100</f>
        <v>1.288372861702376</v>
      </c>
      <c r="M58" s="697">
        <f>'3.5.1.1'!M58/'3.5.1.1'!M$76*100</f>
        <v>1.3229922465807775</v>
      </c>
      <c r="N58" s="697">
        <f>'3.5.1.1'!N58/'3.5.1.1'!N$76*100</f>
        <v>1.3279209836229482</v>
      </c>
      <c r="O58" s="697">
        <f>'3.5.1.1'!O58/'3.5.1.1'!O$76*100</f>
        <v>1.3723866299824372</v>
      </c>
      <c r="P58" s="697">
        <f>'3.5.1.1'!P58/'3.5.1.1'!P$76*100</f>
        <v>1.5097822415898525</v>
      </c>
      <c r="Q58" s="697">
        <f>'3.5.1.1'!Q58/'3.5.1.1'!Q$76*100</f>
        <v>1.4088546079687154</v>
      </c>
      <c r="R58" s="697">
        <f>'3.5.1.1'!R58/'3.5.1.1'!R$76*100</f>
        <v>1.3939433502414582</v>
      </c>
      <c r="S58" s="697">
        <f>'3.5.1.1'!S58/'3.5.1.1'!S$76*100</f>
        <v>1.3703903467958511</v>
      </c>
      <c r="T58" s="697">
        <f>'3.5.1.1'!T58/'3.5.1.1'!T$76*100</f>
        <v>1.4288818773109806</v>
      </c>
    </row>
    <row r="59" spans="1:20" s="60" customFormat="1" ht="12.75" customHeight="1">
      <c r="A59" s="91">
        <v>54</v>
      </c>
      <c r="B59" s="114">
        <v>50</v>
      </c>
      <c r="C59" s="452" t="s">
        <v>201</v>
      </c>
      <c r="D59" s="269">
        <f>'3.5.1.1'!D59/'3.5.1.1'!D$76*100</f>
        <v>0.19275012583283777</v>
      </c>
      <c r="E59" s="269">
        <f>'3.5.1.1'!E59/'3.5.1.1'!E$76*100</f>
        <v>0.17234876973550872</v>
      </c>
      <c r="F59" s="269">
        <f>'3.5.1.1'!F59/'3.5.1.1'!F$76*100</f>
        <v>0.15446092570748512</v>
      </c>
      <c r="G59" s="269">
        <f>'3.5.1.1'!G59/'3.5.1.1'!G$76*100</f>
        <v>0.14855389184360812</v>
      </c>
      <c r="H59" s="269">
        <f>'3.5.1.1'!H59/'3.5.1.1'!H$76*100</f>
        <v>0.13757719776853772</v>
      </c>
      <c r="I59" s="697">
        <f>'3.5.1.1'!I59/'3.5.1.1'!I$76*100</f>
        <v>0.13022018471540467</v>
      </c>
      <c r="J59" s="697">
        <f>'3.5.1.1'!J59/'3.5.1.1'!J$76*100</f>
        <v>0.12289118864810605</v>
      </c>
      <c r="K59" s="697">
        <f>'3.5.1.1'!K59/'3.5.1.1'!K$76*100</f>
        <v>0.10584283440067704</v>
      </c>
      <c r="L59" s="697">
        <f>'3.5.1.1'!L59/'3.5.1.1'!L$76*100</f>
        <v>0.10780764849617536</v>
      </c>
      <c r="M59" s="697">
        <f>'3.5.1.1'!M59/'3.5.1.1'!M$76*100</f>
        <v>0.11550484961109786</v>
      </c>
      <c r="N59" s="697">
        <f>'3.5.1.1'!N59/'3.5.1.1'!N$76*100</f>
        <v>0.14036201491276801</v>
      </c>
      <c r="O59" s="697">
        <f>'3.5.1.1'!O59/'3.5.1.1'!O$76*100</f>
        <v>0.14200664279174458</v>
      </c>
      <c r="P59" s="697">
        <f>'3.5.1.1'!P59/'3.5.1.1'!P$76*100</f>
        <v>0.11575012176655726</v>
      </c>
      <c r="Q59" s="697">
        <f>'3.5.1.1'!Q59/'3.5.1.1'!Q$76*100</f>
        <v>0.13925859623605968</v>
      </c>
      <c r="R59" s="697">
        <f>'3.5.1.1'!R59/'3.5.1.1'!R$76*100</f>
        <v>0.1584661612001689</v>
      </c>
      <c r="S59" s="697">
        <f>'3.5.1.1'!S59/'3.5.1.1'!S$76*100</f>
        <v>0.14872729968690487</v>
      </c>
      <c r="T59" s="697">
        <f>'3.5.1.1'!T59/'3.5.1.1'!T$76*100</f>
        <v>0.15985303376339199</v>
      </c>
    </row>
    <row r="60" spans="1:20" s="60" customFormat="1" ht="12.75" customHeight="1">
      <c r="A60" s="91">
        <v>55</v>
      </c>
      <c r="B60" s="114">
        <v>51</v>
      </c>
      <c r="C60" s="452" t="s">
        <v>202</v>
      </c>
      <c r="D60" s="269">
        <f>'3.5.1.1'!D60/'3.5.1.1'!D$76*100</f>
        <v>0.31709469348564667</v>
      </c>
      <c r="E60" s="269">
        <f>'3.5.1.1'!E60/'3.5.1.1'!E$76*100</f>
        <v>0.31317739723216409</v>
      </c>
      <c r="F60" s="269">
        <f>'3.5.1.1'!F60/'3.5.1.1'!F$76*100</f>
        <v>0.34207114012243528</v>
      </c>
      <c r="G60" s="269">
        <f>'3.5.1.1'!G60/'3.5.1.1'!G$76*100</f>
        <v>0.34232301961854139</v>
      </c>
      <c r="H60" s="269">
        <f>'3.5.1.1'!H60/'3.5.1.1'!H$76*100</f>
        <v>0.35923220864272409</v>
      </c>
      <c r="I60" s="697">
        <f>'3.5.1.1'!I60/'3.5.1.1'!I$76*100</f>
        <v>0.37394654972522307</v>
      </c>
      <c r="J60" s="697">
        <f>'3.5.1.1'!J60/'3.5.1.1'!J$76*100</f>
        <v>0.34262699449642819</v>
      </c>
      <c r="K60" s="697">
        <f>'3.5.1.1'!K60/'3.5.1.1'!K$76*100</f>
        <v>0.33674814571899392</v>
      </c>
      <c r="L60" s="697">
        <f>'3.5.1.1'!L60/'3.5.1.1'!L$76*100</f>
        <v>0.32916793014477452</v>
      </c>
      <c r="M60" s="697">
        <f>'3.5.1.1'!M60/'3.5.1.1'!M$76*100</f>
        <v>0.34311561503653548</v>
      </c>
      <c r="N60" s="697">
        <f>'3.5.1.1'!N60/'3.5.1.1'!N$76*100</f>
        <v>0.36750097429726952</v>
      </c>
      <c r="O60" s="697">
        <f>'3.5.1.1'!O60/'3.5.1.1'!O$76*100</f>
        <v>0.37129427314013758</v>
      </c>
      <c r="P60" s="697">
        <f>'3.5.1.1'!P60/'3.5.1.1'!P$76*100</f>
        <v>0.39027759864967737</v>
      </c>
      <c r="Q60" s="697">
        <f>'3.5.1.1'!Q60/'3.5.1.1'!Q$76*100</f>
        <v>0.3884245365010241</v>
      </c>
      <c r="R60" s="697">
        <f>'3.5.1.1'!R60/'3.5.1.1'!R$76*100</f>
        <v>0.39673102479180072</v>
      </c>
      <c r="S60" s="697">
        <f>'3.5.1.1'!S60/'3.5.1.1'!S$76*100</f>
        <v>0.35533815175180594</v>
      </c>
      <c r="T60" s="697">
        <f>'3.5.1.1'!T60/'3.5.1.1'!T$76*100</f>
        <v>0.34182147113728006</v>
      </c>
    </row>
    <row r="61" spans="1:20" s="60" customFormat="1" ht="12.75" customHeight="1">
      <c r="A61" s="91">
        <v>56</v>
      </c>
      <c r="B61" s="114">
        <v>52</v>
      </c>
      <c r="C61" s="452" t="s">
        <v>430</v>
      </c>
      <c r="D61" s="269">
        <f>'3.5.1.1'!D61/'3.5.1.1'!D$76*100</f>
        <v>0.98765063992524282</v>
      </c>
      <c r="E61" s="269">
        <f>'3.5.1.1'!E61/'3.5.1.1'!E$76*100</f>
        <v>0.96309664088242586</v>
      </c>
      <c r="F61" s="269">
        <f>'3.5.1.1'!F61/'3.5.1.1'!F$76*100</f>
        <v>1.0026431848213908</v>
      </c>
      <c r="G61" s="269">
        <f>'3.5.1.1'!G61/'3.5.1.1'!G$76*100</f>
        <v>1.0347031966140054</v>
      </c>
      <c r="H61" s="269">
        <f>'3.5.1.1'!H61/'3.5.1.1'!H$76*100</f>
        <v>1.1691071700753324</v>
      </c>
      <c r="I61" s="697">
        <f>'3.5.1.1'!I61/'3.5.1.1'!I$76*100</f>
        <v>1.1727673938027174</v>
      </c>
      <c r="J61" s="697">
        <f>'3.5.1.1'!J61/'3.5.1.1'!J$76*100</f>
        <v>1.1750300876129671</v>
      </c>
      <c r="K61" s="697">
        <f>'3.5.1.1'!K61/'3.5.1.1'!K$76*100</f>
        <v>1.1470837267144849</v>
      </c>
      <c r="L61" s="697">
        <f>'3.5.1.1'!L61/'3.5.1.1'!L$76*100</f>
        <v>1.1248961385667948</v>
      </c>
      <c r="M61" s="697">
        <f>'3.5.1.1'!M61/'3.5.1.1'!M$76*100</f>
        <v>1.1988626831621028</v>
      </c>
      <c r="N61" s="697">
        <f>'3.5.1.1'!N61/'3.5.1.1'!N$76*100</f>
        <v>1.1878343949361279</v>
      </c>
      <c r="O61" s="697">
        <f>'3.5.1.1'!O61/'3.5.1.1'!O$76*100</f>
        <v>1.2305811901873103</v>
      </c>
      <c r="P61" s="697">
        <f>'3.5.1.1'!P61/'3.5.1.1'!P$76*100</f>
        <v>1.2125019759373261</v>
      </c>
      <c r="Q61" s="697">
        <f>'3.5.1.1'!Q61/'3.5.1.1'!Q$76*100</f>
        <v>1.1883668760119224</v>
      </c>
      <c r="R61" s="697">
        <f>'3.5.1.1'!R61/'3.5.1.1'!R$76*100</f>
        <v>1.2749655848251003</v>
      </c>
      <c r="S61" s="697">
        <f>'3.5.1.1'!S61/'3.5.1.1'!S$76*100</f>
        <v>1.2592232899443079</v>
      </c>
      <c r="T61" s="697">
        <f>'3.5.1.1'!T61/'3.5.1.1'!T$76*100</f>
        <v>1.3007959987577951</v>
      </c>
    </row>
    <row r="62" spans="1:20" s="60" customFormat="1" ht="12.75" customHeight="1">
      <c r="A62" s="91">
        <v>57</v>
      </c>
      <c r="B62" s="114">
        <v>53</v>
      </c>
      <c r="C62" s="452" t="s">
        <v>431</v>
      </c>
      <c r="D62" s="269">
        <f>'3.5.1.1'!D62/'3.5.1.1'!D$76*100</f>
        <v>0.36227011480698129</v>
      </c>
      <c r="E62" s="269">
        <f>'3.5.1.1'!E62/'3.5.1.1'!E$76*100</f>
        <v>0.35176492555805772</v>
      </c>
      <c r="F62" s="269">
        <f>'3.5.1.1'!F62/'3.5.1.1'!F$76*100</f>
        <v>0.35513102808809066</v>
      </c>
      <c r="G62" s="269">
        <f>'3.5.1.1'!G62/'3.5.1.1'!G$76*100</f>
        <v>0.37574669919334475</v>
      </c>
      <c r="H62" s="269">
        <f>'3.5.1.1'!H62/'3.5.1.1'!H$76*100</f>
        <v>0.42824702265442949</v>
      </c>
      <c r="I62" s="697">
        <f>'3.5.1.1'!I62/'3.5.1.1'!I$76*100</f>
        <v>0.42860327067407533</v>
      </c>
      <c r="J62" s="697">
        <f>'3.5.1.1'!J62/'3.5.1.1'!J$76*100</f>
        <v>0.41806060032852599</v>
      </c>
      <c r="K62" s="697">
        <f>'3.5.1.1'!K62/'3.5.1.1'!K$76*100</f>
        <v>0.42505957600990996</v>
      </c>
      <c r="L62" s="697">
        <f>'3.5.1.1'!L62/'3.5.1.1'!L$76*100</f>
        <v>0.40751704498327346</v>
      </c>
      <c r="M62" s="697">
        <f>'3.5.1.1'!M62/'3.5.1.1'!M$76*100</f>
        <v>0.42270282312048918</v>
      </c>
      <c r="N62" s="697">
        <f>'3.5.1.1'!N62/'3.5.1.1'!N$76*100</f>
        <v>0.42006797261752221</v>
      </c>
      <c r="O62" s="697">
        <f>'3.5.1.1'!O62/'3.5.1.1'!O$76*100</f>
        <v>0.43784638914490481</v>
      </c>
      <c r="P62" s="697">
        <f>'3.5.1.1'!P62/'3.5.1.1'!P$76*100</f>
        <v>0.41217869621925052</v>
      </c>
      <c r="Q62" s="697">
        <f>'3.5.1.1'!Q62/'3.5.1.1'!Q$76*100</f>
        <v>0.40630931091178002</v>
      </c>
      <c r="R62" s="697">
        <f>'3.5.1.1'!R62/'3.5.1.1'!R$76*100</f>
        <v>0.41030325488176633</v>
      </c>
      <c r="S62" s="697">
        <f>'3.5.1.1'!S62/'3.5.1.1'!S$76*100</f>
        <v>0.39613452891127249</v>
      </c>
      <c r="T62" s="697">
        <f>'3.5.1.1'!T62/'3.5.1.1'!T$76*100</f>
        <v>0.41733251711557773</v>
      </c>
    </row>
    <row r="63" spans="1:20" s="60" customFormat="1" ht="12.75" customHeight="1">
      <c r="A63" s="91">
        <v>58</v>
      </c>
      <c r="B63" s="114" t="s">
        <v>253</v>
      </c>
      <c r="C63" s="450" t="s">
        <v>432</v>
      </c>
      <c r="D63" s="269">
        <f>'3.5.1.1'!D63/'3.5.1.1'!D$76*100</f>
        <v>0.56960171708364205</v>
      </c>
      <c r="E63" s="269">
        <f>'3.5.1.1'!E63/'3.5.1.1'!E$76*100</f>
        <v>0.68121205524329131</v>
      </c>
      <c r="F63" s="269">
        <f>'3.5.1.1'!F63/'3.5.1.1'!F$76*100</f>
        <v>0.62151675964730724</v>
      </c>
      <c r="G63" s="269">
        <f>'3.5.1.1'!G63/'3.5.1.1'!G$76*100</f>
        <v>0.60652018262108198</v>
      </c>
      <c r="H63" s="269">
        <f>'3.5.1.1'!H63/'3.5.1.1'!H$76*100</f>
        <v>0.60460048065496785</v>
      </c>
      <c r="I63" s="697">
        <f>'3.5.1.1'!I63/'3.5.1.1'!I$76*100</f>
        <v>0.5706330018288841</v>
      </c>
      <c r="J63" s="697">
        <f>'3.5.1.1'!J63/'3.5.1.1'!J$76*100</f>
        <v>0.61311059373411547</v>
      </c>
      <c r="K63" s="697">
        <f>'3.5.1.1'!K63/'3.5.1.1'!K$76*100</f>
        <v>0.63481492571853548</v>
      </c>
      <c r="L63" s="697">
        <f>'3.5.1.1'!L63/'3.5.1.1'!L$76*100</f>
        <v>0.51300184391479386</v>
      </c>
      <c r="M63" s="697">
        <f>'3.5.1.1'!M63/'3.5.1.1'!M$76*100</f>
        <v>0.49820705100709756</v>
      </c>
      <c r="N63" s="697">
        <f>'3.5.1.1'!N63/'3.5.1.1'!N$76*100</f>
        <v>0.50521848507388789</v>
      </c>
      <c r="O63" s="697">
        <f>'3.5.1.1'!O63/'3.5.1.1'!O$76*100</f>
        <v>0.5332209253439848</v>
      </c>
      <c r="P63" s="697">
        <f>'3.5.1.1'!P63/'3.5.1.1'!P$76*100</f>
        <v>0.41085649815546538</v>
      </c>
      <c r="Q63" s="697">
        <f>'3.5.1.1'!Q63/'3.5.1.1'!Q$76*100</f>
        <v>0.4721138094927832</v>
      </c>
      <c r="R63" s="697">
        <f>'3.5.1.1'!R63/'3.5.1.1'!R$76*100</f>
        <v>0.50649462877097173</v>
      </c>
      <c r="S63" s="697">
        <f>'3.5.1.1'!S63/'3.5.1.1'!S$76*100</f>
        <v>0.49557165412213811</v>
      </c>
      <c r="T63" s="697">
        <f>'3.5.1.1'!T63/'3.5.1.1'!T$76*100</f>
        <v>0.47101033320625146</v>
      </c>
    </row>
    <row r="64" spans="1:20" s="60" customFormat="1" ht="12.75" customHeight="1">
      <c r="A64" s="91">
        <v>59</v>
      </c>
      <c r="B64" s="114" t="s">
        <v>767</v>
      </c>
      <c r="C64" s="450" t="s">
        <v>255</v>
      </c>
      <c r="D64" s="269">
        <f>'3.5.1.1'!D64/'3.5.1.1'!D$76*100</f>
        <v>0.49886188206119692</v>
      </c>
      <c r="E64" s="269">
        <f>'3.5.1.1'!E64/'3.5.1.1'!E$76*100</f>
        <v>0.51184952717192056</v>
      </c>
      <c r="F64" s="269">
        <f>'3.5.1.1'!F64/'3.5.1.1'!F$76*100</f>
        <v>0.51876692990308915</v>
      </c>
      <c r="G64" s="269">
        <f>'3.5.1.1'!G64/'3.5.1.1'!G$76*100</f>
        <v>0.56142122860159704</v>
      </c>
      <c r="H64" s="269">
        <f>'3.5.1.1'!H64/'3.5.1.1'!H$76*100</f>
        <v>0.59207686479603527</v>
      </c>
      <c r="I64" s="697">
        <f>'3.5.1.1'!I64/'3.5.1.1'!I$76*100</f>
        <v>0.58973778231964946</v>
      </c>
      <c r="J64" s="697">
        <f>'3.5.1.1'!J64/'3.5.1.1'!J$76*100</f>
        <v>0.61673801583365961</v>
      </c>
      <c r="K64" s="697">
        <f>'3.5.1.1'!K64/'3.5.1.1'!K$76*100</f>
        <v>0.57437472423446989</v>
      </c>
      <c r="L64" s="697">
        <f>'3.5.1.1'!L64/'3.5.1.1'!L$76*100</f>
        <v>0.56813248526265903</v>
      </c>
      <c r="M64" s="697">
        <f>'3.5.1.1'!M64/'3.5.1.1'!M$76*100</f>
        <v>0.62157944064916004</v>
      </c>
      <c r="N64" s="697">
        <f>'3.5.1.1'!N64/'3.5.1.1'!N$76*100</f>
        <v>0.62064768001516979</v>
      </c>
      <c r="O64" s="697">
        <f>'3.5.1.1'!O64/'3.5.1.1'!O$76*100</f>
        <v>0.63373659821193795</v>
      </c>
      <c r="P64" s="697">
        <f>'3.5.1.1'!P64/'3.5.1.1'!P$76*100</f>
        <v>0.58525197731192979</v>
      </c>
      <c r="Q64" s="697">
        <f>'3.5.1.1'!Q64/'3.5.1.1'!Q$76*100</f>
        <v>0.58716054201601653</v>
      </c>
      <c r="R64" s="697">
        <f>'3.5.1.1'!R64/'3.5.1.1'!R$76*100</f>
        <v>0.50693043782227254</v>
      </c>
      <c r="S64" s="697">
        <f>'3.5.1.1'!S64/'3.5.1.1'!S$76*100</f>
        <v>0.47894196845185916</v>
      </c>
      <c r="T64" s="697">
        <f>'3.5.1.1'!T64/'3.5.1.1'!T$76*100</f>
        <v>0.45991923973915827</v>
      </c>
    </row>
    <row r="65" spans="1:20" s="60" customFormat="1" ht="12.75" customHeight="1">
      <c r="A65" s="91">
        <v>60</v>
      </c>
      <c r="B65" s="114" t="s">
        <v>768</v>
      </c>
      <c r="C65" s="450" t="s">
        <v>80</v>
      </c>
      <c r="D65" s="269">
        <f>'3.5.1.1'!D65/'3.5.1.1'!D$76*100</f>
        <v>0.31800366544923803</v>
      </c>
      <c r="E65" s="269">
        <f>'3.5.1.1'!E65/'3.5.1.1'!E$76*100</f>
        <v>0.35627989020484713</v>
      </c>
      <c r="F65" s="269">
        <f>'3.5.1.1'!F65/'3.5.1.1'!F$76*100</f>
        <v>0.30955510236507788</v>
      </c>
      <c r="G65" s="269">
        <f>'3.5.1.1'!G65/'3.5.1.1'!G$76*100</f>
        <v>0.3178218776544664</v>
      </c>
      <c r="H65" s="269">
        <f>'3.5.1.1'!H65/'3.5.1.1'!H$76*100</f>
        <v>0.306076176843596</v>
      </c>
      <c r="I65" s="697">
        <f>'3.5.1.1'!I65/'3.5.1.1'!I$76*100</f>
        <v>0.28767816263904017</v>
      </c>
      <c r="J65" s="697">
        <f>'3.5.1.1'!J65/'3.5.1.1'!J$76*100</f>
        <v>0.3128156436904348</v>
      </c>
      <c r="K65" s="697">
        <f>'3.5.1.1'!K65/'3.5.1.1'!K$76*100</f>
        <v>0.32770725759246488</v>
      </c>
      <c r="L65" s="697">
        <f>'3.5.1.1'!L65/'3.5.1.1'!L$76*100</f>
        <v>0.28107849870857721</v>
      </c>
      <c r="M65" s="697">
        <f>'3.5.1.1'!M65/'3.5.1.1'!M$76*100</f>
        <v>0.26085335657627179</v>
      </c>
      <c r="N65" s="697">
        <f>'3.5.1.1'!N65/'3.5.1.1'!N$76*100</f>
        <v>0.26775142475396752</v>
      </c>
      <c r="O65" s="697">
        <f>'3.5.1.1'!O65/'3.5.1.1'!O$76*100</f>
        <v>0.30407113765243637</v>
      </c>
      <c r="P65" s="697">
        <f>'3.5.1.1'!P65/'3.5.1.1'!P$76*100</f>
        <v>0.25098708463137476</v>
      </c>
      <c r="Q65" s="697">
        <f>'3.5.1.1'!Q65/'3.5.1.1'!Q$76*100</f>
        <v>0.27065067445980606</v>
      </c>
      <c r="R65" s="697">
        <f>'3.5.1.1'!R65/'3.5.1.1'!R$76*100</f>
        <v>0.26556290244034775</v>
      </c>
      <c r="S65" s="697">
        <f>'3.5.1.1'!S65/'3.5.1.1'!S$76*100</f>
        <v>0.25689844196031603</v>
      </c>
      <c r="T65" s="697">
        <f>'3.5.1.1'!T65/'3.5.1.1'!T$76*100</f>
        <v>0.24599326552518641</v>
      </c>
    </row>
    <row r="66" spans="1:20" s="60" customFormat="1" ht="12.75" customHeight="1">
      <c r="A66" s="91">
        <v>61</v>
      </c>
      <c r="B66" s="114" t="s">
        <v>769</v>
      </c>
      <c r="C66" s="450" t="s">
        <v>433</v>
      </c>
      <c r="D66" s="269">
        <f>'3.5.1.1'!D66/'3.5.1.1'!D$76*100</f>
        <v>0.10174029600981298</v>
      </c>
      <c r="E66" s="269">
        <f>'3.5.1.1'!E66/'3.5.1.1'!E$76*100</f>
        <v>0.10706447764313362</v>
      </c>
      <c r="F66" s="269">
        <f>'3.5.1.1'!F66/'3.5.1.1'!F$76*100</f>
        <v>0.10688027888669097</v>
      </c>
      <c r="G66" s="269">
        <f>'3.5.1.1'!G66/'3.5.1.1'!G$76*100</f>
        <v>0.11809694776304014</v>
      </c>
      <c r="H66" s="269">
        <f>'3.5.1.1'!H66/'3.5.1.1'!H$76*100</f>
        <v>0.12091075613743381</v>
      </c>
      <c r="I66" s="697">
        <f>'3.5.1.1'!I66/'3.5.1.1'!I$76*100</f>
        <v>0.11428656828355749</v>
      </c>
      <c r="J66" s="697">
        <f>'3.5.1.1'!J66/'3.5.1.1'!J$76*100</f>
        <v>0.11835212459094091</v>
      </c>
      <c r="K66" s="697">
        <f>'3.5.1.1'!K66/'3.5.1.1'!K$76*100</f>
        <v>0.12594734313497985</v>
      </c>
      <c r="L66" s="697">
        <f>'3.5.1.1'!L66/'3.5.1.1'!L$76*100</f>
        <v>0.13083365432720906</v>
      </c>
      <c r="M66" s="697">
        <f>'3.5.1.1'!M66/'3.5.1.1'!M$76*100</f>
        <v>0.13834668889018151</v>
      </c>
      <c r="N66" s="697">
        <f>'3.5.1.1'!N66/'3.5.1.1'!N$76*100</f>
        <v>0.14458087350047913</v>
      </c>
      <c r="O66" s="697">
        <f>'3.5.1.1'!O66/'3.5.1.1'!O$76*100</f>
        <v>0.16912180536414842</v>
      </c>
      <c r="P66" s="697">
        <f>'3.5.1.1'!P66/'3.5.1.1'!P$76*100</f>
        <v>0.15145860185778701</v>
      </c>
      <c r="Q66" s="697">
        <f>'3.5.1.1'!Q66/'3.5.1.1'!Q$76*100</f>
        <v>0.15958242593627003</v>
      </c>
      <c r="R66" s="697">
        <f>'3.5.1.1'!R66/'3.5.1.1'!R$76*100</f>
        <v>0.16884311689654405</v>
      </c>
      <c r="S66" s="697">
        <f>'3.5.1.1'!S66/'3.5.1.1'!S$76*100</f>
        <v>0.16166172302133178</v>
      </c>
      <c r="T66" s="697">
        <f>'3.5.1.1'!T66/'3.5.1.1'!T$76*100</f>
        <v>0.16077845562149295</v>
      </c>
    </row>
    <row r="67" spans="1:20" s="60" customFormat="1" ht="12.75" customHeight="1">
      <c r="A67" s="91">
        <v>62</v>
      </c>
      <c r="B67" s="114" t="s">
        <v>770</v>
      </c>
      <c r="C67" s="450" t="s">
        <v>256</v>
      </c>
      <c r="D67" s="269">
        <f>'3.5.1.1'!D67/'3.5.1.1'!D$76*100</f>
        <v>0.86201553973159506</v>
      </c>
      <c r="E67" s="269">
        <f>'3.5.1.1'!E67/'3.5.1.1'!E$76*100</f>
        <v>0.90694114020329086</v>
      </c>
      <c r="F67" s="269">
        <f>'3.5.1.1'!F67/'3.5.1.1'!F$76*100</f>
        <v>0.92033183397612051</v>
      </c>
      <c r="G67" s="269">
        <f>'3.5.1.1'!G67/'3.5.1.1'!G$76*100</f>
        <v>0.9987913939205737</v>
      </c>
      <c r="H67" s="269">
        <f>'3.5.1.1'!H67/'3.5.1.1'!H$76*100</f>
        <v>1.0507640752680025</v>
      </c>
      <c r="I67" s="697">
        <f>'3.5.1.1'!I67/'3.5.1.1'!I$76*100</f>
        <v>1.0367958295476476</v>
      </c>
      <c r="J67" s="697">
        <f>'3.5.1.1'!J67/'3.5.1.1'!J$76*100</f>
        <v>1.0764578417553705</v>
      </c>
      <c r="K67" s="697">
        <f>'3.5.1.1'!K67/'3.5.1.1'!K$76*100</f>
        <v>1.1429010560110813</v>
      </c>
      <c r="L67" s="697">
        <f>'3.5.1.1'!L67/'3.5.1.1'!L$76*100</f>
        <v>1.0246459478035048</v>
      </c>
      <c r="M67" s="697">
        <f>'3.5.1.1'!M67/'3.5.1.1'!M$76*100</f>
        <v>1.0119095217735001</v>
      </c>
      <c r="N67" s="697">
        <f>'3.5.1.1'!N67/'3.5.1.1'!N$76*100</f>
        <v>1.0369367880823483</v>
      </c>
      <c r="O67" s="697">
        <f>'3.5.1.1'!O67/'3.5.1.1'!O$76*100</f>
        <v>1.1331045437672917</v>
      </c>
      <c r="P67" s="697">
        <f>'3.5.1.1'!P67/'3.5.1.1'!P$76*100</f>
        <v>1.0776958327693134</v>
      </c>
      <c r="Q67" s="697">
        <f>'3.5.1.1'!Q67/'3.5.1.1'!Q$76*100</f>
        <v>1.1700738965762554</v>
      </c>
      <c r="R67" s="697">
        <f>'3.5.1.1'!R67/'3.5.1.1'!R$76*100</f>
        <v>1.2000928266960651</v>
      </c>
      <c r="S67" s="697">
        <f>'3.5.1.1'!S67/'3.5.1.1'!S$76*100</f>
        <v>1.1256324702207106</v>
      </c>
      <c r="T67" s="697">
        <f>'3.5.1.1'!T67/'3.5.1.1'!T$76*100</f>
        <v>1.1228165399222712</v>
      </c>
    </row>
    <row r="68" spans="1:20" s="60" customFormat="1" ht="12.75" customHeight="1">
      <c r="A68" s="91">
        <v>63</v>
      </c>
      <c r="B68" s="114" t="s">
        <v>771</v>
      </c>
      <c r="C68" s="450" t="s">
        <v>257</v>
      </c>
      <c r="D68" s="269">
        <f>'3.5.1.1'!D68/'3.5.1.1'!D$76*100</f>
        <v>0.13663957681641489</v>
      </c>
      <c r="E68" s="269">
        <f>'3.5.1.1'!E68/'3.5.1.1'!E$76*100</f>
        <v>0.14385755362539943</v>
      </c>
      <c r="F68" s="269">
        <f>'3.5.1.1'!F68/'3.5.1.1'!F$76*100</f>
        <v>0.14204625403383553</v>
      </c>
      <c r="G68" s="269">
        <f>'3.5.1.1'!G68/'3.5.1.1'!G$76*100</f>
        <v>0.17018410601166162</v>
      </c>
      <c r="H68" s="269">
        <f>'3.5.1.1'!H68/'3.5.1.1'!H$76*100</f>
        <v>0.18015823116114951</v>
      </c>
      <c r="I68" s="697">
        <f>'3.5.1.1'!I68/'3.5.1.1'!I$76*100</f>
        <v>0.15392920069337832</v>
      </c>
      <c r="J68" s="697">
        <f>'3.5.1.1'!J68/'3.5.1.1'!J$76*100</f>
        <v>0.15922708161195781</v>
      </c>
      <c r="K68" s="697">
        <f>'3.5.1.1'!K68/'3.5.1.1'!K$76*100</f>
        <v>0.16610712862073088</v>
      </c>
      <c r="L68" s="697">
        <f>'3.5.1.1'!L68/'3.5.1.1'!L$76*100</f>
        <v>0.15415273171627805</v>
      </c>
      <c r="M68" s="697">
        <f>'3.5.1.1'!M68/'3.5.1.1'!M$76*100</f>
        <v>0.15158581785050929</v>
      </c>
      <c r="N68" s="697">
        <f>'3.5.1.1'!N68/'3.5.1.1'!N$76*100</f>
        <v>0.18408594463741576</v>
      </c>
      <c r="O68" s="697">
        <f>'3.5.1.1'!O68/'3.5.1.1'!O$76*100</f>
        <v>0.14824998921540106</v>
      </c>
      <c r="P68" s="697">
        <f>'3.5.1.1'!P68/'3.5.1.1'!P$76*100</f>
        <v>0.15914266771414226</v>
      </c>
      <c r="Q68" s="697">
        <f>'3.5.1.1'!Q68/'3.5.1.1'!Q$76*100</f>
        <v>0.16775306461480502</v>
      </c>
      <c r="R68" s="697">
        <f>'3.5.1.1'!R68/'3.5.1.1'!R$76*100</f>
        <v>0.160547726939089</v>
      </c>
      <c r="S68" s="697">
        <f>'3.5.1.1'!S68/'3.5.1.1'!S$76*100</f>
        <v>0.15815223988329516</v>
      </c>
      <c r="T68" s="697">
        <f>'3.5.1.1'!T68/'3.5.1.1'!T$76*100</f>
        <v>0.16141236028815845</v>
      </c>
    </row>
    <row r="69" spans="1:20" s="60" customFormat="1" ht="12.75" customHeight="1">
      <c r="A69" s="91">
        <v>64</v>
      </c>
      <c r="B69" s="114" t="s">
        <v>772</v>
      </c>
      <c r="C69" s="450" t="s">
        <v>434</v>
      </c>
      <c r="D69" s="269">
        <f>'3.5.1.1'!D69/'3.5.1.1'!D$76*100</f>
        <v>1.2860882382920051</v>
      </c>
      <c r="E69" s="269">
        <f>'3.5.1.1'!E69/'3.5.1.1'!E$76*100</f>
        <v>1.2979627856713958</v>
      </c>
      <c r="F69" s="269">
        <f>'3.5.1.1'!F69/'3.5.1.1'!F$76*100</f>
        <v>1.2653890530711802</v>
      </c>
      <c r="G69" s="269">
        <f>'3.5.1.1'!G69/'3.5.1.1'!G$76*100</f>
        <v>1.2178088404266119</v>
      </c>
      <c r="H69" s="269">
        <f>'3.5.1.1'!H69/'3.5.1.1'!H$76*100</f>
        <v>1.1186217874622209</v>
      </c>
      <c r="I69" s="697">
        <f>'3.5.1.1'!I69/'3.5.1.1'!I$76*100</f>
        <v>1.0319263441010751</v>
      </c>
      <c r="J69" s="697">
        <f>'3.5.1.1'!J69/'3.5.1.1'!J$76*100</f>
        <v>1.0019503491393242</v>
      </c>
      <c r="K69" s="697">
        <f>'3.5.1.1'!K69/'3.5.1.1'!K$76*100</f>
        <v>1.0215509337439646</v>
      </c>
      <c r="L69" s="697">
        <f>'3.5.1.1'!L69/'3.5.1.1'!L$76*100</f>
        <v>0.94613862075060817</v>
      </c>
      <c r="M69" s="697">
        <f>'3.5.1.1'!M69/'3.5.1.1'!M$76*100</f>
        <v>0.89433459554191175</v>
      </c>
      <c r="N69" s="697">
        <f>'3.5.1.1'!N69/'3.5.1.1'!N$76*100</f>
        <v>0.91208609729095214</v>
      </c>
      <c r="O69" s="697">
        <f>'3.5.1.1'!O69/'3.5.1.1'!O$76*100</f>
        <v>1.0641223280279337</v>
      </c>
      <c r="P69" s="697">
        <f>'3.5.1.1'!P69/'3.5.1.1'!P$76*100</f>
        <v>0.904167829044217</v>
      </c>
      <c r="Q69" s="697">
        <f>'3.5.1.1'!Q69/'3.5.1.1'!Q$76*100</f>
        <v>1.0092437150626945</v>
      </c>
      <c r="R69" s="697">
        <f>'3.5.1.1'!R69/'3.5.1.1'!R$76*100</f>
        <v>0.96886714682421093</v>
      </c>
      <c r="S69" s="697">
        <f>'3.5.1.1'!S69/'3.5.1.1'!S$76*100</f>
        <v>0.94794945371546413</v>
      </c>
      <c r="T69" s="697">
        <f>'3.5.1.1'!T69/'3.5.1.1'!T$76*100</f>
        <v>0.92230286693955521</v>
      </c>
    </row>
    <row r="70" spans="1:20" s="60" customFormat="1" ht="12.75" customHeight="1">
      <c r="A70" s="91">
        <v>65</v>
      </c>
      <c r="B70" s="114" t="s">
        <v>259</v>
      </c>
      <c r="C70" s="450" t="s">
        <v>298</v>
      </c>
      <c r="D70" s="269">
        <f>'3.5.1.1'!D70/'3.5.1.1'!D$76*100</f>
        <v>0.75116094324635652</v>
      </c>
      <c r="E70" s="269">
        <f>'3.5.1.1'!E70/'3.5.1.1'!E$76*100</f>
        <v>0.89843514870783447</v>
      </c>
      <c r="F70" s="269">
        <f>'3.5.1.1'!F70/'3.5.1.1'!F$76*100</f>
        <v>0.81993478966335653</v>
      </c>
      <c r="G70" s="269">
        <f>'3.5.1.1'!G70/'3.5.1.1'!G$76*100</f>
        <v>0.82399842104149723</v>
      </c>
      <c r="H70" s="269">
        <f>'3.5.1.1'!H70/'3.5.1.1'!H$76*100</f>
        <v>0.80259346535504883</v>
      </c>
      <c r="I70" s="697">
        <f>'3.5.1.1'!I70/'3.5.1.1'!I$76*100</f>
        <v>0.73008303867484325</v>
      </c>
      <c r="J70" s="697">
        <f>'3.5.1.1'!J70/'3.5.1.1'!J$76*100</f>
        <v>0.81312876540214818</v>
      </c>
      <c r="K70" s="697">
        <f>'3.5.1.1'!K70/'3.5.1.1'!K$76*100</f>
        <v>0.78434594843237193</v>
      </c>
      <c r="L70" s="697">
        <f>'3.5.1.1'!L70/'3.5.1.1'!L$76*100</f>
        <v>0.63665376072733304</v>
      </c>
      <c r="M70" s="697">
        <f>'3.5.1.1'!M70/'3.5.1.1'!M$76*100</f>
        <v>0.62026676598545494</v>
      </c>
      <c r="N70" s="697">
        <f>'3.5.1.1'!N70/'3.5.1.1'!N$76*100</f>
        <v>0.66019374745236092</v>
      </c>
      <c r="O70" s="697">
        <f>'3.5.1.1'!O70/'3.5.1.1'!O$76*100</f>
        <v>0.79286829068286235</v>
      </c>
      <c r="P70" s="697">
        <f>'3.5.1.1'!P70/'3.5.1.1'!P$76*100</f>
        <v>0.61757316974362741</v>
      </c>
      <c r="Q70" s="697">
        <f>'3.5.1.1'!Q70/'3.5.1.1'!Q$76*100</f>
        <v>0.69805001780052911</v>
      </c>
      <c r="R70" s="697">
        <f>'3.5.1.1'!R70/'3.5.1.1'!R$76*100</f>
        <v>0.64245402167836851</v>
      </c>
      <c r="S70" s="697">
        <f>'3.5.1.1'!S70/'3.5.1.1'!S$76*100</f>
        <v>0.61470542325747202</v>
      </c>
      <c r="T70" s="697">
        <f>'3.5.1.1'!T70/'3.5.1.1'!T$76*100</f>
        <v>0.58725259465600954</v>
      </c>
    </row>
    <row r="71" spans="1:20" s="60" customFormat="1" ht="12.75" customHeight="1">
      <c r="A71" s="91">
        <v>66</v>
      </c>
      <c r="B71" s="114" t="s">
        <v>260</v>
      </c>
      <c r="C71" s="450" t="s">
        <v>435</v>
      </c>
      <c r="D71" s="269">
        <f>'3.5.1.1'!D71/'3.5.1.1'!D$76*100</f>
        <v>0.88024791399658464</v>
      </c>
      <c r="E71" s="269">
        <f>'3.5.1.1'!E71/'3.5.1.1'!E$76*100</f>
        <v>1.0466273239906148</v>
      </c>
      <c r="F71" s="269">
        <f>'3.5.1.1'!F71/'3.5.1.1'!F$76*100</f>
        <v>0.99246986227495582</v>
      </c>
      <c r="G71" s="269">
        <f>'3.5.1.1'!G71/'3.5.1.1'!G$76*100</f>
        <v>0.97773554402019125</v>
      </c>
      <c r="H71" s="269">
        <f>'3.5.1.1'!H71/'3.5.1.1'!H$76*100</f>
        <v>0.98160934130760458</v>
      </c>
      <c r="I71" s="697">
        <f>'3.5.1.1'!I71/'3.5.1.1'!I$76*100</f>
        <v>0.91992524923742436</v>
      </c>
      <c r="J71" s="697">
        <f>'3.5.1.1'!J71/'3.5.1.1'!J$76*100</f>
        <v>1.0078358157873488</v>
      </c>
      <c r="K71" s="697">
        <f>'3.5.1.1'!K71/'3.5.1.1'!K$76*100</f>
        <v>1.0476651684034424</v>
      </c>
      <c r="L71" s="697">
        <f>'3.5.1.1'!L71/'3.5.1.1'!L$76*100</f>
        <v>0.84457147605221039</v>
      </c>
      <c r="M71" s="697">
        <f>'3.5.1.1'!M71/'3.5.1.1'!M$76*100</f>
        <v>0.82867585281211598</v>
      </c>
      <c r="N71" s="697">
        <f>'3.5.1.1'!N71/'3.5.1.1'!N$76*100</f>
        <v>0.86183488631684635</v>
      </c>
      <c r="O71" s="697">
        <f>'3.5.1.1'!O71/'3.5.1.1'!O$76*100</f>
        <v>0.99665719905074979</v>
      </c>
      <c r="P71" s="697">
        <f>'3.5.1.1'!P71/'3.5.1.1'!P$76*100</f>
        <v>0.82071282253917188</v>
      </c>
      <c r="Q71" s="697">
        <f>'3.5.1.1'!Q71/'3.5.1.1'!Q$76*100</f>
        <v>0.94840923037408875</v>
      </c>
      <c r="R71" s="697">
        <f>'3.5.1.1'!R71/'3.5.1.1'!R$76*100</f>
        <v>0.95144508062296063</v>
      </c>
      <c r="S71" s="697">
        <f>'3.5.1.1'!S71/'3.5.1.1'!S$76*100</f>
        <v>0.9649257703411539</v>
      </c>
      <c r="T71" s="697">
        <f>'3.5.1.1'!T71/'3.5.1.1'!T$76*100</f>
        <v>0.94078451356700143</v>
      </c>
    </row>
    <row r="72" spans="1:20" s="60" customFormat="1" ht="12.75" customHeight="1">
      <c r="A72" s="91">
        <v>67</v>
      </c>
      <c r="B72" s="114" t="s">
        <v>261</v>
      </c>
      <c r="C72" s="450" t="s">
        <v>262</v>
      </c>
      <c r="D72" s="269">
        <f>'3.5.1.1'!D72/'3.5.1.1'!D$76*100</f>
        <v>1.2688194630656084</v>
      </c>
      <c r="E72" s="269">
        <f>'3.5.1.1'!E72/'3.5.1.1'!E$76*100</f>
        <v>1.3163601821494397</v>
      </c>
      <c r="F72" s="269">
        <f>'3.5.1.1'!F72/'3.5.1.1'!F$76*100</f>
        <v>1.2731991832578187</v>
      </c>
      <c r="G72" s="269">
        <f>'3.5.1.1'!G72/'3.5.1.1'!G$76*100</f>
        <v>1.3444569804807067</v>
      </c>
      <c r="H72" s="269">
        <f>'3.5.1.1'!H72/'3.5.1.1'!H$76*100</f>
        <v>1.3765303576233898</v>
      </c>
      <c r="I72" s="697">
        <f>'3.5.1.1'!I72/'3.5.1.1'!I$76*100</f>
        <v>1.3149349718432859</v>
      </c>
      <c r="J72" s="697">
        <f>'3.5.1.1'!J72/'3.5.1.1'!J$76*100</f>
        <v>1.3674846483814627</v>
      </c>
      <c r="K72" s="697">
        <f>'3.5.1.1'!K72/'3.5.1.1'!K$76*100</f>
        <v>1.1993446404004104</v>
      </c>
      <c r="L72" s="697">
        <f>'3.5.1.1'!L72/'3.5.1.1'!L$76*100</f>
        <v>1.0308445049949528</v>
      </c>
      <c r="M72" s="697">
        <f>'3.5.1.1'!M72/'3.5.1.1'!M$76*100</f>
        <v>1.0111370060183968</v>
      </c>
      <c r="N72" s="697">
        <f>'3.5.1.1'!N72/'3.5.1.1'!N$76*100</f>
        <v>1.0265383810085913</v>
      </c>
      <c r="O72" s="697">
        <f>'3.5.1.1'!O72/'3.5.1.1'!O$76*100</f>
        <v>1.0308492106957021</v>
      </c>
      <c r="P72" s="697">
        <f>'3.5.1.1'!P72/'3.5.1.1'!P$76*100</f>
        <v>0.8861942922645919</v>
      </c>
      <c r="Q72" s="697">
        <f>'3.5.1.1'!Q72/'3.5.1.1'!Q$76*100</f>
        <v>0.96105379827526627</v>
      </c>
      <c r="R72" s="697">
        <f>'3.5.1.1'!R72/'3.5.1.1'!R$76*100</f>
        <v>0.90563242928562693</v>
      </c>
      <c r="S72" s="697">
        <f>'3.5.1.1'!S72/'3.5.1.1'!S$76*100</f>
        <v>0.84544229513637648</v>
      </c>
      <c r="T72" s="697">
        <f>'3.5.1.1'!T72/'3.5.1.1'!T$76*100</f>
        <v>0.80722020951271289</v>
      </c>
    </row>
    <row r="73" spans="1:20" s="60" customFormat="1" ht="6" customHeight="1">
      <c r="A73" s="82"/>
      <c r="B73" s="75"/>
      <c r="C73" s="454"/>
      <c r="D73" s="269"/>
      <c r="E73" s="269"/>
      <c r="F73" s="269"/>
      <c r="G73" s="269"/>
      <c r="H73" s="269"/>
      <c r="I73" s="697"/>
      <c r="J73" s="697"/>
      <c r="K73" s="697"/>
      <c r="L73" s="697"/>
      <c r="M73" s="697"/>
      <c r="N73" s="697"/>
      <c r="O73" s="697"/>
      <c r="P73" s="697"/>
      <c r="Q73" s="697"/>
      <c r="R73" s="697"/>
      <c r="S73" s="697"/>
      <c r="T73" s="697"/>
    </row>
    <row r="74" spans="1:20" s="60" customFormat="1" ht="12.75" customHeight="1">
      <c r="A74" s="82">
        <v>68</v>
      </c>
      <c r="B74" s="89"/>
      <c r="C74" s="257" t="s">
        <v>850</v>
      </c>
      <c r="D74" s="99">
        <f>'3.5.1.1'!D74/'3.5.1.1'!D$76*100</f>
        <v>70.500283896940672</v>
      </c>
      <c r="E74" s="99">
        <f>'3.5.1.1'!E74/'3.5.1.1'!E$76*100</f>
        <v>69.524143861116698</v>
      </c>
      <c r="F74" s="99">
        <f>'3.5.1.1'!F74/'3.5.1.1'!F$76*100</f>
        <v>68.628360298111957</v>
      </c>
      <c r="G74" s="99">
        <f>'3.5.1.1'!G74/'3.5.1.1'!G$76*100</f>
        <v>69.31063269090005</v>
      </c>
      <c r="H74" s="99">
        <f>'3.5.1.1'!H74/'3.5.1.1'!H$76*100</f>
        <v>69.668278093185975</v>
      </c>
      <c r="I74" s="699">
        <f>'3.5.1.1'!I74/'3.5.1.1'!I$76*100</f>
        <v>70.217864059446342</v>
      </c>
      <c r="J74" s="699">
        <f>'3.5.1.1'!J74/'3.5.1.1'!J$76*100</f>
        <v>69.29696577980242</v>
      </c>
      <c r="K74" s="699">
        <f>'3.5.1.1'!K74/'3.5.1.1'!K$76*100</f>
        <v>69.576426939173075</v>
      </c>
      <c r="L74" s="699">
        <f>'3.5.1.1'!L74/'3.5.1.1'!L$76*100</f>
        <v>70.276883101744474</v>
      </c>
      <c r="M74" s="699">
        <f>'3.5.1.1'!M74/'3.5.1.1'!M$76*100</f>
        <v>70.85163927922558</v>
      </c>
      <c r="N74" s="699">
        <f>'3.5.1.1'!N74/'3.5.1.1'!N$76*100</f>
        <v>71.339192671613816</v>
      </c>
      <c r="O74" s="699">
        <f>'3.5.1.1'!O74/'3.5.1.1'!O$76*100</f>
        <v>71.982199386772592</v>
      </c>
      <c r="P74" s="699">
        <f>'3.5.1.1'!P74/'3.5.1.1'!P$76*100</f>
        <v>74.402637608667646</v>
      </c>
      <c r="Q74" s="699">
        <f>'3.5.1.1'!Q74/'3.5.1.1'!Q$76*100</f>
        <v>72.623751218844191</v>
      </c>
      <c r="R74" s="699">
        <f>'3.5.1.1'!R74/'3.5.1.1'!R$76*100</f>
        <v>71.806481781261027</v>
      </c>
      <c r="S74" s="699">
        <f>'3.5.1.1'!S74/'3.5.1.1'!S$76*100</f>
        <v>72.043807080802068</v>
      </c>
      <c r="T74" s="699">
        <f>'3.5.1.1'!T74/'3.5.1.1'!T$76*100</f>
        <v>73.552416857507822</v>
      </c>
    </row>
    <row r="75" spans="1:20" s="60" customFormat="1" ht="12.75" customHeight="1">
      <c r="A75" s="82">
        <v>69</v>
      </c>
      <c r="B75" s="76"/>
      <c r="C75" s="448" t="s">
        <v>46</v>
      </c>
      <c r="D75" s="269">
        <f>'3.5.1.1'!D75/'3.5.1.1'!D$76*100</f>
        <v>29.499716103059328</v>
      </c>
      <c r="E75" s="269">
        <f>'3.5.1.1'!E75/'3.5.1.1'!E$76*100</f>
        <v>30.475856138883291</v>
      </c>
      <c r="F75" s="269">
        <f>'3.5.1.1'!F75/'3.5.1.1'!F$76*100</f>
        <v>31.37163970188805</v>
      </c>
      <c r="G75" s="269">
        <f>'3.5.1.1'!G75/'3.5.1.1'!G$76*100</f>
        <v>30.689367309099939</v>
      </c>
      <c r="H75" s="269">
        <f>'3.5.1.1'!H75/'3.5.1.1'!H$76*100</f>
        <v>30.331721906814025</v>
      </c>
      <c r="I75" s="697">
        <f>'3.5.1.1'!I75/'3.5.1.1'!I$76*100</f>
        <v>29.782135940553651</v>
      </c>
      <c r="J75" s="697">
        <f>'3.5.1.1'!J75/'3.5.1.1'!J$76*100</f>
        <v>30.70303422019758</v>
      </c>
      <c r="K75" s="697">
        <f>'3.5.1.1'!K75/'3.5.1.1'!K$76*100</f>
        <v>30.423573060826918</v>
      </c>
      <c r="L75" s="697">
        <f>'3.5.1.1'!L75/'3.5.1.1'!L$76*100</f>
        <v>29.723116898255526</v>
      </c>
      <c r="M75" s="697">
        <f>'3.5.1.1'!M75/'3.5.1.1'!M$76*100</f>
        <v>29.14836072077442</v>
      </c>
      <c r="N75" s="697">
        <f>'3.5.1.1'!N75/'3.5.1.1'!N$76*100</f>
        <v>28.660807328386184</v>
      </c>
      <c r="O75" s="697">
        <f>'3.5.1.1'!O75/'3.5.1.1'!O$76*100</f>
        <v>28.017800613227408</v>
      </c>
      <c r="P75" s="697">
        <f>'3.5.1.1'!P75/'3.5.1.1'!P$76*100</f>
        <v>25.597362391332346</v>
      </c>
      <c r="Q75" s="697">
        <f>'3.5.1.1'!Q75/'3.5.1.1'!Q$76*100</f>
        <v>27.376248781155805</v>
      </c>
      <c r="R75" s="697">
        <f>'3.5.1.1'!R75/'3.5.1.1'!R$76*100</f>
        <v>28.193518218738962</v>
      </c>
      <c r="S75" s="697">
        <f>'3.5.1.1'!S75/'3.5.1.1'!S$76*100</f>
        <v>27.956192919197935</v>
      </c>
      <c r="T75" s="697">
        <f>'3.5.1.1'!T75/'3.5.1.1'!T$76*100</f>
        <v>26.447583142492174</v>
      </c>
    </row>
    <row r="76" spans="1:20" s="60" customFormat="1" ht="12.75" customHeight="1">
      <c r="A76" s="82">
        <v>70</v>
      </c>
      <c r="B76" s="76"/>
      <c r="C76" s="257" t="s">
        <v>322</v>
      </c>
      <c r="D76" s="99">
        <f>'3.5.1.1'!D76/'3.5.1.1'!D$76*100</f>
        <v>100</v>
      </c>
      <c r="E76" s="99">
        <f>'3.5.1.1'!E76/'3.5.1.1'!E$76*100</f>
        <v>100</v>
      </c>
      <c r="F76" s="99">
        <f>'3.5.1.1'!F76/'3.5.1.1'!F$76*100</f>
        <v>100</v>
      </c>
      <c r="G76" s="99">
        <f>'3.5.1.1'!G76/'3.5.1.1'!G$76*100</f>
        <v>100</v>
      </c>
      <c r="H76" s="99">
        <f>'3.5.1.1'!H76/'3.5.1.1'!H$76*100</f>
        <v>100</v>
      </c>
      <c r="I76" s="730">
        <f>'3.5.1.1'!I76/'3.5.1.1'!I$76*100</f>
        <v>100</v>
      </c>
      <c r="J76" s="730">
        <f>'3.5.1.1'!J76/'3.5.1.1'!J$76*100</f>
        <v>100</v>
      </c>
      <c r="K76" s="730">
        <f>'3.5.1.1'!K76/'3.5.1.1'!K$76*100</f>
        <v>100</v>
      </c>
      <c r="L76" s="730">
        <f>'3.5.1.1'!L76/'3.5.1.1'!L$76*100</f>
        <v>100</v>
      </c>
      <c r="M76" s="730">
        <f>'3.5.1.1'!M76/'3.5.1.1'!M$76*100</f>
        <v>100</v>
      </c>
      <c r="N76" s="730">
        <f>'3.5.1.1'!N76/'3.5.1.1'!N$76*100</f>
        <v>100</v>
      </c>
      <c r="O76" s="730">
        <f>'3.5.1.1'!O76/'3.5.1.1'!O$76*100</f>
        <v>100</v>
      </c>
      <c r="P76" s="730">
        <f>'3.5.1.1'!P76/'3.5.1.1'!P$76*100</f>
        <v>100</v>
      </c>
      <c r="Q76" s="730">
        <f>'3.5.1.1'!Q76/'3.5.1.1'!Q$76*100</f>
        <v>100</v>
      </c>
      <c r="R76" s="730">
        <f>'3.5.1.1'!R76/'3.5.1.1'!R$76*100</f>
        <v>100</v>
      </c>
      <c r="S76" s="730">
        <f>'3.5.1.1'!S76/'3.5.1.1'!S$76*100</f>
        <v>100</v>
      </c>
      <c r="T76" s="730">
        <f>'3.5.1.1'!T76/'3.5.1.1'!T$76*100</f>
        <v>100</v>
      </c>
    </row>
    <row r="77" spans="1:20" ht="15" customHeight="1">
      <c r="A77" s="24"/>
      <c r="B77" s="30" t="s">
        <v>868</v>
      </c>
      <c r="C77" s="69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</row>
    <row r="78" spans="1:20" ht="15" customHeight="1">
      <c r="B78" s="16" t="s">
        <v>22</v>
      </c>
    </row>
    <row r="79" spans="1:20" ht="12" customHeight="1">
      <c r="B79" s="32" t="s">
        <v>672</v>
      </c>
      <c r="C79" s="33"/>
    </row>
    <row r="80" spans="1:20" ht="12" customHeight="1">
      <c r="B80" s="32" t="s">
        <v>673</v>
      </c>
      <c r="C80" s="33"/>
    </row>
    <row r="81" spans="2:3" ht="12" customHeight="1">
      <c r="B81" s="32"/>
      <c r="C81" s="33"/>
    </row>
    <row r="82" spans="2:3" ht="12" customHeight="1">
      <c r="B82" s="32"/>
      <c r="C82" s="33"/>
    </row>
    <row r="83" spans="2:3" ht="12" customHeight="1">
      <c r="B83" s="32"/>
      <c r="C83" s="33"/>
    </row>
    <row r="84" spans="2:3" ht="12" customHeight="1">
      <c r="B84" s="32"/>
      <c r="C84" s="33"/>
    </row>
    <row r="85" spans="2:3" ht="12" customHeight="1">
      <c r="B85" s="32"/>
      <c r="C85" s="33"/>
    </row>
    <row r="86" spans="2:3" ht="12" customHeight="1">
      <c r="B86" s="32"/>
      <c r="C86" s="33"/>
    </row>
    <row r="87" spans="2:3" ht="12" customHeight="1">
      <c r="B87" s="32"/>
      <c r="C87" s="33"/>
    </row>
    <row r="88" spans="2:3" ht="15" customHeight="1">
      <c r="B88" s="32"/>
      <c r="C88" s="33"/>
    </row>
    <row r="89" spans="2:3" ht="15" customHeight="1">
      <c r="B89" s="32"/>
      <c r="C89" s="33"/>
    </row>
    <row r="90" spans="2:3" ht="15" customHeight="1">
      <c r="B90" s="32"/>
      <c r="C90" s="33"/>
    </row>
    <row r="91" spans="2:3" ht="15" customHeight="1">
      <c r="B91" s="32"/>
      <c r="C91" s="33"/>
    </row>
    <row r="92" spans="2:3" ht="15" customHeight="1">
      <c r="B92" s="32"/>
      <c r="C92" s="33"/>
    </row>
    <row r="93" spans="2:3" ht="15" customHeight="1">
      <c r="B93" s="32"/>
      <c r="C93" s="33"/>
    </row>
    <row r="94" spans="2:3" ht="15" customHeight="1">
      <c r="B94" s="32"/>
      <c r="C94" s="33"/>
    </row>
    <row r="95" spans="2:3" ht="15" customHeight="1">
      <c r="B95" s="32"/>
      <c r="C95" s="33"/>
    </row>
    <row r="96" spans="2:3" ht="15" customHeight="1">
      <c r="B96" s="32"/>
      <c r="C96" s="33"/>
    </row>
    <row r="97" spans="2:3" ht="15" customHeight="1">
      <c r="B97" s="32"/>
      <c r="C97" s="33"/>
    </row>
    <row r="98" spans="2:3" ht="15" customHeight="1">
      <c r="B98" s="32"/>
      <c r="C98" s="33"/>
    </row>
    <row r="99" spans="2:3" ht="15" customHeight="1">
      <c r="B99" s="32"/>
      <c r="C99" s="33"/>
    </row>
    <row r="100" spans="2:3" ht="15" customHeight="1">
      <c r="B100" s="32"/>
      <c r="C100" s="33"/>
    </row>
    <row r="101" spans="2:3" ht="15" customHeight="1">
      <c r="B101" s="32"/>
      <c r="C101" s="33"/>
    </row>
    <row r="102" spans="2:3" ht="15" customHeight="1">
      <c r="B102" s="32"/>
      <c r="C102" s="33"/>
    </row>
    <row r="103" spans="2:3" ht="15" customHeight="1">
      <c r="B103" s="32"/>
      <c r="C103" s="33"/>
    </row>
    <row r="104" spans="2:3" ht="15" customHeight="1">
      <c r="B104" s="32"/>
      <c r="C104" s="33"/>
    </row>
    <row r="105" spans="2:3" ht="15" customHeight="1">
      <c r="B105" s="32"/>
      <c r="C105" s="33"/>
    </row>
    <row r="106" spans="2:3" ht="15" customHeight="1">
      <c r="B106" s="32"/>
      <c r="C106" s="33"/>
    </row>
    <row r="107" spans="2:3" ht="15" customHeight="1">
      <c r="B107" s="32"/>
      <c r="C107" s="33"/>
    </row>
    <row r="108" spans="2:3" ht="15" customHeight="1">
      <c r="B108" s="32"/>
      <c r="C108" s="33"/>
    </row>
    <row r="109" spans="2:3" ht="15" customHeight="1">
      <c r="B109" s="32"/>
      <c r="C109" s="33"/>
    </row>
    <row r="110" spans="2:3" ht="15" customHeight="1">
      <c r="B110" s="32"/>
      <c r="C110" s="33"/>
    </row>
    <row r="111" spans="2:3" ht="15" customHeight="1">
      <c r="B111" s="32"/>
      <c r="C111" s="33"/>
    </row>
    <row r="112" spans="2:3" ht="15" customHeight="1">
      <c r="B112" s="32"/>
      <c r="C112" s="33"/>
    </row>
    <row r="113" spans="2:3" ht="15" customHeight="1">
      <c r="B113" s="32"/>
      <c r="C113" s="33"/>
    </row>
    <row r="114" spans="2:3" ht="15" customHeight="1">
      <c r="B114" s="32"/>
      <c r="C114" s="33"/>
    </row>
    <row r="115" spans="2:3" ht="15" customHeight="1">
      <c r="B115" s="32"/>
      <c r="C115" s="33"/>
    </row>
    <row r="116" spans="2:3" ht="15" customHeight="1">
      <c r="B116" s="32"/>
      <c r="C116" s="33"/>
    </row>
    <row r="117" spans="2:3" ht="15" customHeight="1">
      <c r="B117" s="32"/>
      <c r="C117" s="33"/>
    </row>
    <row r="118" spans="2:3" ht="15" customHeight="1">
      <c r="B118" s="32"/>
      <c r="C118" s="33"/>
    </row>
    <row r="119" spans="2:3" ht="15" customHeight="1">
      <c r="B119" s="32"/>
      <c r="C119" s="33"/>
    </row>
    <row r="120" spans="2:3" ht="15" customHeight="1">
      <c r="B120" s="32"/>
      <c r="C120" s="33"/>
    </row>
    <row r="121" spans="2:3" ht="15" customHeight="1">
      <c r="B121" s="32"/>
      <c r="C121" s="33"/>
    </row>
    <row r="122" spans="2:3" ht="15" customHeight="1">
      <c r="B122" s="32"/>
      <c r="C122" s="33"/>
    </row>
    <row r="123" spans="2:3" ht="15" customHeight="1">
      <c r="B123" s="32"/>
      <c r="C123" s="33"/>
    </row>
    <row r="124" spans="2:3" ht="15" customHeight="1">
      <c r="B124" s="32"/>
      <c r="C124" s="33"/>
    </row>
    <row r="125" spans="2:3" ht="15" customHeight="1">
      <c r="B125" s="32"/>
      <c r="C125" s="33"/>
    </row>
    <row r="126" spans="2:3" ht="15" customHeight="1">
      <c r="B126" s="32"/>
      <c r="C126" s="33"/>
    </row>
    <row r="127" spans="2:3" ht="15" customHeight="1">
      <c r="B127" s="32"/>
      <c r="C127" s="33"/>
    </row>
    <row r="128" spans="2:3" ht="15" customHeight="1">
      <c r="B128" s="32"/>
      <c r="C128" s="33"/>
    </row>
    <row r="129" spans="2:3" ht="15" customHeight="1">
      <c r="B129" s="32"/>
      <c r="C129" s="33"/>
    </row>
    <row r="130" spans="2:3" ht="15" customHeight="1">
      <c r="B130" s="32"/>
      <c r="C130" s="33"/>
    </row>
    <row r="131" spans="2:3" ht="15" customHeight="1">
      <c r="B131" s="32"/>
      <c r="C131" s="33"/>
    </row>
    <row r="132" spans="2:3" ht="15" customHeight="1">
      <c r="B132" s="32"/>
      <c r="C132" s="33"/>
    </row>
    <row r="133" spans="2:3" ht="15" customHeight="1">
      <c r="B133" s="32"/>
      <c r="C133" s="33"/>
    </row>
    <row r="134" spans="2:3" ht="15" customHeight="1">
      <c r="B134" s="32"/>
      <c r="C134" s="33"/>
    </row>
    <row r="135" spans="2:3" ht="15" customHeight="1">
      <c r="B135" s="32"/>
      <c r="C135" s="33"/>
    </row>
    <row r="136" spans="2:3" ht="15" customHeight="1">
      <c r="B136" s="32"/>
      <c r="C136" s="33"/>
    </row>
    <row r="137" spans="2:3" ht="15" customHeight="1">
      <c r="B137" s="32"/>
      <c r="C137" s="33"/>
    </row>
    <row r="138" spans="2:3" ht="15" customHeight="1">
      <c r="B138" s="32"/>
      <c r="C138" s="33"/>
    </row>
    <row r="139" spans="2:3" ht="15" customHeight="1">
      <c r="B139" s="32"/>
      <c r="C139" s="33"/>
    </row>
    <row r="140" spans="2:3" ht="15" customHeight="1">
      <c r="B140" s="32"/>
      <c r="C140" s="33"/>
    </row>
    <row r="141" spans="2:3" ht="15" customHeight="1">
      <c r="B141" s="32"/>
      <c r="C141" s="33"/>
    </row>
    <row r="142" spans="2:3" ht="15" customHeight="1">
      <c r="B142" s="32"/>
      <c r="C142" s="33"/>
    </row>
    <row r="143" spans="2:3" ht="15" customHeight="1">
      <c r="B143" s="32"/>
      <c r="C143" s="33"/>
    </row>
    <row r="144" spans="2:3" ht="15" customHeight="1">
      <c r="B144" s="32"/>
      <c r="C144" s="33"/>
    </row>
    <row r="145" spans="2:3" ht="15" customHeight="1">
      <c r="B145" s="32"/>
      <c r="C145" s="33"/>
    </row>
    <row r="146" spans="2:3" ht="15" customHeight="1">
      <c r="B146" s="32"/>
      <c r="C146" s="33"/>
    </row>
    <row r="147" spans="2:3" ht="15" customHeight="1">
      <c r="B147" s="32"/>
      <c r="C147" s="33"/>
    </row>
    <row r="148" spans="2:3" ht="15" customHeight="1">
      <c r="B148" s="32"/>
      <c r="C148" s="33"/>
    </row>
    <row r="149" spans="2:3" ht="15" customHeight="1">
      <c r="B149" s="32"/>
      <c r="C149" s="33"/>
    </row>
    <row r="150" spans="2:3" ht="15" customHeight="1">
      <c r="B150" s="32"/>
      <c r="C150" s="33"/>
    </row>
    <row r="151" spans="2:3" ht="15" customHeight="1">
      <c r="B151" s="32"/>
      <c r="C151" s="33"/>
    </row>
    <row r="152" spans="2:3" ht="15" customHeight="1">
      <c r="B152" s="32"/>
      <c r="C152" s="33"/>
    </row>
    <row r="153" spans="2:3" ht="15" customHeight="1">
      <c r="B153" s="32"/>
      <c r="C153" s="33"/>
    </row>
    <row r="154" spans="2:3" ht="15" customHeight="1">
      <c r="B154" s="32"/>
      <c r="C154" s="33"/>
    </row>
    <row r="155" spans="2:3" ht="15" customHeight="1">
      <c r="B155" s="32"/>
      <c r="C155" s="33"/>
    </row>
    <row r="156" spans="2:3" ht="15" customHeight="1">
      <c r="B156" s="32"/>
      <c r="C156" s="33"/>
    </row>
    <row r="157" spans="2:3" ht="15" customHeight="1">
      <c r="B157" s="32"/>
      <c r="C157" s="33"/>
    </row>
    <row r="158" spans="2:3" ht="15" customHeight="1">
      <c r="B158" s="32"/>
      <c r="C158" s="33"/>
    </row>
    <row r="159" spans="2:3" ht="15" customHeight="1">
      <c r="B159" s="32"/>
      <c r="C159" s="33"/>
    </row>
    <row r="160" spans="2:3" ht="15" customHeight="1">
      <c r="B160" s="32"/>
      <c r="C160" s="33"/>
    </row>
    <row r="161" spans="2:3" ht="15" customHeight="1">
      <c r="B161" s="32"/>
      <c r="C161" s="33"/>
    </row>
    <row r="162" spans="2:3" ht="15" customHeight="1">
      <c r="B162" s="32"/>
      <c r="C162" s="33"/>
    </row>
    <row r="163" spans="2:3" ht="15" customHeight="1">
      <c r="B163" s="32"/>
      <c r="C163" s="33"/>
    </row>
    <row r="164" spans="2:3" ht="15" customHeight="1">
      <c r="B164" s="32"/>
      <c r="C164" s="33"/>
    </row>
    <row r="165" spans="2:3" ht="15" customHeight="1">
      <c r="B165" s="32"/>
      <c r="C165" s="33"/>
    </row>
    <row r="166" spans="2:3" ht="15" customHeight="1">
      <c r="B166" s="32"/>
      <c r="C166" s="33"/>
    </row>
    <row r="167" spans="2:3" ht="15" customHeight="1">
      <c r="B167" s="32"/>
      <c r="C167" s="33"/>
    </row>
    <row r="168" spans="2:3" ht="15" customHeight="1">
      <c r="B168" s="32"/>
      <c r="C168" s="33"/>
    </row>
    <row r="169" spans="2:3" ht="15" customHeight="1">
      <c r="B169" s="32"/>
      <c r="C169" s="33"/>
    </row>
    <row r="170" spans="2:3" ht="15" customHeight="1">
      <c r="B170" s="32"/>
      <c r="C170" s="33"/>
    </row>
    <row r="171" spans="2:3" ht="15" customHeight="1">
      <c r="B171" s="32"/>
      <c r="C171" s="33"/>
    </row>
    <row r="172" spans="2:3" ht="15" customHeight="1">
      <c r="B172" s="32"/>
      <c r="C172" s="33"/>
    </row>
    <row r="173" spans="2:3" ht="15" customHeight="1">
      <c r="B173" s="32"/>
      <c r="C173" s="33"/>
    </row>
    <row r="174" spans="2:3" ht="15" customHeight="1">
      <c r="B174" s="32"/>
      <c r="C174" s="33"/>
    </row>
    <row r="175" spans="2:3" ht="15" customHeight="1">
      <c r="B175" s="32"/>
      <c r="C175" s="33"/>
    </row>
    <row r="176" spans="2:3" ht="15" customHeight="1">
      <c r="B176" s="32"/>
      <c r="C176" s="33"/>
    </row>
    <row r="177" spans="2:3" ht="15" customHeight="1">
      <c r="B177" s="32"/>
      <c r="C177" s="33"/>
    </row>
    <row r="178" spans="2:3" ht="15" customHeight="1">
      <c r="B178" s="32"/>
      <c r="C178" s="33"/>
    </row>
    <row r="179" spans="2:3" ht="15" customHeight="1">
      <c r="B179" s="32"/>
      <c r="C179" s="33"/>
    </row>
    <row r="180" spans="2:3" ht="15" customHeight="1">
      <c r="B180" s="32"/>
      <c r="C180" s="33"/>
    </row>
    <row r="181" spans="2:3" ht="15" customHeight="1">
      <c r="B181" s="32"/>
      <c r="C181" s="33"/>
    </row>
    <row r="182" spans="2:3" ht="15" customHeight="1">
      <c r="B182" s="32"/>
      <c r="C182" s="33"/>
    </row>
    <row r="183" spans="2:3" ht="15" customHeight="1">
      <c r="B183" s="32"/>
      <c r="C183" s="33"/>
    </row>
    <row r="184" spans="2:3" ht="15" customHeight="1">
      <c r="B184" s="32"/>
      <c r="C184" s="33"/>
    </row>
    <row r="185" spans="2:3" ht="15" customHeight="1">
      <c r="C185" s="33"/>
    </row>
    <row r="186" spans="2:3" ht="15" customHeight="1">
      <c r="C186" s="33"/>
    </row>
    <row r="187" spans="2:3" ht="15" customHeight="1">
      <c r="C187" s="33"/>
    </row>
    <row r="188" spans="2:3" ht="15" customHeight="1">
      <c r="C188" s="33"/>
    </row>
    <row r="189" spans="2:3" ht="15" customHeight="1">
      <c r="C189" s="33"/>
    </row>
    <row r="190" spans="2:3" ht="15" customHeight="1">
      <c r="C190" s="33"/>
    </row>
    <row r="191" spans="2:3" ht="15" customHeight="1">
      <c r="C191" s="33"/>
    </row>
    <row r="192" spans="2:3" ht="15" customHeight="1">
      <c r="C192" s="33"/>
    </row>
    <row r="193" spans="3:3" ht="15" customHeight="1">
      <c r="C193" s="33"/>
    </row>
    <row r="194" spans="3:3" ht="15" customHeight="1">
      <c r="C194" s="33"/>
    </row>
    <row r="195" spans="3:3" ht="15" customHeight="1">
      <c r="C195" s="33"/>
    </row>
    <row r="196" spans="3:3" ht="15" customHeight="1">
      <c r="C196" s="33"/>
    </row>
    <row r="197" spans="3:3" ht="15" customHeight="1">
      <c r="C197" s="33"/>
    </row>
    <row r="198" spans="3:3" ht="15" customHeight="1">
      <c r="C198" s="33"/>
    </row>
    <row r="199" spans="3:3" ht="15" customHeight="1">
      <c r="C199" s="33"/>
    </row>
    <row r="200" spans="3:3" ht="15" customHeight="1">
      <c r="C200" s="33"/>
    </row>
    <row r="201" spans="3:3" ht="15" customHeight="1">
      <c r="C201" s="33"/>
    </row>
    <row r="202" spans="3:3" ht="15" customHeight="1">
      <c r="C202" s="33"/>
    </row>
    <row r="203" spans="3:3" ht="15" customHeight="1">
      <c r="C203" s="33"/>
    </row>
    <row r="204" spans="3:3" ht="15" customHeight="1">
      <c r="C204" s="33"/>
    </row>
    <row r="205" spans="3:3" ht="15" customHeight="1">
      <c r="C205" s="33"/>
    </row>
    <row r="206" spans="3:3" ht="15" customHeight="1">
      <c r="C206" s="33"/>
    </row>
    <row r="207" spans="3:3" ht="15" customHeight="1">
      <c r="C207" s="33"/>
    </row>
    <row r="208" spans="3:3" ht="15" customHeight="1">
      <c r="C208" s="33"/>
    </row>
    <row r="209" spans="3:3" ht="15" customHeight="1">
      <c r="C209" s="33"/>
    </row>
    <row r="210" spans="3:3" ht="15" customHeight="1">
      <c r="C210" s="33"/>
    </row>
    <row r="211" spans="3:3" ht="15" customHeight="1">
      <c r="C211" s="33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mergeCells count="1">
    <mergeCell ref="A2:B2"/>
  </mergeCells>
  <phoneticPr fontId="13" type="noConversion"/>
  <pageMargins left="0.78740157480314965" right="0.39370078740157483" top="0.59055118110236227" bottom="0.39370078740157483" header="0.11811023622047245" footer="0.11811023622047245"/>
  <pageSetup paperSize="9" scale="70" fitToWidth="2" orientation="portrait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Z82"/>
  <sheetViews>
    <sheetView workbookViewId="0"/>
  </sheetViews>
  <sheetFormatPr baseColWidth="10" defaultRowHeight="15.95" customHeight="1"/>
  <cols>
    <col min="1" max="1" width="4.140625" style="280" customWidth="1"/>
    <col min="2" max="2" width="9" style="108" customWidth="1"/>
    <col min="3" max="3" width="51.7109375" style="108" customWidth="1"/>
    <col min="4" max="4" width="12.28515625" style="108" bestFit="1" customWidth="1"/>
    <col min="5" max="5" width="10.42578125" style="108" customWidth="1"/>
    <col min="6" max="6" width="10.7109375" style="108" customWidth="1"/>
    <col min="7" max="7" width="10.5703125" style="108" customWidth="1"/>
    <col min="8" max="8" width="9" style="108" customWidth="1"/>
    <col min="9" max="10" width="10.5703125" style="108" customWidth="1"/>
    <col min="11" max="11" width="8.7109375" style="108" customWidth="1"/>
    <col min="12" max="12" width="10.5703125" style="108" customWidth="1"/>
    <col min="13" max="14" width="9.7109375" style="108" customWidth="1"/>
    <col min="15" max="15" width="10.5703125" style="108" customWidth="1"/>
    <col min="16" max="16" width="11.7109375" style="108" customWidth="1"/>
    <col min="17" max="17" width="8.7109375" style="1" customWidth="1"/>
    <col min="18" max="18" width="9.5703125" style="1" customWidth="1"/>
    <col min="19" max="19" width="9.28515625" style="1" customWidth="1"/>
    <col min="20" max="20" width="9" style="1" customWidth="1"/>
    <col min="21" max="22" width="7.7109375" style="1" customWidth="1"/>
    <col min="23" max="23" width="7.7109375" style="108" customWidth="1"/>
    <col min="24" max="24" width="9.7109375" style="108" customWidth="1"/>
    <col min="25" max="25" width="4.5703125" style="108" customWidth="1"/>
    <col min="26" max="26" width="10.5703125" style="252" customWidth="1"/>
    <col min="27" max="16384" width="11.42578125" style="108"/>
  </cols>
  <sheetData>
    <row r="1" spans="1:26" ht="19.5" customHeight="1">
      <c r="A1" s="18" t="s">
        <v>661</v>
      </c>
      <c r="C1" s="73"/>
      <c r="D1" s="73"/>
      <c r="E1" s="73"/>
      <c r="F1" s="270"/>
      <c r="G1" s="270"/>
      <c r="H1" s="270"/>
      <c r="I1" s="270"/>
      <c r="K1" s="18"/>
      <c r="S1" s="228"/>
    </row>
    <row r="2" spans="1:26" ht="15" customHeight="1">
      <c r="A2" s="180" t="s">
        <v>64</v>
      </c>
      <c r="B2" s="271"/>
      <c r="C2" s="272"/>
      <c r="F2" s="270"/>
      <c r="G2" s="270"/>
      <c r="H2" s="270"/>
      <c r="I2" s="273"/>
      <c r="K2" s="180"/>
      <c r="S2" s="80"/>
    </row>
    <row r="3" spans="1:26" ht="12" customHeight="1">
      <c r="A3" s="274"/>
      <c r="B3" s="21"/>
      <c r="C3" s="275"/>
      <c r="D3" s="276"/>
      <c r="E3" s="276"/>
      <c r="F3" s="276"/>
      <c r="G3" s="276"/>
      <c r="H3" s="276"/>
      <c r="I3" s="252"/>
      <c r="J3" s="277"/>
      <c r="K3" s="276"/>
      <c r="L3" s="276"/>
      <c r="M3" s="276"/>
      <c r="N3" s="276"/>
      <c r="O3" s="276"/>
      <c r="P3" s="276"/>
    </row>
    <row r="4" spans="1:26" s="60" customFormat="1" ht="23.25" customHeight="1">
      <c r="A4" s="917" t="s">
        <v>895</v>
      </c>
      <c r="B4" s="918" t="s">
        <v>1167</v>
      </c>
      <c r="C4" s="836" t="s">
        <v>295</v>
      </c>
      <c r="D4" s="841" t="s">
        <v>854</v>
      </c>
      <c r="E4" s="838" t="s">
        <v>863</v>
      </c>
      <c r="F4" s="838" t="s">
        <v>864</v>
      </c>
      <c r="G4" s="846" t="s">
        <v>862</v>
      </c>
      <c r="H4" s="847"/>
      <c r="I4" s="847"/>
      <c r="J4" s="847"/>
      <c r="K4" s="847"/>
      <c r="L4" s="847"/>
      <c r="M4" s="847"/>
      <c r="N4" s="848"/>
      <c r="O4" s="841" t="s">
        <v>852</v>
      </c>
      <c r="P4" s="846" t="s">
        <v>616</v>
      </c>
      <c r="Q4" s="847"/>
      <c r="R4" s="847"/>
      <c r="S4" s="847"/>
      <c r="T4" s="848"/>
      <c r="U4" s="838" t="s">
        <v>650</v>
      </c>
      <c r="V4" s="838" t="s">
        <v>174</v>
      </c>
      <c r="W4" s="838" t="s">
        <v>175</v>
      </c>
      <c r="X4" s="879" t="s">
        <v>805</v>
      </c>
      <c r="Y4" s="832" t="s">
        <v>895</v>
      </c>
      <c r="Z4" s="58"/>
    </row>
    <row r="5" spans="1:26" s="60" customFormat="1" ht="85.5">
      <c r="A5" s="917"/>
      <c r="B5" s="918"/>
      <c r="C5" s="837"/>
      <c r="D5" s="842"/>
      <c r="E5" s="839"/>
      <c r="F5" s="839"/>
      <c r="G5" s="246" t="s">
        <v>853</v>
      </c>
      <c r="H5" s="246" t="s">
        <v>851</v>
      </c>
      <c r="I5" s="706" t="s">
        <v>896</v>
      </c>
      <c r="J5" s="246" t="s">
        <v>897</v>
      </c>
      <c r="K5" s="712" t="s">
        <v>1241</v>
      </c>
      <c r="L5" s="246" t="s">
        <v>204</v>
      </c>
      <c r="M5" s="246" t="s">
        <v>860</v>
      </c>
      <c r="N5" s="246" t="s">
        <v>898</v>
      </c>
      <c r="O5" s="842"/>
      <c r="P5" s="258" t="s">
        <v>853</v>
      </c>
      <c r="Q5" s="244" t="s">
        <v>804</v>
      </c>
      <c r="R5" s="258" t="s">
        <v>268</v>
      </c>
      <c r="S5" s="246" t="s">
        <v>459</v>
      </c>
      <c r="T5" s="8" t="s">
        <v>615</v>
      </c>
      <c r="U5" s="839"/>
      <c r="V5" s="840"/>
      <c r="W5" s="840"/>
      <c r="X5" s="840"/>
      <c r="Y5" s="919"/>
      <c r="Z5" s="278"/>
    </row>
    <row r="6" spans="1:26" s="58" customFormat="1" ht="5.0999999999999996" customHeight="1">
      <c r="A6" s="412"/>
      <c r="B6" s="71"/>
      <c r="C6" s="413"/>
      <c r="D6" s="82"/>
      <c r="E6" s="414"/>
      <c r="F6" s="414"/>
      <c r="G6" s="414"/>
      <c r="H6" s="414"/>
      <c r="I6" s="414"/>
      <c r="J6" s="414"/>
      <c r="K6" s="415"/>
      <c r="L6" s="414"/>
      <c r="M6" s="414"/>
      <c r="N6" s="414"/>
      <c r="O6" s="82"/>
      <c r="P6" s="82"/>
      <c r="Q6" s="416"/>
      <c r="R6" s="82"/>
      <c r="S6" s="414"/>
      <c r="T6" s="250"/>
      <c r="U6" s="414"/>
      <c r="V6" s="250"/>
      <c r="W6" s="250"/>
      <c r="X6" s="250"/>
      <c r="Y6" s="420"/>
      <c r="Z6" s="278"/>
    </row>
    <row r="7" spans="1:26" s="60" customFormat="1" ht="12.75" customHeight="1">
      <c r="A7" s="91">
        <v>1</v>
      </c>
      <c r="B7" s="114" t="s">
        <v>206</v>
      </c>
      <c r="C7" s="450" t="s">
        <v>376</v>
      </c>
      <c r="D7" s="695">
        <f>SUM(E7:G7,O7:P7,U7:X7)</f>
        <v>186408.03748787302</v>
      </c>
      <c r="E7" s="695">
        <v>1442.0818919738138</v>
      </c>
      <c r="F7" s="695">
        <v>735.85995507449479</v>
      </c>
      <c r="G7" s="695">
        <f>SUM(H7:N7)</f>
        <v>139866.67278700724</v>
      </c>
      <c r="H7" s="695">
        <v>0</v>
      </c>
      <c r="I7" s="695">
        <v>6454.1410275219923</v>
      </c>
      <c r="J7" s="695">
        <v>97941.782499721725</v>
      </c>
      <c r="K7" s="695">
        <v>0</v>
      </c>
      <c r="L7" s="695">
        <v>34582.322403820537</v>
      </c>
      <c r="M7" s="695">
        <v>0</v>
      </c>
      <c r="N7" s="695">
        <v>888.42685594300019</v>
      </c>
      <c r="O7" s="695">
        <v>13323.426597461739</v>
      </c>
      <c r="P7" s="695">
        <f>SUM(Q7:T7)</f>
        <v>414.99625635570567</v>
      </c>
      <c r="Q7" s="695">
        <v>0</v>
      </c>
      <c r="R7" s="709">
        <v>414.99625635570567</v>
      </c>
      <c r="S7" s="709">
        <v>0</v>
      </c>
      <c r="T7" s="709">
        <v>0</v>
      </c>
      <c r="U7" s="709">
        <v>0</v>
      </c>
      <c r="V7" s="709">
        <v>0</v>
      </c>
      <c r="W7" s="709">
        <v>0</v>
      </c>
      <c r="X7" s="709">
        <v>30625</v>
      </c>
      <c r="Y7" s="57">
        <v>1</v>
      </c>
      <c r="Z7" s="172"/>
    </row>
    <row r="8" spans="1:26" s="60" customFormat="1" ht="12.75" customHeight="1">
      <c r="A8" s="91">
        <v>2</v>
      </c>
      <c r="B8" s="451" t="s">
        <v>876</v>
      </c>
      <c r="C8" s="452" t="s">
        <v>377</v>
      </c>
      <c r="D8" s="695">
        <f t="shared" ref="D8:D71" si="0">SUM(E8:G8,O8:P8,U8:X8)</f>
        <v>183585.38147399051</v>
      </c>
      <c r="E8" s="695">
        <v>1442.0818919738138</v>
      </c>
      <c r="F8" s="695">
        <v>735.85995507449479</v>
      </c>
      <c r="G8" s="695">
        <f t="shared" ref="G8:G71" si="1">SUM(H8:N8)</f>
        <v>137049.91012783043</v>
      </c>
      <c r="H8" s="695">
        <v>0</v>
      </c>
      <c r="I8" s="695">
        <v>6220.5909290565387</v>
      </c>
      <c r="J8" s="695">
        <v>95358.586982424982</v>
      </c>
      <c r="K8" s="695">
        <v>0</v>
      </c>
      <c r="L8" s="695">
        <v>34582.322403820537</v>
      </c>
      <c r="M8" s="695">
        <v>0</v>
      </c>
      <c r="N8" s="695">
        <v>888.40981252839254</v>
      </c>
      <c r="O8" s="695">
        <v>13323.426597461739</v>
      </c>
      <c r="P8" s="695">
        <f t="shared" ref="P8:P71" si="2">SUM(Q8:T8)</f>
        <v>409.10290165000521</v>
      </c>
      <c r="Q8" s="695">
        <v>0</v>
      </c>
      <c r="R8" s="709">
        <v>409.10290165000521</v>
      </c>
      <c r="S8" s="709">
        <v>0</v>
      </c>
      <c r="T8" s="709">
        <v>0</v>
      </c>
      <c r="U8" s="709">
        <v>0</v>
      </c>
      <c r="V8" s="709">
        <v>0</v>
      </c>
      <c r="W8" s="709">
        <v>0</v>
      </c>
      <c r="X8" s="709">
        <v>30625</v>
      </c>
      <c r="Y8" s="57">
        <v>2</v>
      </c>
      <c r="Z8" s="118"/>
    </row>
    <row r="9" spans="1:26" s="60" customFormat="1" ht="12.75" customHeight="1">
      <c r="A9" s="91">
        <v>3</v>
      </c>
      <c r="B9" s="451" t="s">
        <v>877</v>
      </c>
      <c r="C9" s="452" t="s">
        <v>378</v>
      </c>
      <c r="D9" s="695">
        <f t="shared" si="0"/>
        <v>1838.1723367075019</v>
      </c>
      <c r="E9" s="695">
        <v>0</v>
      </c>
      <c r="F9" s="695">
        <v>0</v>
      </c>
      <c r="G9" s="695">
        <f t="shared" si="1"/>
        <v>1832.3170853018307</v>
      </c>
      <c r="H9" s="695">
        <v>0</v>
      </c>
      <c r="I9" s="695">
        <v>230.39249883829558</v>
      </c>
      <c r="J9" s="695">
        <v>1601.9077734760606</v>
      </c>
      <c r="K9" s="695">
        <v>0</v>
      </c>
      <c r="L9" s="695">
        <v>0</v>
      </c>
      <c r="M9" s="695">
        <v>0</v>
      </c>
      <c r="N9" s="695">
        <v>1.681298747463306E-2</v>
      </c>
      <c r="O9" s="695">
        <v>0</v>
      </c>
      <c r="P9" s="695">
        <f t="shared" si="2"/>
        <v>5.855251405671229</v>
      </c>
      <c r="Q9" s="695">
        <v>0</v>
      </c>
      <c r="R9" s="709">
        <v>5.855251405671229</v>
      </c>
      <c r="S9" s="709">
        <v>0</v>
      </c>
      <c r="T9" s="709">
        <v>0</v>
      </c>
      <c r="U9" s="709">
        <v>0</v>
      </c>
      <c r="V9" s="709">
        <v>0</v>
      </c>
      <c r="W9" s="709">
        <v>0</v>
      </c>
      <c r="X9" s="709">
        <v>0</v>
      </c>
      <c r="Y9" s="57">
        <v>3</v>
      </c>
      <c r="Z9" s="118"/>
    </row>
    <row r="10" spans="1:26" s="60" customFormat="1" ht="12.75" customHeight="1">
      <c r="A10" s="91">
        <v>4</v>
      </c>
      <c r="B10" s="451" t="s">
        <v>207</v>
      </c>
      <c r="C10" s="452" t="s">
        <v>379</v>
      </c>
      <c r="D10" s="695">
        <f t="shared" si="0"/>
        <v>984.48367717500412</v>
      </c>
      <c r="E10" s="695">
        <v>0</v>
      </c>
      <c r="F10" s="695">
        <v>0</v>
      </c>
      <c r="G10" s="695">
        <f t="shared" si="1"/>
        <v>984.44557387497491</v>
      </c>
      <c r="H10" s="695">
        <v>0</v>
      </c>
      <c r="I10" s="695">
        <v>3.1575996271576732</v>
      </c>
      <c r="J10" s="695">
        <v>981.28774382068423</v>
      </c>
      <c r="K10" s="695">
        <v>0</v>
      </c>
      <c r="L10" s="695">
        <v>0</v>
      </c>
      <c r="M10" s="695">
        <v>0</v>
      </c>
      <c r="N10" s="695">
        <v>2.3042713304033849E-4</v>
      </c>
      <c r="O10" s="695">
        <v>0</v>
      </c>
      <c r="P10" s="695">
        <f t="shared" si="2"/>
        <v>3.8103300029227904E-2</v>
      </c>
      <c r="Q10" s="695">
        <v>0</v>
      </c>
      <c r="R10" s="709">
        <v>3.8103300029227904E-2</v>
      </c>
      <c r="S10" s="709">
        <v>0</v>
      </c>
      <c r="T10" s="709">
        <v>0</v>
      </c>
      <c r="U10" s="709">
        <v>0</v>
      </c>
      <c r="V10" s="709">
        <v>0</v>
      </c>
      <c r="W10" s="709">
        <v>0</v>
      </c>
      <c r="X10" s="709">
        <v>0</v>
      </c>
      <c r="Y10" s="57">
        <v>4</v>
      </c>
      <c r="Z10" s="251"/>
    </row>
    <row r="11" spans="1:26" s="60" customFormat="1" ht="12.75" customHeight="1">
      <c r="A11" s="91">
        <v>5</v>
      </c>
      <c r="B11" s="114" t="s">
        <v>209</v>
      </c>
      <c r="C11" s="450" t="s">
        <v>380</v>
      </c>
      <c r="D11" s="695">
        <f t="shared" si="0"/>
        <v>48684.339480150673</v>
      </c>
      <c r="E11" s="695">
        <v>1291</v>
      </c>
      <c r="F11" s="695">
        <v>8807</v>
      </c>
      <c r="G11" s="695">
        <f t="shared" si="1"/>
        <v>10397.020977156604</v>
      </c>
      <c r="H11" s="695">
        <v>0</v>
      </c>
      <c r="I11" s="695">
        <v>676.35513935237907</v>
      </c>
      <c r="J11" s="695">
        <v>4908.6164805094186</v>
      </c>
      <c r="K11" s="695">
        <v>0</v>
      </c>
      <c r="L11" s="695">
        <v>4250</v>
      </c>
      <c r="M11" s="695">
        <v>562</v>
      </c>
      <c r="N11" s="695">
        <v>4.935729480635799E-2</v>
      </c>
      <c r="O11" s="695">
        <v>28123.885999999999</v>
      </c>
      <c r="P11" s="695">
        <f t="shared" si="2"/>
        <v>65.432502994076387</v>
      </c>
      <c r="Q11" s="695">
        <v>0</v>
      </c>
      <c r="R11" s="709">
        <v>65.432502994076387</v>
      </c>
      <c r="S11" s="709">
        <v>0</v>
      </c>
      <c r="T11" s="709">
        <v>0</v>
      </c>
      <c r="U11" s="709">
        <v>0</v>
      </c>
      <c r="V11" s="709">
        <v>0</v>
      </c>
      <c r="W11" s="709">
        <v>0</v>
      </c>
      <c r="X11" s="709">
        <v>0</v>
      </c>
      <c r="Y11" s="57">
        <v>5</v>
      </c>
      <c r="Z11" s="251"/>
    </row>
    <row r="12" spans="1:26" s="60" customFormat="1" ht="12.75" customHeight="1">
      <c r="A12" s="91">
        <v>6</v>
      </c>
      <c r="B12" s="451" t="s">
        <v>878</v>
      </c>
      <c r="C12" s="452" t="s">
        <v>38</v>
      </c>
      <c r="D12" s="695">
        <f t="shared" si="0"/>
        <v>11045.227798772345</v>
      </c>
      <c r="E12" s="695">
        <v>211</v>
      </c>
      <c r="F12" s="695">
        <v>7335</v>
      </c>
      <c r="G12" s="695">
        <f t="shared" si="1"/>
        <v>2325.3433260175757</v>
      </c>
      <c r="H12" s="695">
        <v>0</v>
      </c>
      <c r="I12" s="695">
        <v>261.07517038934702</v>
      </c>
      <c r="J12" s="695">
        <v>1266.2491035601629</v>
      </c>
      <c r="K12" s="695">
        <v>0</v>
      </c>
      <c r="L12" s="695">
        <v>768</v>
      </c>
      <c r="M12" s="695">
        <v>30</v>
      </c>
      <c r="N12" s="695">
        <v>1.905206806569942E-2</v>
      </c>
      <c r="O12" s="695">
        <v>1167.886</v>
      </c>
      <c r="P12" s="695">
        <f t="shared" si="2"/>
        <v>5.9984727547696721</v>
      </c>
      <c r="Q12" s="695">
        <v>0</v>
      </c>
      <c r="R12" s="709">
        <v>5.9984727547696721</v>
      </c>
      <c r="S12" s="709">
        <v>0</v>
      </c>
      <c r="T12" s="709">
        <v>0</v>
      </c>
      <c r="U12" s="709">
        <v>0</v>
      </c>
      <c r="V12" s="709">
        <v>0</v>
      </c>
      <c r="W12" s="709">
        <v>0</v>
      </c>
      <c r="X12" s="709">
        <v>0</v>
      </c>
      <c r="Y12" s="57">
        <v>6</v>
      </c>
      <c r="Z12" s="251"/>
    </row>
    <row r="13" spans="1:26" s="60" customFormat="1" ht="12.75" customHeight="1">
      <c r="A13" s="91">
        <v>7</v>
      </c>
      <c r="B13" s="451" t="s">
        <v>210</v>
      </c>
      <c r="C13" s="452" t="s">
        <v>381</v>
      </c>
      <c r="D13" s="695">
        <f t="shared" si="0"/>
        <v>22032.941316749628</v>
      </c>
      <c r="E13" s="695">
        <v>0</v>
      </c>
      <c r="F13" s="695">
        <v>0</v>
      </c>
      <c r="G13" s="695">
        <f t="shared" si="1"/>
        <v>513.08456187801403</v>
      </c>
      <c r="H13" s="695">
        <v>0</v>
      </c>
      <c r="I13" s="695">
        <v>114.24558142358039</v>
      </c>
      <c r="J13" s="695">
        <v>391.83064333608473</v>
      </c>
      <c r="K13" s="695">
        <v>0</v>
      </c>
      <c r="L13" s="695">
        <v>7</v>
      </c>
      <c r="M13" s="695">
        <v>0</v>
      </c>
      <c r="N13" s="695">
        <v>8.3371183488702774E-3</v>
      </c>
      <c r="O13" s="695">
        <v>21517</v>
      </c>
      <c r="P13" s="695">
        <f t="shared" si="2"/>
        <v>2.8567548716133264</v>
      </c>
      <c r="Q13" s="695">
        <v>0</v>
      </c>
      <c r="R13" s="709">
        <v>2.8567548716133264</v>
      </c>
      <c r="S13" s="709">
        <v>0</v>
      </c>
      <c r="T13" s="709">
        <v>0</v>
      </c>
      <c r="U13" s="709">
        <v>0</v>
      </c>
      <c r="V13" s="709">
        <v>0</v>
      </c>
      <c r="W13" s="709">
        <v>0</v>
      </c>
      <c r="X13" s="709">
        <v>0</v>
      </c>
      <c r="Y13" s="57">
        <v>7</v>
      </c>
      <c r="Z13" s="251"/>
    </row>
    <row r="14" spans="1:26" s="60" customFormat="1" ht="12.75" customHeight="1">
      <c r="A14" s="91">
        <v>8</v>
      </c>
      <c r="B14" s="451" t="s">
        <v>211</v>
      </c>
      <c r="C14" s="452" t="s">
        <v>382</v>
      </c>
      <c r="D14" s="695">
        <f t="shared" si="0"/>
        <v>15606.170364628708</v>
      </c>
      <c r="E14" s="695">
        <v>1080</v>
      </c>
      <c r="F14" s="695">
        <v>1472</v>
      </c>
      <c r="G14" s="695">
        <f t="shared" si="1"/>
        <v>7558.593089261014</v>
      </c>
      <c r="H14" s="695">
        <v>0</v>
      </c>
      <c r="I14" s="695">
        <v>301.03438753945164</v>
      </c>
      <c r="J14" s="695">
        <v>3250.5367336131708</v>
      </c>
      <c r="K14" s="695">
        <v>0</v>
      </c>
      <c r="L14" s="695">
        <v>3475</v>
      </c>
      <c r="M14" s="695">
        <v>532</v>
      </c>
      <c r="N14" s="695">
        <v>2.1968108391788289E-2</v>
      </c>
      <c r="O14" s="695">
        <v>5439</v>
      </c>
      <c r="P14" s="695">
        <f t="shared" si="2"/>
        <v>56.577275367693389</v>
      </c>
      <c r="Q14" s="695">
        <v>0</v>
      </c>
      <c r="R14" s="709">
        <v>56.577275367693389</v>
      </c>
      <c r="S14" s="709">
        <v>0</v>
      </c>
      <c r="T14" s="709">
        <v>0</v>
      </c>
      <c r="U14" s="709">
        <v>0</v>
      </c>
      <c r="V14" s="709">
        <v>0</v>
      </c>
      <c r="W14" s="709">
        <v>0</v>
      </c>
      <c r="X14" s="709">
        <v>0</v>
      </c>
      <c r="Y14" s="57">
        <v>8</v>
      </c>
      <c r="Z14" s="251"/>
    </row>
    <row r="15" spans="1:26" s="60" customFormat="1" ht="12.75" customHeight="1">
      <c r="A15" s="91">
        <v>9</v>
      </c>
      <c r="B15" s="114" t="s">
        <v>212</v>
      </c>
      <c r="C15" s="450" t="s">
        <v>75</v>
      </c>
      <c r="D15" s="695">
        <f t="shared" si="0"/>
        <v>2070527.0785482328</v>
      </c>
      <c r="E15" s="695">
        <v>389319.72871196811</v>
      </c>
      <c r="F15" s="695">
        <v>53082.888958219562</v>
      </c>
      <c r="G15" s="695">
        <f t="shared" si="1"/>
        <v>587743.21188852051</v>
      </c>
      <c r="H15" s="695">
        <v>0</v>
      </c>
      <c r="I15" s="695">
        <v>21252.63996172437</v>
      </c>
      <c r="J15" s="695">
        <v>51323.408624943535</v>
      </c>
      <c r="K15" s="695">
        <v>0</v>
      </c>
      <c r="L15" s="695">
        <v>113816.99570659328</v>
      </c>
      <c r="M15" s="695">
        <v>148750.04</v>
      </c>
      <c r="N15" s="695">
        <v>252600.12759525937</v>
      </c>
      <c r="O15" s="695">
        <v>1009791.884284161</v>
      </c>
      <c r="P15" s="695">
        <f t="shared" si="2"/>
        <v>14572.77470536333</v>
      </c>
      <c r="Q15" s="695">
        <v>0</v>
      </c>
      <c r="R15" s="709">
        <v>14572.77470536333</v>
      </c>
      <c r="S15" s="709">
        <v>0</v>
      </c>
      <c r="T15" s="709">
        <v>0</v>
      </c>
      <c r="U15" s="709">
        <v>0</v>
      </c>
      <c r="V15" s="709">
        <v>0</v>
      </c>
      <c r="W15" s="709">
        <v>0</v>
      </c>
      <c r="X15" s="709">
        <v>16016.59</v>
      </c>
      <c r="Y15" s="57">
        <v>9</v>
      </c>
      <c r="Z15" s="251"/>
    </row>
    <row r="16" spans="1:26" s="60" customFormat="1" ht="12.75" customHeight="1">
      <c r="A16" s="91">
        <v>10</v>
      </c>
      <c r="B16" s="451" t="s">
        <v>213</v>
      </c>
      <c r="C16" s="452" t="s">
        <v>383</v>
      </c>
      <c r="D16" s="695">
        <f t="shared" si="0"/>
        <v>158078.76552377176</v>
      </c>
      <c r="E16" s="695">
        <v>6212</v>
      </c>
      <c r="F16" s="695">
        <v>5041</v>
      </c>
      <c r="G16" s="695">
        <f t="shared" si="1"/>
        <v>51371.058110147351</v>
      </c>
      <c r="H16" s="695">
        <v>0</v>
      </c>
      <c r="I16" s="695">
        <v>2163.609434698219</v>
      </c>
      <c r="J16" s="695">
        <v>5721.6327859836611</v>
      </c>
      <c r="K16" s="695">
        <v>0</v>
      </c>
      <c r="L16" s="695">
        <v>30429.786204304241</v>
      </c>
      <c r="M16" s="695">
        <v>9506</v>
      </c>
      <c r="N16" s="695">
        <v>3550.0296851612311</v>
      </c>
      <c r="O16" s="695">
        <v>95404.499918512418</v>
      </c>
      <c r="P16" s="695">
        <f t="shared" si="2"/>
        <v>50.207495111982766</v>
      </c>
      <c r="Q16" s="695">
        <v>0</v>
      </c>
      <c r="R16" s="709">
        <v>50.207495111982766</v>
      </c>
      <c r="S16" s="709">
        <v>0</v>
      </c>
      <c r="T16" s="709">
        <v>0</v>
      </c>
      <c r="U16" s="709">
        <v>0</v>
      </c>
      <c r="V16" s="709">
        <v>0</v>
      </c>
      <c r="W16" s="709">
        <v>0</v>
      </c>
      <c r="X16" s="709">
        <v>0</v>
      </c>
      <c r="Y16" s="57">
        <v>10</v>
      </c>
      <c r="Z16" s="251"/>
    </row>
    <row r="17" spans="1:26" s="60" customFormat="1" ht="12.75" customHeight="1">
      <c r="A17" s="91">
        <v>11</v>
      </c>
      <c r="B17" s="114" t="s">
        <v>214</v>
      </c>
      <c r="C17" s="452" t="s">
        <v>384</v>
      </c>
      <c r="D17" s="695">
        <f t="shared" si="0"/>
        <v>30954.669071398221</v>
      </c>
      <c r="E17" s="695">
        <v>1143.0813656476303</v>
      </c>
      <c r="F17" s="695">
        <v>10.000000000001021</v>
      </c>
      <c r="G17" s="695">
        <f t="shared" si="1"/>
        <v>7797.6439993116637</v>
      </c>
      <c r="H17" s="695">
        <v>0</v>
      </c>
      <c r="I17" s="695">
        <v>539.07426873538259</v>
      </c>
      <c r="J17" s="695">
        <v>1192.6319564031787</v>
      </c>
      <c r="K17" s="695">
        <v>0</v>
      </c>
      <c r="L17" s="695">
        <v>5095.6406973389703</v>
      </c>
      <c r="M17" s="695">
        <v>942</v>
      </c>
      <c r="N17" s="695">
        <v>28.297076834132135</v>
      </c>
      <c r="O17" s="695">
        <v>21991.803218283003</v>
      </c>
      <c r="P17" s="695">
        <f t="shared" si="2"/>
        <v>12.140488155924759</v>
      </c>
      <c r="Q17" s="695">
        <v>0</v>
      </c>
      <c r="R17" s="709">
        <v>12.140488155924759</v>
      </c>
      <c r="S17" s="709">
        <v>0</v>
      </c>
      <c r="T17" s="709">
        <v>0</v>
      </c>
      <c r="U17" s="709">
        <v>0</v>
      </c>
      <c r="V17" s="709">
        <v>0</v>
      </c>
      <c r="W17" s="709">
        <v>0</v>
      </c>
      <c r="X17" s="709">
        <v>0</v>
      </c>
      <c r="Y17" s="57">
        <v>11</v>
      </c>
      <c r="Z17" s="251"/>
    </row>
    <row r="18" spans="1:26" s="60" customFormat="1" ht="12.75" customHeight="1">
      <c r="A18" s="91">
        <v>12</v>
      </c>
      <c r="B18" s="114">
        <v>16</v>
      </c>
      <c r="C18" s="452" t="s">
        <v>385</v>
      </c>
      <c r="D18" s="695">
        <f t="shared" si="0"/>
        <v>25571.710245265025</v>
      </c>
      <c r="E18" s="695">
        <v>89.213797264682213</v>
      </c>
      <c r="F18" s="695">
        <v>59.213333333333857</v>
      </c>
      <c r="G18" s="695">
        <f t="shared" si="1"/>
        <v>7700.7595524262224</v>
      </c>
      <c r="H18" s="695">
        <v>0</v>
      </c>
      <c r="I18" s="695">
        <v>399.73624638161738</v>
      </c>
      <c r="J18" s="695">
        <v>940.43328252646859</v>
      </c>
      <c r="K18" s="695">
        <v>0</v>
      </c>
      <c r="L18" s="695">
        <v>4197.1860254801204</v>
      </c>
      <c r="M18" s="695">
        <v>2030</v>
      </c>
      <c r="N18" s="695">
        <v>133.40399803801606</v>
      </c>
      <c r="O18" s="695">
        <v>9967.8304321848118</v>
      </c>
      <c r="P18" s="695">
        <f t="shared" si="2"/>
        <v>7754.6931300559745</v>
      </c>
      <c r="Q18" s="695">
        <v>0</v>
      </c>
      <c r="R18" s="709">
        <v>7754.6931300559745</v>
      </c>
      <c r="S18" s="709">
        <v>0</v>
      </c>
      <c r="T18" s="709">
        <v>0</v>
      </c>
      <c r="U18" s="709">
        <v>0</v>
      </c>
      <c r="V18" s="709">
        <v>0</v>
      </c>
      <c r="W18" s="709">
        <v>0</v>
      </c>
      <c r="X18" s="709">
        <v>0</v>
      </c>
      <c r="Y18" s="57">
        <v>12</v>
      </c>
      <c r="Z18" s="251"/>
    </row>
    <row r="19" spans="1:26" s="60" customFormat="1" ht="12.75" customHeight="1">
      <c r="A19" s="91">
        <v>13</v>
      </c>
      <c r="B19" s="114">
        <v>17</v>
      </c>
      <c r="C19" s="452" t="s">
        <v>215</v>
      </c>
      <c r="D19" s="695">
        <f t="shared" si="0"/>
        <v>118949.85075849321</v>
      </c>
      <c r="E19" s="695">
        <v>13629.527630998615</v>
      </c>
      <c r="F19" s="695">
        <v>3038.8411703518968</v>
      </c>
      <c r="G19" s="695">
        <f t="shared" si="1"/>
        <v>8588.0739456771535</v>
      </c>
      <c r="H19" s="695">
        <v>0</v>
      </c>
      <c r="I19" s="695">
        <v>536.71519310805002</v>
      </c>
      <c r="J19" s="695">
        <v>1224.2213409318106</v>
      </c>
      <c r="K19" s="695">
        <v>0</v>
      </c>
      <c r="L19" s="695">
        <v>3016.0982446250646</v>
      </c>
      <c r="M19" s="695">
        <v>2839</v>
      </c>
      <c r="N19" s="695">
        <v>972.03916701222772</v>
      </c>
      <c r="O19" s="695">
        <v>79812.343761596567</v>
      </c>
      <c r="P19" s="695">
        <f t="shared" si="2"/>
        <v>5912.7942498689727</v>
      </c>
      <c r="Q19" s="695">
        <v>0</v>
      </c>
      <c r="R19" s="709">
        <v>5912.7942498689727</v>
      </c>
      <c r="S19" s="709">
        <v>0</v>
      </c>
      <c r="T19" s="709">
        <v>0</v>
      </c>
      <c r="U19" s="709">
        <v>0</v>
      </c>
      <c r="V19" s="709">
        <v>0</v>
      </c>
      <c r="W19" s="709">
        <v>0</v>
      </c>
      <c r="X19" s="709">
        <v>7968.27</v>
      </c>
      <c r="Y19" s="57">
        <v>13</v>
      </c>
      <c r="Z19" s="251"/>
    </row>
    <row r="20" spans="1:26" s="60" customFormat="1" ht="12.75" customHeight="1">
      <c r="A20" s="91">
        <v>14</v>
      </c>
      <c r="B20" s="114">
        <v>18</v>
      </c>
      <c r="C20" s="452" t="s">
        <v>386</v>
      </c>
      <c r="D20" s="695">
        <f t="shared" si="0"/>
        <v>13451.327781049535</v>
      </c>
      <c r="E20" s="695">
        <v>0</v>
      </c>
      <c r="F20" s="695">
        <v>0</v>
      </c>
      <c r="G20" s="695">
        <f t="shared" si="1"/>
        <v>3071.9121961013416</v>
      </c>
      <c r="H20" s="695">
        <v>0</v>
      </c>
      <c r="I20" s="695">
        <v>293.44209943316912</v>
      </c>
      <c r="J20" s="695">
        <v>871.29574534268056</v>
      </c>
      <c r="K20" s="695">
        <v>0</v>
      </c>
      <c r="L20" s="695">
        <v>1893.0040025399487</v>
      </c>
      <c r="M20" s="695">
        <v>0</v>
      </c>
      <c r="N20" s="695">
        <v>14.170348785542993</v>
      </c>
      <c r="O20" s="695">
        <v>10370.487864246663</v>
      </c>
      <c r="P20" s="695">
        <f t="shared" si="2"/>
        <v>8.9277207015295481</v>
      </c>
      <c r="Q20" s="695">
        <v>0</v>
      </c>
      <c r="R20" s="709">
        <v>8.9277207015295481</v>
      </c>
      <c r="S20" s="709">
        <v>0</v>
      </c>
      <c r="T20" s="709">
        <v>0</v>
      </c>
      <c r="U20" s="709">
        <v>0</v>
      </c>
      <c r="V20" s="709">
        <v>0</v>
      </c>
      <c r="W20" s="709">
        <v>0</v>
      </c>
      <c r="X20" s="709">
        <v>0</v>
      </c>
      <c r="Y20" s="57">
        <v>14</v>
      </c>
      <c r="Z20" s="251"/>
    </row>
    <row r="21" spans="1:26" s="60" customFormat="1" ht="12.75" customHeight="1">
      <c r="A21" s="91">
        <v>15</v>
      </c>
      <c r="B21" s="114">
        <v>19</v>
      </c>
      <c r="C21" s="452" t="s">
        <v>216</v>
      </c>
      <c r="D21" s="695">
        <f t="shared" si="0"/>
        <v>317321.66804609197</v>
      </c>
      <c r="E21" s="695">
        <v>29</v>
      </c>
      <c r="F21" s="695">
        <v>0</v>
      </c>
      <c r="G21" s="695">
        <f t="shared" si="1"/>
        <v>256733.83203345764</v>
      </c>
      <c r="H21" s="695">
        <v>0</v>
      </c>
      <c r="I21" s="695">
        <v>584.31241075564617</v>
      </c>
      <c r="J21" s="695">
        <v>1650.4769822632022</v>
      </c>
      <c r="K21" s="695">
        <v>0</v>
      </c>
      <c r="L21" s="695">
        <v>2414</v>
      </c>
      <c r="M21" s="695">
        <v>52921</v>
      </c>
      <c r="N21" s="695">
        <v>199164.0426404388</v>
      </c>
      <c r="O21" s="695">
        <v>60544</v>
      </c>
      <c r="P21" s="695">
        <f t="shared" si="2"/>
        <v>14.836012634329174</v>
      </c>
      <c r="Q21" s="695">
        <v>0</v>
      </c>
      <c r="R21" s="709">
        <v>14.836012634329174</v>
      </c>
      <c r="S21" s="709">
        <v>0</v>
      </c>
      <c r="T21" s="709">
        <v>0</v>
      </c>
      <c r="U21" s="709">
        <v>0</v>
      </c>
      <c r="V21" s="709">
        <v>0</v>
      </c>
      <c r="W21" s="709">
        <v>0</v>
      </c>
      <c r="X21" s="709">
        <v>0</v>
      </c>
      <c r="Y21" s="57">
        <v>15</v>
      </c>
      <c r="Z21" s="251"/>
    </row>
    <row r="22" spans="1:26" s="60" customFormat="1" ht="12.75" customHeight="1">
      <c r="A22" s="91">
        <v>16</v>
      </c>
      <c r="B22" s="451" t="s">
        <v>217</v>
      </c>
      <c r="C22" s="453" t="s">
        <v>218</v>
      </c>
      <c r="D22" s="695">
        <f t="shared" si="0"/>
        <v>46183.441262260902</v>
      </c>
      <c r="E22" s="695">
        <v>29</v>
      </c>
      <c r="F22" s="695">
        <v>0</v>
      </c>
      <c r="G22" s="695">
        <f t="shared" si="1"/>
        <v>30.43815150880005</v>
      </c>
      <c r="H22" s="695">
        <v>0</v>
      </c>
      <c r="I22" s="695">
        <v>0.12017125234587567</v>
      </c>
      <c r="J22" s="695">
        <v>0.31797148690754867</v>
      </c>
      <c r="K22" s="695">
        <v>0</v>
      </c>
      <c r="L22" s="695">
        <v>30</v>
      </c>
      <c r="M22" s="695">
        <v>0</v>
      </c>
      <c r="N22" s="695">
        <v>8.7695466245203198E-6</v>
      </c>
      <c r="O22" s="695">
        <v>46124</v>
      </c>
      <c r="P22" s="695">
        <f t="shared" si="2"/>
        <v>3.1107521017260664E-3</v>
      </c>
      <c r="Q22" s="695">
        <v>0</v>
      </c>
      <c r="R22" s="709">
        <v>3.1107521017260664E-3</v>
      </c>
      <c r="S22" s="709">
        <v>0</v>
      </c>
      <c r="T22" s="709">
        <v>0</v>
      </c>
      <c r="U22" s="709">
        <v>0</v>
      </c>
      <c r="V22" s="709">
        <v>0</v>
      </c>
      <c r="W22" s="709">
        <v>0</v>
      </c>
      <c r="X22" s="709">
        <v>0</v>
      </c>
      <c r="Y22" s="57">
        <v>16</v>
      </c>
      <c r="Z22" s="253"/>
    </row>
    <row r="23" spans="1:26" s="60" customFormat="1" ht="12.75" customHeight="1">
      <c r="A23" s="91">
        <v>17</v>
      </c>
      <c r="B23" s="451" t="s">
        <v>219</v>
      </c>
      <c r="C23" s="453" t="s">
        <v>220</v>
      </c>
      <c r="D23" s="695">
        <f t="shared" si="0"/>
        <v>271138.22678383108</v>
      </c>
      <c r="E23" s="695">
        <v>0</v>
      </c>
      <c r="F23" s="695">
        <v>0</v>
      </c>
      <c r="G23" s="695">
        <f t="shared" si="1"/>
        <v>256703.39388194884</v>
      </c>
      <c r="H23" s="695">
        <v>0</v>
      </c>
      <c r="I23" s="695">
        <v>584.19223950330024</v>
      </c>
      <c r="J23" s="695">
        <v>1650.1590107762947</v>
      </c>
      <c r="K23" s="695">
        <v>0</v>
      </c>
      <c r="L23" s="695">
        <v>2384</v>
      </c>
      <c r="M23" s="695">
        <v>52921</v>
      </c>
      <c r="N23" s="695">
        <v>199164.04263166923</v>
      </c>
      <c r="O23" s="695">
        <v>14420</v>
      </c>
      <c r="P23" s="695">
        <f t="shared" si="2"/>
        <v>14.832901882227448</v>
      </c>
      <c r="Q23" s="695">
        <v>0</v>
      </c>
      <c r="R23" s="709">
        <v>14.832901882227448</v>
      </c>
      <c r="S23" s="709">
        <v>0</v>
      </c>
      <c r="T23" s="709">
        <v>0</v>
      </c>
      <c r="U23" s="709">
        <v>0</v>
      </c>
      <c r="V23" s="709">
        <v>0</v>
      </c>
      <c r="W23" s="709">
        <v>0</v>
      </c>
      <c r="X23" s="709">
        <v>0</v>
      </c>
      <c r="Y23" s="57">
        <v>17</v>
      </c>
      <c r="Z23" s="48"/>
    </row>
    <row r="24" spans="1:26" s="60" customFormat="1" ht="12.75" customHeight="1">
      <c r="A24" s="91">
        <v>18</v>
      </c>
      <c r="B24" s="114">
        <v>20</v>
      </c>
      <c r="C24" s="452" t="s">
        <v>221</v>
      </c>
      <c r="D24" s="695">
        <f t="shared" si="0"/>
        <v>253500.58607167745</v>
      </c>
      <c r="E24" s="695">
        <v>8079.9658085277551</v>
      </c>
      <c r="F24" s="695">
        <v>5413.7724550898201</v>
      </c>
      <c r="G24" s="695">
        <f t="shared" si="1"/>
        <v>34013.287951231156</v>
      </c>
      <c r="H24" s="695">
        <v>0</v>
      </c>
      <c r="I24" s="695">
        <v>1864.7497743006325</v>
      </c>
      <c r="J24" s="695">
        <v>4365.6728915918065</v>
      </c>
      <c r="K24" s="695">
        <v>0</v>
      </c>
      <c r="L24" s="695">
        <v>4152</v>
      </c>
      <c r="M24" s="695">
        <v>19204</v>
      </c>
      <c r="N24" s="695">
        <v>4426.8652853387157</v>
      </c>
      <c r="O24" s="695">
        <v>205947.59400000001</v>
      </c>
      <c r="P24" s="695">
        <f t="shared" si="2"/>
        <v>45.965856828702663</v>
      </c>
      <c r="Q24" s="695">
        <v>0</v>
      </c>
      <c r="R24" s="709">
        <v>45.965856828702663</v>
      </c>
      <c r="S24" s="709">
        <v>0</v>
      </c>
      <c r="T24" s="709">
        <v>0</v>
      </c>
      <c r="U24" s="709">
        <v>0</v>
      </c>
      <c r="V24" s="709">
        <v>0</v>
      </c>
      <c r="W24" s="709">
        <v>0</v>
      </c>
      <c r="X24" s="709">
        <v>0</v>
      </c>
      <c r="Y24" s="57">
        <v>18</v>
      </c>
      <c r="Z24" s="48"/>
    </row>
    <row r="25" spans="1:26" s="60" customFormat="1" ht="12.75" customHeight="1">
      <c r="A25" s="91">
        <v>19</v>
      </c>
      <c r="B25" s="114">
        <v>21</v>
      </c>
      <c r="C25" s="452" t="s">
        <v>793</v>
      </c>
      <c r="D25" s="695">
        <f t="shared" si="0"/>
        <v>42225.276896838521</v>
      </c>
      <c r="E25" s="695">
        <v>1635.5862831858406</v>
      </c>
      <c r="F25" s="695">
        <v>195.41865602129099</v>
      </c>
      <c r="G25" s="695">
        <f t="shared" si="1"/>
        <v>19296.76464020598</v>
      </c>
      <c r="H25" s="695">
        <v>0</v>
      </c>
      <c r="I25" s="695">
        <v>414.38883873347385</v>
      </c>
      <c r="J25" s="695">
        <v>985.07476573242286</v>
      </c>
      <c r="K25" s="695">
        <v>0</v>
      </c>
      <c r="L25" s="695">
        <v>984</v>
      </c>
      <c r="M25" s="695">
        <v>1917</v>
      </c>
      <c r="N25" s="695">
        <v>14996.301035740084</v>
      </c>
      <c r="O25" s="695">
        <v>21092.400000000001</v>
      </c>
      <c r="P25" s="695">
        <f t="shared" si="2"/>
        <v>5.1073174254114075</v>
      </c>
      <c r="Q25" s="695">
        <v>0</v>
      </c>
      <c r="R25" s="709">
        <v>5.1073174254114075</v>
      </c>
      <c r="S25" s="709">
        <v>0</v>
      </c>
      <c r="T25" s="709">
        <v>0</v>
      </c>
      <c r="U25" s="709">
        <v>0</v>
      </c>
      <c r="V25" s="709">
        <v>0</v>
      </c>
      <c r="W25" s="709">
        <v>0</v>
      </c>
      <c r="X25" s="709">
        <v>0</v>
      </c>
      <c r="Y25" s="57">
        <v>19</v>
      </c>
      <c r="Z25" s="109"/>
    </row>
    <row r="26" spans="1:26" ht="12.75" customHeight="1">
      <c r="A26" s="91">
        <v>20</v>
      </c>
      <c r="B26" s="114">
        <v>22</v>
      </c>
      <c r="C26" s="452" t="s">
        <v>78</v>
      </c>
      <c r="D26" s="695">
        <f t="shared" si="0"/>
        <v>31197.078880607398</v>
      </c>
      <c r="E26" s="695">
        <v>0</v>
      </c>
      <c r="F26" s="695">
        <v>108</v>
      </c>
      <c r="G26" s="695">
        <v>9182.7049022355095</v>
      </c>
      <c r="H26" s="695">
        <v>0</v>
      </c>
      <c r="I26" s="695">
        <v>930.87805825926478</v>
      </c>
      <c r="J26" s="695">
        <v>2128.1584966977416</v>
      </c>
      <c r="K26" s="695">
        <v>0</v>
      </c>
      <c r="L26" s="695">
        <v>5152.6004160688817</v>
      </c>
      <c r="M26" s="695">
        <v>878</v>
      </c>
      <c r="N26" s="695">
        <v>93.067931209622017</v>
      </c>
      <c r="O26" s="695">
        <v>21884</v>
      </c>
      <c r="P26" s="695">
        <f t="shared" si="2"/>
        <v>22.373978371887457</v>
      </c>
      <c r="Q26" s="695">
        <v>0</v>
      </c>
      <c r="R26" s="709">
        <v>22.373978371887457</v>
      </c>
      <c r="S26" s="709">
        <v>0</v>
      </c>
      <c r="T26" s="709">
        <v>0</v>
      </c>
      <c r="U26" s="709">
        <v>0</v>
      </c>
      <c r="V26" s="709">
        <v>0</v>
      </c>
      <c r="W26" s="709">
        <v>0</v>
      </c>
      <c r="X26" s="709">
        <v>0</v>
      </c>
      <c r="Y26" s="57">
        <v>20</v>
      </c>
    </row>
    <row r="27" spans="1:26" ht="12.75" customHeight="1">
      <c r="A27" s="91">
        <v>21</v>
      </c>
      <c r="B27" s="114">
        <v>23</v>
      </c>
      <c r="C27" s="452" t="s">
        <v>387</v>
      </c>
      <c r="D27" s="695">
        <f t="shared" si="0"/>
        <v>269535.63507255906</v>
      </c>
      <c r="E27" s="695">
        <v>48245</v>
      </c>
      <c r="F27" s="695">
        <v>38595</v>
      </c>
      <c r="G27" s="695">
        <f t="shared" si="1"/>
        <v>53607.46209498596</v>
      </c>
      <c r="H27" s="695">
        <v>0</v>
      </c>
      <c r="I27" s="695">
        <v>730.87276428170117</v>
      </c>
      <c r="J27" s="695">
        <v>1768.4831744504991</v>
      </c>
      <c r="K27" s="695">
        <v>0</v>
      </c>
      <c r="L27" s="695">
        <v>9768</v>
      </c>
      <c r="M27" s="695">
        <v>20029.04</v>
      </c>
      <c r="N27" s="695">
        <v>21311.066156253757</v>
      </c>
      <c r="O27" s="695">
        <v>120633</v>
      </c>
      <c r="P27" s="695">
        <f t="shared" si="2"/>
        <v>406.85297757307234</v>
      </c>
      <c r="Q27" s="695">
        <v>0</v>
      </c>
      <c r="R27" s="709">
        <v>406.85297757307234</v>
      </c>
      <c r="S27" s="709">
        <v>0</v>
      </c>
      <c r="T27" s="709">
        <v>0</v>
      </c>
      <c r="U27" s="709">
        <v>0</v>
      </c>
      <c r="V27" s="709">
        <v>0</v>
      </c>
      <c r="W27" s="709">
        <v>0</v>
      </c>
      <c r="X27" s="709">
        <v>8048.32</v>
      </c>
      <c r="Y27" s="57">
        <v>21</v>
      </c>
    </row>
    <row r="28" spans="1:26" ht="12.75" customHeight="1">
      <c r="A28" s="91">
        <v>22</v>
      </c>
      <c r="B28" s="490" t="s">
        <v>747</v>
      </c>
      <c r="C28" s="453" t="s">
        <v>222</v>
      </c>
      <c r="D28" s="695">
        <f t="shared" si="0"/>
        <v>80463.263180702503</v>
      </c>
      <c r="E28" s="695">
        <v>0</v>
      </c>
      <c r="F28" s="695">
        <v>0</v>
      </c>
      <c r="G28" s="695">
        <f t="shared" si="1"/>
        <v>15198.480041675328</v>
      </c>
      <c r="H28" s="695">
        <v>0</v>
      </c>
      <c r="I28" s="695">
        <v>161.71204282211971</v>
      </c>
      <c r="J28" s="695">
        <v>365.8772234913165</v>
      </c>
      <c r="K28" s="695">
        <v>0</v>
      </c>
      <c r="L28" s="695">
        <v>1386</v>
      </c>
      <c r="M28" s="695">
        <v>9767.52</v>
      </c>
      <c r="N28" s="695">
        <v>3517.3707753618901</v>
      </c>
      <c r="O28" s="695">
        <v>65261</v>
      </c>
      <c r="P28" s="695">
        <f t="shared" si="2"/>
        <v>3.7831390271753564</v>
      </c>
      <c r="Q28" s="695">
        <v>0</v>
      </c>
      <c r="R28" s="709">
        <v>3.7831390271753564</v>
      </c>
      <c r="S28" s="709">
        <v>0</v>
      </c>
      <c r="T28" s="709">
        <v>0</v>
      </c>
      <c r="U28" s="709">
        <v>0</v>
      </c>
      <c r="V28" s="709">
        <v>0</v>
      </c>
      <c r="W28" s="709">
        <v>0</v>
      </c>
      <c r="X28" s="709">
        <v>0</v>
      </c>
      <c r="Y28" s="57">
        <v>22</v>
      </c>
    </row>
    <row r="29" spans="1:26" ht="12.75" customHeight="1">
      <c r="A29" s="91">
        <v>23</v>
      </c>
      <c r="B29" s="451" t="s">
        <v>223</v>
      </c>
      <c r="C29" s="453" t="s">
        <v>388</v>
      </c>
      <c r="D29" s="695">
        <f t="shared" si="0"/>
        <v>189072.37189185651</v>
      </c>
      <c r="E29" s="695">
        <v>48245</v>
      </c>
      <c r="F29" s="695">
        <v>38595</v>
      </c>
      <c r="G29" s="695">
        <f t="shared" si="1"/>
        <v>38408.982053310625</v>
      </c>
      <c r="H29" s="695">
        <v>0</v>
      </c>
      <c r="I29" s="695">
        <v>569.16072145958151</v>
      </c>
      <c r="J29" s="695">
        <v>1402.6059509591826</v>
      </c>
      <c r="K29" s="695">
        <v>0</v>
      </c>
      <c r="L29" s="695">
        <v>8382</v>
      </c>
      <c r="M29" s="695">
        <v>10261.52</v>
      </c>
      <c r="N29" s="695">
        <v>17793.695380891866</v>
      </c>
      <c r="O29" s="695">
        <v>55372</v>
      </c>
      <c r="P29" s="695">
        <f t="shared" si="2"/>
        <v>403.06983854589697</v>
      </c>
      <c r="Q29" s="695">
        <v>0</v>
      </c>
      <c r="R29" s="709">
        <v>403.06983854589697</v>
      </c>
      <c r="S29" s="709">
        <v>0</v>
      </c>
      <c r="T29" s="709">
        <v>0</v>
      </c>
      <c r="U29" s="709">
        <v>0</v>
      </c>
      <c r="V29" s="709">
        <v>0</v>
      </c>
      <c r="W29" s="709">
        <v>0</v>
      </c>
      <c r="X29" s="709">
        <v>8048.32</v>
      </c>
      <c r="Y29" s="57">
        <v>23</v>
      </c>
    </row>
    <row r="30" spans="1:26" ht="12.75" customHeight="1">
      <c r="A30" s="91">
        <v>24</v>
      </c>
      <c r="B30" s="114">
        <v>24</v>
      </c>
      <c r="C30" s="452" t="s">
        <v>224</v>
      </c>
      <c r="D30" s="695">
        <f t="shared" si="0"/>
        <v>608370.96902711666</v>
      </c>
      <c r="E30" s="695">
        <v>307888.45281200955</v>
      </c>
      <c r="F30" s="695">
        <v>481.62399525534204</v>
      </c>
      <c r="G30" s="695">
        <f t="shared" si="1"/>
        <v>49896.579773087513</v>
      </c>
      <c r="H30" s="695">
        <v>0</v>
      </c>
      <c r="I30" s="695">
        <v>1071.3016965157117</v>
      </c>
      <c r="J30" s="695">
        <v>2466.4088962233682</v>
      </c>
      <c r="K30" s="695">
        <v>0</v>
      </c>
      <c r="L30" s="695">
        <v>5083.9641226893455</v>
      </c>
      <c r="M30" s="695">
        <v>37324</v>
      </c>
      <c r="N30" s="695">
        <v>3950.9050576590917</v>
      </c>
      <c r="O30" s="695">
        <v>250078.53804686555</v>
      </c>
      <c r="P30" s="695">
        <f t="shared" si="2"/>
        <v>25.774399898725154</v>
      </c>
      <c r="Q30" s="695">
        <v>0</v>
      </c>
      <c r="R30" s="709">
        <v>25.774399898725154</v>
      </c>
      <c r="S30" s="709">
        <v>0</v>
      </c>
      <c r="T30" s="709">
        <v>0</v>
      </c>
      <c r="U30" s="709">
        <v>0</v>
      </c>
      <c r="V30" s="709">
        <v>0</v>
      </c>
      <c r="W30" s="709">
        <v>0</v>
      </c>
      <c r="X30" s="709">
        <v>0</v>
      </c>
      <c r="Y30" s="57">
        <v>24</v>
      </c>
    </row>
    <row r="31" spans="1:26" ht="12.75" customHeight="1">
      <c r="A31" s="91">
        <v>25</v>
      </c>
      <c r="B31" s="451" t="s">
        <v>225</v>
      </c>
      <c r="C31" s="453" t="s">
        <v>389</v>
      </c>
      <c r="D31" s="695">
        <f t="shared" si="0"/>
        <v>545996.84730658366</v>
      </c>
      <c r="E31" s="695">
        <v>293923.03804568003</v>
      </c>
      <c r="F31" s="695">
        <v>2.3917976577596733</v>
      </c>
      <c r="G31" s="695">
        <f t="shared" si="1"/>
        <v>40663.33520005743</v>
      </c>
      <c r="H31" s="695">
        <v>0</v>
      </c>
      <c r="I31" s="695">
        <v>555.03830850269276</v>
      </c>
      <c r="J31" s="695">
        <v>1276.1194658423756</v>
      </c>
      <c r="K31" s="695">
        <v>0</v>
      </c>
      <c r="L31" s="695">
        <v>1147.3100425865994</v>
      </c>
      <c r="M31" s="695">
        <v>36021</v>
      </c>
      <c r="N31" s="695">
        <v>1663.8673831257622</v>
      </c>
      <c r="O31" s="695">
        <v>211394.69971257861</v>
      </c>
      <c r="P31" s="695">
        <f t="shared" si="2"/>
        <v>13.382550609936526</v>
      </c>
      <c r="Q31" s="695">
        <v>0</v>
      </c>
      <c r="R31" s="709">
        <v>13.382550609936526</v>
      </c>
      <c r="S31" s="709">
        <v>0</v>
      </c>
      <c r="T31" s="709">
        <v>0</v>
      </c>
      <c r="U31" s="709">
        <v>0</v>
      </c>
      <c r="V31" s="709">
        <v>0</v>
      </c>
      <c r="W31" s="709">
        <v>0</v>
      </c>
      <c r="X31" s="709">
        <v>0</v>
      </c>
      <c r="Y31" s="57">
        <v>25</v>
      </c>
    </row>
    <row r="32" spans="1:26" ht="12.75" customHeight="1">
      <c r="A32" s="91">
        <v>26</v>
      </c>
      <c r="B32" s="451" t="s">
        <v>885</v>
      </c>
      <c r="C32" s="453" t="s">
        <v>79</v>
      </c>
      <c r="D32" s="695">
        <f t="shared" si="0"/>
        <v>38610.615565288797</v>
      </c>
      <c r="E32" s="695">
        <v>3360.3089482685382</v>
      </c>
      <c r="F32" s="695">
        <v>396.14898730471572</v>
      </c>
      <c r="G32" s="695">
        <f t="shared" si="1"/>
        <v>6724.9739055090358</v>
      </c>
      <c r="H32" s="695">
        <v>0</v>
      </c>
      <c r="I32" s="695">
        <v>371.26426236914108</v>
      </c>
      <c r="J32" s="695">
        <v>852.68829678823715</v>
      </c>
      <c r="K32" s="695">
        <v>0</v>
      </c>
      <c r="L32" s="695">
        <v>2358</v>
      </c>
      <c r="M32" s="695">
        <v>1221</v>
      </c>
      <c r="N32" s="695">
        <v>1922.021346351657</v>
      </c>
      <c r="O32" s="695">
        <v>28120.400000000001</v>
      </c>
      <c r="P32" s="695">
        <f t="shared" si="2"/>
        <v>8.7837242065049548</v>
      </c>
      <c r="Q32" s="695">
        <v>0</v>
      </c>
      <c r="R32" s="709">
        <v>8.7837242065049548</v>
      </c>
      <c r="S32" s="709">
        <v>0</v>
      </c>
      <c r="T32" s="709">
        <v>0</v>
      </c>
      <c r="U32" s="709">
        <v>0</v>
      </c>
      <c r="V32" s="709">
        <v>0</v>
      </c>
      <c r="W32" s="709">
        <v>0</v>
      </c>
      <c r="X32" s="709">
        <v>0</v>
      </c>
      <c r="Y32" s="57">
        <v>26</v>
      </c>
    </row>
    <row r="33" spans="1:25" ht="12.75" customHeight="1">
      <c r="A33" s="91">
        <v>27</v>
      </c>
      <c r="B33" s="451" t="s">
        <v>226</v>
      </c>
      <c r="C33" s="453" t="s">
        <v>794</v>
      </c>
      <c r="D33" s="695">
        <f t="shared" si="0"/>
        <v>23763.506155244198</v>
      </c>
      <c r="E33" s="695">
        <v>10605.105818061053</v>
      </c>
      <c r="F33" s="695">
        <v>83.083210292866639</v>
      </c>
      <c r="G33" s="695">
        <f t="shared" si="1"/>
        <v>2508.2706675210511</v>
      </c>
      <c r="H33" s="695">
        <v>0</v>
      </c>
      <c r="I33" s="695">
        <v>144.99912564387796</v>
      </c>
      <c r="J33" s="695">
        <v>337.60113359275579</v>
      </c>
      <c r="K33" s="695">
        <v>0</v>
      </c>
      <c r="L33" s="695">
        <v>1578.6540801027454</v>
      </c>
      <c r="M33" s="695">
        <v>82</v>
      </c>
      <c r="N33" s="695">
        <v>365.01632818167195</v>
      </c>
      <c r="O33" s="695">
        <v>10563.438334286942</v>
      </c>
      <c r="P33" s="695">
        <f t="shared" si="2"/>
        <v>3.6081250822836735</v>
      </c>
      <c r="Q33" s="695">
        <v>0</v>
      </c>
      <c r="R33" s="709">
        <v>3.6081250822836735</v>
      </c>
      <c r="S33" s="709">
        <v>0</v>
      </c>
      <c r="T33" s="709">
        <v>0</v>
      </c>
      <c r="U33" s="709">
        <v>0</v>
      </c>
      <c r="V33" s="709">
        <v>0</v>
      </c>
      <c r="W33" s="709">
        <v>0</v>
      </c>
      <c r="X33" s="709">
        <v>0</v>
      </c>
      <c r="Y33" s="57">
        <v>27</v>
      </c>
    </row>
    <row r="34" spans="1:25" ht="12.75" customHeight="1">
      <c r="A34" s="91">
        <v>28</v>
      </c>
      <c r="B34" s="114">
        <v>25</v>
      </c>
      <c r="C34" s="452" t="s">
        <v>795</v>
      </c>
      <c r="D34" s="695">
        <f t="shared" si="0"/>
        <v>55345.180912496267</v>
      </c>
      <c r="E34" s="695">
        <v>644.22576720562984</v>
      </c>
      <c r="F34" s="695">
        <v>50.811536419819745</v>
      </c>
      <c r="G34" s="695">
        <f t="shared" si="1"/>
        <v>20570.809241196057</v>
      </c>
      <c r="H34" s="695">
        <v>0</v>
      </c>
      <c r="I34" s="695">
        <v>1673.4969195526248</v>
      </c>
      <c r="J34" s="695">
        <v>4113.8929098911276</v>
      </c>
      <c r="K34" s="695">
        <v>0</v>
      </c>
      <c r="L34" s="695">
        <v>13514.380576858533</v>
      </c>
      <c r="M34" s="695">
        <v>188</v>
      </c>
      <c r="N34" s="695">
        <v>1081.0388348937697</v>
      </c>
      <c r="O34" s="695">
        <v>34038.327714765386</v>
      </c>
      <c r="P34" s="695">
        <f t="shared" si="2"/>
        <v>41.006652909374552</v>
      </c>
      <c r="Q34" s="695">
        <v>0</v>
      </c>
      <c r="R34" s="709">
        <v>41.006652909374552</v>
      </c>
      <c r="S34" s="709">
        <v>0</v>
      </c>
      <c r="T34" s="709">
        <v>0</v>
      </c>
      <c r="U34" s="709">
        <v>0</v>
      </c>
      <c r="V34" s="709">
        <v>0</v>
      </c>
      <c r="W34" s="709">
        <v>0</v>
      </c>
      <c r="X34" s="709">
        <v>0</v>
      </c>
      <c r="Y34" s="57">
        <v>28</v>
      </c>
    </row>
    <row r="35" spans="1:25" ht="12.75" customHeight="1">
      <c r="A35" s="91">
        <v>29</v>
      </c>
      <c r="B35" s="114">
        <v>26</v>
      </c>
      <c r="C35" s="452" t="s">
        <v>390</v>
      </c>
      <c r="D35" s="695">
        <f t="shared" si="0"/>
        <v>14817.057923964549</v>
      </c>
      <c r="E35" s="695">
        <v>13.48246119197729</v>
      </c>
      <c r="F35" s="695">
        <v>6.8797780086140783</v>
      </c>
      <c r="G35" s="695">
        <f t="shared" si="1"/>
        <v>7579.2354622597722</v>
      </c>
      <c r="H35" s="695">
        <v>0</v>
      </c>
      <c r="I35" s="695">
        <v>1021.8914978467812</v>
      </c>
      <c r="J35" s="695">
        <v>2222.2774348853973</v>
      </c>
      <c r="K35" s="695">
        <v>0</v>
      </c>
      <c r="L35" s="695">
        <v>4307.1887129411507</v>
      </c>
      <c r="M35" s="695">
        <v>0</v>
      </c>
      <c r="N35" s="695">
        <v>27.87781658644311</v>
      </c>
      <c r="O35" s="695">
        <v>7175.4899578251207</v>
      </c>
      <c r="P35" s="695">
        <f t="shared" si="2"/>
        <v>41.970264679063909</v>
      </c>
      <c r="Q35" s="695">
        <v>0</v>
      </c>
      <c r="R35" s="709">
        <v>41.970264679063909</v>
      </c>
      <c r="S35" s="709">
        <v>0</v>
      </c>
      <c r="T35" s="709">
        <v>0</v>
      </c>
      <c r="U35" s="709">
        <v>0</v>
      </c>
      <c r="V35" s="709">
        <v>0</v>
      </c>
      <c r="W35" s="709">
        <v>0</v>
      </c>
      <c r="X35" s="709">
        <v>0</v>
      </c>
      <c r="Y35" s="57">
        <v>29</v>
      </c>
    </row>
    <row r="36" spans="1:25" ht="12.75" customHeight="1">
      <c r="A36" s="91">
        <v>30</v>
      </c>
      <c r="B36" s="114">
        <v>27</v>
      </c>
      <c r="C36" s="452" t="s">
        <v>227</v>
      </c>
      <c r="D36" s="695">
        <f t="shared" si="0"/>
        <v>11833.745264310563</v>
      </c>
      <c r="E36" s="695">
        <v>544.43969581199724</v>
      </c>
      <c r="F36" s="695">
        <v>77.351264735700951</v>
      </c>
      <c r="G36" s="695">
        <f t="shared" si="1"/>
        <v>8089.3629825392845</v>
      </c>
      <c r="H36" s="695">
        <v>0</v>
      </c>
      <c r="I36" s="695">
        <v>1208.3594326119025</v>
      </c>
      <c r="J36" s="695">
        <v>3022.1493493530606</v>
      </c>
      <c r="K36" s="695">
        <v>0</v>
      </c>
      <c r="L36" s="695">
        <v>3723.093606413664</v>
      </c>
      <c r="M36" s="695">
        <v>122</v>
      </c>
      <c r="N36" s="695">
        <v>13.760594160656677</v>
      </c>
      <c r="O36" s="695">
        <v>3074.1092254515734</v>
      </c>
      <c r="P36" s="695">
        <f t="shared" si="2"/>
        <v>48.482095772005863</v>
      </c>
      <c r="Q36" s="695">
        <v>0</v>
      </c>
      <c r="R36" s="709">
        <v>48.482095772005863</v>
      </c>
      <c r="S36" s="709">
        <v>0</v>
      </c>
      <c r="T36" s="709">
        <v>0</v>
      </c>
      <c r="U36" s="709">
        <v>0</v>
      </c>
      <c r="V36" s="709">
        <v>0</v>
      </c>
      <c r="W36" s="709">
        <v>0</v>
      </c>
      <c r="X36" s="709">
        <v>0</v>
      </c>
      <c r="Y36" s="57">
        <v>30</v>
      </c>
    </row>
    <row r="37" spans="1:25" ht="12.75" customHeight="1">
      <c r="A37" s="91">
        <v>31</v>
      </c>
      <c r="B37" s="114">
        <v>28</v>
      </c>
      <c r="C37" s="452" t="s">
        <v>796</v>
      </c>
      <c r="D37" s="695">
        <f t="shared" si="0"/>
        <v>47105.520924198827</v>
      </c>
      <c r="E37" s="695">
        <v>440</v>
      </c>
      <c r="F37" s="695">
        <v>0</v>
      </c>
      <c r="G37" s="695">
        <f t="shared" si="1"/>
        <v>22383.638303692569</v>
      </c>
      <c r="H37" s="695">
        <v>0</v>
      </c>
      <c r="I37" s="695">
        <v>2427.87412860113</v>
      </c>
      <c r="J37" s="695">
        <v>5810.2776691490035</v>
      </c>
      <c r="K37" s="695">
        <v>0</v>
      </c>
      <c r="L37" s="695">
        <v>11686.30933082814</v>
      </c>
      <c r="M37" s="695">
        <v>639</v>
      </c>
      <c r="N37" s="695">
        <v>1820.177175114294</v>
      </c>
      <c r="O37" s="695">
        <v>24220.239061651642</v>
      </c>
      <c r="P37" s="695">
        <f t="shared" si="2"/>
        <v>61.643558854619123</v>
      </c>
      <c r="Q37" s="695">
        <v>0</v>
      </c>
      <c r="R37" s="709">
        <v>61.643558854619123</v>
      </c>
      <c r="S37" s="709">
        <v>0</v>
      </c>
      <c r="T37" s="709">
        <v>0</v>
      </c>
      <c r="U37" s="709">
        <v>0</v>
      </c>
      <c r="V37" s="709">
        <v>0</v>
      </c>
      <c r="W37" s="709">
        <v>0</v>
      </c>
      <c r="X37" s="709">
        <v>0</v>
      </c>
      <c r="Y37" s="57">
        <v>31</v>
      </c>
    </row>
    <row r="38" spans="1:25" ht="12.75" customHeight="1">
      <c r="A38" s="91">
        <v>32</v>
      </c>
      <c r="B38" s="114">
        <v>29</v>
      </c>
      <c r="C38" s="452" t="s">
        <v>228</v>
      </c>
      <c r="D38" s="695">
        <f t="shared" si="0"/>
        <v>49479.430588996758</v>
      </c>
      <c r="E38" s="695">
        <v>724.33962681269486</v>
      </c>
      <c r="F38" s="695">
        <v>4.2555124267791236</v>
      </c>
      <c r="G38" s="695">
        <f t="shared" si="1"/>
        <v>16976.478486289609</v>
      </c>
      <c r="H38" s="695">
        <v>0</v>
      </c>
      <c r="I38" s="695">
        <v>3660.5026139066986</v>
      </c>
      <c r="J38" s="695">
        <v>8637.4037230757185</v>
      </c>
      <c r="K38" s="695">
        <v>0</v>
      </c>
      <c r="L38" s="695">
        <v>3745.7437665052234</v>
      </c>
      <c r="M38" s="695">
        <v>48</v>
      </c>
      <c r="N38" s="695">
        <v>884.82838280196813</v>
      </c>
      <c r="O38" s="695">
        <v>31680.821082778548</v>
      </c>
      <c r="P38" s="695">
        <f t="shared" si="2"/>
        <v>93.535880689121072</v>
      </c>
      <c r="Q38" s="695">
        <v>0</v>
      </c>
      <c r="R38" s="709">
        <v>93.535880689121072</v>
      </c>
      <c r="S38" s="709">
        <v>0</v>
      </c>
      <c r="T38" s="709">
        <v>0</v>
      </c>
      <c r="U38" s="709">
        <v>0</v>
      </c>
      <c r="V38" s="709">
        <v>0</v>
      </c>
      <c r="W38" s="709">
        <v>0</v>
      </c>
      <c r="X38" s="709">
        <v>0</v>
      </c>
      <c r="Y38" s="57">
        <v>32</v>
      </c>
    </row>
    <row r="39" spans="1:25" ht="12.75" customHeight="1">
      <c r="A39" s="91">
        <v>33</v>
      </c>
      <c r="B39" s="114">
        <v>30</v>
      </c>
      <c r="C39" s="452" t="s">
        <v>391</v>
      </c>
      <c r="D39" s="695">
        <f t="shared" si="0"/>
        <v>9733.381285375528</v>
      </c>
      <c r="E39" s="695">
        <v>1.0951059967117271</v>
      </c>
      <c r="F39" s="695">
        <v>0.55880644090130094</v>
      </c>
      <c r="G39" s="695">
        <f t="shared" si="1"/>
        <v>2595.3644205856335</v>
      </c>
      <c r="H39" s="695">
        <v>0</v>
      </c>
      <c r="I39" s="695">
        <v>466.14345905729539</v>
      </c>
      <c r="J39" s="695">
        <v>1135.7482006338455</v>
      </c>
      <c r="K39" s="695">
        <v>0</v>
      </c>
      <c r="L39" s="695">
        <v>898</v>
      </c>
      <c r="M39" s="695">
        <v>0</v>
      </c>
      <c r="N39" s="695">
        <v>95.472760894492637</v>
      </c>
      <c r="O39" s="695">
        <v>7124.4</v>
      </c>
      <c r="P39" s="695">
        <f t="shared" si="2"/>
        <v>11.962952352281338</v>
      </c>
      <c r="Q39" s="695">
        <v>0</v>
      </c>
      <c r="R39" s="709">
        <v>11.962952352281338</v>
      </c>
      <c r="S39" s="709">
        <v>0</v>
      </c>
      <c r="T39" s="709">
        <v>0</v>
      </c>
      <c r="U39" s="709">
        <v>0</v>
      </c>
      <c r="V39" s="709">
        <v>0</v>
      </c>
      <c r="W39" s="709">
        <v>0</v>
      </c>
      <c r="X39" s="709">
        <v>0</v>
      </c>
      <c r="Y39" s="57">
        <v>33</v>
      </c>
    </row>
    <row r="40" spans="1:25" ht="12.75" customHeight="1">
      <c r="A40" s="91">
        <v>34</v>
      </c>
      <c r="B40" s="114" t="s">
        <v>229</v>
      </c>
      <c r="C40" s="452" t="s">
        <v>392</v>
      </c>
      <c r="D40" s="695">
        <f t="shared" si="0"/>
        <v>10700.223973659027</v>
      </c>
      <c r="E40" s="695">
        <v>0</v>
      </c>
      <c r="F40" s="695">
        <v>0</v>
      </c>
      <c r="G40" s="695">
        <f t="shared" si="1"/>
        <v>5984.1243001786779</v>
      </c>
      <c r="H40" s="695">
        <v>0</v>
      </c>
      <c r="I40" s="695">
        <v>614.63604584635164</v>
      </c>
      <c r="J40" s="695">
        <v>1413.7520878181269</v>
      </c>
      <c r="K40" s="695">
        <v>0</v>
      </c>
      <c r="L40" s="695">
        <v>3756</v>
      </c>
      <c r="M40" s="695">
        <v>163</v>
      </c>
      <c r="N40" s="695">
        <v>36.73616651419858</v>
      </c>
      <c r="O40" s="695">
        <v>4701.6000000000004</v>
      </c>
      <c r="P40" s="695">
        <f t="shared" si="2"/>
        <v>14.499673480350179</v>
      </c>
      <c r="Q40" s="695">
        <v>0</v>
      </c>
      <c r="R40" s="709">
        <v>14.499673480350179</v>
      </c>
      <c r="S40" s="709">
        <v>0</v>
      </c>
      <c r="T40" s="709">
        <v>0</v>
      </c>
      <c r="U40" s="709">
        <v>0</v>
      </c>
      <c r="V40" s="709">
        <v>0</v>
      </c>
      <c r="W40" s="709">
        <v>0</v>
      </c>
      <c r="X40" s="709">
        <v>0</v>
      </c>
      <c r="Y40" s="57">
        <v>34</v>
      </c>
    </row>
    <row r="41" spans="1:25" ht="12.75" customHeight="1">
      <c r="A41" s="91">
        <v>35</v>
      </c>
      <c r="B41" s="114">
        <v>33</v>
      </c>
      <c r="C41" s="452" t="s">
        <v>393</v>
      </c>
      <c r="D41" s="695">
        <f t="shared" si="0"/>
        <v>2355.0003003625816</v>
      </c>
      <c r="E41" s="695">
        <v>0.31835731505967857</v>
      </c>
      <c r="F41" s="695">
        <v>0.16245013605767253</v>
      </c>
      <c r="G41" s="695">
        <f t="shared" si="1"/>
        <v>2304.119492911464</v>
      </c>
      <c r="H41" s="695">
        <v>0</v>
      </c>
      <c r="I41" s="695">
        <v>650.65507909871678</v>
      </c>
      <c r="J41" s="695">
        <v>1653.4169319904208</v>
      </c>
      <c r="K41" s="695">
        <v>0</v>
      </c>
      <c r="L41" s="695">
        <v>0</v>
      </c>
      <c r="M41" s="695">
        <v>0</v>
      </c>
      <c r="N41" s="695">
        <v>4.7481822326477435E-2</v>
      </c>
      <c r="O41" s="695">
        <v>50.4</v>
      </c>
      <c r="P41" s="695">
        <f t="shared" si="2"/>
        <v>0</v>
      </c>
      <c r="Q41" s="695">
        <v>0</v>
      </c>
      <c r="R41" s="709">
        <v>0</v>
      </c>
      <c r="S41" s="709">
        <v>0</v>
      </c>
      <c r="T41" s="709">
        <v>0</v>
      </c>
      <c r="U41" s="709">
        <v>0</v>
      </c>
      <c r="V41" s="709">
        <v>0</v>
      </c>
      <c r="W41" s="709">
        <v>0</v>
      </c>
      <c r="X41" s="709">
        <v>0</v>
      </c>
      <c r="Y41" s="57">
        <v>35</v>
      </c>
    </row>
    <row r="42" spans="1:25" ht="12.75" customHeight="1">
      <c r="A42" s="91">
        <v>36</v>
      </c>
      <c r="B42" s="114" t="s">
        <v>231</v>
      </c>
      <c r="C42" s="450" t="s">
        <v>394</v>
      </c>
      <c r="D42" s="695">
        <f t="shared" si="0"/>
        <v>3748570.2499641511</v>
      </c>
      <c r="E42" s="695">
        <v>1363356</v>
      </c>
      <c r="F42" s="695">
        <v>1451322</v>
      </c>
      <c r="G42" s="695">
        <f t="shared" si="1"/>
        <v>97745.413077087782</v>
      </c>
      <c r="H42" s="695">
        <v>0</v>
      </c>
      <c r="I42" s="695">
        <v>658.69940399159134</v>
      </c>
      <c r="J42" s="695">
        <v>2617.6656042359355</v>
      </c>
      <c r="K42" s="695">
        <v>0</v>
      </c>
      <c r="L42" s="695">
        <v>23560</v>
      </c>
      <c r="M42" s="695">
        <v>34209</v>
      </c>
      <c r="N42" s="695">
        <v>36700.048068860247</v>
      </c>
      <c r="O42" s="695">
        <v>647098.804</v>
      </c>
      <c r="P42" s="695">
        <f t="shared" si="2"/>
        <v>130412.39288706316</v>
      </c>
      <c r="Q42" s="695">
        <v>0</v>
      </c>
      <c r="R42" s="709">
        <v>73950.392887063164</v>
      </c>
      <c r="S42" s="709">
        <v>0</v>
      </c>
      <c r="T42" s="709">
        <v>56462</v>
      </c>
      <c r="U42" s="709">
        <v>0</v>
      </c>
      <c r="V42" s="709">
        <v>0</v>
      </c>
      <c r="W42" s="709">
        <v>0</v>
      </c>
      <c r="X42" s="709">
        <v>58635.64</v>
      </c>
      <c r="Y42" s="57">
        <v>36</v>
      </c>
    </row>
    <row r="43" spans="1:25" ht="12.75" customHeight="1">
      <c r="A43" s="91">
        <v>37</v>
      </c>
      <c r="B43" s="114" t="s">
        <v>233</v>
      </c>
      <c r="C43" s="452" t="s">
        <v>395</v>
      </c>
      <c r="D43" s="695">
        <f t="shared" si="0"/>
        <v>3748110.9446553891</v>
      </c>
      <c r="E43" s="695">
        <v>1363356</v>
      </c>
      <c r="F43" s="695">
        <v>1451322</v>
      </c>
      <c r="G43" s="695">
        <f t="shared" si="1"/>
        <v>97287.42211662406</v>
      </c>
      <c r="H43" s="695">
        <v>0</v>
      </c>
      <c r="I43" s="695">
        <v>556.48177885659811</v>
      </c>
      <c r="J43" s="695">
        <v>2261.8997282805021</v>
      </c>
      <c r="K43" s="695">
        <v>0</v>
      </c>
      <c r="L43" s="695">
        <v>23560</v>
      </c>
      <c r="M43" s="695">
        <v>34209</v>
      </c>
      <c r="N43" s="695">
        <v>36700.040609486961</v>
      </c>
      <c r="O43" s="695">
        <v>647098.804</v>
      </c>
      <c r="P43" s="695">
        <f t="shared" si="2"/>
        <v>130411.07853876489</v>
      </c>
      <c r="Q43" s="695">
        <v>0</v>
      </c>
      <c r="R43" s="709">
        <v>73949.078538764894</v>
      </c>
      <c r="S43" s="709">
        <v>0</v>
      </c>
      <c r="T43" s="709">
        <v>56462</v>
      </c>
      <c r="U43" s="709">
        <v>0</v>
      </c>
      <c r="V43" s="709">
        <v>0</v>
      </c>
      <c r="W43" s="709">
        <v>0</v>
      </c>
      <c r="X43" s="709">
        <v>58635.64</v>
      </c>
      <c r="Y43" s="57">
        <v>37</v>
      </c>
    </row>
    <row r="44" spans="1:25" ht="12.75" customHeight="1">
      <c r="A44" s="91">
        <v>38</v>
      </c>
      <c r="B44" s="114" t="s">
        <v>234</v>
      </c>
      <c r="C44" s="452" t="s">
        <v>396</v>
      </c>
      <c r="D44" s="695">
        <f t="shared" si="0"/>
        <v>459.30530876198651</v>
      </c>
      <c r="E44" s="695">
        <v>0</v>
      </c>
      <c r="F44" s="695">
        <v>0</v>
      </c>
      <c r="G44" s="695">
        <f t="shared" si="1"/>
        <v>457.99096046371255</v>
      </c>
      <c r="H44" s="695">
        <v>0</v>
      </c>
      <c r="I44" s="695">
        <v>102.21762513499326</v>
      </c>
      <c r="J44" s="695">
        <v>355.7658759554335</v>
      </c>
      <c r="K44" s="695">
        <v>0</v>
      </c>
      <c r="L44" s="695">
        <v>0</v>
      </c>
      <c r="M44" s="695">
        <v>0</v>
      </c>
      <c r="N44" s="695">
        <v>7.4593732857925754E-3</v>
      </c>
      <c r="O44" s="695">
        <v>0</v>
      </c>
      <c r="P44" s="695">
        <f t="shared" si="2"/>
        <v>1.314348298273937</v>
      </c>
      <c r="Q44" s="695">
        <v>0</v>
      </c>
      <c r="R44" s="709">
        <v>1.314348298273937</v>
      </c>
      <c r="S44" s="709">
        <v>0</v>
      </c>
      <c r="T44" s="709">
        <v>0</v>
      </c>
      <c r="U44" s="709">
        <v>0</v>
      </c>
      <c r="V44" s="709">
        <v>0</v>
      </c>
      <c r="W44" s="709">
        <v>0</v>
      </c>
      <c r="X44" s="709">
        <v>0</v>
      </c>
      <c r="Y44" s="57">
        <v>38</v>
      </c>
    </row>
    <row r="45" spans="1:25" ht="12.75" customHeight="1">
      <c r="A45" s="91">
        <v>39</v>
      </c>
      <c r="B45" s="114" t="s">
        <v>236</v>
      </c>
      <c r="C45" s="450" t="s">
        <v>397</v>
      </c>
      <c r="D45" s="695">
        <f t="shared" si="0"/>
        <v>90594.425455515433</v>
      </c>
      <c r="E45" s="695">
        <v>646.60412704307601</v>
      </c>
      <c r="F45" s="695">
        <v>3.0399753869535617</v>
      </c>
      <c r="G45" s="695">
        <f t="shared" si="1"/>
        <v>73517.401322985956</v>
      </c>
      <c r="H45" s="695">
        <v>0</v>
      </c>
      <c r="I45" s="695">
        <v>10680.296690275682</v>
      </c>
      <c r="J45" s="695">
        <v>62092.280760624009</v>
      </c>
      <c r="K45" s="695">
        <v>0</v>
      </c>
      <c r="L45" s="695">
        <v>408</v>
      </c>
      <c r="M45" s="695">
        <v>335</v>
      </c>
      <c r="N45" s="695">
        <v>1.8238720862569371</v>
      </c>
      <c r="O45" s="695">
        <v>502.69319999999999</v>
      </c>
      <c r="P45" s="695">
        <f t="shared" si="2"/>
        <v>15924.686830099456</v>
      </c>
      <c r="Q45" s="695">
        <v>0</v>
      </c>
      <c r="R45" s="709">
        <v>15924.686830099456</v>
      </c>
      <c r="S45" s="709">
        <v>0</v>
      </c>
      <c r="T45" s="709">
        <v>0</v>
      </c>
      <c r="U45" s="709">
        <v>0</v>
      </c>
      <c r="V45" s="709">
        <v>0</v>
      </c>
      <c r="W45" s="709">
        <v>0</v>
      </c>
      <c r="X45" s="709">
        <v>0</v>
      </c>
      <c r="Y45" s="57">
        <v>39</v>
      </c>
    </row>
    <row r="46" spans="1:25" ht="12.75" customHeight="1">
      <c r="A46" s="91">
        <v>40</v>
      </c>
      <c r="B46" s="114">
        <v>36</v>
      </c>
      <c r="C46" s="452" t="s">
        <v>398</v>
      </c>
      <c r="D46" s="695">
        <f t="shared" si="0"/>
        <v>482.22741520473556</v>
      </c>
      <c r="E46" s="695">
        <v>0</v>
      </c>
      <c r="F46" s="695">
        <v>0</v>
      </c>
      <c r="G46" s="695">
        <f t="shared" si="1"/>
        <v>480.93079569846697</v>
      </c>
      <c r="H46" s="695">
        <v>0</v>
      </c>
      <c r="I46" s="695">
        <v>108.63923422828648</v>
      </c>
      <c r="J46" s="695">
        <v>372.28363347732682</v>
      </c>
      <c r="K46" s="695">
        <v>0</v>
      </c>
      <c r="L46" s="695">
        <v>0</v>
      </c>
      <c r="M46" s="695">
        <v>0</v>
      </c>
      <c r="N46" s="695">
        <v>7.9279928536905141E-3</v>
      </c>
      <c r="O46" s="695">
        <v>0</v>
      </c>
      <c r="P46" s="695">
        <f t="shared" si="2"/>
        <v>1.2966195062686119</v>
      </c>
      <c r="Q46" s="695">
        <v>0</v>
      </c>
      <c r="R46" s="709">
        <v>1.2966195062686119</v>
      </c>
      <c r="S46" s="709">
        <v>0</v>
      </c>
      <c r="T46" s="709">
        <v>0</v>
      </c>
      <c r="U46" s="709">
        <v>0</v>
      </c>
      <c r="V46" s="709">
        <v>0</v>
      </c>
      <c r="W46" s="709">
        <v>0</v>
      </c>
      <c r="X46" s="709">
        <v>0</v>
      </c>
      <c r="Y46" s="57">
        <v>40</v>
      </c>
    </row>
    <row r="47" spans="1:25" ht="12.75" customHeight="1">
      <c r="A47" s="91">
        <v>41</v>
      </c>
      <c r="B47" s="114" t="s">
        <v>239</v>
      </c>
      <c r="C47" s="452" t="s">
        <v>399</v>
      </c>
      <c r="D47" s="695">
        <f t="shared" si="0"/>
        <v>90112.198040310701</v>
      </c>
      <c r="E47" s="695">
        <v>646.60412704307601</v>
      </c>
      <c r="F47" s="695">
        <v>3.0399753869535617</v>
      </c>
      <c r="G47" s="695">
        <f t="shared" si="1"/>
        <v>73036.470527287485</v>
      </c>
      <c r="H47" s="695">
        <v>0</v>
      </c>
      <c r="I47" s="695">
        <v>10571.657456047395</v>
      </c>
      <c r="J47" s="695">
        <v>61719.997127146686</v>
      </c>
      <c r="K47" s="695">
        <v>0</v>
      </c>
      <c r="L47" s="695">
        <v>408</v>
      </c>
      <c r="M47" s="695">
        <v>335</v>
      </c>
      <c r="N47" s="695">
        <v>1.8159440934032465</v>
      </c>
      <c r="O47" s="695">
        <v>502.69319999999999</v>
      </c>
      <c r="P47" s="695">
        <f t="shared" si="2"/>
        <v>15923.390210593187</v>
      </c>
      <c r="Q47" s="695">
        <v>0</v>
      </c>
      <c r="R47" s="709">
        <v>15923.390210593187</v>
      </c>
      <c r="S47" s="709">
        <v>0</v>
      </c>
      <c r="T47" s="709">
        <v>0</v>
      </c>
      <c r="U47" s="709">
        <v>0</v>
      </c>
      <c r="V47" s="709">
        <v>0</v>
      </c>
      <c r="W47" s="709">
        <v>0</v>
      </c>
      <c r="X47" s="709">
        <v>0</v>
      </c>
      <c r="Y47" s="57">
        <v>41</v>
      </c>
    </row>
    <row r="48" spans="1:25" ht="12.75" customHeight="1">
      <c r="A48" s="91">
        <v>42</v>
      </c>
      <c r="B48" s="114">
        <v>37</v>
      </c>
      <c r="C48" s="453" t="s">
        <v>400</v>
      </c>
      <c r="D48" s="695">
        <f t="shared" si="0"/>
        <v>9155.7977981668009</v>
      </c>
      <c r="E48" s="695">
        <v>0</v>
      </c>
      <c r="F48" s="695">
        <v>0</v>
      </c>
      <c r="G48" s="695">
        <f t="shared" si="1"/>
        <v>9043.0630457308489</v>
      </c>
      <c r="H48" s="695">
        <v>0</v>
      </c>
      <c r="I48" s="695">
        <v>1688.925907094603</v>
      </c>
      <c r="J48" s="695">
        <v>7354.0138885727029</v>
      </c>
      <c r="K48" s="695">
        <v>0</v>
      </c>
      <c r="L48" s="695">
        <v>0</v>
      </c>
      <c r="M48" s="695">
        <v>0</v>
      </c>
      <c r="N48" s="695">
        <v>0.12325006354262827</v>
      </c>
      <c r="O48" s="695">
        <v>0</v>
      </c>
      <c r="P48" s="695">
        <f t="shared" si="2"/>
        <v>112.73475243595146</v>
      </c>
      <c r="Q48" s="695">
        <v>0</v>
      </c>
      <c r="R48" s="709">
        <v>112.73475243595146</v>
      </c>
      <c r="S48" s="709">
        <v>0</v>
      </c>
      <c r="T48" s="709">
        <v>0</v>
      </c>
      <c r="U48" s="709">
        <v>0</v>
      </c>
      <c r="V48" s="709">
        <v>0</v>
      </c>
      <c r="W48" s="709">
        <v>0</v>
      </c>
      <c r="X48" s="709">
        <v>0</v>
      </c>
      <c r="Y48" s="57">
        <v>42</v>
      </c>
    </row>
    <row r="49" spans="1:25" ht="12.75" customHeight="1">
      <c r="A49" s="91">
        <v>43</v>
      </c>
      <c r="B49" s="114" t="s">
        <v>242</v>
      </c>
      <c r="C49" s="453" t="s">
        <v>401</v>
      </c>
      <c r="D49" s="695">
        <f t="shared" si="0"/>
        <v>80956.38791713753</v>
      </c>
      <c r="E49" s="695">
        <v>646.60412704307601</v>
      </c>
      <c r="F49" s="695">
        <v>3.0399753869535617</v>
      </c>
      <c r="G49" s="695">
        <f t="shared" si="1"/>
        <v>63993.395156550272</v>
      </c>
      <c r="H49" s="695">
        <v>0</v>
      </c>
      <c r="I49" s="695">
        <v>8882.7315489527919</v>
      </c>
      <c r="J49" s="695">
        <v>54365.983238573979</v>
      </c>
      <c r="K49" s="695">
        <v>0</v>
      </c>
      <c r="L49" s="695">
        <v>408</v>
      </c>
      <c r="M49" s="695">
        <v>335</v>
      </c>
      <c r="N49" s="695">
        <v>1.6803690235063553</v>
      </c>
      <c r="O49" s="695">
        <v>502.69319999999999</v>
      </c>
      <c r="P49" s="695">
        <f t="shared" si="2"/>
        <v>15810.655458157235</v>
      </c>
      <c r="Q49" s="695">
        <v>0</v>
      </c>
      <c r="R49" s="709">
        <v>15810.655458157235</v>
      </c>
      <c r="S49" s="709">
        <v>0</v>
      </c>
      <c r="T49" s="709">
        <v>0</v>
      </c>
      <c r="U49" s="709">
        <v>0</v>
      </c>
      <c r="V49" s="709">
        <v>0</v>
      </c>
      <c r="W49" s="709">
        <v>0</v>
      </c>
      <c r="X49" s="709">
        <v>0</v>
      </c>
      <c r="Y49" s="57">
        <v>43</v>
      </c>
    </row>
    <row r="50" spans="1:25" ht="12.75" customHeight="1">
      <c r="A50" s="91">
        <v>44</v>
      </c>
      <c r="B50" s="114" t="s">
        <v>243</v>
      </c>
      <c r="C50" s="450" t="s">
        <v>859</v>
      </c>
      <c r="D50" s="695">
        <f t="shared" si="0"/>
        <v>146793.75432158599</v>
      </c>
      <c r="E50" s="695">
        <v>346.91176803875862</v>
      </c>
      <c r="F50" s="695">
        <v>177.02079158237564</v>
      </c>
      <c r="G50" s="695">
        <f t="shared" si="1"/>
        <v>129359.06794623395</v>
      </c>
      <c r="H50" s="695">
        <v>0</v>
      </c>
      <c r="I50" s="695">
        <v>11725.568055677388</v>
      </c>
      <c r="J50" s="695">
        <v>87900.439107071317</v>
      </c>
      <c r="K50" s="695">
        <v>0</v>
      </c>
      <c r="L50" s="695">
        <v>28192.765360649719</v>
      </c>
      <c r="M50" s="695">
        <v>0</v>
      </c>
      <c r="N50" s="695">
        <v>1540.2954228355247</v>
      </c>
      <c r="O50" s="695">
        <v>16546.230231981946</v>
      </c>
      <c r="P50" s="695">
        <f t="shared" si="2"/>
        <v>364.52358374896636</v>
      </c>
      <c r="Q50" s="695">
        <v>0</v>
      </c>
      <c r="R50" s="709">
        <v>364.52358374896636</v>
      </c>
      <c r="S50" s="709">
        <v>0</v>
      </c>
      <c r="T50" s="709">
        <v>0</v>
      </c>
      <c r="U50" s="709">
        <v>0</v>
      </c>
      <c r="V50" s="709">
        <v>0</v>
      </c>
      <c r="W50" s="709">
        <v>0</v>
      </c>
      <c r="X50" s="709">
        <v>0</v>
      </c>
      <c r="Y50" s="57">
        <v>44</v>
      </c>
    </row>
    <row r="51" spans="1:25" ht="12.75" customHeight="1">
      <c r="A51" s="91">
        <v>45</v>
      </c>
      <c r="B51" s="114" t="s">
        <v>244</v>
      </c>
      <c r="C51" s="452" t="s">
        <v>402</v>
      </c>
      <c r="D51" s="695">
        <f t="shared" si="0"/>
        <v>73190.247614328895</v>
      </c>
      <c r="E51" s="695">
        <v>169.35892440058151</v>
      </c>
      <c r="F51" s="695">
        <v>86.419815125963495</v>
      </c>
      <c r="G51" s="695">
        <f t="shared" si="1"/>
        <v>64674.760207027983</v>
      </c>
      <c r="H51" s="695">
        <v>0</v>
      </c>
      <c r="I51" s="695">
        <v>5313.3995151033596</v>
      </c>
      <c r="J51" s="695">
        <v>44554.472012275233</v>
      </c>
      <c r="K51" s="695">
        <v>0</v>
      </c>
      <c r="L51" s="695">
        <v>14095.999008510618</v>
      </c>
      <c r="M51" s="695">
        <v>0</v>
      </c>
      <c r="N51" s="695">
        <v>710.88967113876913</v>
      </c>
      <c r="O51" s="695">
        <v>8080.290243123859</v>
      </c>
      <c r="P51" s="695">
        <f t="shared" si="2"/>
        <v>179.41842465050308</v>
      </c>
      <c r="Q51" s="695">
        <v>0</v>
      </c>
      <c r="R51" s="709">
        <v>179.41842465050308</v>
      </c>
      <c r="S51" s="709">
        <v>0</v>
      </c>
      <c r="T51" s="709">
        <v>0</v>
      </c>
      <c r="U51" s="709">
        <v>0</v>
      </c>
      <c r="V51" s="709">
        <v>0</v>
      </c>
      <c r="W51" s="709">
        <v>0</v>
      </c>
      <c r="X51" s="709">
        <v>0</v>
      </c>
      <c r="Y51" s="57">
        <v>45</v>
      </c>
    </row>
    <row r="52" spans="1:25" ht="12.75" customHeight="1">
      <c r="A52" s="91">
        <v>46</v>
      </c>
      <c r="B52" s="114">
        <v>43</v>
      </c>
      <c r="C52" s="452" t="s">
        <v>407</v>
      </c>
      <c r="D52" s="695">
        <f t="shared" si="0"/>
        <v>73603.506707257096</v>
      </c>
      <c r="E52" s="695">
        <v>177.55284363817714</v>
      </c>
      <c r="F52" s="695">
        <v>90.600976456412155</v>
      </c>
      <c r="G52" s="695">
        <f t="shared" si="1"/>
        <v>64684.307739205964</v>
      </c>
      <c r="H52" s="695">
        <v>0</v>
      </c>
      <c r="I52" s="695">
        <v>6412.1685405740272</v>
      </c>
      <c r="J52" s="695">
        <v>43345.967094796077</v>
      </c>
      <c r="K52" s="695">
        <v>0</v>
      </c>
      <c r="L52" s="695">
        <v>14096.7663521391</v>
      </c>
      <c r="M52" s="695">
        <v>0</v>
      </c>
      <c r="N52" s="695">
        <v>829.40575169675549</v>
      </c>
      <c r="O52" s="695">
        <v>8465.9399888580883</v>
      </c>
      <c r="P52" s="695">
        <f t="shared" si="2"/>
        <v>185.10515909846333</v>
      </c>
      <c r="Q52" s="695">
        <v>0</v>
      </c>
      <c r="R52" s="709">
        <v>185.10515909846333</v>
      </c>
      <c r="S52" s="709">
        <v>0</v>
      </c>
      <c r="T52" s="709">
        <v>0</v>
      </c>
      <c r="U52" s="709">
        <v>0</v>
      </c>
      <c r="V52" s="709">
        <v>0</v>
      </c>
      <c r="W52" s="709">
        <v>0</v>
      </c>
      <c r="X52" s="709">
        <v>0</v>
      </c>
      <c r="Y52" s="57">
        <v>46</v>
      </c>
    </row>
    <row r="53" spans="1:25" ht="12.75" customHeight="1">
      <c r="A53" s="91">
        <v>47</v>
      </c>
      <c r="B53" s="114" t="s">
        <v>246</v>
      </c>
      <c r="C53" s="450" t="s">
        <v>408</v>
      </c>
      <c r="D53" s="695">
        <f t="shared" si="0"/>
        <v>331619.00728184282</v>
      </c>
      <c r="E53" s="695">
        <v>3957.3321860010642</v>
      </c>
      <c r="F53" s="695">
        <v>2019.3321203276532</v>
      </c>
      <c r="G53" s="695">
        <f t="shared" si="1"/>
        <v>220738.06881225604</v>
      </c>
      <c r="H53" s="695">
        <v>0</v>
      </c>
      <c r="I53" s="695">
        <v>34092.737527817844</v>
      </c>
      <c r="J53" s="695">
        <v>106178.0724238721</v>
      </c>
      <c r="K53" s="695">
        <v>0</v>
      </c>
      <c r="L53" s="695">
        <v>79508.283749518989</v>
      </c>
      <c r="M53" s="695">
        <v>0</v>
      </c>
      <c r="N53" s="695">
        <v>958.97511104711066</v>
      </c>
      <c r="O53" s="695">
        <v>103926.83267505502</v>
      </c>
      <c r="P53" s="695">
        <f t="shared" si="2"/>
        <v>977.44148820309476</v>
      </c>
      <c r="Q53" s="695">
        <v>0</v>
      </c>
      <c r="R53" s="709">
        <v>977.44148820309476</v>
      </c>
      <c r="S53" s="709">
        <v>0</v>
      </c>
      <c r="T53" s="709">
        <v>0</v>
      </c>
      <c r="U53" s="709">
        <v>0</v>
      </c>
      <c r="V53" s="709">
        <v>0</v>
      </c>
      <c r="W53" s="709">
        <v>0</v>
      </c>
      <c r="X53" s="709">
        <v>0</v>
      </c>
      <c r="Y53" s="57">
        <v>47</v>
      </c>
    </row>
    <row r="54" spans="1:25" ht="12.75" customHeight="1">
      <c r="A54" s="91">
        <v>48</v>
      </c>
      <c r="B54" s="114">
        <v>45</v>
      </c>
      <c r="C54" s="452" t="s">
        <v>76</v>
      </c>
      <c r="D54" s="695">
        <f t="shared" si="0"/>
        <v>42045.733465095131</v>
      </c>
      <c r="E54" s="695">
        <v>479.41436421804406</v>
      </c>
      <c r="F54" s="695">
        <v>244.63370248183062</v>
      </c>
      <c r="G54" s="695">
        <f t="shared" si="1"/>
        <v>27631.609764944049</v>
      </c>
      <c r="H54" s="695">
        <v>0</v>
      </c>
      <c r="I54" s="695">
        <v>1352.3689934131046</v>
      </c>
      <c r="J54" s="695">
        <v>9186.1207020604197</v>
      </c>
      <c r="K54" s="695">
        <v>0</v>
      </c>
      <c r="L54" s="695">
        <v>17093.021379786347</v>
      </c>
      <c r="M54" s="695">
        <v>0</v>
      </c>
      <c r="N54" s="695">
        <v>9.8689684178021791E-2</v>
      </c>
      <c r="O54" s="695">
        <v>13547.240474278318</v>
      </c>
      <c r="P54" s="695">
        <f t="shared" si="2"/>
        <v>142.83515917289262</v>
      </c>
      <c r="Q54" s="695">
        <v>0</v>
      </c>
      <c r="R54" s="709">
        <v>142.83515917289262</v>
      </c>
      <c r="S54" s="709">
        <v>0</v>
      </c>
      <c r="T54" s="709">
        <v>0</v>
      </c>
      <c r="U54" s="709">
        <v>0</v>
      </c>
      <c r="V54" s="709">
        <v>0</v>
      </c>
      <c r="W54" s="709">
        <v>0</v>
      </c>
      <c r="X54" s="709">
        <v>0</v>
      </c>
      <c r="Y54" s="57">
        <v>48</v>
      </c>
    </row>
    <row r="55" spans="1:25" ht="12.75" customHeight="1">
      <c r="A55" s="91">
        <v>49</v>
      </c>
      <c r="B55" s="114">
        <v>46</v>
      </c>
      <c r="C55" s="452" t="s">
        <v>409</v>
      </c>
      <c r="D55" s="695">
        <f t="shared" si="0"/>
        <v>114535.55932160751</v>
      </c>
      <c r="E55" s="695">
        <v>748.08435995165451</v>
      </c>
      <c r="F55" s="695">
        <v>381.72958593391218</v>
      </c>
      <c r="G55" s="695">
        <f t="shared" si="1"/>
        <v>82861.521308032578</v>
      </c>
      <c r="H55" s="695">
        <v>0</v>
      </c>
      <c r="I55" s="695">
        <v>7344.4138023550913</v>
      </c>
      <c r="J55" s="695">
        <v>60459.652922655878</v>
      </c>
      <c r="K55" s="695">
        <v>0</v>
      </c>
      <c r="L55" s="695">
        <v>15050.618621400074</v>
      </c>
      <c r="M55" s="695">
        <v>0</v>
      </c>
      <c r="N55" s="695">
        <v>6.8359616215377983</v>
      </c>
      <c r="O55" s="695">
        <v>30023.275795046462</v>
      </c>
      <c r="P55" s="695">
        <f t="shared" si="2"/>
        <v>520.94827264290348</v>
      </c>
      <c r="Q55" s="695">
        <v>0</v>
      </c>
      <c r="R55" s="709">
        <v>520.94827264290348</v>
      </c>
      <c r="S55" s="709">
        <v>0</v>
      </c>
      <c r="T55" s="709">
        <v>0</v>
      </c>
      <c r="U55" s="709">
        <v>0</v>
      </c>
      <c r="V55" s="709">
        <v>0</v>
      </c>
      <c r="W55" s="709">
        <v>0</v>
      </c>
      <c r="X55" s="709">
        <v>0</v>
      </c>
      <c r="Y55" s="57">
        <v>49</v>
      </c>
    </row>
    <row r="56" spans="1:25" ht="12.75" customHeight="1">
      <c r="A56" s="91">
        <v>50</v>
      </c>
      <c r="B56" s="114">
        <v>47</v>
      </c>
      <c r="C56" s="452" t="s">
        <v>427</v>
      </c>
      <c r="D56" s="695">
        <f t="shared" si="0"/>
        <v>175037.71449514022</v>
      </c>
      <c r="E56" s="695">
        <v>2729.8334618313661</v>
      </c>
      <c r="F56" s="695">
        <v>1392.9688319119107</v>
      </c>
      <c r="G56" s="695">
        <f t="shared" si="1"/>
        <v>110244.93773927941</v>
      </c>
      <c r="H56" s="695">
        <v>0</v>
      </c>
      <c r="I56" s="695">
        <v>25395.954732049649</v>
      </c>
      <c r="J56" s="695">
        <v>36532.298799155804</v>
      </c>
      <c r="K56" s="695">
        <v>0</v>
      </c>
      <c r="L56" s="695">
        <v>47364.643748332564</v>
      </c>
      <c r="M56" s="695">
        <v>0</v>
      </c>
      <c r="N56" s="695">
        <v>952.0404597413949</v>
      </c>
      <c r="O56" s="695">
        <v>60356.316405730227</v>
      </c>
      <c r="P56" s="695">
        <f t="shared" si="2"/>
        <v>313.65805638729864</v>
      </c>
      <c r="Q56" s="695">
        <v>0</v>
      </c>
      <c r="R56" s="709">
        <v>313.65805638729864</v>
      </c>
      <c r="S56" s="709">
        <v>0</v>
      </c>
      <c r="T56" s="709">
        <v>0</v>
      </c>
      <c r="U56" s="709">
        <v>0</v>
      </c>
      <c r="V56" s="709">
        <v>0</v>
      </c>
      <c r="W56" s="709">
        <v>0</v>
      </c>
      <c r="X56" s="709">
        <v>0</v>
      </c>
      <c r="Y56" s="57">
        <v>50</v>
      </c>
    </row>
    <row r="57" spans="1:25" ht="12.75" customHeight="1">
      <c r="A57" s="91">
        <v>51</v>
      </c>
      <c r="B57" s="114" t="s">
        <v>247</v>
      </c>
      <c r="C57" s="450" t="s">
        <v>248</v>
      </c>
      <c r="D57" s="695">
        <f t="shared" si="0"/>
        <v>401607.19269278116</v>
      </c>
      <c r="E57" s="695">
        <v>29</v>
      </c>
      <c r="F57" s="695">
        <v>431</v>
      </c>
      <c r="G57" s="695">
        <f t="shared" si="1"/>
        <v>386009.30220966041</v>
      </c>
      <c r="H57" s="695">
        <v>0</v>
      </c>
      <c r="I57" s="695">
        <v>8866.4820213709208</v>
      </c>
      <c r="J57" s="695">
        <v>339183.68740486854</v>
      </c>
      <c r="K57" s="695">
        <v>31803.688115136931</v>
      </c>
      <c r="L57" s="695">
        <v>5740.8139795996831</v>
      </c>
      <c r="M57" s="695">
        <v>0</v>
      </c>
      <c r="N57" s="695">
        <v>414.63068868434402</v>
      </c>
      <c r="O57" s="695">
        <v>9505.9166219845338</v>
      </c>
      <c r="P57" s="695">
        <f t="shared" si="2"/>
        <v>5631.9738611362145</v>
      </c>
      <c r="Q57" s="695">
        <v>0</v>
      </c>
      <c r="R57" s="709">
        <v>5631.9738611362145</v>
      </c>
      <c r="S57" s="709">
        <v>0</v>
      </c>
      <c r="T57" s="709">
        <v>0</v>
      </c>
      <c r="U57" s="709">
        <v>0</v>
      </c>
      <c r="V57" s="709">
        <v>0</v>
      </c>
      <c r="W57" s="709">
        <v>0</v>
      </c>
      <c r="X57" s="709">
        <v>0</v>
      </c>
      <c r="Y57" s="57">
        <v>51</v>
      </c>
    </row>
    <row r="58" spans="1:25" ht="12.75" customHeight="1">
      <c r="A58" s="91">
        <v>52</v>
      </c>
      <c r="B58" s="114" t="s">
        <v>249</v>
      </c>
      <c r="C58" s="452" t="s">
        <v>428</v>
      </c>
      <c r="D58" s="695">
        <f t="shared" si="0"/>
        <v>30725.440239023024</v>
      </c>
      <c r="E58" s="695">
        <v>29</v>
      </c>
      <c r="F58" s="695">
        <v>431</v>
      </c>
      <c r="G58" s="695">
        <f t="shared" si="1"/>
        <v>29776.943952322428</v>
      </c>
      <c r="H58" s="695">
        <v>0</v>
      </c>
      <c r="I58" s="695">
        <v>40.752382782326762</v>
      </c>
      <c r="J58" s="695">
        <v>29043.868014257743</v>
      </c>
      <c r="K58" s="695">
        <v>0</v>
      </c>
      <c r="L58" s="695">
        <v>485.32058136044526</v>
      </c>
      <c r="M58" s="695">
        <v>0</v>
      </c>
      <c r="N58" s="695">
        <v>207.0029739219147</v>
      </c>
      <c r="O58" s="695">
        <v>435.04920890155552</v>
      </c>
      <c r="P58" s="695">
        <f t="shared" si="2"/>
        <v>53.447077799040038</v>
      </c>
      <c r="Q58" s="695">
        <v>0</v>
      </c>
      <c r="R58" s="709">
        <v>53.447077799040038</v>
      </c>
      <c r="S58" s="709">
        <v>0</v>
      </c>
      <c r="T58" s="709">
        <v>0</v>
      </c>
      <c r="U58" s="709">
        <v>0</v>
      </c>
      <c r="V58" s="709">
        <v>0</v>
      </c>
      <c r="W58" s="709">
        <v>0</v>
      </c>
      <c r="X58" s="709">
        <v>0</v>
      </c>
      <c r="Y58" s="57">
        <v>52</v>
      </c>
    </row>
    <row r="59" spans="1:25" ht="12.75" customHeight="1">
      <c r="A59" s="91">
        <v>53</v>
      </c>
      <c r="B59" s="114" t="s">
        <v>250</v>
      </c>
      <c r="C59" s="452" t="s">
        <v>429</v>
      </c>
      <c r="D59" s="695">
        <f t="shared" si="0"/>
        <v>137835.12858801757</v>
      </c>
      <c r="E59" s="695">
        <v>0</v>
      </c>
      <c r="F59" s="695">
        <v>0</v>
      </c>
      <c r="G59" s="695">
        <f t="shared" si="1"/>
        <v>134632.92804734991</v>
      </c>
      <c r="H59" s="695">
        <v>0</v>
      </c>
      <c r="I59" s="695">
        <v>4749.9324977328815</v>
      </c>
      <c r="J59" s="695">
        <v>129675.64892133705</v>
      </c>
      <c r="K59" s="695">
        <v>0</v>
      </c>
      <c r="L59" s="695">
        <v>0</v>
      </c>
      <c r="M59" s="695">
        <v>0</v>
      </c>
      <c r="N59" s="695">
        <v>207.34662827996752</v>
      </c>
      <c r="O59" s="695">
        <v>0</v>
      </c>
      <c r="P59" s="695">
        <f t="shared" si="2"/>
        <v>3202.2005406676749</v>
      </c>
      <c r="Q59" s="695">
        <v>0</v>
      </c>
      <c r="R59" s="709">
        <v>3202.2005406676749</v>
      </c>
      <c r="S59" s="709">
        <v>0</v>
      </c>
      <c r="T59" s="709">
        <v>0</v>
      </c>
      <c r="U59" s="709">
        <v>0</v>
      </c>
      <c r="V59" s="709">
        <v>0</v>
      </c>
      <c r="W59" s="709">
        <v>0</v>
      </c>
      <c r="X59" s="709">
        <v>0</v>
      </c>
      <c r="Y59" s="57">
        <v>53</v>
      </c>
    </row>
    <row r="60" spans="1:25" ht="12.75" customHeight="1">
      <c r="A60" s="91">
        <v>54</v>
      </c>
      <c r="B60" s="114">
        <v>50</v>
      </c>
      <c r="C60" s="452" t="s">
        <v>201</v>
      </c>
      <c r="D60" s="695">
        <f t="shared" si="0"/>
        <v>14413.125325012759</v>
      </c>
      <c r="E60" s="695">
        <v>0</v>
      </c>
      <c r="F60" s="695">
        <v>0</v>
      </c>
      <c r="G60" s="695">
        <f t="shared" si="1"/>
        <v>14394.23471521359</v>
      </c>
      <c r="H60" s="695">
        <v>0</v>
      </c>
      <c r="I60" s="695">
        <v>7.835393820566372</v>
      </c>
      <c r="J60" s="695">
        <v>14386.398749601934</v>
      </c>
      <c r="K60" s="695">
        <v>0</v>
      </c>
      <c r="L60" s="695">
        <v>0</v>
      </c>
      <c r="M60" s="695">
        <v>0</v>
      </c>
      <c r="N60" s="695">
        <v>5.7179109054440551E-4</v>
      </c>
      <c r="O60" s="695">
        <v>0</v>
      </c>
      <c r="P60" s="695">
        <f t="shared" si="2"/>
        <v>18.890609799170061</v>
      </c>
      <c r="Q60" s="695">
        <v>0</v>
      </c>
      <c r="R60" s="709">
        <v>18.890609799170061</v>
      </c>
      <c r="S60" s="709">
        <v>0</v>
      </c>
      <c r="T60" s="709">
        <v>0</v>
      </c>
      <c r="U60" s="709">
        <v>0</v>
      </c>
      <c r="V60" s="709">
        <v>0</v>
      </c>
      <c r="W60" s="709">
        <v>0</v>
      </c>
      <c r="X60" s="709">
        <v>0</v>
      </c>
      <c r="Y60" s="57">
        <v>54</v>
      </c>
    </row>
    <row r="61" spans="1:25" ht="12.75" customHeight="1">
      <c r="A61" s="91">
        <v>55</v>
      </c>
      <c r="B61" s="114">
        <v>51</v>
      </c>
      <c r="C61" s="452" t="s">
        <v>202</v>
      </c>
      <c r="D61" s="695">
        <f t="shared" si="0"/>
        <v>41389.42436477873</v>
      </c>
      <c r="E61" s="695">
        <v>0</v>
      </c>
      <c r="F61" s="695">
        <v>0</v>
      </c>
      <c r="G61" s="695">
        <f t="shared" si="1"/>
        <v>41363.18230717018</v>
      </c>
      <c r="H61" s="695">
        <v>0</v>
      </c>
      <c r="I61" s="695">
        <v>277.13037457964077</v>
      </c>
      <c r="J61" s="695">
        <v>9282.3599402426444</v>
      </c>
      <c r="K61" s="695">
        <v>31803.688115136931</v>
      </c>
      <c r="L61" s="695">
        <v>0</v>
      </c>
      <c r="M61" s="695">
        <v>0</v>
      </c>
      <c r="N61" s="695">
        <v>3.8772109631790789E-3</v>
      </c>
      <c r="O61" s="695">
        <v>0</v>
      </c>
      <c r="P61" s="695">
        <f t="shared" si="2"/>
        <v>26.242057608553026</v>
      </c>
      <c r="Q61" s="695">
        <v>0</v>
      </c>
      <c r="R61" s="709">
        <v>26.242057608553026</v>
      </c>
      <c r="S61" s="709">
        <v>0</v>
      </c>
      <c r="T61" s="709">
        <v>0</v>
      </c>
      <c r="U61" s="709">
        <v>0</v>
      </c>
      <c r="V61" s="709">
        <v>0</v>
      </c>
      <c r="W61" s="709">
        <v>0</v>
      </c>
      <c r="X61" s="709">
        <v>0</v>
      </c>
      <c r="Y61" s="57">
        <v>55</v>
      </c>
    </row>
    <row r="62" spans="1:25" ht="12.75" customHeight="1">
      <c r="A62" s="91">
        <v>56</v>
      </c>
      <c r="B62" s="114">
        <v>52</v>
      </c>
      <c r="C62" s="452" t="s">
        <v>430</v>
      </c>
      <c r="D62" s="695">
        <f t="shared" si="0"/>
        <v>129805.09481620752</v>
      </c>
      <c r="E62" s="695">
        <v>0</v>
      </c>
      <c r="F62" s="695">
        <v>0</v>
      </c>
      <c r="G62" s="695">
        <f t="shared" si="1"/>
        <v>121213.74216767683</v>
      </c>
      <c r="H62" s="695">
        <v>0</v>
      </c>
      <c r="I62" s="695">
        <v>1313.0444923270095</v>
      </c>
      <c r="J62" s="695">
        <v>116415.23416203668</v>
      </c>
      <c r="K62" s="695">
        <v>0</v>
      </c>
      <c r="L62" s="695">
        <v>3485.3676933506185</v>
      </c>
      <c r="M62" s="695">
        <v>0</v>
      </c>
      <c r="N62" s="695">
        <v>9.5819962518069859E-2</v>
      </c>
      <c r="O62" s="695">
        <v>7001.5613837700339</v>
      </c>
      <c r="P62" s="695">
        <f t="shared" si="2"/>
        <v>1589.7912647606627</v>
      </c>
      <c r="Q62" s="695">
        <v>0</v>
      </c>
      <c r="R62" s="709">
        <v>1589.7912647606627</v>
      </c>
      <c r="S62" s="709">
        <v>0</v>
      </c>
      <c r="T62" s="709">
        <v>0</v>
      </c>
      <c r="U62" s="709">
        <v>0</v>
      </c>
      <c r="V62" s="709">
        <v>0</v>
      </c>
      <c r="W62" s="709">
        <v>0</v>
      </c>
      <c r="X62" s="709">
        <v>0</v>
      </c>
      <c r="Y62" s="57">
        <v>56</v>
      </c>
    </row>
    <row r="63" spans="1:25" ht="12.75" customHeight="1">
      <c r="A63" s="91">
        <v>57</v>
      </c>
      <c r="B63" s="114">
        <v>53</v>
      </c>
      <c r="C63" s="452" t="s">
        <v>431</v>
      </c>
      <c r="D63" s="695">
        <f t="shared" si="0"/>
        <v>47438.979359741548</v>
      </c>
      <c r="E63" s="695">
        <v>0</v>
      </c>
      <c r="F63" s="695">
        <v>0</v>
      </c>
      <c r="G63" s="695">
        <f t="shared" si="1"/>
        <v>44628.271019927488</v>
      </c>
      <c r="H63" s="695">
        <v>0</v>
      </c>
      <c r="I63" s="695">
        <v>2477.7868801284949</v>
      </c>
      <c r="J63" s="695">
        <v>40380.177617392488</v>
      </c>
      <c r="K63" s="695">
        <v>0</v>
      </c>
      <c r="L63" s="695">
        <v>1770.1257048886191</v>
      </c>
      <c r="M63" s="695">
        <v>0</v>
      </c>
      <c r="N63" s="695">
        <v>0.18081751788997916</v>
      </c>
      <c r="O63" s="695">
        <v>2069.3060293129447</v>
      </c>
      <c r="P63" s="695">
        <f t="shared" si="2"/>
        <v>741.40231050111379</v>
      </c>
      <c r="Q63" s="695">
        <v>0</v>
      </c>
      <c r="R63" s="709">
        <v>741.40231050111379</v>
      </c>
      <c r="S63" s="709">
        <v>0</v>
      </c>
      <c r="T63" s="709">
        <v>0</v>
      </c>
      <c r="U63" s="709">
        <v>0</v>
      </c>
      <c r="V63" s="709">
        <v>0</v>
      </c>
      <c r="W63" s="709">
        <v>0</v>
      </c>
      <c r="X63" s="709">
        <v>0</v>
      </c>
      <c r="Y63" s="57">
        <v>57</v>
      </c>
    </row>
    <row r="64" spans="1:25" ht="12.75" customHeight="1">
      <c r="A64" s="91">
        <v>58</v>
      </c>
      <c r="B64" s="114" t="s">
        <v>253</v>
      </c>
      <c r="C64" s="450" t="s">
        <v>432</v>
      </c>
      <c r="D64" s="695">
        <f t="shared" si="0"/>
        <v>63159.217504742133</v>
      </c>
      <c r="E64" s="695">
        <v>1025.5875136719239</v>
      </c>
      <c r="F64" s="695">
        <v>523.33281898618338</v>
      </c>
      <c r="G64" s="695">
        <f t="shared" si="1"/>
        <v>30769.385139224883</v>
      </c>
      <c r="H64" s="695">
        <v>0</v>
      </c>
      <c r="I64" s="695">
        <v>2647.2937484589374</v>
      </c>
      <c r="J64" s="695">
        <v>1441.8064604485996</v>
      </c>
      <c r="K64" s="695">
        <v>0</v>
      </c>
      <c r="L64" s="695">
        <v>25021.989178863376</v>
      </c>
      <c r="M64" s="695">
        <v>0</v>
      </c>
      <c r="N64" s="695">
        <v>1658.2957514539705</v>
      </c>
      <c r="O64" s="695">
        <v>30834.156929189943</v>
      </c>
      <c r="P64" s="695">
        <f t="shared" si="2"/>
        <v>6.7551036692034563</v>
      </c>
      <c r="Q64" s="695">
        <v>0</v>
      </c>
      <c r="R64" s="709">
        <v>6.7551036692034563</v>
      </c>
      <c r="S64" s="709">
        <v>0</v>
      </c>
      <c r="T64" s="709">
        <v>0</v>
      </c>
      <c r="U64" s="709">
        <v>0</v>
      </c>
      <c r="V64" s="709">
        <v>0</v>
      </c>
      <c r="W64" s="709">
        <v>0</v>
      </c>
      <c r="X64" s="709">
        <v>0</v>
      </c>
      <c r="Y64" s="57">
        <v>58</v>
      </c>
    </row>
    <row r="65" spans="1:26" ht="12.75" customHeight="1">
      <c r="A65" s="91">
        <v>59</v>
      </c>
      <c r="B65" s="114" t="s">
        <v>767</v>
      </c>
      <c r="C65" s="450" t="s">
        <v>255</v>
      </c>
      <c r="D65" s="695">
        <f t="shared" si="0"/>
        <v>65273.786733176719</v>
      </c>
      <c r="E65" s="695">
        <v>0</v>
      </c>
      <c r="F65" s="695">
        <v>0</v>
      </c>
      <c r="G65" s="695">
        <f t="shared" si="1"/>
        <v>52818.32925909444</v>
      </c>
      <c r="H65" s="695">
        <v>0</v>
      </c>
      <c r="I65" s="695">
        <v>9837.3728236194638</v>
      </c>
      <c r="J65" s="695">
        <v>32953.607265062783</v>
      </c>
      <c r="K65" s="695">
        <v>0</v>
      </c>
      <c r="L65" s="695">
        <v>10023.188329659395</v>
      </c>
      <c r="M65" s="695">
        <v>0</v>
      </c>
      <c r="N65" s="695">
        <v>4.160840752798161</v>
      </c>
      <c r="O65" s="695">
        <v>12230.892160547653</v>
      </c>
      <c r="P65" s="695">
        <f t="shared" si="2"/>
        <v>224.56531353462296</v>
      </c>
      <c r="Q65" s="695">
        <v>0</v>
      </c>
      <c r="R65" s="709">
        <v>224.56531353462296</v>
      </c>
      <c r="S65" s="709">
        <v>0</v>
      </c>
      <c r="T65" s="709">
        <v>0</v>
      </c>
      <c r="U65" s="709">
        <v>0</v>
      </c>
      <c r="V65" s="709">
        <v>0</v>
      </c>
      <c r="W65" s="709">
        <v>0</v>
      </c>
      <c r="X65" s="709">
        <v>0</v>
      </c>
      <c r="Y65" s="57">
        <v>59</v>
      </c>
    </row>
    <row r="66" spans="1:26" ht="12.75" customHeight="1">
      <c r="A66" s="91">
        <v>60</v>
      </c>
      <c r="B66" s="114" t="s">
        <v>768</v>
      </c>
      <c r="C66" s="450" t="s">
        <v>80</v>
      </c>
      <c r="D66" s="695">
        <f t="shared" si="0"/>
        <v>31841.003915389087</v>
      </c>
      <c r="E66" s="695">
        <v>0</v>
      </c>
      <c r="F66" s="695">
        <v>0</v>
      </c>
      <c r="G66" s="695">
        <f t="shared" si="1"/>
        <v>16801.354004935194</v>
      </c>
      <c r="H66" s="695">
        <v>0</v>
      </c>
      <c r="I66" s="695">
        <v>2171.465180063587</v>
      </c>
      <c r="J66" s="695">
        <v>1156.748922068505</v>
      </c>
      <c r="K66" s="695">
        <v>0</v>
      </c>
      <c r="L66" s="695">
        <v>13472.981439237412</v>
      </c>
      <c r="M66" s="695">
        <v>0</v>
      </c>
      <c r="N66" s="695">
        <v>0.1584635656894158</v>
      </c>
      <c r="O66" s="695">
        <v>15026.229803530716</v>
      </c>
      <c r="P66" s="695">
        <f t="shared" si="2"/>
        <v>13.420106923174014</v>
      </c>
      <c r="Q66" s="695">
        <v>0</v>
      </c>
      <c r="R66" s="709">
        <v>13.420106923174014</v>
      </c>
      <c r="S66" s="709">
        <v>0</v>
      </c>
      <c r="T66" s="709">
        <v>0</v>
      </c>
      <c r="U66" s="709">
        <v>0</v>
      </c>
      <c r="V66" s="709">
        <v>0</v>
      </c>
      <c r="W66" s="709">
        <v>0</v>
      </c>
      <c r="X66" s="709">
        <v>0</v>
      </c>
      <c r="Y66" s="57">
        <v>60</v>
      </c>
    </row>
    <row r="67" spans="1:26" ht="12.75" customHeight="1">
      <c r="A67" s="91">
        <v>61</v>
      </c>
      <c r="B67" s="114" t="s">
        <v>769</v>
      </c>
      <c r="C67" s="450" t="s">
        <v>433</v>
      </c>
      <c r="D67" s="695">
        <f t="shared" si="0"/>
        <v>12649.549186530068</v>
      </c>
      <c r="E67" s="695">
        <v>0</v>
      </c>
      <c r="F67" s="695">
        <v>0</v>
      </c>
      <c r="G67" s="695">
        <f t="shared" si="1"/>
        <v>9860.0818789533332</v>
      </c>
      <c r="H67" s="695">
        <v>0</v>
      </c>
      <c r="I67" s="695">
        <v>3808.9909845087991</v>
      </c>
      <c r="J67" s="695">
        <v>3234.1084740710144</v>
      </c>
      <c r="K67" s="695">
        <v>0</v>
      </c>
      <c r="L67" s="695">
        <v>2816.7044576879443</v>
      </c>
      <c r="M67" s="695">
        <v>0</v>
      </c>
      <c r="N67" s="695">
        <v>0.27796268557547299</v>
      </c>
      <c r="O67" s="695">
        <v>2770.1179232158638</v>
      </c>
      <c r="P67" s="695">
        <f t="shared" si="2"/>
        <v>19.349384360869614</v>
      </c>
      <c r="Q67" s="695">
        <v>0</v>
      </c>
      <c r="R67" s="709">
        <v>19.349384360869614</v>
      </c>
      <c r="S67" s="709">
        <v>0</v>
      </c>
      <c r="T67" s="709">
        <v>0</v>
      </c>
      <c r="U67" s="709">
        <v>0</v>
      </c>
      <c r="V67" s="709">
        <v>0</v>
      </c>
      <c r="W67" s="709">
        <v>0</v>
      </c>
      <c r="X67" s="709">
        <v>0</v>
      </c>
      <c r="Y67" s="57">
        <v>61</v>
      </c>
    </row>
    <row r="68" spans="1:26" ht="12.75" customHeight="1">
      <c r="A68" s="91">
        <v>62</v>
      </c>
      <c r="B68" s="114" t="s">
        <v>770</v>
      </c>
      <c r="C68" s="450" t="s">
        <v>256</v>
      </c>
      <c r="D68" s="695">
        <f t="shared" si="0"/>
        <v>114755.39111221246</v>
      </c>
      <c r="E68" s="695">
        <v>0</v>
      </c>
      <c r="F68" s="695">
        <v>0</v>
      </c>
      <c r="G68" s="695">
        <f t="shared" si="1"/>
        <v>96955.599027559467</v>
      </c>
      <c r="H68" s="695">
        <v>0</v>
      </c>
      <c r="I68" s="695">
        <v>37456.280757114466</v>
      </c>
      <c r="J68" s="695">
        <v>44695.008502516066</v>
      </c>
      <c r="K68" s="695">
        <v>0</v>
      </c>
      <c r="L68" s="695">
        <v>14209.396893237306</v>
      </c>
      <c r="M68" s="695">
        <v>0</v>
      </c>
      <c r="N68" s="695">
        <v>594.91287469162887</v>
      </c>
      <c r="O68" s="695">
        <v>17603.094137917447</v>
      </c>
      <c r="P68" s="695">
        <f t="shared" si="2"/>
        <v>196.69794673553676</v>
      </c>
      <c r="Q68" s="695">
        <v>0</v>
      </c>
      <c r="R68" s="709">
        <v>196.69794673553676</v>
      </c>
      <c r="S68" s="709">
        <v>0</v>
      </c>
      <c r="T68" s="709">
        <v>0</v>
      </c>
      <c r="U68" s="709">
        <v>0</v>
      </c>
      <c r="V68" s="709">
        <v>0</v>
      </c>
      <c r="W68" s="709">
        <v>0</v>
      </c>
      <c r="X68" s="709">
        <v>0</v>
      </c>
      <c r="Y68" s="57">
        <v>62</v>
      </c>
    </row>
    <row r="69" spans="1:26" ht="12.75" customHeight="1">
      <c r="A69" s="91">
        <v>63</v>
      </c>
      <c r="B69" s="114" t="s">
        <v>771</v>
      </c>
      <c r="C69" s="450" t="s">
        <v>257</v>
      </c>
      <c r="D69" s="695">
        <f t="shared" si="0"/>
        <v>17037.303898941929</v>
      </c>
      <c r="E69" s="695">
        <v>0</v>
      </c>
      <c r="F69" s="695">
        <v>0</v>
      </c>
      <c r="G69" s="695">
        <f t="shared" si="1"/>
        <v>11358.561180908879</v>
      </c>
      <c r="H69" s="695">
        <v>0</v>
      </c>
      <c r="I69" s="695">
        <v>2004.1281512533349</v>
      </c>
      <c r="J69" s="695">
        <v>6634.432988698949</v>
      </c>
      <c r="K69" s="695">
        <v>0</v>
      </c>
      <c r="L69" s="695">
        <v>2719.8537888794885</v>
      </c>
      <c r="M69" s="695">
        <v>0</v>
      </c>
      <c r="N69" s="695">
        <v>0.14625207710530297</v>
      </c>
      <c r="O69" s="695">
        <v>5521.4715737683928</v>
      </c>
      <c r="P69" s="695">
        <f t="shared" si="2"/>
        <v>157.27114426465951</v>
      </c>
      <c r="Q69" s="695">
        <v>0</v>
      </c>
      <c r="R69" s="709">
        <v>157.27114426465951</v>
      </c>
      <c r="S69" s="709">
        <v>0</v>
      </c>
      <c r="T69" s="709">
        <v>0</v>
      </c>
      <c r="U69" s="709">
        <v>0</v>
      </c>
      <c r="V69" s="709">
        <v>0</v>
      </c>
      <c r="W69" s="709">
        <v>0</v>
      </c>
      <c r="X69" s="709">
        <v>0</v>
      </c>
      <c r="Y69" s="57">
        <v>63</v>
      </c>
    </row>
    <row r="70" spans="1:26" ht="12.75" customHeight="1">
      <c r="A70" s="91">
        <v>64</v>
      </c>
      <c r="B70" s="114" t="s">
        <v>772</v>
      </c>
      <c r="C70" s="450" t="s">
        <v>434</v>
      </c>
      <c r="D70" s="695">
        <f t="shared" si="0"/>
        <v>114216.42317753195</v>
      </c>
      <c r="E70" s="695">
        <v>2324.4879113202956</v>
      </c>
      <c r="F70" s="695">
        <v>2048.130676430696</v>
      </c>
      <c r="G70" s="695">
        <f t="shared" si="1"/>
        <v>79070.398400197402</v>
      </c>
      <c r="H70" s="695">
        <v>0</v>
      </c>
      <c r="I70" s="695">
        <v>12327.045594353742</v>
      </c>
      <c r="J70" s="695">
        <v>18599.190109510098</v>
      </c>
      <c r="K70" s="695">
        <v>9862</v>
      </c>
      <c r="L70" s="695">
        <v>36655.618012563384</v>
      </c>
      <c r="M70" s="695">
        <v>204.96</v>
      </c>
      <c r="N70" s="695">
        <v>1421.5846837701697</v>
      </c>
      <c r="O70" s="695">
        <v>30743.086988398063</v>
      </c>
      <c r="P70" s="695">
        <f t="shared" si="2"/>
        <v>29.179201185505622</v>
      </c>
      <c r="Q70" s="695">
        <v>0</v>
      </c>
      <c r="R70" s="709">
        <v>29.179201185505622</v>
      </c>
      <c r="S70" s="709">
        <v>0</v>
      </c>
      <c r="T70" s="709">
        <v>0</v>
      </c>
      <c r="U70" s="709">
        <v>0</v>
      </c>
      <c r="V70" s="709">
        <v>0</v>
      </c>
      <c r="W70" s="709">
        <v>0</v>
      </c>
      <c r="X70" s="709">
        <v>1.1399999999999999</v>
      </c>
      <c r="Y70" s="57">
        <v>64</v>
      </c>
    </row>
    <row r="71" spans="1:26" ht="12.75" customHeight="1">
      <c r="A71" s="91">
        <v>65</v>
      </c>
      <c r="B71" s="114" t="s">
        <v>259</v>
      </c>
      <c r="C71" s="450" t="s">
        <v>298</v>
      </c>
      <c r="D71" s="695">
        <f t="shared" si="0"/>
        <v>80807.582611590624</v>
      </c>
      <c r="E71" s="695">
        <v>611.4836289734659</v>
      </c>
      <c r="F71" s="695">
        <v>312.02549470288636</v>
      </c>
      <c r="G71" s="695">
        <f t="shared" si="1"/>
        <v>23005.070542163874</v>
      </c>
      <c r="H71" s="695">
        <v>0</v>
      </c>
      <c r="I71" s="695">
        <v>353.44967707465781</v>
      </c>
      <c r="J71" s="695">
        <v>951.66804526561396</v>
      </c>
      <c r="K71" s="695">
        <v>0</v>
      </c>
      <c r="L71" s="695">
        <v>21699.927026687874</v>
      </c>
      <c r="M71" s="695">
        <v>0</v>
      </c>
      <c r="N71" s="695">
        <v>2.5793135729389283E-2</v>
      </c>
      <c r="O71" s="695">
        <v>56876.192867749858</v>
      </c>
      <c r="P71" s="695">
        <f t="shared" si="2"/>
        <v>2.8100780005343289</v>
      </c>
      <c r="Q71" s="695">
        <v>0</v>
      </c>
      <c r="R71" s="709">
        <v>2.8100780005343289</v>
      </c>
      <c r="S71" s="709">
        <v>0</v>
      </c>
      <c r="T71" s="709">
        <v>0</v>
      </c>
      <c r="U71" s="709">
        <v>0</v>
      </c>
      <c r="V71" s="709">
        <v>0</v>
      </c>
      <c r="W71" s="709">
        <v>0</v>
      </c>
      <c r="X71" s="709">
        <v>0</v>
      </c>
      <c r="Y71" s="57">
        <v>65</v>
      </c>
    </row>
    <row r="72" spans="1:26" ht="12.75" customHeight="1">
      <c r="A72" s="91">
        <v>66</v>
      </c>
      <c r="B72" s="114" t="s">
        <v>260</v>
      </c>
      <c r="C72" s="450" t="s">
        <v>435</v>
      </c>
      <c r="D72" s="695">
        <f>SUM(E72:G72,O72:P72,U72:X72)</f>
        <v>101819.83642459151</v>
      </c>
      <c r="E72" s="695">
        <v>2498.5370766776505</v>
      </c>
      <c r="F72" s="695">
        <v>1274.9438095221303</v>
      </c>
      <c r="G72" s="695">
        <f>SUM(H72:N72)</f>
        <v>28935.107420662982</v>
      </c>
      <c r="H72" s="695">
        <v>0</v>
      </c>
      <c r="I72" s="695">
        <v>2974.4332175306608</v>
      </c>
      <c r="J72" s="695">
        <v>1931.289840613741</v>
      </c>
      <c r="K72" s="695">
        <v>0</v>
      </c>
      <c r="L72" s="695">
        <v>24029.167302029706</v>
      </c>
      <c r="M72" s="695">
        <v>0</v>
      </c>
      <c r="N72" s="695">
        <v>0.21706048887283935</v>
      </c>
      <c r="O72" s="695">
        <v>69091.180566646522</v>
      </c>
      <c r="P72" s="695">
        <f>SUM(Q72:T72)</f>
        <v>20.067551082230345</v>
      </c>
      <c r="Q72" s="695">
        <v>0</v>
      </c>
      <c r="R72" s="709">
        <v>20.067551082230345</v>
      </c>
      <c r="S72" s="709">
        <v>0</v>
      </c>
      <c r="T72" s="709">
        <v>0</v>
      </c>
      <c r="U72" s="709">
        <v>0</v>
      </c>
      <c r="V72" s="709">
        <v>0</v>
      </c>
      <c r="W72" s="709">
        <v>0</v>
      </c>
      <c r="X72" s="709">
        <v>0</v>
      </c>
      <c r="Y72" s="57">
        <v>66</v>
      </c>
    </row>
    <row r="73" spans="1:26" ht="12.75" customHeight="1">
      <c r="A73" s="91">
        <v>67</v>
      </c>
      <c r="B73" s="114" t="s">
        <v>261</v>
      </c>
      <c r="C73" s="450" t="s">
        <v>262</v>
      </c>
      <c r="D73" s="695">
        <f>SUM(E73:G73,O73:P73,U73:X73)</f>
        <v>145540.5902306127</v>
      </c>
      <c r="E73" s="695">
        <v>361.79727604535663</v>
      </c>
      <c r="F73" s="695">
        <v>184.61651087818049</v>
      </c>
      <c r="G73" s="695">
        <f>SUM(H73:N73)</f>
        <v>103321.26295689665</v>
      </c>
      <c r="H73" s="695">
        <v>0</v>
      </c>
      <c r="I73" s="695">
        <v>11894.353620961097</v>
      </c>
      <c r="J73" s="695">
        <v>68226.91993735217</v>
      </c>
      <c r="K73" s="695">
        <v>0</v>
      </c>
      <c r="L73" s="695">
        <v>23199.121403230005</v>
      </c>
      <c r="M73" s="695">
        <v>0</v>
      </c>
      <c r="N73" s="695">
        <v>0.86799535339227329</v>
      </c>
      <c r="O73" s="695">
        <v>40883.587438391165</v>
      </c>
      <c r="P73" s="695">
        <f>SUM(Q73:T73)</f>
        <v>789.32604840132308</v>
      </c>
      <c r="Q73" s="695">
        <v>0</v>
      </c>
      <c r="R73" s="709">
        <v>789.32604840132308</v>
      </c>
      <c r="S73" s="709">
        <v>0</v>
      </c>
      <c r="T73" s="709">
        <v>0</v>
      </c>
      <c r="U73" s="709">
        <v>0</v>
      </c>
      <c r="V73" s="709">
        <v>0</v>
      </c>
      <c r="W73" s="709">
        <v>0</v>
      </c>
      <c r="X73" s="709">
        <v>0</v>
      </c>
      <c r="Y73" s="57">
        <v>67</v>
      </c>
    </row>
    <row r="74" spans="1:26" ht="6" customHeight="1">
      <c r="A74" s="74"/>
      <c r="B74" s="106"/>
      <c r="C74" s="454"/>
      <c r="D74" s="428"/>
      <c r="E74" s="428"/>
      <c r="F74" s="428"/>
      <c r="G74" s="428"/>
      <c r="H74" s="428"/>
      <c r="I74" s="428"/>
      <c r="J74" s="428"/>
      <c r="K74" s="428"/>
      <c r="L74" s="428"/>
      <c r="M74" s="428"/>
      <c r="N74" s="428"/>
      <c r="O74" s="428"/>
      <c r="P74" s="428"/>
      <c r="Q74" s="428"/>
      <c r="R74" s="455"/>
      <c r="S74" s="489"/>
      <c r="T74" s="489"/>
      <c r="U74" s="489"/>
      <c r="V74" s="489"/>
      <c r="W74" s="489"/>
      <c r="X74" s="489"/>
      <c r="Y74" s="281"/>
    </row>
    <row r="75" spans="1:26" s="431" customFormat="1" ht="12.75" customHeight="1">
      <c r="A75" s="91">
        <v>68</v>
      </c>
      <c r="B75" s="92"/>
      <c r="C75" s="361" t="s">
        <v>850</v>
      </c>
      <c r="D75" s="696">
        <f>SUM(E75:G75)+SUM(O75:P75)+SUM(U75:X75)</f>
        <v>7771904.7700274512</v>
      </c>
      <c r="E75" s="696">
        <f t="shared" ref="E75:W75" si="3">SUM(E64:E73)+SUM(E57+E53+E50+E45+E42+E15+E11+E7)</f>
        <v>1767210.5520917133</v>
      </c>
      <c r="F75" s="696">
        <f t="shared" si="3"/>
        <v>1520921.1911111113</v>
      </c>
      <c r="G75" s="696">
        <f t="shared" si="3"/>
        <v>2098271.3088315055</v>
      </c>
      <c r="H75" s="696">
        <f t="shared" si="3"/>
        <v>0</v>
      </c>
      <c r="I75" s="696">
        <f t="shared" si="3"/>
        <v>179881.73358267092</v>
      </c>
      <c r="J75" s="696">
        <f t="shared" si="3"/>
        <v>931970.73345145397</v>
      </c>
      <c r="K75" s="696">
        <f t="shared" si="3"/>
        <v>41665.688115136931</v>
      </c>
      <c r="L75" s="696">
        <f t="shared" si="3"/>
        <v>463907.12903225806</v>
      </c>
      <c r="M75" s="696">
        <f t="shared" si="3"/>
        <v>184061</v>
      </c>
      <c r="N75" s="696">
        <f t="shared" si="3"/>
        <v>296785.0246499856</v>
      </c>
      <c r="O75" s="696">
        <f t="shared" si="3"/>
        <v>2110399.6839999999</v>
      </c>
      <c r="P75" s="696">
        <f>SUM(Q75:T75)</f>
        <v>169823.66399312165</v>
      </c>
      <c r="Q75" s="696">
        <f t="shared" si="3"/>
        <v>0</v>
      </c>
      <c r="R75" s="696">
        <f t="shared" si="3"/>
        <v>113361.66399312166</v>
      </c>
      <c r="S75" s="696">
        <f t="shared" si="3"/>
        <v>0</v>
      </c>
      <c r="T75" s="696">
        <f t="shared" si="3"/>
        <v>56462</v>
      </c>
      <c r="U75" s="696">
        <f t="shared" si="3"/>
        <v>0</v>
      </c>
      <c r="V75" s="696">
        <f t="shared" si="3"/>
        <v>0</v>
      </c>
      <c r="W75" s="696">
        <f t="shared" si="3"/>
        <v>0</v>
      </c>
      <c r="X75" s="696">
        <v>105278.37</v>
      </c>
      <c r="Y75" s="63">
        <v>68</v>
      </c>
      <c r="Z75" s="430"/>
    </row>
    <row r="76" spans="1:26" s="426" customFormat="1" ht="12.75" customHeight="1">
      <c r="A76" s="91">
        <v>69</v>
      </c>
      <c r="B76" s="93"/>
      <c r="C76" s="448" t="s">
        <v>46</v>
      </c>
      <c r="D76" s="695">
        <f>SUM(E76:G76,O76:P76,U76:X76)</f>
        <v>3296368.060726637</v>
      </c>
      <c r="E76" s="695">
        <v>28252</v>
      </c>
      <c r="F76" s="695">
        <v>20114</v>
      </c>
      <c r="G76" s="695">
        <f>SUM(H76:N76)</f>
        <v>2133180.7247197586</v>
      </c>
      <c r="H76" s="695">
        <v>0</v>
      </c>
      <c r="I76" s="695">
        <v>1125723.3651378909</v>
      </c>
      <c r="J76" s="695">
        <v>258576.51326398566</v>
      </c>
      <c r="K76" s="695">
        <v>0</v>
      </c>
      <c r="L76" s="695">
        <v>712138.87096774194</v>
      </c>
      <c r="M76" s="695">
        <v>0</v>
      </c>
      <c r="N76" s="695">
        <v>36741.975350140208</v>
      </c>
      <c r="O76" s="695">
        <v>947732</v>
      </c>
      <c r="P76" s="695">
        <f>SUM(Q76:T76)</f>
        <v>167089.33600687832</v>
      </c>
      <c r="Q76" s="695">
        <v>0</v>
      </c>
      <c r="R76" s="695">
        <v>167089.33600687832</v>
      </c>
      <c r="S76" s="695">
        <v>0</v>
      </c>
      <c r="T76" s="695">
        <v>0</v>
      </c>
      <c r="U76" s="695">
        <v>0</v>
      </c>
      <c r="V76" s="695">
        <v>0</v>
      </c>
      <c r="W76" s="695">
        <v>0</v>
      </c>
      <c r="X76" s="695">
        <v>0</v>
      </c>
      <c r="Y76" s="63">
        <v>69</v>
      </c>
      <c r="Z76" s="432"/>
    </row>
    <row r="77" spans="1:26" s="431" customFormat="1" ht="12.75" customHeight="1">
      <c r="A77" s="91">
        <v>70</v>
      </c>
      <c r="B77" s="233"/>
      <c r="C77" s="84" t="s">
        <v>23</v>
      </c>
      <c r="D77" s="696">
        <f>SUM(E77:G77)+SUM(O77:P77)+SUM(U77:X77)</f>
        <v>11068272.830754088</v>
      </c>
      <c r="E77" s="696">
        <f t="shared" ref="E77:W77" si="4">SUM(E75:E76)</f>
        <v>1795462.5520917133</v>
      </c>
      <c r="F77" s="696">
        <f t="shared" si="4"/>
        <v>1541035.1911111113</v>
      </c>
      <c r="G77" s="696">
        <f t="shared" si="4"/>
        <v>4231452.0335512646</v>
      </c>
      <c r="H77" s="696">
        <f t="shared" si="4"/>
        <v>0</v>
      </c>
      <c r="I77" s="696">
        <f t="shared" si="4"/>
        <v>1305605.0987205617</v>
      </c>
      <c r="J77" s="696">
        <f t="shared" si="4"/>
        <v>1190547.2467154397</v>
      </c>
      <c r="K77" s="696">
        <f t="shared" si="4"/>
        <v>41665.688115136931</v>
      </c>
      <c r="L77" s="696">
        <f t="shared" si="4"/>
        <v>1176046</v>
      </c>
      <c r="M77" s="696">
        <f t="shared" si="4"/>
        <v>184061</v>
      </c>
      <c r="N77" s="696">
        <f t="shared" si="4"/>
        <v>333527.00000012579</v>
      </c>
      <c r="O77" s="696">
        <f t="shared" si="4"/>
        <v>3058131.6839999999</v>
      </c>
      <c r="P77" s="696">
        <f t="shared" si="4"/>
        <v>336913</v>
      </c>
      <c r="Q77" s="696">
        <f t="shared" si="4"/>
        <v>0</v>
      </c>
      <c r="R77" s="696">
        <f t="shared" si="4"/>
        <v>280451</v>
      </c>
      <c r="S77" s="696">
        <f t="shared" si="4"/>
        <v>0</v>
      </c>
      <c r="T77" s="696">
        <f t="shared" si="4"/>
        <v>56462</v>
      </c>
      <c r="U77" s="696">
        <f t="shared" si="4"/>
        <v>0</v>
      </c>
      <c r="V77" s="696">
        <f t="shared" si="4"/>
        <v>0</v>
      </c>
      <c r="W77" s="696">
        <f t="shared" si="4"/>
        <v>0</v>
      </c>
      <c r="X77" s="696">
        <v>105278.37</v>
      </c>
      <c r="Y77" s="63">
        <v>70</v>
      </c>
      <c r="Z77" s="430"/>
    </row>
    <row r="78" spans="1:26" ht="15" customHeight="1">
      <c r="B78" s="59" t="s">
        <v>868</v>
      </c>
      <c r="Y78" s="53"/>
    </row>
    <row r="79" spans="1:26" s="283" customFormat="1" ht="12.75" customHeight="1">
      <c r="A79" s="282"/>
      <c r="B79" s="16" t="s">
        <v>22</v>
      </c>
      <c r="Q79" s="22"/>
      <c r="R79" s="22"/>
      <c r="S79" s="22"/>
      <c r="T79" s="22"/>
      <c r="U79" s="22"/>
      <c r="V79" s="22"/>
      <c r="Z79" s="284"/>
    </row>
    <row r="80" spans="1:26" ht="12.75" customHeight="1">
      <c r="B80" s="32" t="s">
        <v>672</v>
      </c>
    </row>
    <row r="81" spans="2:2" ht="12.75" customHeight="1">
      <c r="B81" s="761" t="s">
        <v>1242</v>
      </c>
    </row>
    <row r="82" spans="2:2" ht="12.75" customHeight="1">
      <c r="B82" s="16"/>
    </row>
  </sheetData>
  <mergeCells count="14">
    <mergeCell ref="P4:T4"/>
    <mergeCell ref="U4:U5"/>
    <mergeCell ref="V4:V5"/>
    <mergeCell ref="Y4:Y5"/>
    <mergeCell ref="X4:X5"/>
    <mergeCell ref="W4:W5"/>
    <mergeCell ref="A4:A5"/>
    <mergeCell ref="B4:B5"/>
    <mergeCell ref="C4:C5"/>
    <mergeCell ref="O4:O5"/>
    <mergeCell ref="D4:D5"/>
    <mergeCell ref="E4:E5"/>
    <mergeCell ref="F4:F5"/>
    <mergeCell ref="G4:N4"/>
  </mergeCells>
  <phoneticPr fontId="0" type="noConversion"/>
  <pageMargins left="0.39370078740157483" right="0.39370078740157483" top="0.59055118110236227" bottom="0.19685039370078741" header="0.11811023622047245" footer="0.11811023622047245"/>
  <pageSetup paperSize="9" scale="70" fitToWidth="2" orientation="portrait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Z81"/>
  <sheetViews>
    <sheetView workbookViewId="0"/>
  </sheetViews>
  <sheetFormatPr baseColWidth="10" defaultRowHeight="15.95" customHeight="1"/>
  <cols>
    <col min="1" max="1" width="4.140625" style="280" customWidth="1"/>
    <col min="2" max="2" width="8.42578125" style="108" customWidth="1"/>
    <col min="3" max="3" width="51.7109375" style="108" customWidth="1"/>
    <col min="4" max="4" width="11.5703125" style="108" customWidth="1"/>
    <col min="5" max="5" width="10.5703125" style="108" customWidth="1"/>
    <col min="6" max="6" width="10.85546875" style="108" customWidth="1"/>
    <col min="7" max="7" width="11.7109375" style="108" customWidth="1"/>
    <col min="8" max="8" width="8.28515625" style="108" customWidth="1"/>
    <col min="9" max="9" width="10.5703125" style="108" customWidth="1"/>
    <col min="10" max="10" width="10.7109375" style="108" customWidth="1"/>
    <col min="11" max="11" width="8.85546875" style="108" customWidth="1"/>
    <col min="12" max="12" width="10.5703125" style="108" customWidth="1"/>
    <col min="13" max="13" width="9.7109375" style="108" customWidth="1"/>
    <col min="14" max="14" width="10.140625" style="108" customWidth="1"/>
    <col min="15" max="15" width="11.28515625" style="108" customWidth="1"/>
    <col min="16" max="16" width="11.7109375" style="108" customWidth="1"/>
    <col min="17" max="17" width="9.7109375" style="1" customWidth="1"/>
    <col min="18" max="19" width="10.7109375" style="1" customWidth="1"/>
    <col min="20" max="20" width="11.7109375" style="1" customWidth="1"/>
    <col min="21" max="22" width="7.7109375" style="1" customWidth="1"/>
    <col min="23" max="23" width="7.7109375" style="108" customWidth="1"/>
    <col min="24" max="24" width="9.5703125" style="108" customWidth="1"/>
    <col min="25" max="25" width="4.5703125" style="108" customWidth="1"/>
    <col min="26" max="26" width="10.85546875" style="252" customWidth="1"/>
    <col min="27" max="16384" width="11.42578125" style="108"/>
  </cols>
  <sheetData>
    <row r="1" spans="1:26" ht="19.5" customHeight="1">
      <c r="A1" s="18" t="s">
        <v>662</v>
      </c>
      <c r="C1" s="73"/>
      <c r="D1" s="73"/>
      <c r="E1" s="73"/>
      <c r="F1" s="270"/>
      <c r="G1" s="270"/>
      <c r="H1" s="270"/>
      <c r="I1" s="270"/>
      <c r="K1" s="18"/>
    </row>
    <row r="2" spans="1:26" ht="15" customHeight="1">
      <c r="A2" s="180" t="s">
        <v>64</v>
      </c>
      <c r="B2" s="271"/>
      <c r="C2" s="272"/>
      <c r="F2" s="270"/>
      <c r="G2" s="270"/>
      <c r="H2" s="270"/>
      <c r="I2" s="273"/>
      <c r="K2" s="180"/>
    </row>
    <row r="3" spans="1:26" ht="12" customHeight="1">
      <c r="A3" s="274"/>
      <c r="B3" s="21"/>
      <c r="C3" s="275"/>
      <c r="D3" s="276"/>
      <c r="E3" s="276"/>
      <c r="F3" s="276"/>
      <c r="G3" s="276"/>
      <c r="H3" s="276"/>
      <c r="I3" s="252"/>
      <c r="J3" s="277"/>
      <c r="K3" s="276"/>
      <c r="L3" s="276"/>
      <c r="M3" s="276"/>
      <c r="N3" s="276"/>
      <c r="O3" s="276"/>
      <c r="P3" s="276"/>
    </row>
    <row r="4" spans="1:26" s="60" customFormat="1" ht="23.25" customHeight="1">
      <c r="A4" s="917" t="s">
        <v>895</v>
      </c>
      <c r="B4" s="918" t="s">
        <v>1167</v>
      </c>
      <c r="C4" s="836" t="s">
        <v>295</v>
      </c>
      <c r="D4" s="841" t="s">
        <v>854</v>
      </c>
      <c r="E4" s="838" t="s">
        <v>863</v>
      </c>
      <c r="F4" s="838" t="s">
        <v>864</v>
      </c>
      <c r="G4" s="846" t="s">
        <v>862</v>
      </c>
      <c r="H4" s="847"/>
      <c r="I4" s="847"/>
      <c r="J4" s="847"/>
      <c r="K4" s="847"/>
      <c r="L4" s="847"/>
      <c r="M4" s="847"/>
      <c r="N4" s="848"/>
      <c r="O4" s="841" t="s">
        <v>852</v>
      </c>
      <c r="P4" s="846" t="s">
        <v>263</v>
      </c>
      <c r="Q4" s="847"/>
      <c r="R4" s="847"/>
      <c r="S4" s="847"/>
      <c r="T4" s="848"/>
      <c r="U4" s="838" t="s">
        <v>650</v>
      </c>
      <c r="V4" s="838" t="s">
        <v>174</v>
      </c>
      <c r="W4" s="832" t="s">
        <v>175</v>
      </c>
      <c r="X4" s="879" t="s">
        <v>805</v>
      </c>
      <c r="Y4" s="832" t="s">
        <v>895</v>
      </c>
      <c r="Z4" s="58"/>
    </row>
    <row r="5" spans="1:26" s="60" customFormat="1" ht="79.5" customHeight="1">
      <c r="A5" s="917"/>
      <c r="B5" s="918"/>
      <c r="C5" s="837"/>
      <c r="D5" s="842"/>
      <c r="E5" s="839"/>
      <c r="F5" s="839"/>
      <c r="G5" s="246" t="s">
        <v>853</v>
      </c>
      <c r="H5" s="246" t="s">
        <v>851</v>
      </c>
      <c r="I5" s="706" t="s">
        <v>896</v>
      </c>
      <c r="J5" s="246" t="s">
        <v>897</v>
      </c>
      <c r="K5" s="712" t="s">
        <v>1241</v>
      </c>
      <c r="L5" s="246" t="s">
        <v>204</v>
      </c>
      <c r="M5" s="246" t="s">
        <v>860</v>
      </c>
      <c r="N5" s="246" t="s">
        <v>898</v>
      </c>
      <c r="O5" s="842"/>
      <c r="P5" s="258" t="s">
        <v>853</v>
      </c>
      <c r="Q5" s="244" t="s">
        <v>804</v>
      </c>
      <c r="R5" s="258" t="s">
        <v>268</v>
      </c>
      <c r="S5" s="246" t="s">
        <v>176</v>
      </c>
      <c r="T5" s="8" t="s">
        <v>177</v>
      </c>
      <c r="U5" s="839"/>
      <c r="V5" s="840"/>
      <c r="W5" s="833"/>
      <c r="X5" s="840"/>
      <c r="Y5" s="919"/>
      <c r="Z5" s="278"/>
    </row>
    <row r="6" spans="1:26" s="58" customFormat="1" ht="5.0999999999999996" customHeight="1">
      <c r="A6" s="412"/>
      <c r="B6" s="71"/>
      <c r="C6" s="413"/>
      <c r="D6" s="82"/>
      <c r="E6" s="414"/>
      <c r="F6" s="414"/>
      <c r="G6" s="414"/>
      <c r="H6" s="414"/>
      <c r="I6" s="414"/>
      <c r="J6" s="414"/>
      <c r="K6" s="415"/>
      <c r="L6" s="414"/>
      <c r="M6" s="414"/>
      <c r="N6" s="414"/>
      <c r="O6" s="82"/>
      <c r="P6" s="82"/>
      <c r="Q6" s="416"/>
      <c r="R6" s="82"/>
      <c r="S6" s="414"/>
      <c r="T6" s="250"/>
      <c r="U6" s="414"/>
      <c r="V6" s="250"/>
      <c r="W6" s="250"/>
      <c r="X6" s="250"/>
      <c r="Y6" s="420"/>
      <c r="Z6" s="278"/>
    </row>
    <row r="7" spans="1:26" s="60" customFormat="1" ht="12.75" customHeight="1">
      <c r="A7" s="91">
        <v>1</v>
      </c>
      <c r="B7" s="114" t="s">
        <v>206</v>
      </c>
      <c r="C7" s="450" t="s">
        <v>376</v>
      </c>
      <c r="D7" s="795">
        <f>SUM(E7:G7,O7:P7,U7:X7)</f>
        <v>176410.8656874747</v>
      </c>
      <c r="E7" s="695">
        <v>975.48086033037703</v>
      </c>
      <c r="F7" s="695">
        <v>24.519139669623037</v>
      </c>
      <c r="G7" s="695">
        <v>128816.83345000287</v>
      </c>
      <c r="H7" s="695">
        <v>0</v>
      </c>
      <c r="I7" s="695">
        <v>5400.1687167483742</v>
      </c>
      <c r="J7" s="695">
        <v>95295.257134300497</v>
      </c>
      <c r="K7" s="695">
        <v>0</v>
      </c>
      <c r="L7" s="695">
        <v>25717.917754249469</v>
      </c>
      <c r="M7" s="695">
        <v>0</v>
      </c>
      <c r="N7" s="695">
        <v>2403.4898447045225</v>
      </c>
      <c r="O7" s="695">
        <v>10633.873256083092</v>
      </c>
      <c r="P7" s="695">
        <f>SUM(Q7:T7)</f>
        <v>5335.1589813887385</v>
      </c>
      <c r="Q7" s="695">
        <v>0</v>
      </c>
      <c r="R7" s="695">
        <v>5335.1589813887385</v>
      </c>
      <c r="S7" s="709">
        <v>0</v>
      </c>
      <c r="T7" s="709">
        <v>0</v>
      </c>
      <c r="U7" s="709">
        <v>0</v>
      </c>
      <c r="V7" s="709">
        <v>0</v>
      </c>
      <c r="W7" s="709">
        <v>0</v>
      </c>
      <c r="X7" s="797">
        <v>30625</v>
      </c>
      <c r="Y7" s="57">
        <v>1</v>
      </c>
      <c r="Z7" s="172"/>
    </row>
    <row r="8" spans="1:26" s="60" customFormat="1" ht="12.75" customHeight="1">
      <c r="A8" s="91">
        <v>2</v>
      </c>
      <c r="B8" s="451" t="s">
        <v>876</v>
      </c>
      <c r="C8" s="452" t="s">
        <v>377</v>
      </c>
      <c r="D8" s="795">
        <f t="shared" ref="D8:D71" si="0">SUM(E8:G8,O8:P8,U8:X8)</f>
        <v>173433.60143062717</v>
      </c>
      <c r="E8" s="695">
        <v>975.48086033037703</v>
      </c>
      <c r="F8" s="695">
        <v>24.519139669623037</v>
      </c>
      <c r="G8" s="695">
        <v>125873.93636554299</v>
      </c>
      <c r="H8" s="695">
        <v>0</v>
      </c>
      <c r="I8" s="695">
        <v>5262.5920699031631</v>
      </c>
      <c r="J8" s="695">
        <v>92490.233256660053</v>
      </c>
      <c r="K8" s="695">
        <v>0</v>
      </c>
      <c r="L8" s="695">
        <v>25717.917754249469</v>
      </c>
      <c r="M8" s="695">
        <v>0</v>
      </c>
      <c r="N8" s="695">
        <v>2403.1932847303128</v>
      </c>
      <c r="O8" s="695">
        <v>10633.498141611333</v>
      </c>
      <c r="P8" s="695">
        <f t="shared" ref="P8:P71" si="1">SUM(Q8:T8)</f>
        <v>5301.1669234728352</v>
      </c>
      <c r="Q8" s="695">
        <v>0</v>
      </c>
      <c r="R8" s="695">
        <v>5301.1669234728352</v>
      </c>
      <c r="S8" s="709">
        <v>0</v>
      </c>
      <c r="T8" s="709">
        <v>0</v>
      </c>
      <c r="U8" s="709">
        <v>0</v>
      </c>
      <c r="V8" s="709">
        <v>0</v>
      </c>
      <c r="W8" s="709">
        <v>0</v>
      </c>
      <c r="X8" s="797">
        <v>30625</v>
      </c>
      <c r="Y8" s="57">
        <v>2</v>
      </c>
      <c r="Z8" s="118"/>
    </row>
    <row r="9" spans="1:26" s="60" customFormat="1" ht="12.75" customHeight="1">
      <c r="A9" s="91">
        <v>3</v>
      </c>
      <c r="B9" s="451" t="s">
        <v>877</v>
      </c>
      <c r="C9" s="452" t="s">
        <v>378</v>
      </c>
      <c r="D9" s="795">
        <f t="shared" si="0"/>
        <v>2024.4184272033683</v>
      </c>
      <c r="E9" s="695">
        <v>0</v>
      </c>
      <c r="F9" s="695">
        <v>0</v>
      </c>
      <c r="G9" s="695">
        <v>1991.4096642375243</v>
      </c>
      <c r="H9" s="695">
        <v>0</v>
      </c>
      <c r="I9" s="695">
        <v>131.15852848759667</v>
      </c>
      <c r="J9" s="695">
        <v>1859.968410660186</v>
      </c>
      <c r="K9" s="695">
        <v>0</v>
      </c>
      <c r="L9" s="695">
        <v>0</v>
      </c>
      <c r="M9" s="695">
        <v>0</v>
      </c>
      <c r="N9" s="695">
        <v>0.2827250897416827</v>
      </c>
      <c r="O9" s="695">
        <v>0.37511447175973445</v>
      </c>
      <c r="P9" s="695">
        <f t="shared" si="1"/>
        <v>32.633648494084191</v>
      </c>
      <c r="Q9" s="695">
        <v>0</v>
      </c>
      <c r="R9" s="695">
        <v>32.633648494084191</v>
      </c>
      <c r="S9" s="709">
        <v>0</v>
      </c>
      <c r="T9" s="709">
        <v>0</v>
      </c>
      <c r="U9" s="709">
        <v>0</v>
      </c>
      <c r="V9" s="709">
        <v>0</v>
      </c>
      <c r="W9" s="709">
        <v>0</v>
      </c>
      <c r="X9" s="797">
        <v>0</v>
      </c>
      <c r="Y9" s="57">
        <v>3</v>
      </c>
      <c r="Z9" s="118"/>
    </row>
    <row r="10" spans="1:26" s="60" customFormat="1" ht="12.75" customHeight="1">
      <c r="A10" s="91">
        <v>4</v>
      </c>
      <c r="B10" s="451" t="s">
        <v>207</v>
      </c>
      <c r="C10" s="452" t="s">
        <v>379</v>
      </c>
      <c r="D10" s="795">
        <f t="shared" si="0"/>
        <v>952.86418551551765</v>
      </c>
      <c r="E10" s="695">
        <v>0</v>
      </c>
      <c r="F10" s="695">
        <v>0</v>
      </c>
      <c r="G10" s="695">
        <v>951.48742022233284</v>
      </c>
      <c r="H10" s="695">
        <v>0</v>
      </c>
      <c r="I10" s="695">
        <v>6.4181183576143761</v>
      </c>
      <c r="J10" s="695">
        <v>945.05546698025034</v>
      </c>
      <c r="K10" s="695">
        <v>0</v>
      </c>
      <c r="L10" s="695">
        <v>0</v>
      </c>
      <c r="M10" s="695">
        <v>0</v>
      </c>
      <c r="N10" s="695">
        <v>1.3834884468079895E-2</v>
      </c>
      <c r="O10" s="695">
        <v>1.8355871365510514E-2</v>
      </c>
      <c r="P10" s="695">
        <f t="shared" si="1"/>
        <v>1.3584094218192542</v>
      </c>
      <c r="Q10" s="695">
        <v>0</v>
      </c>
      <c r="R10" s="695">
        <v>1.3584094218192542</v>
      </c>
      <c r="S10" s="709">
        <v>0</v>
      </c>
      <c r="T10" s="709">
        <v>0</v>
      </c>
      <c r="U10" s="709">
        <v>0</v>
      </c>
      <c r="V10" s="709">
        <v>0</v>
      </c>
      <c r="W10" s="709">
        <v>0</v>
      </c>
      <c r="X10" s="797">
        <v>0</v>
      </c>
      <c r="Y10" s="57">
        <v>4</v>
      </c>
      <c r="Z10" s="251"/>
    </row>
    <row r="11" spans="1:26" s="60" customFormat="1" ht="12.75" customHeight="1">
      <c r="A11" s="91">
        <v>5</v>
      </c>
      <c r="B11" s="114" t="s">
        <v>209</v>
      </c>
      <c r="C11" s="450" t="s">
        <v>380</v>
      </c>
      <c r="D11" s="795">
        <f t="shared" si="0"/>
        <v>46560.292786212936</v>
      </c>
      <c r="E11" s="695">
        <v>7504.4340000000002</v>
      </c>
      <c r="F11" s="695">
        <v>11078.54</v>
      </c>
      <c r="G11" s="695">
        <v>7540.6040472550867</v>
      </c>
      <c r="H11" s="695">
        <v>0</v>
      </c>
      <c r="I11" s="695">
        <v>254.31566879938305</v>
      </c>
      <c r="J11" s="695">
        <v>3133.0886509084376</v>
      </c>
      <c r="K11" s="695">
        <v>0</v>
      </c>
      <c r="L11" s="695">
        <v>2176.0015251458422</v>
      </c>
      <c r="M11" s="695">
        <v>564.96</v>
      </c>
      <c r="N11" s="695">
        <v>1412.2382024014232</v>
      </c>
      <c r="O11" s="695">
        <v>20003.601344907431</v>
      </c>
      <c r="P11" s="695">
        <f t="shared" si="1"/>
        <v>433.11339405041639</v>
      </c>
      <c r="Q11" s="695">
        <v>0</v>
      </c>
      <c r="R11" s="695">
        <v>204.11339405041639</v>
      </c>
      <c r="S11" s="709">
        <v>0</v>
      </c>
      <c r="T11" s="709">
        <v>229</v>
      </c>
      <c r="U11" s="709">
        <v>0</v>
      </c>
      <c r="V11" s="709">
        <v>0</v>
      </c>
      <c r="W11" s="709">
        <v>0</v>
      </c>
      <c r="X11" s="797">
        <v>0</v>
      </c>
      <c r="Y11" s="57">
        <v>5</v>
      </c>
      <c r="Z11" s="251"/>
    </row>
    <row r="12" spans="1:26" s="60" customFormat="1" ht="12.75" customHeight="1">
      <c r="A12" s="91">
        <v>6</v>
      </c>
      <c r="B12" s="451" t="s">
        <v>878</v>
      </c>
      <c r="C12" s="452" t="s">
        <v>38</v>
      </c>
      <c r="D12" s="795">
        <f t="shared" si="0"/>
        <v>17514.625983207803</v>
      </c>
      <c r="E12" s="695">
        <v>6159</v>
      </c>
      <c r="F12" s="695">
        <v>9108.35</v>
      </c>
      <c r="G12" s="695">
        <v>1109.3972523716463</v>
      </c>
      <c r="H12" s="695">
        <v>0</v>
      </c>
      <c r="I12" s="695">
        <v>71.287742430022973</v>
      </c>
      <c r="J12" s="695">
        <v>737.95584221137051</v>
      </c>
      <c r="K12" s="695">
        <v>0</v>
      </c>
      <c r="L12" s="695">
        <v>287</v>
      </c>
      <c r="M12" s="695">
        <v>13</v>
      </c>
      <c r="N12" s="695">
        <v>0.15366773025298308</v>
      </c>
      <c r="O12" s="695">
        <v>884.07788353051023</v>
      </c>
      <c r="P12" s="695">
        <f t="shared" si="1"/>
        <v>253.80084730564826</v>
      </c>
      <c r="Q12" s="695">
        <v>0</v>
      </c>
      <c r="R12" s="695">
        <v>24.800847305648258</v>
      </c>
      <c r="S12" s="709">
        <v>0</v>
      </c>
      <c r="T12" s="709">
        <v>229</v>
      </c>
      <c r="U12" s="709">
        <v>0</v>
      </c>
      <c r="V12" s="709">
        <v>0</v>
      </c>
      <c r="W12" s="709">
        <v>0</v>
      </c>
      <c r="X12" s="797">
        <v>0</v>
      </c>
      <c r="Y12" s="57">
        <v>6</v>
      </c>
      <c r="Z12" s="251"/>
    </row>
    <row r="13" spans="1:26" s="60" customFormat="1" ht="12.75" customHeight="1">
      <c r="A13" s="91">
        <v>7</v>
      </c>
      <c r="B13" s="451" t="s">
        <v>210</v>
      </c>
      <c r="C13" s="452" t="s">
        <v>381</v>
      </c>
      <c r="D13" s="795">
        <f t="shared" si="0"/>
        <v>14850.245479017591</v>
      </c>
      <c r="E13" s="695">
        <v>0</v>
      </c>
      <c r="F13" s="695">
        <v>0</v>
      </c>
      <c r="G13" s="695">
        <v>582.08834875634591</v>
      </c>
      <c r="H13" s="695">
        <v>0</v>
      </c>
      <c r="I13" s="695">
        <v>58.922157734860896</v>
      </c>
      <c r="J13" s="695">
        <v>485.03917852351429</v>
      </c>
      <c r="K13" s="695">
        <v>0</v>
      </c>
      <c r="L13" s="695">
        <v>38</v>
      </c>
      <c r="M13" s="695">
        <v>0</v>
      </c>
      <c r="N13" s="695">
        <v>0.12701249797063338</v>
      </c>
      <c r="O13" s="695">
        <v>14238.168517856433</v>
      </c>
      <c r="P13" s="695">
        <f t="shared" si="1"/>
        <v>29.988612404812216</v>
      </c>
      <c r="Q13" s="695">
        <v>0</v>
      </c>
      <c r="R13" s="695">
        <v>29.988612404812216</v>
      </c>
      <c r="S13" s="709">
        <v>0</v>
      </c>
      <c r="T13" s="709">
        <v>0</v>
      </c>
      <c r="U13" s="709">
        <v>0</v>
      </c>
      <c r="V13" s="709">
        <v>0</v>
      </c>
      <c r="W13" s="709">
        <v>0</v>
      </c>
      <c r="X13" s="797">
        <v>0</v>
      </c>
      <c r="Y13" s="57">
        <v>7</v>
      </c>
      <c r="Z13" s="251"/>
    </row>
    <row r="14" spans="1:26" s="60" customFormat="1" ht="12.75" customHeight="1">
      <c r="A14" s="91">
        <v>8</v>
      </c>
      <c r="B14" s="451" t="s">
        <v>211</v>
      </c>
      <c r="C14" s="452" t="s">
        <v>382</v>
      </c>
      <c r="D14" s="795">
        <f t="shared" si="0"/>
        <v>14195.421323987539</v>
      </c>
      <c r="E14" s="695">
        <v>1345.434</v>
      </c>
      <c r="F14" s="695">
        <v>1970.19</v>
      </c>
      <c r="G14" s="695">
        <v>5849.1184461270932</v>
      </c>
      <c r="H14" s="695">
        <v>0</v>
      </c>
      <c r="I14" s="695">
        <v>124.10576863449919</v>
      </c>
      <c r="J14" s="695">
        <v>1910.0936301735526</v>
      </c>
      <c r="K14" s="695">
        <v>0</v>
      </c>
      <c r="L14" s="695">
        <v>1851.0015251458422</v>
      </c>
      <c r="M14" s="695">
        <v>551.96</v>
      </c>
      <c r="N14" s="695">
        <v>1411.9575221731995</v>
      </c>
      <c r="O14" s="695">
        <v>4881.3549435204895</v>
      </c>
      <c r="P14" s="695">
        <f t="shared" si="1"/>
        <v>149.32393433995591</v>
      </c>
      <c r="Q14" s="695">
        <v>0</v>
      </c>
      <c r="R14" s="695">
        <v>149.32393433995591</v>
      </c>
      <c r="S14" s="709">
        <v>0</v>
      </c>
      <c r="T14" s="709">
        <v>0</v>
      </c>
      <c r="U14" s="709">
        <v>0</v>
      </c>
      <c r="V14" s="709">
        <v>0</v>
      </c>
      <c r="W14" s="709">
        <v>0</v>
      </c>
      <c r="X14" s="797">
        <v>0</v>
      </c>
      <c r="Y14" s="57">
        <v>8</v>
      </c>
      <c r="Z14" s="251"/>
    </row>
    <row r="15" spans="1:26" s="60" customFormat="1" ht="12.75" customHeight="1">
      <c r="A15" s="91">
        <v>9</v>
      </c>
      <c r="B15" s="114" t="s">
        <v>212</v>
      </c>
      <c r="C15" s="450" t="s">
        <v>75</v>
      </c>
      <c r="D15" s="795">
        <f t="shared" si="0"/>
        <v>2004259.6526964239</v>
      </c>
      <c r="E15" s="695">
        <v>295076.86396726372</v>
      </c>
      <c r="F15" s="695">
        <v>57076.19512814359</v>
      </c>
      <c r="G15" s="695">
        <v>544599.74111295375</v>
      </c>
      <c r="H15" s="695">
        <v>0</v>
      </c>
      <c r="I15" s="695">
        <v>13645.59167667309</v>
      </c>
      <c r="J15" s="695">
        <v>55017.892839235006</v>
      </c>
      <c r="K15" s="695">
        <v>0</v>
      </c>
      <c r="L15" s="695">
        <v>91540.906610229751</v>
      </c>
      <c r="M15" s="695">
        <v>128005.54</v>
      </c>
      <c r="N15" s="695">
        <v>256389.80998681593</v>
      </c>
      <c r="O15" s="695">
        <v>893506.72388781025</v>
      </c>
      <c r="P15" s="695">
        <f t="shared" si="1"/>
        <v>198598.59860025256</v>
      </c>
      <c r="Q15" s="695">
        <v>0</v>
      </c>
      <c r="R15" s="695">
        <v>91268.210100252545</v>
      </c>
      <c r="S15" s="709">
        <v>0</v>
      </c>
      <c r="T15" s="709">
        <v>107330.38850000002</v>
      </c>
      <c r="U15" s="709">
        <v>0</v>
      </c>
      <c r="V15" s="709">
        <v>0</v>
      </c>
      <c r="W15" s="709">
        <v>0</v>
      </c>
      <c r="X15" s="797">
        <v>15401.53</v>
      </c>
      <c r="Y15" s="57">
        <v>9</v>
      </c>
      <c r="Z15" s="251"/>
    </row>
    <row r="16" spans="1:26" s="60" customFormat="1" ht="12.75" customHeight="1">
      <c r="A16" s="91">
        <v>10</v>
      </c>
      <c r="B16" s="451" t="s">
        <v>213</v>
      </c>
      <c r="C16" s="452" t="s">
        <v>383</v>
      </c>
      <c r="D16" s="795">
        <f t="shared" si="0"/>
        <v>152888.50880989319</v>
      </c>
      <c r="E16" s="695">
        <v>3383.0012196523912</v>
      </c>
      <c r="F16" s="695">
        <v>5698.8640000000005</v>
      </c>
      <c r="G16" s="695">
        <v>38894.31371329003</v>
      </c>
      <c r="H16" s="695">
        <v>0</v>
      </c>
      <c r="I16" s="695">
        <v>1444.0771418211755</v>
      </c>
      <c r="J16" s="695">
        <v>5515.021635023546</v>
      </c>
      <c r="K16" s="695">
        <v>0</v>
      </c>
      <c r="L16" s="695">
        <v>21394.844086337711</v>
      </c>
      <c r="M16" s="695">
        <v>9162.6</v>
      </c>
      <c r="N16" s="695">
        <v>1377.7708501076002</v>
      </c>
      <c r="O16" s="695">
        <v>101468.26896921922</v>
      </c>
      <c r="P16" s="695">
        <f t="shared" si="1"/>
        <v>3444.0609077315694</v>
      </c>
      <c r="Q16" s="695">
        <v>0</v>
      </c>
      <c r="R16" s="695">
        <v>1983.5989077315689</v>
      </c>
      <c r="S16" s="709">
        <v>0</v>
      </c>
      <c r="T16" s="709">
        <v>1460.4620000000002</v>
      </c>
      <c r="U16" s="709">
        <v>0</v>
      </c>
      <c r="V16" s="709">
        <v>0</v>
      </c>
      <c r="W16" s="709">
        <v>0</v>
      </c>
      <c r="X16" s="797">
        <v>0</v>
      </c>
      <c r="Y16" s="57">
        <v>10</v>
      </c>
      <c r="Z16" s="251"/>
    </row>
    <row r="17" spans="1:26" s="60" customFormat="1" ht="12.75" customHeight="1">
      <c r="A17" s="91">
        <v>11</v>
      </c>
      <c r="B17" s="114" t="s">
        <v>214</v>
      </c>
      <c r="C17" s="452" t="s">
        <v>384</v>
      </c>
      <c r="D17" s="795">
        <f t="shared" si="0"/>
        <v>26644.036045829554</v>
      </c>
      <c r="E17" s="695">
        <v>771.575000000003</v>
      </c>
      <c r="F17" s="695">
        <v>0</v>
      </c>
      <c r="G17" s="695">
        <v>7810.253640382748</v>
      </c>
      <c r="H17" s="695">
        <v>0</v>
      </c>
      <c r="I17" s="695">
        <v>245.5548816795532</v>
      </c>
      <c r="J17" s="695">
        <v>943.52865737119237</v>
      </c>
      <c r="K17" s="695">
        <v>0</v>
      </c>
      <c r="L17" s="695">
        <v>5955.903078749614</v>
      </c>
      <c r="M17" s="695">
        <v>480</v>
      </c>
      <c r="N17" s="695">
        <v>185.26702258238828</v>
      </c>
      <c r="O17" s="695">
        <v>17998.416663413092</v>
      </c>
      <c r="P17" s="695">
        <f t="shared" si="1"/>
        <v>63.79074203371168</v>
      </c>
      <c r="Q17" s="695">
        <v>0</v>
      </c>
      <c r="R17" s="695">
        <v>63.79074203371168</v>
      </c>
      <c r="S17" s="709">
        <v>0</v>
      </c>
      <c r="T17" s="709">
        <v>0</v>
      </c>
      <c r="U17" s="709">
        <v>0</v>
      </c>
      <c r="V17" s="709">
        <v>0</v>
      </c>
      <c r="W17" s="709">
        <v>0</v>
      </c>
      <c r="X17" s="797">
        <v>0</v>
      </c>
      <c r="Y17" s="57">
        <v>11</v>
      </c>
      <c r="Z17" s="251"/>
    </row>
    <row r="18" spans="1:26" s="60" customFormat="1" ht="12.75" customHeight="1">
      <c r="A18" s="91">
        <v>12</v>
      </c>
      <c r="B18" s="114">
        <v>16</v>
      </c>
      <c r="C18" s="452" t="s">
        <v>385</v>
      </c>
      <c r="D18" s="795">
        <f t="shared" si="0"/>
        <v>48173.46469853387</v>
      </c>
      <c r="E18" s="695">
        <v>0</v>
      </c>
      <c r="F18" s="695">
        <v>268.78500000000713</v>
      </c>
      <c r="G18" s="695">
        <v>4935.1304752314545</v>
      </c>
      <c r="H18" s="695">
        <v>0</v>
      </c>
      <c r="I18" s="695">
        <v>214.29080870732253</v>
      </c>
      <c r="J18" s="695">
        <v>1052.6879112612012</v>
      </c>
      <c r="K18" s="695">
        <v>0</v>
      </c>
      <c r="L18" s="695">
        <v>2489.582977919416</v>
      </c>
      <c r="M18" s="695">
        <v>1001</v>
      </c>
      <c r="N18" s="695">
        <v>177.56877734351468</v>
      </c>
      <c r="O18" s="695">
        <v>12326.431433979733</v>
      </c>
      <c r="P18" s="695">
        <f t="shared" si="1"/>
        <v>30643.117789322674</v>
      </c>
      <c r="Q18" s="695">
        <v>0</v>
      </c>
      <c r="R18" s="695">
        <v>30643.117789322674</v>
      </c>
      <c r="S18" s="709">
        <v>0</v>
      </c>
      <c r="T18" s="709">
        <v>0</v>
      </c>
      <c r="U18" s="709">
        <v>0</v>
      </c>
      <c r="V18" s="709">
        <v>0</v>
      </c>
      <c r="W18" s="709">
        <v>0</v>
      </c>
      <c r="X18" s="797">
        <v>0</v>
      </c>
      <c r="Y18" s="57">
        <v>12</v>
      </c>
      <c r="Z18" s="251"/>
    </row>
    <row r="19" spans="1:26" s="60" customFormat="1" ht="12.75" customHeight="1">
      <c r="A19" s="91">
        <v>13</v>
      </c>
      <c r="B19" s="114">
        <v>17</v>
      </c>
      <c r="C19" s="452" t="s">
        <v>215</v>
      </c>
      <c r="D19" s="795">
        <f t="shared" si="0"/>
        <v>215419.16404460178</v>
      </c>
      <c r="E19" s="695">
        <v>13669.685999999998</v>
      </c>
      <c r="F19" s="695">
        <v>3405.7439999999997</v>
      </c>
      <c r="G19" s="695">
        <v>7041.3105230170722</v>
      </c>
      <c r="H19" s="695">
        <v>0</v>
      </c>
      <c r="I19" s="695">
        <v>293.5540938617213</v>
      </c>
      <c r="J19" s="695">
        <v>1161.1004302609458</v>
      </c>
      <c r="K19" s="695">
        <v>0</v>
      </c>
      <c r="L19" s="695">
        <v>2652.0232142140021</v>
      </c>
      <c r="M19" s="695">
        <v>2478</v>
      </c>
      <c r="N19" s="695">
        <v>456.63278468040255</v>
      </c>
      <c r="O19" s="695">
        <v>83692.841771835811</v>
      </c>
      <c r="P19" s="695">
        <f t="shared" si="1"/>
        <v>107485.9817497489</v>
      </c>
      <c r="Q19" s="695">
        <v>0</v>
      </c>
      <c r="R19" s="695">
        <v>27748.028749748893</v>
      </c>
      <c r="S19" s="709">
        <v>0</v>
      </c>
      <c r="T19" s="709">
        <v>79737.953000000009</v>
      </c>
      <c r="U19" s="709">
        <v>0</v>
      </c>
      <c r="V19" s="709">
        <v>0</v>
      </c>
      <c r="W19" s="709">
        <v>0</v>
      </c>
      <c r="X19" s="797">
        <v>123.6</v>
      </c>
      <c r="Y19" s="57">
        <v>13</v>
      </c>
      <c r="Z19" s="251"/>
    </row>
    <row r="20" spans="1:26" s="60" customFormat="1" ht="12.75" customHeight="1">
      <c r="A20" s="91">
        <v>14</v>
      </c>
      <c r="B20" s="114">
        <v>18</v>
      </c>
      <c r="C20" s="452" t="s">
        <v>386</v>
      </c>
      <c r="D20" s="795">
        <f t="shared" si="0"/>
        <v>12335.767578162095</v>
      </c>
      <c r="E20" s="695">
        <v>0</v>
      </c>
      <c r="F20" s="695">
        <v>0</v>
      </c>
      <c r="G20" s="695">
        <v>1952.7187234584451</v>
      </c>
      <c r="H20" s="695">
        <v>0</v>
      </c>
      <c r="I20" s="695">
        <v>227.9715753086453</v>
      </c>
      <c r="J20" s="695">
        <v>876.4600437794619</v>
      </c>
      <c r="K20" s="695">
        <v>0</v>
      </c>
      <c r="L20" s="695">
        <v>801.61126302028129</v>
      </c>
      <c r="M20" s="695">
        <v>0</v>
      </c>
      <c r="N20" s="695">
        <v>46.675841350056643</v>
      </c>
      <c r="O20" s="695">
        <v>10328.646135106097</v>
      </c>
      <c r="P20" s="695">
        <f t="shared" si="1"/>
        <v>54.402719597551695</v>
      </c>
      <c r="Q20" s="695">
        <v>0</v>
      </c>
      <c r="R20" s="695">
        <v>54.402719597551695</v>
      </c>
      <c r="S20" s="709">
        <v>0</v>
      </c>
      <c r="T20" s="709">
        <v>0</v>
      </c>
      <c r="U20" s="709">
        <v>0</v>
      </c>
      <c r="V20" s="709">
        <v>0</v>
      </c>
      <c r="W20" s="709">
        <v>0</v>
      </c>
      <c r="X20" s="797">
        <v>0</v>
      </c>
      <c r="Y20" s="57">
        <v>14</v>
      </c>
      <c r="Z20" s="251"/>
    </row>
    <row r="21" spans="1:26" s="60" customFormat="1" ht="12.75" customHeight="1">
      <c r="A21" s="91">
        <v>15</v>
      </c>
      <c r="B21" s="114">
        <v>19</v>
      </c>
      <c r="C21" s="452" t="s">
        <v>216</v>
      </c>
      <c r="D21" s="795">
        <f t="shared" si="0"/>
        <v>327191.50925591082</v>
      </c>
      <c r="E21" s="695">
        <v>0</v>
      </c>
      <c r="F21" s="695">
        <v>0</v>
      </c>
      <c r="G21" s="695">
        <v>287167.98715796653</v>
      </c>
      <c r="H21" s="695">
        <v>0</v>
      </c>
      <c r="I21" s="695">
        <v>516.8257498235389</v>
      </c>
      <c r="J21" s="695">
        <v>2264.0473394797632</v>
      </c>
      <c r="K21" s="695">
        <v>0</v>
      </c>
      <c r="L21" s="695">
        <v>1433</v>
      </c>
      <c r="M21" s="695">
        <v>61603</v>
      </c>
      <c r="N21" s="695">
        <v>221351.11406866321</v>
      </c>
      <c r="O21" s="695">
        <v>39886.392125901322</v>
      </c>
      <c r="P21" s="695">
        <f t="shared" si="1"/>
        <v>137.12997204300586</v>
      </c>
      <c r="Q21" s="695">
        <v>0</v>
      </c>
      <c r="R21" s="695">
        <v>137.12997204300586</v>
      </c>
      <c r="S21" s="709">
        <v>0</v>
      </c>
      <c r="T21" s="709">
        <v>0</v>
      </c>
      <c r="U21" s="709">
        <v>0</v>
      </c>
      <c r="V21" s="709">
        <v>0</v>
      </c>
      <c r="W21" s="709">
        <v>0</v>
      </c>
      <c r="X21" s="797">
        <v>0</v>
      </c>
      <c r="Y21" s="57">
        <v>15</v>
      </c>
      <c r="Z21" s="251"/>
    </row>
    <row r="22" spans="1:26" s="60" customFormat="1" ht="12.75" customHeight="1">
      <c r="A22" s="91">
        <v>16</v>
      </c>
      <c r="B22" s="451" t="s">
        <v>217</v>
      </c>
      <c r="C22" s="453" t="s">
        <v>218</v>
      </c>
      <c r="D22" s="795">
        <f t="shared" si="0"/>
        <v>24387.153066452669</v>
      </c>
      <c r="E22" s="695">
        <v>0</v>
      </c>
      <c r="F22" s="695">
        <v>0</v>
      </c>
      <c r="G22" s="695">
        <v>17.245903360200227</v>
      </c>
      <c r="H22" s="695">
        <v>0</v>
      </c>
      <c r="I22" s="695">
        <v>3.3235674110083924</v>
      </c>
      <c r="J22" s="695">
        <v>13.915171673216989</v>
      </c>
      <c r="K22" s="695">
        <v>0</v>
      </c>
      <c r="L22" s="695">
        <v>0</v>
      </c>
      <c r="M22" s="695">
        <v>0</v>
      </c>
      <c r="N22" s="695">
        <v>7.1642759748462769E-3</v>
      </c>
      <c r="O22" s="695">
        <v>24369.025505430167</v>
      </c>
      <c r="P22" s="695">
        <f t="shared" si="1"/>
        <v>0.88165766230172038</v>
      </c>
      <c r="Q22" s="695">
        <v>0</v>
      </c>
      <c r="R22" s="695">
        <v>0.88165766230172038</v>
      </c>
      <c r="S22" s="709">
        <v>0</v>
      </c>
      <c r="T22" s="709">
        <v>0</v>
      </c>
      <c r="U22" s="709">
        <v>0</v>
      </c>
      <c r="V22" s="709">
        <v>0</v>
      </c>
      <c r="W22" s="709">
        <v>0</v>
      </c>
      <c r="X22" s="797">
        <v>0</v>
      </c>
      <c r="Y22" s="57">
        <v>16</v>
      </c>
      <c r="Z22" s="253"/>
    </row>
    <row r="23" spans="1:26" s="60" customFormat="1" ht="12.75" customHeight="1">
      <c r="A23" s="91">
        <v>17</v>
      </c>
      <c r="B23" s="451" t="s">
        <v>219</v>
      </c>
      <c r="C23" s="453" t="s">
        <v>220</v>
      </c>
      <c r="D23" s="795">
        <f t="shared" si="0"/>
        <v>302804.35618945817</v>
      </c>
      <c r="E23" s="695">
        <v>0</v>
      </c>
      <c r="F23" s="695">
        <v>0</v>
      </c>
      <c r="G23" s="695">
        <v>287150.74125460628</v>
      </c>
      <c r="H23" s="695">
        <v>0</v>
      </c>
      <c r="I23" s="695">
        <v>513.50218241253049</v>
      </c>
      <c r="J23" s="695">
        <v>2250.132167806546</v>
      </c>
      <c r="K23" s="695">
        <v>0</v>
      </c>
      <c r="L23" s="695">
        <v>1433</v>
      </c>
      <c r="M23" s="695">
        <v>61603</v>
      </c>
      <c r="N23" s="695">
        <v>221351.10690438724</v>
      </c>
      <c r="O23" s="695">
        <v>15517.366620471152</v>
      </c>
      <c r="P23" s="695">
        <f t="shared" si="1"/>
        <v>136.24831438070413</v>
      </c>
      <c r="Q23" s="695">
        <v>0</v>
      </c>
      <c r="R23" s="695">
        <v>136.24831438070413</v>
      </c>
      <c r="S23" s="709">
        <v>0</v>
      </c>
      <c r="T23" s="709">
        <v>0</v>
      </c>
      <c r="U23" s="709">
        <v>0</v>
      </c>
      <c r="V23" s="709">
        <v>0</v>
      </c>
      <c r="W23" s="709">
        <v>0</v>
      </c>
      <c r="X23" s="797">
        <v>0</v>
      </c>
      <c r="Y23" s="57">
        <v>17</v>
      </c>
      <c r="Z23" s="48"/>
    </row>
    <row r="24" spans="1:26" s="60" customFormat="1" ht="12.75" customHeight="1">
      <c r="A24" s="91">
        <v>18</v>
      </c>
      <c r="B24" s="114">
        <v>20</v>
      </c>
      <c r="C24" s="452" t="s">
        <v>221</v>
      </c>
      <c r="D24" s="795">
        <f t="shared" si="0"/>
        <v>208815.63323440574</v>
      </c>
      <c r="E24" s="695">
        <v>1146</v>
      </c>
      <c r="F24" s="695">
        <v>4556.052134715027</v>
      </c>
      <c r="G24" s="695">
        <v>28705.425984781075</v>
      </c>
      <c r="H24" s="695">
        <v>0</v>
      </c>
      <c r="I24" s="695">
        <v>1039.6255489795592</v>
      </c>
      <c r="J24" s="695">
        <v>4003.5729745533095</v>
      </c>
      <c r="K24" s="695">
        <v>0</v>
      </c>
      <c r="L24" s="695">
        <v>4449.0015251458417</v>
      </c>
      <c r="M24" s="695">
        <v>15485</v>
      </c>
      <c r="N24" s="695">
        <v>3728.2259361023634</v>
      </c>
      <c r="O24" s="695">
        <v>160473.76733763295</v>
      </c>
      <c r="P24" s="695">
        <f t="shared" si="1"/>
        <v>13934.387777276679</v>
      </c>
      <c r="Q24" s="695">
        <v>0</v>
      </c>
      <c r="R24" s="695">
        <v>674.74177727667757</v>
      </c>
      <c r="S24" s="709">
        <v>0</v>
      </c>
      <c r="T24" s="709">
        <v>13259.646000000001</v>
      </c>
      <c r="U24" s="709">
        <v>0</v>
      </c>
      <c r="V24" s="709">
        <v>0</v>
      </c>
      <c r="W24" s="709">
        <v>0</v>
      </c>
      <c r="X24" s="797">
        <v>0</v>
      </c>
      <c r="Y24" s="57">
        <v>18</v>
      </c>
      <c r="Z24" s="48"/>
    </row>
    <row r="25" spans="1:26" s="60" customFormat="1" ht="12.75" customHeight="1">
      <c r="A25" s="91">
        <v>19</v>
      </c>
      <c r="B25" s="114">
        <v>21</v>
      </c>
      <c r="C25" s="452" t="s">
        <v>793</v>
      </c>
      <c r="D25" s="795">
        <f t="shared" si="0"/>
        <v>19358.655224416314</v>
      </c>
      <c r="E25" s="695">
        <v>0</v>
      </c>
      <c r="F25" s="695">
        <v>29.432865284974014</v>
      </c>
      <c r="G25" s="695">
        <v>8335.3463540450739</v>
      </c>
      <c r="H25" s="695">
        <v>0</v>
      </c>
      <c r="I25" s="695">
        <v>251.88341191646248</v>
      </c>
      <c r="J25" s="695">
        <v>971.90490382167047</v>
      </c>
      <c r="K25" s="695">
        <v>0</v>
      </c>
      <c r="L25" s="695">
        <v>1113</v>
      </c>
      <c r="M25" s="695">
        <v>0</v>
      </c>
      <c r="N25" s="695">
        <v>5998.5580383069409</v>
      </c>
      <c r="O25" s="695">
        <v>8989.9203886327159</v>
      </c>
      <c r="P25" s="695">
        <f t="shared" si="1"/>
        <v>2003.95561645355</v>
      </c>
      <c r="Q25" s="695">
        <v>0</v>
      </c>
      <c r="R25" s="695">
        <v>504.42011645355041</v>
      </c>
      <c r="S25" s="709">
        <v>0</v>
      </c>
      <c r="T25" s="709">
        <v>1499.5354999999995</v>
      </c>
      <c r="U25" s="709">
        <v>0</v>
      </c>
      <c r="V25" s="709">
        <v>0</v>
      </c>
      <c r="W25" s="709">
        <v>0</v>
      </c>
      <c r="X25" s="797">
        <v>0</v>
      </c>
      <c r="Y25" s="57">
        <v>19</v>
      </c>
      <c r="Z25" s="109"/>
    </row>
    <row r="26" spans="1:26" ht="12.75" customHeight="1">
      <c r="A26" s="91">
        <v>20</v>
      </c>
      <c r="B26" s="114">
        <v>22</v>
      </c>
      <c r="C26" s="452" t="s">
        <v>78</v>
      </c>
      <c r="D26" s="795">
        <f t="shared" si="0"/>
        <v>32520.639066341042</v>
      </c>
      <c r="E26" s="695">
        <v>32</v>
      </c>
      <c r="F26" s="695">
        <v>87.896000000000001</v>
      </c>
      <c r="G26" s="695">
        <v>9468.450260709471</v>
      </c>
      <c r="H26" s="695">
        <v>0</v>
      </c>
      <c r="I26" s="695">
        <v>562.99325626559789</v>
      </c>
      <c r="J26" s="695">
        <v>2163.5231727927476</v>
      </c>
      <c r="K26" s="695">
        <v>0</v>
      </c>
      <c r="L26" s="695">
        <v>5426.3402443934992</v>
      </c>
      <c r="M26" s="695">
        <v>314</v>
      </c>
      <c r="N26" s="695">
        <v>1001.5935872576272</v>
      </c>
      <c r="O26" s="695">
        <v>20187.607251943329</v>
      </c>
      <c r="P26" s="695">
        <f t="shared" si="1"/>
        <v>2744.6855536882445</v>
      </c>
      <c r="Q26" s="695">
        <v>0</v>
      </c>
      <c r="R26" s="695">
        <v>1926.6135536882446</v>
      </c>
      <c r="S26" s="709">
        <v>0</v>
      </c>
      <c r="T26" s="709">
        <v>818.072</v>
      </c>
      <c r="U26" s="709">
        <v>0</v>
      </c>
      <c r="V26" s="709">
        <v>0</v>
      </c>
      <c r="W26" s="709">
        <v>0</v>
      </c>
      <c r="X26" s="797">
        <v>0</v>
      </c>
      <c r="Y26" s="57">
        <v>20</v>
      </c>
    </row>
    <row r="27" spans="1:26" ht="12.75" customHeight="1">
      <c r="A27" s="91">
        <v>21</v>
      </c>
      <c r="B27" s="114">
        <v>23</v>
      </c>
      <c r="C27" s="452" t="s">
        <v>387</v>
      </c>
      <c r="D27" s="795">
        <f t="shared" si="0"/>
        <v>222198.53006606919</v>
      </c>
      <c r="E27" s="695">
        <v>13620.141</v>
      </c>
      <c r="F27" s="695">
        <v>41070.062000000005</v>
      </c>
      <c r="G27" s="695">
        <v>33914.375503274481</v>
      </c>
      <c r="H27" s="695">
        <v>0</v>
      </c>
      <c r="I27" s="695">
        <v>342.76243742581744</v>
      </c>
      <c r="J27" s="695">
        <v>1519.055632313243</v>
      </c>
      <c r="K27" s="695">
        <v>0</v>
      </c>
      <c r="L27" s="695">
        <v>8902.004575437526</v>
      </c>
      <c r="M27" s="695">
        <v>11369.84</v>
      </c>
      <c r="N27" s="695">
        <v>11780.712858097897</v>
      </c>
      <c r="O27" s="695">
        <v>86614.968744336104</v>
      </c>
      <c r="P27" s="695">
        <f t="shared" si="1"/>
        <v>33245.202818458609</v>
      </c>
      <c r="Q27" s="695">
        <v>0</v>
      </c>
      <c r="R27" s="695">
        <v>23111.048318458612</v>
      </c>
      <c r="S27" s="709">
        <v>0</v>
      </c>
      <c r="T27" s="709">
        <v>10134.154500000001</v>
      </c>
      <c r="U27" s="709">
        <v>0</v>
      </c>
      <c r="V27" s="709">
        <v>0</v>
      </c>
      <c r="W27" s="709">
        <v>0</v>
      </c>
      <c r="X27" s="797">
        <v>13733.78</v>
      </c>
      <c r="Y27" s="57">
        <v>21</v>
      </c>
    </row>
    <row r="28" spans="1:26" ht="12.75" customHeight="1">
      <c r="A28" s="91">
        <v>22</v>
      </c>
      <c r="B28" s="490" t="s">
        <v>747</v>
      </c>
      <c r="C28" s="453" t="s">
        <v>222</v>
      </c>
      <c r="D28" s="795">
        <f t="shared" si="0"/>
        <v>70207.511834938225</v>
      </c>
      <c r="E28" s="695">
        <v>0</v>
      </c>
      <c r="F28" s="695">
        <v>484.96800000000002</v>
      </c>
      <c r="G28" s="695">
        <v>9314.7079448063705</v>
      </c>
      <c r="H28" s="695">
        <v>0</v>
      </c>
      <c r="I28" s="695">
        <v>79.220959658692976</v>
      </c>
      <c r="J28" s="695">
        <v>327.11221658853742</v>
      </c>
      <c r="K28" s="695">
        <v>0</v>
      </c>
      <c r="L28" s="695">
        <v>630</v>
      </c>
      <c r="M28" s="695">
        <v>5948.92</v>
      </c>
      <c r="N28" s="695">
        <v>2329.454768559141</v>
      </c>
      <c r="O28" s="695">
        <v>59695.226572597137</v>
      </c>
      <c r="P28" s="695">
        <f t="shared" si="1"/>
        <v>712.60931753472028</v>
      </c>
      <c r="Q28" s="695">
        <v>0</v>
      </c>
      <c r="R28" s="695">
        <v>710.66231753472027</v>
      </c>
      <c r="S28" s="709">
        <v>0</v>
      </c>
      <c r="T28" s="709">
        <v>1.9469999999999963</v>
      </c>
      <c r="U28" s="709">
        <v>0</v>
      </c>
      <c r="V28" s="709">
        <v>0</v>
      </c>
      <c r="W28" s="709">
        <v>0</v>
      </c>
      <c r="X28" s="797">
        <v>0</v>
      </c>
      <c r="Y28" s="57">
        <v>22</v>
      </c>
    </row>
    <row r="29" spans="1:26" ht="12.75" customHeight="1">
      <c r="A29" s="91">
        <v>23</v>
      </c>
      <c r="B29" s="451" t="s">
        <v>223</v>
      </c>
      <c r="C29" s="453" t="s">
        <v>388</v>
      </c>
      <c r="D29" s="795">
        <f t="shared" si="0"/>
        <v>151991.01823113099</v>
      </c>
      <c r="E29" s="695">
        <v>13620.141</v>
      </c>
      <c r="F29" s="695">
        <v>40585.094000000005</v>
      </c>
      <c r="G29" s="695">
        <v>24599.667558468111</v>
      </c>
      <c r="H29" s="695">
        <v>0</v>
      </c>
      <c r="I29" s="695">
        <v>263.54147776712443</v>
      </c>
      <c r="J29" s="695">
        <v>1191.9434157247056</v>
      </c>
      <c r="K29" s="695">
        <v>0</v>
      </c>
      <c r="L29" s="695">
        <v>8272.004575437526</v>
      </c>
      <c r="M29" s="695">
        <v>5420.92</v>
      </c>
      <c r="N29" s="695">
        <v>9451.2580895387546</v>
      </c>
      <c r="O29" s="695">
        <v>26919.742171738977</v>
      </c>
      <c r="P29" s="695">
        <f t="shared" si="1"/>
        <v>32532.593500923893</v>
      </c>
      <c r="Q29" s="695">
        <v>0</v>
      </c>
      <c r="R29" s="695">
        <v>22400.386000923892</v>
      </c>
      <c r="S29" s="709">
        <v>0</v>
      </c>
      <c r="T29" s="709">
        <v>10132.2075</v>
      </c>
      <c r="U29" s="709">
        <v>0</v>
      </c>
      <c r="V29" s="709">
        <v>0</v>
      </c>
      <c r="W29" s="709">
        <v>0</v>
      </c>
      <c r="X29" s="797">
        <v>13733.78</v>
      </c>
      <c r="Y29" s="57">
        <v>23</v>
      </c>
    </row>
    <row r="30" spans="1:26" ht="12.75" customHeight="1">
      <c r="A30" s="91">
        <v>24</v>
      </c>
      <c r="B30" s="114">
        <v>24</v>
      </c>
      <c r="C30" s="452" t="s">
        <v>224</v>
      </c>
      <c r="D30" s="795">
        <f t="shared" si="0"/>
        <v>535137.54713646788</v>
      </c>
      <c r="E30" s="695">
        <v>260334.25741849194</v>
      </c>
      <c r="F30" s="695">
        <v>1958.0489999999998</v>
      </c>
      <c r="G30" s="695">
        <v>40138.286481874697</v>
      </c>
      <c r="H30" s="695">
        <v>0</v>
      </c>
      <c r="I30" s="695">
        <v>773.76506986068148</v>
      </c>
      <c r="J30" s="695">
        <v>3005.9303259540002</v>
      </c>
      <c r="K30" s="695">
        <v>0</v>
      </c>
      <c r="L30" s="695">
        <v>3417.6478764386002</v>
      </c>
      <c r="M30" s="695">
        <v>25653</v>
      </c>
      <c r="N30" s="695">
        <v>7287.9432096214141</v>
      </c>
      <c r="O30" s="695">
        <v>230446.5146201243</v>
      </c>
      <c r="P30" s="695">
        <f t="shared" si="1"/>
        <v>716.28961597696571</v>
      </c>
      <c r="Q30" s="695">
        <v>0</v>
      </c>
      <c r="R30" s="695">
        <v>516.87661597696547</v>
      </c>
      <c r="S30" s="709">
        <v>0</v>
      </c>
      <c r="T30" s="709">
        <v>199.41300000000021</v>
      </c>
      <c r="U30" s="709">
        <v>0</v>
      </c>
      <c r="V30" s="709">
        <v>0</v>
      </c>
      <c r="W30" s="709">
        <v>0</v>
      </c>
      <c r="X30" s="797">
        <v>1544.15</v>
      </c>
      <c r="Y30" s="57">
        <v>24</v>
      </c>
    </row>
    <row r="31" spans="1:26" ht="12.75" customHeight="1">
      <c r="A31" s="91">
        <v>25</v>
      </c>
      <c r="B31" s="451" t="s">
        <v>225</v>
      </c>
      <c r="C31" s="453" t="s">
        <v>389</v>
      </c>
      <c r="D31" s="795">
        <f t="shared" si="0"/>
        <v>478864.31001281174</v>
      </c>
      <c r="E31" s="695">
        <v>248913.06941849191</v>
      </c>
      <c r="F31" s="695">
        <v>1264.17</v>
      </c>
      <c r="G31" s="695">
        <v>32657.842564979015</v>
      </c>
      <c r="H31" s="695">
        <v>0</v>
      </c>
      <c r="I31" s="695">
        <v>432.73737446656435</v>
      </c>
      <c r="J31" s="695">
        <v>1693.2608755881279</v>
      </c>
      <c r="K31" s="695">
        <v>0</v>
      </c>
      <c r="L31" s="695">
        <v>933.16622399398</v>
      </c>
      <c r="M31" s="695">
        <v>24540</v>
      </c>
      <c r="N31" s="695">
        <v>5058.6780909303425</v>
      </c>
      <c r="O31" s="695">
        <v>194209.53795528092</v>
      </c>
      <c r="P31" s="695">
        <f t="shared" si="1"/>
        <v>275.54007405985362</v>
      </c>
      <c r="Q31" s="695">
        <v>0</v>
      </c>
      <c r="R31" s="695">
        <v>253.47207405985341</v>
      </c>
      <c r="S31" s="709">
        <v>0</v>
      </c>
      <c r="T31" s="709">
        <v>22.068000000000211</v>
      </c>
      <c r="U31" s="709">
        <v>0</v>
      </c>
      <c r="V31" s="709">
        <v>0</v>
      </c>
      <c r="W31" s="709">
        <v>0</v>
      </c>
      <c r="X31" s="797">
        <v>1544.15</v>
      </c>
      <c r="Y31" s="57">
        <v>25</v>
      </c>
    </row>
    <row r="32" spans="1:26" ht="12.75" customHeight="1">
      <c r="A32" s="91">
        <v>26</v>
      </c>
      <c r="B32" s="451" t="s">
        <v>885</v>
      </c>
      <c r="C32" s="453" t="s">
        <v>79</v>
      </c>
      <c r="D32" s="795">
        <f t="shared" si="0"/>
        <v>32879.043864167987</v>
      </c>
      <c r="E32" s="695">
        <v>3183.2636657091593</v>
      </c>
      <c r="F32" s="695">
        <v>596.15626277372257</v>
      </c>
      <c r="G32" s="695">
        <v>5542.2757805822966</v>
      </c>
      <c r="H32" s="695">
        <v>0</v>
      </c>
      <c r="I32" s="695">
        <v>236.31332551074775</v>
      </c>
      <c r="J32" s="695">
        <v>909.77868793549908</v>
      </c>
      <c r="K32" s="695">
        <v>0</v>
      </c>
      <c r="L32" s="695">
        <v>1414</v>
      </c>
      <c r="M32" s="695">
        <v>1032</v>
      </c>
      <c r="N32" s="695">
        <v>1950.1837671360497</v>
      </c>
      <c r="O32" s="695">
        <v>23145.076298999258</v>
      </c>
      <c r="P32" s="695">
        <f t="shared" si="1"/>
        <v>412.27185610354843</v>
      </c>
      <c r="Q32" s="695">
        <v>0</v>
      </c>
      <c r="R32" s="695">
        <v>234.92685610354843</v>
      </c>
      <c r="S32" s="709">
        <v>0</v>
      </c>
      <c r="T32" s="709">
        <v>177.345</v>
      </c>
      <c r="U32" s="709">
        <v>0</v>
      </c>
      <c r="V32" s="709">
        <v>0</v>
      </c>
      <c r="W32" s="709">
        <v>0</v>
      </c>
      <c r="X32" s="797">
        <v>0</v>
      </c>
      <c r="Y32" s="57">
        <v>26</v>
      </c>
    </row>
    <row r="33" spans="1:25" ht="12.75" customHeight="1">
      <c r="A33" s="91">
        <v>27</v>
      </c>
      <c r="B33" s="451" t="s">
        <v>226</v>
      </c>
      <c r="C33" s="453" t="s">
        <v>794</v>
      </c>
      <c r="D33" s="795">
        <f t="shared" si="0"/>
        <v>23394.193259488216</v>
      </c>
      <c r="E33" s="695">
        <v>8237.9243342908412</v>
      </c>
      <c r="F33" s="695">
        <v>97.722737226277374</v>
      </c>
      <c r="G33" s="695">
        <v>1938.1681363133848</v>
      </c>
      <c r="H33" s="695">
        <v>0</v>
      </c>
      <c r="I33" s="695">
        <v>104.71436988336936</v>
      </c>
      <c r="J33" s="695">
        <v>402.89076243037357</v>
      </c>
      <c r="K33" s="695">
        <v>0</v>
      </c>
      <c r="L33" s="695">
        <v>1070.4816524446203</v>
      </c>
      <c r="M33" s="695">
        <v>81</v>
      </c>
      <c r="N33" s="695">
        <v>279.0813515550218</v>
      </c>
      <c r="O33" s="695">
        <v>13091.900365844151</v>
      </c>
      <c r="P33" s="695">
        <f t="shared" si="1"/>
        <v>28.477685813563646</v>
      </c>
      <c r="Q33" s="695">
        <v>0</v>
      </c>
      <c r="R33" s="695">
        <v>28.477685813563646</v>
      </c>
      <c r="S33" s="709">
        <v>0</v>
      </c>
      <c r="T33" s="709">
        <v>0</v>
      </c>
      <c r="U33" s="709">
        <v>0</v>
      </c>
      <c r="V33" s="709">
        <v>0</v>
      </c>
      <c r="W33" s="709">
        <v>0</v>
      </c>
      <c r="X33" s="797">
        <v>0</v>
      </c>
      <c r="Y33" s="57">
        <v>27</v>
      </c>
    </row>
    <row r="34" spans="1:25" ht="12.75" customHeight="1">
      <c r="A34" s="91">
        <v>28</v>
      </c>
      <c r="B34" s="114">
        <v>25</v>
      </c>
      <c r="C34" s="452" t="s">
        <v>795</v>
      </c>
      <c r="D34" s="795">
        <f t="shared" si="0"/>
        <v>53216.18992532682</v>
      </c>
      <c r="E34" s="695">
        <v>341.15232911934243</v>
      </c>
      <c r="F34" s="695">
        <v>1.3101281435826839</v>
      </c>
      <c r="G34" s="695">
        <v>17736.642470040195</v>
      </c>
      <c r="H34" s="695">
        <v>0</v>
      </c>
      <c r="I34" s="695">
        <v>981.96919564157554</v>
      </c>
      <c r="J34" s="695">
        <v>4291.5226341760408</v>
      </c>
      <c r="K34" s="695">
        <v>0</v>
      </c>
      <c r="L34" s="695">
        <v>10343.379192197246</v>
      </c>
      <c r="M34" s="695">
        <v>74.099999999999994</v>
      </c>
      <c r="N34" s="695">
        <v>2045.6714480253327</v>
      </c>
      <c r="O34" s="695">
        <v>34698.673699389175</v>
      </c>
      <c r="P34" s="695">
        <f t="shared" si="1"/>
        <v>438.41129863452767</v>
      </c>
      <c r="Q34" s="695">
        <v>0</v>
      </c>
      <c r="R34" s="695">
        <v>401.49229863452769</v>
      </c>
      <c r="S34" s="709">
        <v>0</v>
      </c>
      <c r="T34" s="709">
        <v>36.919000000000004</v>
      </c>
      <c r="U34" s="709">
        <v>0</v>
      </c>
      <c r="V34" s="709">
        <v>0</v>
      </c>
      <c r="W34" s="709">
        <v>0</v>
      </c>
      <c r="X34" s="797">
        <v>0</v>
      </c>
      <c r="Y34" s="57">
        <v>28</v>
      </c>
    </row>
    <row r="35" spans="1:25" ht="12.75" customHeight="1">
      <c r="A35" s="91">
        <v>29</v>
      </c>
      <c r="B35" s="114">
        <v>26</v>
      </c>
      <c r="C35" s="452" t="s">
        <v>390</v>
      </c>
      <c r="D35" s="795">
        <f t="shared" si="0"/>
        <v>11767.307035869555</v>
      </c>
      <c r="E35" s="695">
        <v>0</v>
      </c>
      <c r="F35" s="695">
        <v>0</v>
      </c>
      <c r="G35" s="695">
        <v>5648.2898176845774</v>
      </c>
      <c r="H35" s="695">
        <v>0</v>
      </c>
      <c r="I35" s="695">
        <v>559.06531747926965</v>
      </c>
      <c r="J35" s="695">
        <v>2228.200031212361</v>
      </c>
      <c r="K35" s="695">
        <v>0</v>
      </c>
      <c r="L35" s="695">
        <v>2859.8193487931526</v>
      </c>
      <c r="M35" s="695">
        <v>0</v>
      </c>
      <c r="N35" s="695">
        <v>1.2051201997949859</v>
      </c>
      <c r="O35" s="695">
        <v>5975.1875445537826</v>
      </c>
      <c r="P35" s="695">
        <f t="shared" si="1"/>
        <v>143.82967363119457</v>
      </c>
      <c r="Q35" s="695">
        <v>0</v>
      </c>
      <c r="R35" s="695">
        <v>143.82967363119457</v>
      </c>
      <c r="S35" s="709">
        <v>0</v>
      </c>
      <c r="T35" s="709">
        <v>0</v>
      </c>
      <c r="U35" s="709">
        <v>0</v>
      </c>
      <c r="V35" s="709">
        <v>0</v>
      </c>
      <c r="W35" s="709">
        <v>0</v>
      </c>
      <c r="X35" s="797">
        <v>0</v>
      </c>
      <c r="Y35" s="57">
        <v>29</v>
      </c>
    </row>
    <row r="36" spans="1:25" ht="12.75" customHeight="1">
      <c r="A36" s="91">
        <v>30</v>
      </c>
      <c r="B36" s="114">
        <v>27</v>
      </c>
      <c r="C36" s="452" t="s">
        <v>227</v>
      </c>
      <c r="D36" s="795">
        <f t="shared" si="0"/>
        <v>10395.992519991391</v>
      </c>
      <c r="E36" s="695">
        <v>489.80100000000078</v>
      </c>
      <c r="F36" s="695">
        <v>0</v>
      </c>
      <c r="G36" s="695">
        <v>7891.9040875141909</v>
      </c>
      <c r="H36" s="695">
        <v>0</v>
      </c>
      <c r="I36" s="695">
        <v>938.28093161387517</v>
      </c>
      <c r="J36" s="695">
        <v>3892.9274423213046</v>
      </c>
      <c r="K36" s="695">
        <v>0</v>
      </c>
      <c r="L36" s="695">
        <v>3018.6731568787145</v>
      </c>
      <c r="M36" s="695">
        <v>40</v>
      </c>
      <c r="N36" s="695">
        <v>2.0225567002964748</v>
      </c>
      <c r="O36" s="695">
        <v>1769.6446401436015</v>
      </c>
      <c r="P36" s="695">
        <f t="shared" si="1"/>
        <v>244.64279233359676</v>
      </c>
      <c r="Q36" s="695">
        <v>0</v>
      </c>
      <c r="R36" s="695">
        <v>244.64279233359676</v>
      </c>
      <c r="S36" s="709">
        <v>0</v>
      </c>
      <c r="T36" s="709">
        <v>0</v>
      </c>
      <c r="U36" s="709">
        <v>0</v>
      </c>
      <c r="V36" s="709">
        <v>0</v>
      </c>
      <c r="W36" s="709">
        <v>0</v>
      </c>
      <c r="X36" s="797">
        <v>0</v>
      </c>
      <c r="Y36" s="57">
        <v>30</v>
      </c>
    </row>
    <row r="37" spans="1:25" ht="12.75" customHeight="1">
      <c r="A37" s="91">
        <v>31</v>
      </c>
      <c r="B37" s="114">
        <v>28</v>
      </c>
      <c r="C37" s="452" t="s">
        <v>796</v>
      </c>
      <c r="D37" s="795">
        <f t="shared" si="0"/>
        <v>50429.473508102245</v>
      </c>
      <c r="E37" s="695">
        <v>200.55</v>
      </c>
      <c r="F37" s="695">
        <v>0</v>
      </c>
      <c r="G37" s="695">
        <v>19724.845790630119</v>
      </c>
      <c r="H37" s="695">
        <v>0</v>
      </c>
      <c r="I37" s="695">
        <v>1718.8952339553987</v>
      </c>
      <c r="J37" s="695">
        <v>7339.6587501462145</v>
      </c>
      <c r="K37" s="695">
        <v>0</v>
      </c>
      <c r="L37" s="695">
        <v>9970.586559032361</v>
      </c>
      <c r="M37" s="695">
        <v>189</v>
      </c>
      <c r="N37" s="695">
        <v>506.70524749614395</v>
      </c>
      <c r="O37" s="695">
        <v>29919.939597634275</v>
      </c>
      <c r="P37" s="695">
        <f t="shared" si="1"/>
        <v>584.13811983785467</v>
      </c>
      <c r="Q37" s="695">
        <v>0</v>
      </c>
      <c r="R37" s="695">
        <v>581.75761983785469</v>
      </c>
      <c r="S37" s="709">
        <v>0</v>
      </c>
      <c r="T37" s="709">
        <v>2.3805000000000001</v>
      </c>
      <c r="U37" s="709">
        <v>0</v>
      </c>
      <c r="V37" s="709">
        <v>0</v>
      </c>
      <c r="W37" s="709">
        <v>0</v>
      </c>
      <c r="X37" s="797">
        <v>0</v>
      </c>
      <c r="Y37" s="57">
        <v>31</v>
      </c>
    </row>
    <row r="38" spans="1:25" ht="12.75" customHeight="1">
      <c r="A38" s="91">
        <v>32</v>
      </c>
      <c r="B38" s="114">
        <v>29</v>
      </c>
      <c r="C38" s="452" t="s">
        <v>228</v>
      </c>
      <c r="D38" s="795">
        <f t="shared" si="0"/>
        <v>53390.568058423378</v>
      </c>
      <c r="E38" s="695">
        <v>1088.7</v>
      </c>
      <c r="F38" s="695">
        <v>0</v>
      </c>
      <c r="G38" s="695">
        <v>15398.064818285917</v>
      </c>
      <c r="H38" s="695">
        <v>0</v>
      </c>
      <c r="I38" s="695">
        <v>2495.7115158086754</v>
      </c>
      <c r="J38" s="695">
        <v>9661.4169737064185</v>
      </c>
      <c r="K38" s="695">
        <v>0</v>
      </c>
      <c r="L38" s="695">
        <v>2872.5565774850111</v>
      </c>
      <c r="M38" s="695">
        <v>116</v>
      </c>
      <c r="N38" s="695">
        <v>252.37975128581201</v>
      </c>
      <c r="O38" s="695">
        <v>35775.940401142521</v>
      </c>
      <c r="P38" s="695">
        <f t="shared" si="1"/>
        <v>1127.862838994942</v>
      </c>
      <c r="Q38" s="695">
        <v>0</v>
      </c>
      <c r="R38" s="695">
        <v>1117.8443389949421</v>
      </c>
      <c r="S38" s="709">
        <v>0</v>
      </c>
      <c r="T38" s="709">
        <v>10.018500000000001</v>
      </c>
      <c r="U38" s="709">
        <v>0</v>
      </c>
      <c r="V38" s="709">
        <v>0</v>
      </c>
      <c r="W38" s="709">
        <v>0</v>
      </c>
      <c r="X38" s="797">
        <v>0</v>
      </c>
      <c r="Y38" s="57">
        <v>32</v>
      </c>
    </row>
    <row r="39" spans="1:25" ht="12.75" customHeight="1">
      <c r="A39" s="91">
        <v>33</v>
      </c>
      <c r="B39" s="114">
        <v>30</v>
      </c>
      <c r="C39" s="452" t="s">
        <v>391</v>
      </c>
      <c r="D39" s="795">
        <f t="shared" si="0"/>
        <v>9316.1234904005778</v>
      </c>
      <c r="E39" s="695">
        <v>0</v>
      </c>
      <c r="F39" s="695">
        <v>0</v>
      </c>
      <c r="G39" s="695">
        <v>2270.4537023288908</v>
      </c>
      <c r="H39" s="695">
        <v>0</v>
      </c>
      <c r="I39" s="695">
        <v>312.17771283757679</v>
      </c>
      <c r="J39" s="695">
        <v>1256.4896273704076</v>
      </c>
      <c r="K39" s="695">
        <v>0</v>
      </c>
      <c r="L39" s="695">
        <v>701.1134324007038</v>
      </c>
      <c r="M39" s="695">
        <v>0</v>
      </c>
      <c r="N39" s="695">
        <v>0.67292972020270658</v>
      </c>
      <c r="O39" s="695">
        <v>6966.0932717718661</v>
      </c>
      <c r="P39" s="695">
        <f t="shared" si="1"/>
        <v>79.576516299820597</v>
      </c>
      <c r="Q39" s="695">
        <v>0</v>
      </c>
      <c r="R39" s="695">
        <v>79.576516299820597</v>
      </c>
      <c r="S39" s="709">
        <v>0</v>
      </c>
      <c r="T39" s="709">
        <v>0</v>
      </c>
      <c r="U39" s="709">
        <v>0</v>
      </c>
      <c r="V39" s="709">
        <v>0</v>
      </c>
      <c r="W39" s="709">
        <v>0</v>
      </c>
      <c r="X39" s="797">
        <v>0</v>
      </c>
      <c r="Y39" s="57">
        <v>33</v>
      </c>
    </row>
    <row r="40" spans="1:25" ht="12.75" customHeight="1">
      <c r="A40" s="91">
        <v>34</v>
      </c>
      <c r="B40" s="114" t="s">
        <v>229</v>
      </c>
      <c r="C40" s="452" t="s">
        <v>392</v>
      </c>
      <c r="D40" s="795">
        <f t="shared" si="0"/>
        <v>12794.240649344763</v>
      </c>
      <c r="E40" s="695">
        <v>0</v>
      </c>
      <c r="F40" s="695">
        <v>0</v>
      </c>
      <c r="G40" s="695">
        <v>5479.7787103415531</v>
      </c>
      <c r="H40" s="695">
        <v>0</v>
      </c>
      <c r="I40" s="695">
        <v>304.85676503899782</v>
      </c>
      <c r="J40" s="695">
        <v>1249.9805963597485</v>
      </c>
      <c r="K40" s="695">
        <v>0</v>
      </c>
      <c r="L40" s="695">
        <v>3696.7596100806704</v>
      </c>
      <c r="M40" s="695">
        <v>40</v>
      </c>
      <c r="N40" s="695">
        <v>188.18173886213665</v>
      </c>
      <c r="O40" s="695">
        <v>5907.8638398961657</v>
      </c>
      <c r="P40" s="695">
        <f t="shared" si="1"/>
        <v>1406.5980991070444</v>
      </c>
      <c r="Q40" s="695">
        <v>0</v>
      </c>
      <c r="R40" s="695">
        <v>1234.7635991070445</v>
      </c>
      <c r="S40" s="709">
        <v>0</v>
      </c>
      <c r="T40" s="709">
        <v>171.83450000000002</v>
      </c>
      <c r="U40" s="709">
        <v>0</v>
      </c>
      <c r="V40" s="709">
        <v>0</v>
      </c>
      <c r="W40" s="709">
        <v>0</v>
      </c>
      <c r="X40" s="797">
        <v>0</v>
      </c>
      <c r="Y40" s="57">
        <v>34</v>
      </c>
    </row>
    <row r="41" spans="1:25" ht="12.75" customHeight="1">
      <c r="A41" s="91">
        <v>35</v>
      </c>
      <c r="B41" s="114">
        <v>33</v>
      </c>
      <c r="C41" s="452" t="s">
        <v>393</v>
      </c>
      <c r="D41" s="795">
        <f t="shared" si="0"/>
        <v>2266.3023483335332</v>
      </c>
      <c r="E41" s="695">
        <v>0</v>
      </c>
      <c r="F41" s="695">
        <v>0</v>
      </c>
      <c r="G41" s="695">
        <v>2086.1628980972869</v>
      </c>
      <c r="H41" s="695">
        <v>0</v>
      </c>
      <c r="I41" s="695">
        <v>421.33102864764874</v>
      </c>
      <c r="J41" s="695">
        <v>1620.8637573314365</v>
      </c>
      <c r="K41" s="695">
        <v>0</v>
      </c>
      <c r="L41" s="695">
        <v>43.059891705400787</v>
      </c>
      <c r="M41" s="695">
        <v>0</v>
      </c>
      <c r="N41" s="695">
        <v>0.90822041280088728</v>
      </c>
      <c r="O41" s="695">
        <v>79.60545115412198</v>
      </c>
      <c r="P41" s="695">
        <f t="shared" si="1"/>
        <v>100.53399908212437</v>
      </c>
      <c r="Q41" s="695">
        <v>0</v>
      </c>
      <c r="R41" s="695">
        <v>100.53399908212437</v>
      </c>
      <c r="S41" s="709">
        <v>0</v>
      </c>
      <c r="T41" s="709">
        <v>0</v>
      </c>
      <c r="U41" s="709">
        <v>0</v>
      </c>
      <c r="V41" s="709">
        <v>0</v>
      </c>
      <c r="W41" s="709">
        <v>0</v>
      </c>
      <c r="X41" s="797">
        <v>0</v>
      </c>
      <c r="Y41" s="57">
        <v>35</v>
      </c>
    </row>
    <row r="42" spans="1:25" ht="12.75" customHeight="1">
      <c r="A42" s="91">
        <v>36</v>
      </c>
      <c r="B42" s="114" t="s">
        <v>231</v>
      </c>
      <c r="C42" s="450" t="s">
        <v>394</v>
      </c>
      <c r="D42" s="795">
        <f t="shared" si="0"/>
        <v>4249285.8973426865</v>
      </c>
      <c r="E42" s="695">
        <v>1300233.0630000001</v>
      </c>
      <c r="F42" s="695">
        <v>1501031.2767599998</v>
      </c>
      <c r="G42" s="695">
        <v>116795.47357011546</v>
      </c>
      <c r="H42" s="695">
        <v>0</v>
      </c>
      <c r="I42" s="695">
        <v>748.56891694052706</v>
      </c>
      <c r="J42" s="695">
        <v>3417.2895142087668</v>
      </c>
      <c r="K42" s="695">
        <v>0</v>
      </c>
      <c r="L42" s="695">
        <v>20242.001525145843</v>
      </c>
      <c r="M42" s="695">
        <v>37003</v>
      </c>
      <c r="N42" s="695">
        <v>55384.613613820315</v>
      </c>
      <c r="O42" s="695">
        <v>883713.33421124995</v>
      </c>
      <c r="P42" s="695">
        <f t="shared" si="1"/>
        <v>325195.17980132136</v>
      </c>
      <c r="Q42" s="695">
        <v>0</v>
      </c>
      <c r="R42" s="695">
        <v>221508.86330132134</v>
      </c>
      <c r="S42" s="709">
        <v>0</v>
      </c>
      <c r="T42" s="709">
        <v>103686.31650000002</v>
      </c>
      <c r="U42" s="709">
        <v>0</v>
      </c>
      <c r="V42" s="709">
        <v>0</v>
      </c>
      <c r="W42" s="709">
        <v>0</v>
      </c>
      <c r="X42" s="797">
        <v>122317.57</v>
      </c>
      <c r="Y42" s="57">
        <v>36</v>
      </c>
    </row>
    <row r="43" spans="1:25" ht="12.75" customHeight="1">
      <c r="A43" s="91">
        <v>37</v>
      </c>
      <c r="B43" s="114" t="s">
        <v>233</v>
      </c>
      <c r="C43" s="452" t="s">
        <v>395</v>
      </c>
      <c r="D43" s="795">
        <f t="shared" si="0"/>
        <v>4216128.2292068172</v>
      </c>
      <c r="E43" s="695">
        <v>1300233.0629999998</v>
      </c>
      <c r="F43" s="695">
        <v>1501031.2767599998</v>
      </c>
      <c r="G43" s="695">
        <v>116142.49800962683</v>
      </c>
      <c r="H43" s="695">
        <v>0</v>
      </c>
      <c r="I43" s="695">
        <v>627.99179929699392</v>
      </c>
      <c r="J43" s="695">
        <v>2895.1525123289398</v>
      </c>
      <c r="K43" s="695">
        <v>0</v>
      </c>
      <c r="L43" s="695">
        <v>20232</v>
      </c>
      <c r="M43" s="695">
        <v>37003</v>
      </c>
      <c r="N43" s="695">
        <v>55384.353698000894</v>
      </c>
      <c r="O43" s="695">
        <v>851232.08526642795</v>
      </c>
      <c r="P43" s="695">
        <f t="shared" si="1"/>
        <v>325171.73617076274</v>
      </c>
      <c r="Q43" s="695">
        <v>0</v>
      </c>
      <c r="R43" s="695">
        <v>221485.41967076273</v>
      </c>
      <c r="S43" s="709">
        <v>0</v>
      </c>
      <c r="T43" s="709">
        <v>103686.31650000002</v>
      </c>
      <c r="U43" s="709">
        <v>0</v>
      </c>
      <c r="V43" s="709">
        <v>0</v>
      </c>
      <c r="W43" s="709">
        <v>0</v>
      </c>
      <c r="X43" s="797">
        <v>122317.57</v>
      </c>
      <c r="Y43" s="57">
        <v>37</v>
      </c>
    </row>
    <row r="44" spans="1:25" ht="12.75" customHeight="1">
      <c r="A44" s="91">
        <v>38</v>
      </c>
      <c r="B44" s="114" t="s">
        <v>234</v>
      </c>
      <c r="C44" s="452" t="s">
        <v>396</v>
      </c>
      <c r="D44" s="795">
        <f t="shared" si="0"/>
        <v>33157.668135869215</v>
      </c>
      <c r="E44" s="695">
        <v>0</v>
      </c>
      <c r="F44" s="695">
        <v>0</v>
      </c>
      <c r="G44" s="695">
        <v>652.97556048862816</v>
      </c>
      <c r="H44" s="695">
        <v>0</v>
      </c>
      <c r="I44" s="695">
        <v>120.57711764353317</v>
      </c>
      <c r="J44" s="695">
        <v>522.13700187982704</v>
      </c>
      <c r="K44" s="695">
        <v>0</v>
      </c>
      <c r="L44" s="695">
        <v>10.001525145842075</v>
      </c>
      <c r="M44" s="695">
        <v>0</v>
      </c>
      <c r="N44" s="695">
        <v>0.25991581942599462</v>
      </c>
      <c r="O44" s="695">
        <v>32481.248944821957</v>
      </c>
      <c r="P44" s="695">
        <f t="shared" si="1"/>
        <v>23.443630558627568</v>
      </c>
      <c r="Q44" s="695">
        <v>0</v>
      </c>
      <c r="R44" s="695">
        <v>23.443630558627568</v>
      </c>
      <c r="S44" s="709">
        <v>0</v>
      </c>
      <c r="T44" s="709">
        <v>0</v>
      </c>
      <c r="U44" s="709">
        <v>0</v>
      </c>
      <c r="V44" s="709">
        <v>0</v>
      </c>
      <c r="W44" s="709">
        <v>0</v>
      </c>
      <c r="X44" s="797">
        <v>0</v>
      </c>
      <c r="Y44" s="57">
        <v>38</v>
      </c>
    </row>
    <row r="45" spans="1:25" ht="12.75" customHeight="1">
      <c r="A45" s="91">
        <v>39</v>
      </c>
      <c r="B45" s="114" t="s">
        <v>236</v>
      </c>
      <c r="C45" s="450" t="s">
        <v>397</v>
      </c>
      <c r="D45" s="795">
        <f t="shared" si="0"/>
        <v>68399.54370052008</v>
      </c>
      <c r="E45" s="695">
        <v>0</v>
      </c>
      <c r="F45" s="695">
        <v>0</v>
      </c>
      <c r="G45" s="695">
        <v>59610.929728671101</v>
      </c>
      <c r="H45" s="695">
        <v>0</v>
      </c>
      <c r="I45" s="695">
        <v>3606.2087957541185</v>
      </c>
      <c r="J45" s="695">
        <v>53959.854784012117</v>
      </c>
      <c r="K45" s="695">
        <v>0</v>
      </c>
      <c r="L45" s="695">
        <v>1479.5881854363909</v>
      </c>
      <c r="M45" s="695">
        <v>284.32</v>
      </c>
      <c r="N45" s="695">
        <v>280.95796346847811</v>
      </c>
      <c r="O45" s="695">
        <v>1106.3961111277881</v>
      </c>
      <c r="P45" s="695">
        <f t="shared" si="1"/>
        <v>7682.2178607211954</v>
      </c>
      <c r="Q45" s="695">
        <v>0</v>
      </c>
      <c r="R45" s="695">
        <v>7682.2178607211954</v>
      </c>
      <c r="S45" s="709">
        <v>0</v>
      </c>
      <c r="T45" s="709">
        <v>0</v>
      </c>
      <c r="U45" s="709">
        <v>0</v>
      </c>
      <c r="V45" s="709">
        <v>0</v>
      </c>
      <c r="W45" s="709">
        <v>0</v>
      </c>
      <c r="X45" s="797">
        <v>0</v>
      </c>
      <c r="Y45" s="57">
        <v>39</v>
      </c>
    </row>
    <row r="46" spans="1:25" ht="12.75" customHeight="1">
      <c r="A46" s="91">
        <v>40</v>
      </c>
      <c r="B46" s="114">
        <v>36</v>
      </c>
      <c r="C46" s="452" t="s">
        <v>398</v>
      </c>
      <c r="D46" s="795">
        <f t="shared" si="0"/>
        <v>600.03450754545236</v>
      </c>
      <c r="E46" s="695">
        <v>0</v>
      </c>
      <c r="F46" s="695">
        <v>0</v>
      </c>
      <c r="G46" s="695">
        <v>570.50343688306725</v>
      </c>
      <c r="H46" s="695">
        <v>0</v>
      </c>
      <c r="I46" s="695">
        <v>102.80035181876973</v>
      </c>
      <c r="J46" s="695">
        <v>447.47843851784762</v>
      </c>
      <c r="K46" s="695">
        <v>0</v>
      </c>
      <c r="L46" s="695">
        <v>20.003050291684151</v>
      </c>
      <c r="M46" s="695">
        <v>0</v>
      </c>
      <c r="N46" s="695">
        <v>0.22159625476574901</v>
      </c>
      <c r="O46" s="695">
        <v>10.294450794818353</v>
      </c>
      <c r="P46" s="695">
        <f t="shared" si="1"/>
        <v>19.236619867566738</v>
      </c>
      <c r="Q46" s="695">
        <v>0</v>
      </c>
      <c r="R46" s="695">
        <v>19.236619867566738</v>
      </c>
      <c r="S46" s="709">
        <v>0</v>
      </c>
      <c r="T46" s="709">
        <v>0</v>
      </c>
      <c r="U46" s="709">
        <v>0</v>
      </c>
      <c r="V46" s="709">
        <v>0</v>
      </c>
      <c r="W46" s="709">
        <v>0</v>
      </c>
      <c r="X46" s="797">
        <v>0</v>
      </c>
      <c r="Y46" s="57">
        <v>40</v>
      </c>
    </row>
    <row r="47" spans="1:25" ht="12.75" customHeight="1">
      <c r="A47" s="91">
        <v>41</v>
      </c>
      <c r="B47" s="114" t="s">
        <v>239</v>
      </c>
      <c r="C47" s="452" t="s">
        <v>399</v>
      </c>
      <c r="D47" s="795">
        <f t="shared" si="0"/>
        <v>67799.509192974627</v>
      </c>
      <c r="E47" s="695">
        <v>0</v>
      </c>
      <c r="F47" s="695">
        <v>0</v>
      </c>
      <c r="G47" s="695">
        <v>59040.426291788033</v>
      </c>
      <c r="H47" s="695">
        <v>0</v>
      </c>
      <c r="I47" s="695">
        <v>3503.4084439353487</v>
      </c>
      <c r="J47" s="695">
        <v>53512.376345494267</v>
      </c>
      <c r="K47" s="695">
        <v>0</v>
      </c>
      <c r="L47" s="695">
        <v>1459.5851351447068</v>
      </c>
      <c r="M47" s="695">
        <v>284.32</v>
      </c>
      <c r="N47" s="695">
        <v>280.73636721371236</v>
      </c>
      <c r="O47" s="695">
        <v>1096.1016603329699</v>
      </c>
      <c r="P47" s="695">
        <f t="shared" si="1"/>
        <v>7662.9812408536291</v>
      </c>
      <c r="Q47" s="695">
        <v>0</v>
      </c>
      <c r="R47" s="695">
        <v>7662.9812408536291</v>
      </c>
      <c r="S47" s="709">
        <v>0</v>
      </c>
      <c r="T47" s="709">
        <v>0</v>
      </c>
      <c r="U47" s="709">
        <v>0</v>
      </c>
      <c r="V47" s="709">
        <v>0</v>
      </c>
      <c r="W47" s="709">
        <v>0</v>
      </c>
      <c r="X47" s="797">
        <v>0</v>
      </c>
      <c r="Y47" s="57">
        <v>41</v>
      </c>
    </row>
    <row r="48" spans="1:25" ht="12.75" customHeight="1">
      <c r="A48" s="91">
        <v>42</v>
      </c>
      <c r="B48" s="114">
        <v>37</v>
      </c>
      <c r="C48" s="453" t="s">
        <v>400</v>
      </c>
      <c r="D48" s="795">
        <f t="shared" si="0"/>
        <v>6296.9173652737445</v>
      </c>
      <c r="E48" s="695">
        <v>0</v>
      </c>
      <c r="F48" s="695">
        <v>0</v>
      </c>
      <c r="G48" s="695">
        <v>5956.3521702422395</v>
      </c>
      <c r="H48" s="695">
        <v>0</v>
      </c>
      <c r="I48" s="695">
        <v>981.12102529825961</v>
      </c>
      <c r="J48" s="695">
        <v>4963.1147170684144</v>
      </c>
      <c r="K48" s="695">
        <v>0</v>
      </c>
      <c r="L48" s="695">
        <v>10.001525145842075</v>
      </c>
      <c r="M48" s="695">
        <v>0</v>
      </c>
      <c r="N48" s="695">
        <v>2.1149027297232452</v>
      </c>
      <c r="O48" s="695">
        <v>12.806455155244446</v>
      </c>
      <c r="P48" s="695">
        <f t="shared" si="1"/>
        <v>327.7587398762609</v>
      </c>
      <c r="Q48" s="695">
        <v>0</v>
      </c>
      <c r="R48" s="695">
        <v>327.7587398762609</v>
      </c>
      <c r="S48" s="709">
        <v>0</v>
      </c>
      <c r="T48" s="709">
        <v>0</v>
      </c>
      <c r="U48" s="709">
        <v>0</v>
      </c>
      <c r="V48" s="709">
        <v>0</v>
      </c>
      <c r="W48" s="709">
        <v>0</v>
      </c>
      <c r="X48" s="797">
        <v>0</v>
      </c>
      <c r="Y48" s="57">
        <v>42</v>
      </c>
    </row>
    <row r="49" spans="1:25" ht="12.75" customHeight="1">
      <c r="A49" s="91">
        <v>43</v>
      </c>
      <c r="B49" s="114" t="s">
        <v>242</v>
      </c>
      <c r="C49" s="453" t="s">
        <v>401</v>
      </c>
      <c r="D49" s="795">
        <f t="shared" si="0"/>
        <v>61501.886889929228</v>
      </c>
      <c r="E49" s="695">
        <v>0</v>
      </c>
      <c r="F49" s="695">
        <v>0</v>
      </c>
      <c r="G49" s="695">
        <v>53083.369183774135</v>
      </c>
      <c r="H49" s="695">
        <v>0</v>
      </c>
      <c r="I49" s="695">
        <v>2522.2874186370891</v>
      </c>
      <c r="J49" s="695">
        <v>48549.261628425855</v>
      </c>
      <c r="K49" s="695">
        <v>0</v>
      </c>
      <c r="L49" s="695">
        <v>1449.5836099988646</v>
      </c>
      <c r="M49" s="695">
        <v>284.32</v>
      </c>
      <c r="N49" s="695">
        <v>277.91652671232384</v>
      </c>
      <c r="O49" s="695">
        <v>1083.2952051777254</v>
      </c>
      <c r="P49" s="695">
        <f t="shared" si="1"/>
        <v>7335.2225009773683</v>
      </c>
      <c r="Q49" s="695">
        <v>0</v>
      </c>
      <c r="R49" s="695">
        <v>7335.2225009773683</v>
      </c>
      <c r="S49" s="709">
        <v>0</v>
      </c>
      <c r="T49" s="709">
        <v>0</v>
      </c>
      <c r="U49" s="709">
        <v>0</v>
      </c>
      <c r="V49" s="709">
        <v>0</v>
      </c>
      <c r="W49" s="709">
        <v>0</v>
      </c>
      <c r="X49" s="797">
        <v>0</v>
      </c>
      <c r="Y49" s="57">
        <v>43</v>
      </c>
    </row>
    <row r="50" spans="1:25" ht="12.75" customHeight="1">
      <c r="A50" s="91">
        <v>44</v>
      </c>
      <c r="B50" s="114" t="s">
        <v>243</v>
      </c>
      <c r="C50" s="450" t="s">
        <v>859</v>
      </c>
      <c r="D50" s="795">
        <f t="shared" si="0"/>
        <v>126435.29129045762</v>
      </c>
      <c r="E50" s="695">
        <v>266.6365673477269</v>
      </c>
      <c r="F50" s="695">
        <v>6.7020271762313914</v>
      </c>
      <c r="G50" s="695">
        <v>111001.67280908863</v>
      </c>
      <c r="H50" s="695">
        <v>0</v>
      </c>
      <c r="I50" s="695">
        <v>7305.4570160774638</v>
      </c>
      <c r="J50" s="695">
        <v>74979.532645612227</v>
      </c>
      <c r="K50" s="695">
        <v>0</v>
      </c>
      <c r="L50" s="695">
        <v>21645.996761474482</v>
      </c>
      <c r="M50" s="695">
        <v>0</v>
      </c>
      <c r="N50" s="695">
        <v>7070.6863859244677</v>
      </c>
      <c r="O50" s="695">
        <v>12922.757584618901</v>
      </c>
      <c r="P50" s="695">
        <f t="shared" si="1"/>
        <v>2237.5223022261403</v>
      </c>
      <c r="Q50" s="695">
        <v>0</v>
      </c>
      <c r="R50" s="695">
        <v>2237.5223022261403</v>
      </c>
      <c r="S50" s="709">
        <v>0</v>
      </c>
      <c r="T50" s="709">
        <v>0</v>
      </c>
      <c r="U50" s="709">
        <v>0</v>
      </c>
      <c r="V50" s="709">
        <v>0</v>
      </c>
      <c r="W50" s="709">
        <v>0</v>
      </c>
      <c r="X50" s="797">
        <v>0</v>
      </c>
      <c r="Y50" s="57">
        <v>44</v>
      </c>
    </row>
    <row r="51" spans="1:25" ht="12.75" customHeight="1">
      <c r="A51" s="91">
        <v>45</v>
      </c>
      <c r="B51" s="114" t="s">
        <v>244</v>
      </c>
      <c r="C51" s="452" t="s">
        <v>402</v>
      </c>
      <c r="D51" s="795">
        <f t="shared" si="0"/>
        <v>61568.828127647779</v>
      </c>
      <c r="E51" s="695">
        <v>120.20865244593358</v>
      </c>
      <c r="F51" s="695">
        <v>3.021497251950986</v>
      </c>
      <c r="G51" s="695">
        <v>54526.871081871555</v>
      </c>
      <c r="H51" s="695">
        <v>0</v>
      </c>
      <c r="I51" s="695">
        <v>3823.7191561035065</v>
      </c>
      <c r="J51" s="695">
        <v>36531.60393898849</v>
      </c>
      <c r="K51" s="695">
        <v>0</v>
      </c>
      <c r="L51" s="695">
        <v>9929.6862066817666</v>
      </c>
      <c r="M51" s="695">
        <v>0</v>
      </c>
      <c r="N51" s="695">
        <v>4241.86178009779</v>
      </c>
      <c r="O51" s="695">
        <v>5826.8398271604274</v>
      </c>
      <c r="P51" s="695">
        <f t="shared" si="1"/>
        <v>1091.8870689179157</v>
      </c>
      <c r="Q51" s="695">
        <v>0</v>
      </c>
      <c r="R51" s="695">
        <v>1091.8870689179157</v>
      </c>
      <c r="S51" s="709">
        <v>0</v>
      </c>
      <c r="T51" s="709">
        <v>0</v>
      </c>
      <c r="U51" s="709">
        <v>0</v>
      </c>
      <c r="V51" s="709">
        <v>0</v>
      </c>
      <c r="W51" s="709">
        <v>0</v>
      </c>
      <c r="X51" s="797">
        <v>0</v>
      </c>
      <c r="Y51" s="57">
        <v>45</v>
      </c>
    </row>
    <row r="52" spans="1:25" ht="12.75" customHeight="1">
      <c r="A52" s="91">
        <v>46</v>
      </c>
      <c r="B52" s="114">
        <v>43</v>
      </c>
      <c r="C52" s="452" t="s">
        <v>407</v>
      </c>
      <c r="D52" s="795">
        <f t="shared" si="0"/>
        <v>64866.46316280985</v>
      </c>
      <c r="E52" s="695">
        <v>146.42791490179334</v>
      </c>
      <c r="F52" s="695">
        <v>3.680529924280405</v>
      </c>
      <c r="G52" s="695">
        <v>56474.801727217076</v>
      </c>
      <c r="H52" s="695">
        <v>0</v>
      </c>
      <c r="I52" s="695">
        <v>3481.7378599739577</v>
      </c>
      <c r="J52" s="695">
        <v>38447.92870662373</v>
      </c>
      <c r="K52" s="695">
        <v>0</v>
      </c>
      <c r="L52" s="695">
        <v>11716.310554792713</v>
      </c>
      <c r="M52" s="695">
        <v>0</v>
      </c>
      <c r="N52" s="695">
        <v>2828.8246058266773</v>
      </c>
      <c r="O52" s="695">
        <v>7095.9177574584737</v>
      </c>
      <c r="P52" s="695">
        <f t="shared" si="1"/>
        <v>1145.635233308225</v>
      </c>
      <c r="Q52" s="695">
        <v>0</v>
      </c>
      <c r="R52" s="695">
        <v>1145.635233308225</v>
      </c>
      <c r="S52" s="709">
        <v>0</v>
      </c>
      <c r="T52" s="709">
        <v>0</v>
      </c>
      <c r="U52" s="709">
        <v>0</v>
      </c>
      <c r="V52" s="709">
        <v>0</v>
      </c>
      <c r="W52" s="709">
        <v>0</v>
      </c>
      <c r="X52" s="797">
        <v>0</v>
      </c>
      <c r="Y52" s="57">
        <v>46</v>
      </c>
    </row>
    <row r="53" spans="1:25" ht="12.75" customHeight="1">
      <c r="A53" s="91">
        <v>47</v>
      </c>
      <c r="B53" s="114" t="s">
        <v>246</v>
      </c>
      <c r="C53" s="450" t="s">
        <v>408</v>
      </c>
      <c r="D53" s="795">
        <f t="shared" si="0"/>
        <v>299912.74096754007</v>
      </c>
      <c r="E53" s="695">
        <v>2117.1173081467491</v>
      </c>
      <c r="F53" s="695">
        <v>53.214672974563115</v>
      </c>
      <c r="G53" s="695">
        <v>200881.01956828198</v>
      </c>
      <c r="H53" s="695">
        <v>0</v>
      </c>
      <c r="I53" s="695">
        <v>20589.75385998041</v>
      </c>
      <c r="J53" s="695">
        <v>111875.91516769851</v>
      </c>
      <c r="K53" s="695">
        <v>0</v>
      </c>
      <c r="L53" s="695">
        <v>65263.907303958476</v>
      </c>
      <c r="M53" s="695">
        <v>0</v>
      </c>
      <c r="N53" s="695">
        <v>3151.4432366445972</v>
      </c>
      <c r="O53" s="695">
        <v>89202.817421751417</v>
      </c>
      <c r="P53" s="695">
        <f t="shared" si="1"/>
        <v>7658.5719963853553</v>
      </c>
      <c r="Q53" s="695">
        <v>0</v>
      </c>
      <c r="R53" s="695">
        <v>7658.5719963853553</v>
      </c>
      <c r="S53" s="709">
        <v>0</v>
      </c>
      <c r="T53" s="709">
        <v>0</v>
      </c>
      <c r="U53" s="709">
        <v>0</v>
      </c>
      <c r="V53" s="709">
        <v>0</v>
      </c>
      <c r="W53" s="709">
        <v>0</v>
      </c>
      <c r="X53" s="797">
        <v>0</v>
      </c>
      <c r="Y53" s="57">
        <v>47</v>
      </c>
    </row>
    <row r="54" spans="1:25" ht="12.75" customHeight="1">
      <c r="A54" s="91">
        <v>48</v>
      </c>
      <c r="B54" s="114">
        <v>45</v>
      </c>
      <c r="C54" s="452" t="s">
        <v>76</v>
      </c>
      <c r="D54" s="795">
        <f t="shared" si="0"/>
        <v>31669.055206418685</v>
      </c>
      <c r="E54" s="695">
        <v>149.14020191844205</v>
      </c>
      <c r="F54" s="695">
        <v>3.7487044491632311</v>
      </c>
      <c r="G54" s="695">
        <v>20435.80081199497</v>
      </c>
      <c r="H54" s="695">
        <v>0</v>
      </c>
      <c r="I54" s="695">
        <v>1114.960502628689</v>
      </c>
      <c r="J54" s="695">
        <v>9027.1531584616387</v>
      </c>
      <c r="K54" s="695">
        <v>0</v>
      </c>
      <c r="L54" s="695">
        <v>10291.28374403664</v>
      </c>
      <c r="M54" s="695">
        <v>0</v>
      </c>
      <c r="N54" s="695">
        <v>2.4034068680020151</v>
      </c>
      <c r="O54" s="695">
        <v>10443.649139567762</v>
      </c>
      <c r="P54" s="695">
        <f t="shared" si="1"/>
        <v>636.71634848834708</v>
      </c>
      <c r="Q54" s="695">
        <v>0</v>
      </c>
      <c r="R54" s="695">
        <v>636.71634848834708</v>
      </c>
      <c r="S54" s="709">
        <v>0</v>
      </c>
      <c r="T54" s="709">
        <v>0</v>
      </c>
      <c r="U54" s="709">
        <v>0</v>
      </c>
      <c r="V54" s="709">
        <v>0</v>
      </c>
      <c r="W54" s="709">
        <v>0</v>
      </c>
      <c r="X54" s="797">
        <v>0</v>
      </c>
      <c r="Y54" s="57">
        <v>48</v>
      </c>
    </row>
    <row r="55" spans="1:25" ht="12.75" customHeight="1">
      <c r="A55" s="91">
        <v>49</v>
      </c>
      <c r="B55" s="114">
        <v>46</v>
      </c>
      <c r="C55" s="452" t="s">
        <v>409</v>
      </c>
      <c r="D55" s="795">
        <f t="shared" si="0"/>
        <v>103250.9328099922</v>
      </c>
      <c r="E55" s="695">
        <v>139.94769230342908</v>
      </c>
      <c r="F55" s="695">
        <v>3.5176466843922043</v>
      </c>
      <c r="G55" s="695">
        <v>75698.765187439174</v>
      </c>
      <c r="H55" s="695">
        <v>0</v>
      </c>
      <c r="I55" s="695">
        <v>5198.7811744810042</v>
      </c>
      <c r="J55" s="695">
        <v>57267.570200927854</v>
      </c>
      <c r="K55" s="695">
        <v>0</v>
      </c>
      <c r="L55" s="695">
        <v>13221.207328616294</v>
      </c>
      <c r="M55" s="695">
        <v>0</v>
      </c>
      <c r="N55" s="695">
        <v>11.206483414012304</v>
      </c>
      <c r="O55" s="695">
        <v>22645.866408505524</v>
      </c>
      <c r="P55" s="695">
        <f t="shared" si="1"/>
        <v>4762.8358750596844</v>
      </c>
      <c r="Q55" s="695">
        <v>0</v>
      </c>
      <c r="R55" s="695">
        <v>4762.8358750596844</v>
      </c>
      <c r="S55" s="709">
        <v>0</v>
      </c>
      <c r="T55" s="709">
        <v>0</v>
      </c>
      <c r="U55" s="709">
        <v>0</v>
      </c>
      <c r="V55" s="709">
        <v>0</v>
      </c>
      <c r="W55" s="709">
        <v>0</v>
      </c>
      <c r="X55" s="797">
        <v>0</v>
      </c>
      <c r="Y55" s="57">
        <v>49</v>
      </c>
    </row>
    <row r="56" spans="1:25" ht="12.75" customHeight="1">
      <c r="A56" s="91">
        <v>50</v>
      </c>
      <c r="B56" s="114">
        <v>47</v>
      </c>
      <c r="C56" s="452" t="s">
        <v>427</v>
      </c>
      <c r="D56" s="795">
        <f t="shared" si="0"/>
        <v>164992.75295112919</v>
      </c>
      <c r="E56" s="695">
        <v>1828.0294139248781</v>
      </c>
      <c r="F56" s="695">
        <v>45.948321841007683</v>
      </c>
      <c r="G56" s="695">
        <v>104746.45356884786</v>
      </c>
      <c r="H56" s="695">
        <v>0</v>
      </c>
      <c r="I56" s="695">
        <v>14276.012182870716</v>
      </c>
      <c r="J56" s="695">
        <v>45581.191808309013</v>
      </c>
      <c r="K56" s="695">
        <v>0</v>
      </c>
      <c r="L56" s="695">
        <v>41751.416231305542</v>
      </c>
      <c r="M56" s="695">
        <v>0</v>
      </c>
      <c r="N56" s="695">
        <v>3137.8333463625827</v>
      </c>
      <c r="O56" s="695">
        <v>56113.301873678138</v>
      </c>
      <c r="P56" s="695">
        <f t="shared" si="1"/>
        <v>2259.0197728373241</v>
      </c>
      <c r="Q56" s="695">
        <v>0</v>
      </c>
      <c r="R56" s="695">
        <v>2259.0197728373241</v>
      </c>
      <c r="S56" s="709">
        <v>0</v>
      </c>
      <c r="T56" s="709">
        <v>0</v>
      </c>
      <c r="U56" s="709">
        <v>0</v>
      </c>
      <c r="V56" s="709">
        <v>0</v>
      </c>
      <c r="W56" s="709">
        <v>0</v>
      </c>
      <c r="X56" s="797">
        <v>0</v>
      </c>
      <c r="Y56" s="57">
        <v>50</v>
      </c>
    </row>
    <row r="57" spans="1:25" ht="12.75" customHeight="1">
      <c r="A57" s="91">
        <v>51</v>
      </c>
      <c r="B57" s="114" t="s">
        <v>247</v>
      </c>
      <c r="C57" s="450" t="s">
        <v>248</v>
      </c>
      <c r="D57" s="795">
        <f t="shared" si="0"/>
        <v>414250.30364729173</v>
      </c>
      <c r="E57" s="695">
        <v>0</v>
      </c>
      <c r="F57" s="695">
        <v>0</v>
      </c>
      <c r="G57" s="695">
        <v>382552.26363725989</v>
      </c>
      <c r="H57" s="695">
        <v>0</v>
      </c>
      <c r="I57" s="695">
        <v>5346.490221953859</v>
      </c>
      <c r="J57" s="695">
        <v>340970.37859473174</v>
      </c>
      <c r="K57" s="695">
        <v>29367.74</v>
      </c>
      <c r="L57" s="695">
        <v>6856.430857312057</v>
      </c>
      <c r="M57" s="695">
        <v>0</v>
      </c>
      <c r="N57" s="695">
        <v>11.22396326226098</v>
      </c>
      <c r="O57" s="695">
        <v>8005.2440615018777</v>
      </c>
      <c r="P57" s="695">
        <f t="shared" si="1"/>
        <v>23692.795948529987</v>
      </c>
      <c r="Q57" s="695">
        <v>0</v>
      </c>
      <c r="R57" s="695">
        <v>23692.795948529987</v>
      </c>
      <c r="S57" s="709">
        <v>0</v>
      </c>
      <c r="T57" s="709">
        <v>0</v>
      </c>
      <c r="U57" s="709">
        <v>0</v>
      </c>
      <c r="V57" s="709">
        <v>0</v>
      </c>
      <c r="W57" s="709">
        <v>0</v>
      </c>
      <c r="X57" s="797">
        <v>0</v>
      </c>
      <c r="Y57" s="57">
        <v>51</v>
      </c>
    </row>
    <row r="58" spans="1:25" ht="12.75" customHeight="1">
      <c r="A58" s="91">
        <v>52</v>
      </c>
      <c r="B58" s="114" t="s">
        <v>249</v>
      </c>
      <c r="C58" s="452" t="s">
        <v>428</v>
      </c>
      <c r="D58" s="795">
        <f t="shared" si="0"/>
        <v>23684.241129891223</v>
      </c>
      <c r="E58" s="695">
        <v>0</v>
      </c>
      <c r="F58" s="695">
        <v>0</v>
      </c>
      <c r="G58" s="695">
        <v>22061.95585003493</v>
      </c>
      <c r="H58" s="695">
        <v>0</v>
      </c>
      <c r="I58" s="695">
        <v>32.097384953289996</v>
      </c>
      <c r="J58" s="695">
        <v>21636.895610151776</v>
      </c>
      <c r="K58" s="695">
        <v>0</v>
      </c>
      <c r="L58" s="695">
        <v>392.89366586419067</v>
      </c>
      <c r="M58" s="695">
        <v>0</v>
      </c>
      <c r="N58" s="695">
        <v>6.9189065675210187E-2</v>
      </c>
      <c r="O58" s="695">
        <v>360.10767269384945</v>
      </c>
      <c r="P58" s="695">
        <f t="shared" si="1"/>
        <v>1262.1776071624436</v>
      </c>
      <c r="Q58" s="695">
        <v>0</v>
      </c>
      <c r="R58" s="695">
        <v>1262.1776071624436</v>
      </c>
      <c r="S58" s="709">
        <v>0</v>
      </c>
      <c r="T58" s="709">
        <v>0</v>
      </c>
      <c r="U58" s="709">
        <v>0</v>
      </c>
      <c r="V58" s="709">
        <v>0</v>
      </c>
      <c r="W58" s="709">
        <v>0</v>
      </c>
      <c r="X58" s="797">
        <v>0</v>
      </c>
      <c r="Y58" s="57">
        <v>52</v>
      </c>
    </row>
    <row r="59" spans="1:25" ht="12.75" customHeight="1">
      <c r="A59" s="91">
        <v>53</v>
      </c>
      <c r="B59" s="114" t="s">
        <v>250</v>
      </c>
      <c r="C59" s="452" t="s">
        <v>429</v>
      </c>
      <c r="D59" s="795">
        <f t="shared" si="0"/>
        <v>150606.3034328552</v>
      </c>
      <c r="E59" s="695">
        <v>0</v>
      </c>
      <c r="F59" s="695">
        <v>0</v>
      </c>
      <c r="G59" s="695">
        <v>140695.4249662048</v>
      </c>
      <c r="H59" s="695">
        <v>0</v>
      </c>
      <c r="I59" s="695">
        <v>2372.6633994047097</v>
      </c>
      <c r="J59" s="695">
        <v>138267.63943208501</v>
      </c>
      <c r="K59" s="695">
        <v>0</v>
      </c>
      <c r="L59" s="695">
        <v>50.007625729210375</v>
      </c>
      <c r="M59" s="695">
        <v>0</v>
      </c>
      <c r="N59" s="695">
        <v>5.1145089858715478</v>
      </c>
      <c r="O59" s="695">
        <v>526.80876584366695</v>
      </c>
      <c r="P59" s="695">
        <f t="shared" si="1"/>
        <v>9384.06970080674</v>
      </c>
      <c r="Q59" s="695">
        <v>0</v>
      </c>
      <c r="R59" s="695">
        <v>9384.06970080674</v>
      </c>
      <c r="S59" s="709">
        <v>0</v>
      </c>
      <c r="T59" s="709">
        <v>0</v>
      </c>
      <c r="U59" s="709">
        <v>0</v>
      </c>
      <c r="V59" s="709">
        <v>0</v>
      </c>
      <c r="W59" s="709">
        <v>0</v>
      </c>
      <c r="X59" s="797">
        <v>0</v>
      </c>
      <c r="Y59" s="57">
        <v>53</v>
      </c>
    </row>
    <row r="60" spans="1:25" ht="12.75" customHeight="1">
      <c r="A60" s="91">
        <v>54</v>
      </c>
      <c r="B60" s="114">
        <v>50</v>
      </c>
      <c r="C60" s="452" t="s">
        <v>201</v>
      </c>
      <c r="D60" s="795">
        <f t="shared" si="0"/>
        <v>15919.173255870201</v>
      </c>
      <c r="E60" s="695">
        <v>0</v>
      </c>
      <c r="F60" s="695">
        <v>0</v>
      </c>
      <c r="G60" s="695">
        <v>14406.59254829169</v>
      </c>
      <c r="H60" s="695">
        <v>0</v>
      </c>
      <c r="I60" s="695">
        <v>71.386473870376165</v>
      </c>
      <c r="J60" s="695">
        <v>14335.052193865744</v>
      </c>
      <c r="K60" s="695">
        <v>0</v>
      </c>
      <c r="L60" s="695">
        <v>0</v>
      </c>
      <c r="M60" s="695">
        <v>0</v>
      </c>
      <c r="N60" s="695">
        <v>0.15388055556946126</v>
      </c>
      <c r="O60" s="695">
        <v>0.20416590324287281</v>
      </c>
      <c r="P60" s="695">
        <f t="shared" si="1"/>
        <v>1512.3765416752685</v>
      </c>
      <c r="Q60" s="695">
        <v>0</v>
      </c>
      <c r="R60" s="695">
        <v>1512.3765416752685</v>
      </c>
      <c r="S60" s="709">
        <v>0</v>
      </c>
      <c r="T60" s="709">
        <v>0</v>
      </c>
      <c r="U60" s="709">
        <v>0</v>
      </c>
      <c r="V60" s="709">
        <v>0</v>
      </c>
      <c r="W60" s="709">
        <v>0</v>
      </c>
      <c r="X60" s="797">
        <v>0</v>
      </c>
      <c r="Y60" s="57">
        <v>54</v>
      </c>
    </row>
    <row r="61" spans="1:25" ht="12.75" customHeight="1">
      <c r="A61" s="91">
        <v>55</v>
      </c>
      <c r="B61" s="114">
        <v>51</v>
      </c>
      <c r="C61" s="452" t="s">
        <v>202</v>
      </c>
      <c r="D61" s="795">
        <f t="shared" si="0"/>
        <v>41680.163149376123</v>
      </c>
      <c r="E61" s="695">
        <v>0</v>
      </c>
      <c r="F61" s="695">
        <v>0</v>
      </c>
      <c r="G61" s="695">
        <v>40639.43885908059</v>
      </c>
      <c r="H61" s="695">
        <v>0</v>
      </c>
      <c r="I61" s="695">
        <v>242.06309306438555</v>
      </c>
      <c r="J61" s="695">
        <v>11009.411846464134</v>
      </c>
      <c r="K61" s="695">
        <v>29367.74</v>
      </c>
      <c r="L61" s="695">
        <v>20.003050291684151</v>
      </c>
      <c r="M61" s="695">
        <v>0</v>
      </c>
      <c r="N61" s="695">
        <v>0.22086926039718655</v>
      </c>
      <c r="O61" s="695">
        <v>20.293927173906138</v>
      </c>
      <c r="P61" s="695">
        <f t="shared" si="1"/>
        <v>1020.4303631216251</v>
      </c>
      <c r="Q61" s="695">
        <v>0</v>
      </c>
      <c r="R61" s="695">
        <v>1020.4303631216251</v>
      </c>
      <c r="S61" s="709">
        <v>0</v>
      </c>
      <c r="T61" s="709">
        <v>0</v>
      </c>
      <c r="U61" s="709">
        <v>0</v>
      </c>
      <c r="V61" s="709">
        <v>0</v>
      </c>
      <c r="W61" s="709">
        <v>0</v>
      </c>
      <c r="X61" s="797">
        <v>0</v>
      </c>
      <c r="Y61" s="57">
        <v>55</v>
      </c>
    </row>
    <row r="62" spans="1:25" ht="12.75" customHeight="1">
      <c r="A62" s="91">
        <v>56</v>
      </c>
      <c r="B62" s="114">
        <v>52</v>
      </c>
      <c r="C62" s="452" t="s">
        <v>430</v>
      </c>
      <c r="D62" s="795">
        <f t="shared" si="0"/>
        <v>134718.36767249115</v>
      </c>
      <c r="E62" s="695">
        <v>0</v>
      </c>
      <c r="F62" s="695">
        <v>0</v>
      </c>
      <c r="G62" s="695">
        <v>121398.47383945933</v>
      </c>
      <c r="H62" s="695">
        <v>0</v>
      </c>
      <c r="I62" s="695">
        <v>1156.4037428184138</v>
      </c>
      <c r="J62" s="695">
        <v>115590.20291283089</v>
      </c>
      <c r="K62" s="695">
        <v>0</v>
      </c>
      <c r="L62" s="695">
        <v>4649.3744419674968</v>
      </c>
      <c r="M62" s="695">
        <v>0</v>
      </c>
      <c r="N62" s="695">
        <v>2.4927418425319714</v>
      </c>
      <c r="O62" s="695">
        <v>5443.5471966244768</v>
      </c>
      <c r="P62" s="695">
        <f t="shared" si="1"/>
        <v>7876.3466364073465</v>
      </c>
      <c r="Q62" s="695">
        <v>0</v>
      </c>
      <c r="R62" s="695">
        <v>7876.3466364073465</v>
      </c>
      <c r="S62" s="709">
        <v>0</v>
      </c>
      <c r="T62" s="709">
        <v>0</v>
      </c>
      <c r="U62" s="709">
        <v>0</v>
      </c>
      <c r="V62" s="709">
        <v>0</v>
      </c>
      <c r="W62" s="709">
        <v>0</v>
      </c>
      <c r="X62" s="797">
        <v>0</v>
      </c>
      <c r="Y62" s="57">
        <v>56</v>
      </c>
    </row>
    <row r="63" spans="1:25" ht="12.75" customHeight="1">
      <c r="A63" s="91">
        <v>57</v>
      </c>
      <c r="B63" s="114">
        <v>53</v>
      </c>
      <c r="C63" s="452" t="s">
        <v>431</v>
      </c>
      <c r="D63" s="795">
        <f t="shared" si="0"/>
        <v>47642.05500680783</v>
      </c>
      <c r="E63" s="695">
        <v>0</v>
      </c>
      <c r="F63" s="695">
        <v>0</v>
      </c>
      <c r="G63" s="695">
        <v>43350.377574188526</v>
      </c>
      <c r="H63" s="695">
        <v>0</v>
      </c>
      <c r="I63" s="695">
        <v>1471.8761278426839</v>
      </c>
      <c r="J63" s="695">
        <v>40131.176599334154</v>
      </c>
      <c r="K63" s="695">
        <v>0</v>
      </c>
      <c r="L63" s="695">
        <v>1744.1520734594749</v>
      </c>
      <c r="M63" s="695">
        <v>0</v>
      </c>
      <c r="N63" s="695">
        <v>3.172773552215602</v>
      </c>
      <c r="O63" s="695">
        <v>1654.2823332627356</v>
      </c>
      <c r="P63" s="695">
        <f t="shared" si="1"/>
        <v>2637.3950993565645</v>
      </c>
      <c r="Q63" s="695">
        <v>0</v>
      </c>
      <c r="R63" s="695">
        <v>2637.3950993565645</v>
      </c>
      <c r="S63" s="709">
        <v>0</v>
      </c>
      <c r="T63" s="709">
        <v>0</v>
      </c>
      <c r="U63" s="709">
        <v>0</v>
      </c>
      <c r="V63" s="709">
        <v>0</v>
      </c>
      <c r="W63" s="709">
        <v>0</v>
      </c>
      <c r="X63" s="797">
        <v>0</v>
      </c>
      <c r="Y63" s="57">
        <v>57</v>
      </c>
    </row>
    <row r="64" spans="1:25" ht="12.75" customHeight="1">
      <c r="A64" s="91">
        <v>58</v>
      </c>
      <c r="B64" s="114" t="s">
        <v>253</v>
      </c>
      <c r="C64" s="450" t="s">
        <v>432</v>
      </c>
      <c r="D64" s="795">
        <f t="shared" si="0"/>
        <v>57299.409679733057</v>
      </c>
      <c r="E64" s="695">
        <v>399.57729672888178</v>
      </c>
      <c r="F64" s="695">
        <v>10.04355077144999</v>
      </c>
      <c r="G64" s="695">
        <v>31791.580299788006</v>
      </c>
      <c r="H64" s="695">
        <v>0</v>
      </c>
      <c r="I64" s="695">
        <v>1528.5876134597054</v>
      </c>
      <c r="J64" s="695">
        <v>1976.0108875865062</v>
      </c>
      <c r="K64" s="695">
        <v>0</v>
      </c>
      <c r="L64" s="695">
        <v>24329.246778012479</v>
      </c>
      <c r="M64" s="695">
        <v>0</v>
      </c>
      <c r="N64" s="695">
        <v>3957.735020729318</v>
      </c>
      <c r="O64" s="695">
        <v>24975.472805096848</v>
      </c>
      <c r="P64" s="695">
        <f t="shared" si="1"/>
        <v>122.73572734786734</v>
      </c>
      <c r="Q64" s="695">
        <v>0</v>
      </c>
      <c r="R64" s="695">
        <v>122.73572734786734</v>
      </c>
      <c r="S64" s="709">
        <v>0</v>
      </c>
      <c r="T64" s="709">
        <v>0</v>
      </c>
      <c r="U64" s="709">
        <v>0</v>
      </c>
      <c r="V64" s="709">
        <v>0</v>
      </c>
      <c r="W64" s="709">
        <v>0</v>
      </c>
      <c r="X64" s="797">
        <v>0</v>
      </c>
      <c r="Y64" s="57">
        <v>58</v>
      </c>
    </row>
    <row r="65" spans="1:26" ht="12.75" customHeight="1">
      <c r="A65" s="91">
        <v>59</v>
      </c>
      <c r="B65" s="114" t="s">
        <v>767</v>
      </c>
      <c r="C65" s="450" t="s">
        <v>255</v>
      </c>
      <c r="D65" s="795">
        <f t="shared" si="0"/>
        <v>70390.824434628623</v>
      </c>
      <c r="E65" s="695">
        <v>0</v>
      </c>
      <c r="F65" s="695">
        <v>0</v>
      </c>
      <c r="G65" s="695">
        <v>52470.804386966331</v>
      </c>
      <c r="H65" s="695">
        <v>0</v>
      </c>
      <c r="I65" s="695">
        <v>4514.0114750712874</v>
      </c>
      <c r="J65" s="695">
        <v>34985.021547707824</v>
      </c>
      <c r="K65" s="695">
        <v>0</v>
      </c>
      <c r="L65" s="695">
        <v>12962.04096911417</v>
      </c>
      <c r="M65" s="695">
        <v>0</v>
      </c>
      <c r="N65" s="695">
        <v>9.7303950730524136</v>
      </c>
      <c r="O65" s="695">
        <v>15387.055427597263</v>
      </c>
      <c r="P65" s="695">
        <f t="shared" si="1"/>
        <v>2532.9646200650309</v>
      </c>
      <c r="Q65" s="695">
        <v>0</v>
      </c>
      <c r="R65" s="695">
        <v>2532.9646200650309</v>
      </c>
      <c r="S65" s="709">
        <v>0</v>
      </c>
      <c r="T65" s="709">
        <v>0</v>
      </c>
      <c r="U65" s="709">
        <v>0</v>
      </c>
      <c r="V65" s="709">
        <v>0</v>
      </c>
      <c r="W65" s="709">
        <v>0</v>
      </c>
      <c r="X65" s="797">
        <v>0</v>
      </c>
      <c r="Y65" s="57">
        <v>59</v>
      </c>
    </row>
    <row r="66" spans="1:26" ht="12.75" customHeight="1">
      <c r="A66" s="91">
        <v>60</v>
      </c>
      <c r="B66" s="114" t="s">
        <v>768</v>
      </c>
      <c r="C66" s="450" t="s">
        <v>80</v>
      </c>
      <c r="D66" s="795">
        <f t="shared" si="0"/>
        <v>30367.057090292419</v>
      </c>
      <c r="E66" s="695">
        <v>0</v>
      </c>
      <c r="F66" s="695">
        <v>0</v>
      </c>
      <c r="G66" s="695">
        <v>16694.611197832895</v>
      </c>
      <c r="H66" s="695">
        <v>0</v>
      </c>
      <c r="I66" s="695">
        <v>1268.0648907624441</v>
      </c>
      <c r="J66" s="695">
        <v>2156.9134411116702</v>
      </c>
      <c r="K66" s="695">
        <v>0</v>
      </c>
      <c r="L66" s="695">
        <v>13266.899427545184</v>
      </c>
      <c r="M66" s="695">
        <v>0</v>
      </c>
      <c r="N66" s="695">
        <v>2.7334384135987984</v>
      </c>
      <c r="O66" s="695">
        <v>13524.222829485036</v>
      </c>
      <c r="P66" s="695">
        <f t="shared" si="1"/>
        <v>148.22306297448796</v>
      </c>
      <c r="Q66" s="695">
        <v>0</v>
      </c>
      <c r="R66" s="695">
        <v>148.22306297448796</v>
      </c>
      <c r="S66" s="709">
        <v>0</v>
      </c>
      <c r="T66" s="709">
        <v>0</v>
      </c>
      <c r="U66" s="709">
        <v>0</v>
      </c>
      <c r="V66" s="709">
        <v>0</v>
      </c>
      <c r="W66" s="709">
        <v>0</v>
      </c>
      <c r="X66" s="797">
        <v>0</v>
      </c>
      <c r="Y66" s="57">
        <v>60</v>
      </c>
    </row>
    <row r="67" spans="1:26" ht="12.75" customHeight="1">
      <c r="A67" s="91">
        <v>61</v>
      </c>
      <c r="B67" s="114" t="s">
        <v>769</v>
      </c>
      <c r="C67" s="450" t="s">
        <v>433</v>
      </c>
      <c r="D67" s="795">
        <f t="shared" si="0"/>
        <v>16397.65556350541</v>
      </c>
      <c r="E67" s="695">
        <v>0</v>
      </c>
      <c r="F67" s="695">
        <v>0</v>
      </c>
      <c r="G67" s="695">
        <v>12957.826169133823</v>
      </c>
      <c r="H67" s="695">
        <v>0</v>
      </c>
      <c r="I67" s="695">
        <v>2555.2504632605896</v>
      </c>
      <c r="J67" s="695">
        <v>7763.1784482720832</v>
      </c>
      <c r="K67" s="695">
        <v>0</v>
      </c>
      <c r="L67" s="695">
        <v>2633.8891642665567</v>
      </c>
      <c r="M67" s="695">
        <v>0</v>
      </c>
      <c r="N67" s="695">
        <v>5.5080933345950527</v>
      </c>
      <c r="O67" s="695">
        <v>2987.4394380583449</v>
      </c>
      <c r="P67" s="695">
        <f t="shared" si="1"/>
        <v>452.38995631324127</v>
      </c>
      <c r="Q67" s="695">
        <v>0</v>
      </c>
      <c r="R67" s="695">
        <v>452.38995631324127</v>
      </c>
      <c r="S67" s="709">
        <v>0</v>
      </c>
      <c r="T67" s="709">
        <v>0</v>
      </c>
      <c r="U67" s="709">
        <v>0</v>
      </c>
      <c r="V67" s="709">
        <v>0</v>
      </c>
      <c r="W67" s="709">
        <v>0</v>
      </c>
      <c r="X67" s="797">
        <v>0</v>
      </c>
      <c r="Y67" s="57">
        <v>61</v>
      </c>
    </row>
    <row r="68" spans="1:26" ht="12.75" customHeight="1">
      <c r="A68" s="91">
        <v>62</v>
      </c>
      <c r="B68" s="114" t="s">
        <v>770</v>
      </c>
      <c r="C68" s="450" t="s">
        <v>256</v>
      </c>
      <c r="D68" s="795">
        <f t="shared" si="0"/>
        <v>117604.29910561863</v>
      </c>
      <c r="E68" s="695">
        <v>0</v>
      </c>
      <c r="F68" s="695">
        <v>0</v>
      </c>
      <c r="G68" s="695">
        <v>97503.678140313641</v>
      </c>
      <c r="H68" s="695">
        <v>0</v>
      </c>
      <c r="I68" s="695">
        <v>23059.660644092331</v>
      </c>
      <c r="J68" s="695">
        <v>55896.592695754676</v>
      </c>
      <c r="K68" s="695">
        <v>0</v>
      </c>
      <c r="L68" s="695">
        <v>17082.857437169772</v>
      </c>
      <c r="M68" s="695">
        <v>2.56</v>
      </c>
      <c r="N68" s="695">
        <v>1462.0073632968542</v>
      </c>
      <c r="O68" s="695">
        <v>17226.707475678453</v>
      </c>
      <c r="P68" s="695">
        <f t="shared" si="1"/>
        <v>2873.9134896265268</v>
      </c>
      <c r="Q68" s="695">
        <v>0</v>
      </c>
      <c r="R68" s="695">
        <v>2873.9134896265268</v>
      </c>
      <c r="S68" s="709">
        <v>0</v>
      </c>
      <c r="T68" s="709">
        <v>0</v>
      </c>
      <c r="U68" s="709">
        <v>0</v>
      </c>
      <c r="V68" s="709">
        <v>0</v>
      </c>
      <c r="W68" s="709">
        <v>0</v>
      </c>
      <c r="X68" s="797">
        <v>0</v>
      </c>
      <c r="Y68" s="57">
        <v>62</v>
      </c>
    </row>
    <row r="69" spans="1:26" ht="12.75" customHeight="1">
      <c r="A69" s="91">
        <v>63</v>
      </c>
      <c r="B69" s="114" t="s">
        <v>771</v>
      </c>
      <c r="C69" s="450" t="s">
        <v>257</v>
      </c>
      <c r="D69" s="795">
        <f t="shared" si="0"/>
        <v>20878.127522426861</v>
      </c>
      <c r="E69" s="695">
        <v>0</v>
      </c>
      <c r="F69" s="695">
        <v>0</v>
      </c>
      <c r="G69" s="695">
        <v>15579.114972257419</v>
      </c>
      <c r="H69" s="695">
        <v>0</v>
      </c>
      <c r="I69" s="695">
        <v>1366.098407943025</v>
      </c>
      <c r="J69" s="695">
        <v>10190.522602418931</v>
      </c>
      <c r="K69" s="695">
        <v>0</v>
      </c>
      <c r="L69" s="695">
        <v>4019.5492026073298</v>
      </c>
      <c r="M69" s="695">
        <v>0</v>
      </c>
      <c r="N69" s="695">
        <v>2.9447592881326541</v>
      </c>
      <c r="O69" s="695">
        <v>4874.1217914054005</v>
      </c>
      <c r="P69" s="695">
        <f t="shared" si="1"/>
        <v>424.89075876404195</v>
      </c>
      <c r="Q69" s="695">
        <v>0</v>
      </c>
      <c r="R69" s="695">
        <v>424.89075876404195</v>
      </c>
      <c r="S69" s="709">
        <v>0</v>
      </c>
      <c r="T69" s="709">
        <v>0</v>
      </c>
      <c r="U69" s="709">
        <v>0</v>
      </c>
      <c r="V69" s="709">
        <v>0</v>
      </c>
      <c r="W69" s="709">
        <v>0</v>
      </c>
      <c r="X69" s="797">
        <v>0</v>
      </c>
      <c r="Y69" s="57">
        <v>63</v>
      </c>
    </row>
    <row r="70" spans="1:26" ht="12.75" customHeight="1">
      <c r="A70" s="91">
        <v>64</v>
      </c>
      <c r="B70" s="114" t="s">
        <v>772</v>
      </c>
      <c r="C70" s="450" t="s">
        <v>434</v>
      </c>
      <c r="D70" s="795">
        <f t="shared" si="0"/>
        <v>103444.34436958462</v>
      </c>
      <c r="E70" s="695">
        <v>1481.3142630429275</v>
      </c>
      <c r="F70" s="695">
        <v>1455.7384843123964</v>
      </c>
      <c r="G70" s="695">
        <v>70236.887308905367</v>
      </c>
      <c r="H70" s="695">
        <v>0</v>
      </c>
      <c r="I70" s="695">
        <v>10448.505067913016</v>
      </c>
      <c r="J70" s="695">
        <v>18854.12692923236</v>
      </c>
      <c r="K70" s="695">
        <v>2200</v>
      </c>
      <c r="L70" s="695">
        <v>35308.29440971568</v>
      </c>
      <c r="M70" s="695">
        <v>28.8</v>
      </c>
      <c r="N70" s="695">
        <v>3397.1609020443211</v>
      </c>
      <c r="O70" s="695">
        <v>29801.451374840402</v>
      </c>
      <c r="P70" s="695">
        <f t="shared" si="1"/>
        <v>467.81293848353613</v>
      </c>
      <c r="Q70" s="695">
        <v>0</v>
      </c>
      <c r="R70" s="695">
        <v>467.81293848353613</v>
      </c>
      <c r="S70" s="709">
        <v>0</v>
      </c>
      <c r="T70" s="709">
        <v>0</v>
      </c>
      <c r="U70" s="709">
        <v>0</v>
      </c>
      <c r="V70" s="709">
        <v>0</v>
      </c>
      <c r="W70" s="709">
        <v>0</v>
      </c>
      <c r="X70" s="797">
        <v>1.1399999999999999</v>
      </c>
      <c r="Y70" s="57">
        <v>64</v>
      </c>
    </row>
    <row r="71" spans="1:26" ht="12.75" customHeight="1">
      <c r="A71" s="91">
        <v>65</v>
      </c>
      <c r="B71" s="114" t="s">
        <v>259</v>
      </c>
      <c r="C71" s="450" t="s">
        <v>298</v>
      </c>
      <c r="D71" s="795">
        <f t="shared" si="0"/>
        <v>74875.945993422283</v>
      </c>
      <c r="E71" s="695">
        <v>242.22154304298732</v>
      </c>
      <c r="F71" s="695">
        <v>6.0883448219077954</v>
      </c>
      <c r="G71" s="695">
        <v>24262.239425461623</v>
      </c>
      <c r="H71" s="695">
        <v>0</v>
      </c>
      <c r="I71" s="695">
        <v>284.35097061308744</v>
      </c>
      <c r="J71" s="695">
        <v>1309.2864950102464</v>
      </c>
      <c r="K71" s="695">
        <v>0</v>
      </c>
      <c r="L71" s="695">
        <v>22657.429013393921</v>
      </c>
      <c r="M71" s="695">
        <v>10.56</v>
      </c>
      <c r="N71" s="695">
        <v>0.61294644436577617</v>
      </c>
      <c r="O71" s="695">
        <v>50273.029861065137</v>
      </c>
      <c r="P71" s="695">
        <f t="shared" si="1"/>
        <v>92.366819030616455</v>
      </c>
      <c r="Q71" s="695">
        <v>0</v>
      </c>
      <c r="R71" s="695">
        <v>92.366819030616455</v>
      </c>
      <c r="S71" s="709">
        <v>0</v>
      </c>
      <c r="T71" s="709">
        <v>0</v>
      </c>
      <c r="U71" s="709">
        <v>0</v>
      </c>
      <c r="V71" s="709">
        <v>0</v>
      </c>
      <c r="W71" s="709">
        <v>0</v>
      </c>
      <c r="X71" s="797">
        <v>0</v>
      </c>
      <c r="Y71" s="57">
        <v>65</v>
      </c>
    </row>
    <row r="72" spans="1:26" ht="12.75" customHeight="1">
      <c r="A72" s="91">
        <v>66</v>
      </c>
      <c r="B72" s="114" t="s">
        <v>260</v>
      </c>
      <c r="C72" s="450" t="s">
        <v>435</v>
      </c>
      <c r="D72" s="795">
        <f>SUM(E72:G72,O72:P72,U72:X72)</f>
        <v>97745.09778701578</v>
      </c>
      <c r="E72" s="695">
        <v>1301.941253727302</v>
      </c>
      <c r="F72" s="695">
        <v>32.724864976820044</v>
      </c>
      <c r="G72" s="695">
        <v>33920.397203148961</v>
      </c>
      <c r="H72" s="695">
        <v>0</v>
      </c>
      <c r="I72" s="695">
        <v>2575.3165822387914</v>
      </c>
      <c r="J72" s="695">
        <v>4025.5214717755789</v>
      </c>
      <c r="K72" s="695">
        <v>0</v>
      </c>
      <c r="L72" s="695">
        <v>27308.887801309764</v>
      </c>
      <c r="M72" s="695">
        <v>5.12</v>
      </c>
      <c r="N72" s="695">
        <v>5.5513478248237673</v>
      </c>
      <c r="O72" s="695">
        <v>62270.110730925779</v>
      </c>
      <c r="P72" s="695">
        <f>SUM(Q72:T72)</f>
        <v>219.92373423691038</v>
      </c>
      <c r="Q72" s="695">
        <v>0</v>
      </c>
      <c r="R72" s="695">
        <v>219.92373423691038</v>
      </c>
      <c r="S72" s="709">
        <v>0</v>
      </c>
      <c r="T72" s="709">
        <v>0</v>
      </c>
      <c r="U72" s="709">
        <v>0</v>
      </c>
      <c r="V72" s="709">
        <v>0</v>
      </c>
      <c r="W72" s="709">
        <v>0</v>
      </c>
      <c r="X72" s="797">
        <v>0</v>
      </c>
      <c r="Y72" s="57">
        <v>66</v>
      </c>
    </row>
    <row r="73" spans="1:26" ht="12.75" customHeight="1">
      <c r="A73" s="91">
        <v>67</v>
      </c>
      <c r="B73" s="114" t="s">
        <v>261</v>
      </c>
      <c r="C73" s="450" t="s">
        <v>262</v>
      </c>
      <c r="D73" s="795">
        <f>SUM(E73:G73,O73:P73,U73:X73)</f>
        <v>116424.9626313233</v>
      </c>
      <c r="E73" s="695">
        <v>159.72616002178535</v>
      </c>
      <c r="F73" s="695">
        <v>4.0147871534253579</v>
      </c>
      <c r="G73" s="695">
        <v>72153.182384267799</v>
      </c>
      <c r="H73" s="695">
        <v>0</v>
      </c>
      <c r="I73" s="695">
        <v>4914.3022424635101</v>
      </c>
      <c r="J73" s="695">
        <v>43028.308602628102</v>
      </c>
      <c r="K73" s="695">
        <v>0</v>
      </c>
      <c r="L73" s="695">
        <v>24197.738278039909</v>
      </c>
      <c r="M73" s="695">
        <v>2.2400000000000002</v>
      </c>
      <c r="N73" s="695">
        <v>10.593261136271744</v>
      </c>
      <c r="O73" s="695">
        <v>41695.892790742349</v>
      </c>
      <c r="P73" s="695">
        <f>SUM(Q73:T73)</f>
        <v>2412.1465091379496</v>
      </c>
      <c r="Q73" s="695">
        <v>0</v>
      </c>
      <c r="R73" s="695">
        <v>2412.1465091379496</v>
      </c>
      <c r="S73" s="709">
        <v>0</v>
      </c>
      <c r="T73" s="709">
        <v>0</v>
      </c>
      <c r="U73" s="709">
        <v>0</v>
      </c>
      <c r="V73" s="709">
        <v>0</v>
      </c>
      <c r="W73" s="709">
        <v>0</v>
      </c>
      <c r="X73" s="797">
        <v>0</v>
      </c>
      <c r="Y73" s="57">
        <v>67</v>
      </c>
    </row>
    <row r="74" spans="1:26" ht="5.25" customHeight="1">
      <c r="A74" s="74"/>
      <c r="B74" s="106"/>
      <c r="C74" s="454"/>
      <c r="D74" s="478"/>
      <c r="E74" s="428"/>
      <c r="F74" s="428"/>
      <c r="G74" s="428"/>
      <c r="H74" s="428"/>
      <c r="I74" s="428"/>
      <c r="J74" s="428"/>
      <c r="K74" s="428"/>
      <c r="L74" s="428"/>
      <c r="M74" s="428"/>
      <c r="N74" s="428"/>
      <c r="O74" s="428"/>
      <c r="P74" s="428"/>
      <c r="Q74" s="428"/>
      <c r="R74" s="455"/>
      <c r="S74" s="493"/>
      <c r="T74" s="493"/>
      <c r="U74" s="493"/>
      <c r="V74" s="493"/>
      <c r="W74" s="493"/>
      <c r="X74" s="494"/>
      <c r="Y74" s="281"/>
    </row>
    <row r="75" spans="1:26" s="431" customFormat="1" ht="12.75" customHeight="1">
      <c r="A75" s="91">
        <v>68</v>
      </c>
      <c r="B75" s="92"/>
      <c r="C75" s="361" t="s">
        <v>850</v>
      </c>
      <c r="D75" s="796">
        <f>SUM(E75:G75)+SUM(O75:P75)+SUM(U75:X75)</f>
        <v>8090942.3122961577</v>
      </c>
      <c r="E75" s="696">
        <f t="shared" ref="E75:W75" si="2">SUM(E64:E73)+SUM(E57+E53+E50+E45+E42+E15+E11+E7)</f>
        <v>1609758.3762196524</v>
      </c>
      <c r="F75" s="696">
        <f t="shared" si="2"/>
        <v>1570779.0577599998</v>
      </c>
      <c r="G75" s="696">
        <v>1979368.8594117046</v>
      </c>
      <c r="H75" s="793">
        <f t="shared" si="2"/>
        <v>0</v>
      </c>
      <c r="I75" s="696">
        <v>109410.70323074501</v>
      </c>
      <c r="J75" s="696">
        <v>918834.69245220535</v>
      </c>
      <c r="K75" s="696">
        <f t="shared" si="2"/>
        <v>31567.74</v>
      </c>
      <c r="L75" s="696">
        <f t="shared" si="2"/>
        <v>418689.58300412702</v>
      </c>
      <c r="M75" s="696">
        <f t="shared" si="2"/>
        <v>165907.09999999998</v>
      </c>
      <c r="N75" s="696">
        <f t="shared" si="2"/>
        <v>334959.04072462732</v>
      </c>
      <c r="O75" s="696">
        <v>2182110.2524039457</v>
      </c>
      <c r="P75" s="696">
        <f>SUM(Q75:T75)</f>
        <v>580580.52650085592</v>
      </c>
      <c r="Q75" s="696">
        <f t="shared" si="2"/>
        <v>0</v>
      </c>
      <c r="R75" s="696">
        <v>369334.82150085591</v>
      </c>
      <c r="S75" s="696">
        <f t="shared" si="2"/>
        <v>0</v>
      </c>
      <c r="T75" s="696">
        <f t="shared" si="2"/>
        <v>211245.70500000002</v>
      </c>
      <c r="U75" s="696">
        <f t="shared" si="2"/>
        <v>0</v>
      </c>
      <c r="V75" s="696">
        <f t="shared" si="2"/>
        <v>0</v>
      </c>
      <c r="W75" s="696">
        <f t="shared" si="2"/>
        <v>0</v>
      </c>
      <c r="X75" s="798">
        <f>X7+X11+X15+X42+X45+X50+X53+X57+SUM(X64:X73)</f>
        <v>168345.24000000002</v>
      </c>
      <c r="Y75" s="63">
        <v>68</v>
      </c>
      <c r="Z75" s="430"/>
    </row>
    <row r="76" spans="1:26" s="426" customFormat="1" ht="12.75" customHeight="1">
      <c r="A76" s="91">
        <v>69</v>
      </c>
      <c r="B76" s="93"/>
      <c r="C76" s="448" t="s">
        <v>46</v>
      </c>
      <c r="D76" s="795">
        <f>SUM(E76:G76,O76:P76,U76:X76)</f>
        <v>3250568.5943397689</v>
      </c>
      <c r="E76" s="695">
        <v>15407.450999999999</v>
      </c>
      <c r="F76" s="695">
        <v>16997.740000000002</v>
      </c>
      <c r="G76" s="695">
        <v>2021263.4989581974</v>
      </c>
      <c r="H76" s="794">
        <v>0</v>
      </c>
      <c r="I76" s="695">
        <v>1000706.8660639424</v>
      </c>
      <c r="J76" s="695">
        <v>362815.25662300951</v>
      </c>
      <c r="K76" s="695">
        <v>0</v>
      </c>
      <c r="L76" s="695">
        <v>628974.41699587298</v>
      </c>
      <c r="M76" s="695">
        <v>0</v>
      </c>
      <c r="N76" s="695">
        <v>28766.384306523654</v>
      </c>
      <c r="O76" s="695">
        <v>987805.57164651959</v>
      </c>
      <c r="P76" s="695">
        <f>SUM(Q76:T76)</f>
        <v>209094.33273505192</v>
      </c>
      <c r="Q76" s="695">
        <v>0</v>
      </c>
      <c r="R76" s="695">
        <v>209094.33273505192</v>
      </c>
      <c r="S76" s="695">
        <v>0</v>
      </c>
      <c r="T76" s="695">
        <v>0</v>
      </c>
      <c r="U76" s="695">
        <v>0</v>
      </c>
      <c r="V76" s="695">
        <v>0</v>
      </c>
      <c r="W76" s="695">
        <v>0</v>
      </c>
      <c r="X76" s="799">
        <v>0</v>
      </c>
      <c r="Y76" s="63">
        <v>69</v>
      </c>
      <c r="Z76" s="432"/>
    </row>
    <row r="77" spans="1:26" s="431" customFormat="1" ht="12.75" customHeight="1">
      <c r="A77" s="91">
        <v>70</v>
      </c>
      <c r="B77" s="233"/>
      <c r="C77" s="84" t="s">
        <v>23</v>
      </c>
      <c r="D77" s="796">
        <f>SUM(E77:G77)+SUM(O77:P77)+SUM(U77:X77)</f>
        <v>11341510.906635927</v>
      </c>
      <c r="E77" s="696">
        <f t="shared" ref="E77:W77" si="3">SUM(E75:E76)</f>
        <v>1625165.8272196522</v>
      </c>
      <c r="F77" s="696">
        <f t="shared" si="3"/>
        <v>1587776.7977599998</v>
      </c>
      <c r="G77" s="696">
        <v>4000632.3583699018</v>
      </c>
      <c r="H77" s="793">
        <f t="shared" si="3"/>
        <v>0</v>
      </c>
      <c r="I77" s="696">
        <v>1110117.5692946874</v>
      </c>
      <c r="J77" s="696">
        <v>1281649.9490752148</v>
      </c>
      <c r="K77" s="696">
        <f t="shared" si="3"/>
        <v>31567.74</v>
      </c>
      <c r="L77" s="696">
        <f t="shared" si="3"/>
        <v>1047664</v>
      </c>
      <c r="M77" s="696">
        <f t="shared" si="3"/>
        <v>165907.09999999998</v>
      </c>
      <c r="N77" s="696">
        <f t="shared" si="3"/>
        <v>363725.42503115098</v>
      </c>
      <c r="O77" s="696">
        <v>3169915.8240504651</v>
      </c>
      <c r="P77" s="696">
        <f t="shared" si="3"/>
        <v>789674.8592359079</v>
      </c>
      <c r="Q77" s="696">
        <f t="shared" si="3"/>
        <v>0</v>
      </c>
      <c r="R77" s="714">
        <v>578429.15423590783</v>
      </c>
      <c r="S77" s="696">
        <f t="shared" si="3"/>
        <v>0</v>
      </c>
      <c r="T77" s="696">
        <f t="shared" si="3"/>
        <v>211245.70500000002</v>
      </c>
      <c r="U77" s="696">
        <f t="shared" si="3"/>
        <v>0</v>
      </c>
      <c r="V77" s="696">
        <f t="shared" si="3"/>
        <v>0</v>
      </c>
      <c r="W77" s="696">
        <f t="shared" si="3"/>
        <v>0</v>
      </c>
      <c r="X77" s="800">
        <f>SUM(X75:X76)</f>
        <v>168345.24000000002</v>
      </c>
      <c r="Y77" s="63">
        <v>70</v>
      </c>
      <c r="Z77" s="430"/>
    </row>
    <row r="78" spans="1:26" ht="15" customHeight="1">
      <c r="B78" s="59" t="s">
        <v>868</v>
      </c>
      <c r="Y78" s="53"/>
    </row>
    <row r="79" spans="1:26" s="283" customFormat="1" ht="15.6" customHeight="1">
      <c r="A79" s="282"/>
      <c r="B79" s="16" t="s">
        <v>22</v>
      </c>
      <c r="Q79" s="22"/>
      <c r="R79" s="22"/>
      <c r="S79" s="22"/>
      <c r="T79" s="22"/>
      <c r="U79" s="22"/>
      <c r="V79" s="22"/>
      <c r="Z79" s="284"/>
    </row>
    <row r="80" spans="1:26" ht="12.75" customHeight="1">
      <c r="B80" s="32" t="s">
        <v>672</v>
      </c>
    </row>
    <row r="81" spans="2:2" ht="12.75" customHeight="1">
      <c r="B81" s="761" t="s">
        <v>673</v>
      </c>
    </row>
  </sheetData>
  <mergeCells count="14">
    <mergeCell ref="P4:T4"/>
    <mergeCell ref="U4:U5"/>
    <mergeCell ref="V4:V5"/>
    <mergeCell ref="F4:F5"/>
    <mergeCell ref="Y4:Y5"/>
    <mergeCell ref="X4:X5"/>
    <mergeCell ref="W4:W5"/>
    <mergeCell ref="G4:N4"/>
    <mergeCell ref="A4:A5"/>
    <mergeCell ref="B4:B5"/>
    <mergeCell ref="C4:C5"/>
    <mergeCell ref="O4:O5"/>
    <mergeCell ref="D4:D5"/>
    <mergeCell ref="E4:E5"/>
  </mergeCells>
  <phoneticPr fontId="0" type="noConversion"/>
  <pageMargins left="0.39370078740157483" right="0.19685039370078741" top="0.59055118110236227" bottom="0.19685039370078741" header="0.11811023622047245" footer="0.11811023622047245"/>
  <pageSetup paperSize="9" scale="70" fitToWidth="2" orientation="portrait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Z81"/>
  <sheetViews>
    <sheetView workbookViewId="0"/>
  </sheetViews>
  <sheetFormatPr baseColWidth="10" defaultRowHeight="15.95" customHeight="1"/>
  <cols>
    <col min="1" max="1" width="4.140625" style="280" customWidth="1"/>
    <col min="2" max="2" width="8.85546875" style="108" customWidth="1"/>
    <col min="3" max="3" width="51.7109375" style="108" customWidth="1"/>
    <col min="4" max="4" width="11.28515625" style="108" customWidth="1"/>
    <col min="5" max="5" width="10.42578125" style="108" customWidth="1"/>
    <col min="6" max="7" width="11" style="108" customWidth="1"/>
    <col min="8" max="8" width="8.42578125" style="108" customWidth="1"/>
    <col min="9" max="9" width="9.85546875" style="108" customWidth="1"/>
    <col min="10" max="10" width="10.5703125" style="108" customWidth="1"/>
    <col min="11" max="11" width="8.85546875" style="108" customWidth="1"/>
    <col min="12" max="12" width="9.28515625" style="108" customWidth="1"/>
    <col min="13" max="13" width="9.5703125" style="108" customWidth="1"/>
    <col min="14" max="14" width="9.28515625" style="108" customWidth="1"/>
    <col min="15" max="16" width="10.5703125" style="108" customWidth="1"/>
    <col min="17" max="17" width="11.42578125" style="1"/>
    <col min="18" max="18" width="10.5703125" style="1" customWidth="1"/>
    <col min="19" max="19" width="10" style="1" customWidth="1"/>
    <col min="20" max="20" width="10.7109375" style="1" customWidth="1"/>
    <col min="21" max="21" width="7.5703125" style="1" customWidth="1"/>
    <col min="22" max="22" width="7.85546875" style="1" customWidth="1"/>
    <col min="23" max="23" width="8.42578125" style="108" customWidth="1"/>
    <col min="24" max="24" width="9.5703125" style="108" customWidth="1"/>
    <col min="25" max="25" width="4.5703125" style="108" customWidth="1"/>
    <col min="26" max="26" width="12.7109375" style="252" bestFit="1" customWidth="1"/>
    <col min="27" max="16384" width="11.42578125" style="108"/>
  </cols>
  <sheetData>
    <row r="1" spans="1:26" ht="19.5" customHeight="1">
      <c r="A1" s="18" t="s">
        <v>663</v>
      </c>
      <c r="C1" s="73"/>
      <c r="D1" s="73"/>
      <c r="E1" s="73"/>
      <c r="F1" s="270"/>
      <c r="G1" s="270"/>
      <c r="H1" s="270"/>
      <c r="I1" s="270"/>
      <c r="J1" s="270"/>
      <c r="K1" s="18"/>
      <c r="L1" s="228"/>
    </row>
    <row r="2" spans="1:26" ht="15" customHeight="1">
      <c r="A2" s="180" t="s">
        <v>64</v>
      </c>
      <c r="B2" s="271"/>
      <c r="C2" s="272"/>
      <c r="F2" s="270"/>
      <c r="G2" s="270"/>
      <c r="H2" s="270"/>
      <c r="I2" s="273"/>
      <c r="K2" s="180"/>
      <c r="L2" s="180"/>
    </row>
    <row r="3" spans="1:26" ht="12" customHeight="1">
      <c r="A3" s="274"/>
      <c r="B3" s="21"/>
      <c r="C3" s="275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  <c r="P3" s="317"/>
      <c r="Q3" s="317"/>
      <c r="R3" s="317"/>
      <c r="S3" s="317"/>
      <c r="T3" s="317"/>
      <c r="U3" s="317"/>
      <c r="V3" s="317"/>
      <c r="W3" s="317"/>
      <c r="X3" s="317"/>
      <c r="Y3" s="317"/>
    </row>
    <row r="4" spans="1:26" s="60" customFormat="1" ht="23.25" customHeight="1">
      <c r="A4" s="917" t="s">
        <v>895</v>
      </c>
      <c r="B4" s="918" t="s">
        <v>1167</v>
      </c>
      <c r="C4" s="836" t="s">
        <v>295</v>
      </c>
      <c r="D4" s="841" t="s">
        <v>854</v>
      </c>
      <c r="E4" s="838" t="s">
        <v>863</v>
      </c>
      <c r="F4" s="838" t="s">
        <v>864</v>
      </c>
      <c r="G4" s="846" t="s">
        <v>862</v>
      </c>
      <c r="H4" s="847"/>
      <c r="I4" s="847"/>
      <c r="J4" s="847"/>
      <c r="K4" s="847"/>
      <c r="L4" s="847"/>
      <c r="M4" s="847"/>
      <c r="N4" s="848"/>
      <c r="O4" s="841" t="s">
        <v>852</v>
      </c>
      <c r="P4" s="846" t="s">
        <v>616</v>
      </c>
      <c r="Q4" s="847"/>
      <c r="R4" s="847"/>
      <c r="S4" s="847"/>
      <c r="T4" s="848"/>
      <c r="U4" s="838" t="s">
        <v>650</v>
      </c>
      <c r="V4" s="838" t="s">
        <v>174</v>
      </c>
      <c r="W4" s="832" t="s">
        <v>175</v>
      </c>
      <c r="X4" s="879" t="s">
        <v>805</v>
      </c>
      <c r="Y4" s="832" t="s">
        <v>895</v>
      </c>
      <c r="Z4" s="58"/>
    </row>
    <row r="5" spans="1:26" s="60" customFormat="1" ht="79.5" customHeight="1">
      <c r="A5" s="917"/>
      <c r="B5" s="918"/>
      <c r="C5" s="837"/>
      <c r="D5" s="842"/>
      <c r="E5" s="839"/>
      <c r="F5" s="839"/>
      <c r="G5" s="246" t="s">
        <v>853</v>
      </c>
      <c r="H5" s="246" t="s">
        <v>851</v>
      </c>
      <c r="I5" s="706" t="s">
        <v>896</v>
      </c>
      <c r="J5" s="246" t="s">
        <v>897</v>
      </c>
      <c r="K5" s="712" t="s">
        <v>1241</v>
      </c>
      <c r="L5" s="246" t="s">
        <v>203</v>
      </c>
      <c r="M5" s="246" t="s">
        <v>860</v>
      </c>
      <c r="N5" s="246" t="s">
        <v>898</v>
      </c>
      <c r="O5" s="842"/>
      <c r="P5" s="258" t="s">
        <v>853</v>
      </c>
      <c r="Q5" s="244" t="s">
        <v>677</v>
      </c>
      <c r="R5" s="258" t="s">
        <v>268</v>
      </c>
      <c r="S5" s="246" t="s">
        <v>176</v>
      </c>
      <c r="T5" s="8" t="s">
        <v>177</v>
      </c>
      <c r="U5" s="839"/>
      <c r="V5" s="840"/>
      <c r="W5" s="833"/>
      <c r="X5" s="840"/>
      <c r="Y5" s="919"/>
      <c r="Z5" s="278"/>
    </row>
    <row r="6" spans="1:26" s="58" customFormat="1" ht="5.0999999999999996" customHeight="1">
      <c r="A6" s="412"/>
      <c r="B6" s="71"/>
      <c r="C6" s="413"/>
      <c r="D6" s="82"/>
      <c r="E6" s="414"/>
      <c r="F6" s="414"/>
      <c r="G6" s="414"/>
      <c r="H6" s="414"/>
      <c r="I6" s="414"/>
      <c r="J6" s="414"/>
      <c r="K6" s="415"/>
      <c r="L6" s="414"/>
      <c r="M6" s="414"/>
      <c r="N6" s="414"/>
      <c r="O6" s="82"/>
      <c r="P6" s="82"/>
      <c r="Q6" s="416"/>
      <c r="R6" s="82"/>
      <c r="S6" s="414"/>
      <c r="T6" s="250"/>
      <c r="U6" s="414"/>
      <c r="V6" s="250"/>
      <c r="W6" s="250"/>
      <c r="X6" s="250"/>
      <c r="Y6" s="420"/>
      <c r="Z6" s="278"/>
    </row>
    <row r="7" spans="1:26" s="60" customFormat="1" ht="12.75" customHeight="1">
      <c r="A7" s="91">
        <v>1</v>
      </c>
      <c r="B7" s="114" t="s">
        <v>206</v>
      </c>
      <c r="C7" s="450" t="s">
        <v>376</v>
      </c>
      <c r="D7" s="795">
        <f t="shared" ref="D7:D38" si="0">SUM(E7:G7,O7:P7,U7:X7)</f>
        <v>211459.7432786822</v>
      </c>
      <c r="E7" s="695">
        <v>500</v>
      </c>
      <c r="F7" s="695">
        <v>0</v>
      </c>
      <c r="G7" s="695">
        <f t="shared" ref="G7:G38" si="1">SUM(H7:N7)</f>
        <v>137848.23597427341</v>
      </c>
      <c r="H7" s="695">
        <v>0</v>
      </c>
      <c r="I7" s="695">
        <v>3371.02377424005</v>
      </c>
      <c r="J7" s="695">
        <v>106579.78712948003</v>
      </c>
      <c r="K7" s="695">
        <v>0</v>
      </c>
      <c r="L7" s="695">
        <v>25784.158850431195</v>
      </c>
      <c r="M7" s="695">
        <v>0</v>
      </c>
      <c r="N7" s="695">
        <v>2113.2662201221397</v>
      </c>
      <c r="O7" s="695">
        <v>11948.867627375137</v>
      </c>
      <c r="P7" s="695">
        <f t="shared" ref="P7:P38" si="2">SUM(Q7:T7)</f>
        <v>30537.63967703364</v>
      </c>
      <c r="Q7" s="695">
        <v>0</v>
      </c>
      <c r="R7" s="709">
        <v>30537.63967703364</v>
      </c>
      <c r="S7" s="709">
        <v>0</v>
      </c>
      <c r="T7" s="709">
        <v>0</v>
      </c>
      <c r="U7" s="709">
        <v>0</v>
      </c>
      <c r="V7" s="709">
        <v>0</v>
      </c>
      <c r="W7" s="709">
        <v>0</v>
      </c>
      <c r="X7" s="797">
        <v>30625</v>
      </c>
      <c r="Y7" s="471">
        <v>1</v>
      </c>
      <c r="Z7" s="172"/>
    </row>
    <row r="8" spans="1:26" s="60" customFormat="1" ht="12.75" customHeight="1">
      <c r="A8" s="91">
        <v>2</v>
      </c>
      <c r="B8" s="451" t="s">
        <v>876</v>
      </c>
      <c r="C8" s="452" t="s">
        <v>377</v>
      </c>
      <c r="D8" s="795">
        <f t="shared" si="0"/>
        <v>207971.27797088795</v>
      </c>
      <c r="E8" s="695">
        <v>500</v>
      </c>
      <c r="F8" s="695">
        <v>0</v>
      </c>
      <c r="G8" s="695">
        <f t="shared" si="1"/>
        <v>134409.28994436772</v>
      </c>
      <c r="H8" s="695">
        <v>0</v>
      </c>
      <c r="I8" s="695">
        <v>3274.7602741706155</v>
      </c>
      <c r="J8" s="695">
        <v>103239.42866025014</v>
      </c>
      <c r="K8" s="695">
        <v>0</v>
      </c>
      <c r="L8" s="695">
        <v>25784.158850431195</v>
      </c>
      <c r="M8" s="695">
        <v>0</v>
      </c>
      <c r="N8" s="695">
        <v>2110.9421595157605</v>
      </c>
      <c r="O8" s="695">
        <v>11948.038042684238</v>
      </c>
      <c r="P8" s="695">
        <f t="shared" si="2"/>
        <v>30488.949983836017</v>
      </c>
      <c r="Q8" s="695">
        <v>0</v>
      </c>
      <c r="R8" s="709">
        <v>30488.949983836017</v>
      </c>
      <c r="S8" s="709">
        <v>0</v>
      </c>
      <c r="T8" s="709">
        <v>0</v>
      </c>
      <c r="U8" s="709">
        <v>0</v>
      </c>
      <c r="V8" s="709">
        <v>0</v>
      </c>
      <c r="W8" s="709">
        <v>0</v>
      </c>
      <c r="X8" s="797">
        <v>30625</v>
      </c>
      <c r="Y8" s="471">
        <v>2</v>
      </c>
      <c r="Z8" s="118"/>
    </row>
    <row r="9" spans="1:26" s="60" customFormat="1" ht="12.75" customHeight="1">
      <c r="A9" s="91">
        <v>3</v>
      </c>
      <c r="B9" s="451" t="s">
        <v>877</v>
      </c>
      <c r="C9" s="452" t="s">
        <v>378</v>
      </c>
      <c r="D9" s="795">
        <f t="shared" si="0"/>
        <v>2409.4459257976182</v>
      </c>
      <c r="E9" s="695">
        <v>0</v>
      </c>
      <c r="F9" s="695">
        <v>0</v>
      </c>
      <c r="G9" s="695">
        <f t="shared" si="1"/>
        <v>2365.3585609433139</v>
      </c>
      <c r="H9" s="695">
        <v>0</v>
      </c>
      <c r="I9" s="695">
        <v>85.524164361891266</v>
      </c>
      <c r="J9" s="695">
        <v>2277.7696125132807</v>
      </c>
      <c r="K9" s="695">
        <v>0</v>
      </c>
      <c r="L9" s="695">
        <v>0</v>
      </c>
      <c r="M9" s="695">
        <v>0</v>
      </c>
      <c r="N9" s="695">
        <v>2.0647840681423442</v>
      </c>
      <c r="O9" s="695">
        <v>0.82958469089822995</v>
      </c>
      <c r="P9" s="695">
        <f t="shared" si="2"/>
        <v>43.257780163405975</v>
      </c>
      <c r="Q9" s="695">
        <v>0</v>
      </c>
      <c r="R9" s="709">
        <v>43.257780163405975</v>
      </c>
      <c r="S9" s="709">
        <v>0</v>
      </c>
      <c r="T9" s="709">
        <v>0</v>
      </c>
      <c r="U9" s="709">
        <v>0</v>
      </c>
      <c r="V9" s="709">
        <v>0</v>
      </c>
      <c r="W9" s="709">
        <v>0</v>
      </c>
      <c r="X9" s="797">
        <v>0</v>
      </c>
      <c r="Y9" s="471">
        <v>3</v>
      </c>
      <c r="Z9" s="118"/>
    </row>
    <row r="10" spans="1:26" s="60" customFormat="1" ht="12.75" customHeight="1">
      <c r="A10" s="91">
        <v>4</v>
      </c>
      <c r="B10" s="451" t="s">
        <v>207</v>
      </c>
      <c r="C10" s="452" t="s">
        <v>379</v>
      </c>
      <c r="D10" s="795">
        <f t="shared" si="0"/>
        <v>1079.1235535902176</v>
      </c>
      <c r="E10" s="695">
        <v>0</v>
      </c>
      <c r="F10" s="695">
        <v>0</v>
      </c>
      <c r="G10" s="695">
        <f t="shared" si="1"/>
        <v>1073.587468962394</v>
      </c>
      <c r="H10" s="695">
        <v>0</v>
      </c>
      <c r="I10" s="695">
        <v>10.739335707543427</v>
      </c>
      <c r="J10" s="695">
        <v>1062.5888567166135</v>
      </c>
      <c r="K10" s="695">
        <v>0</v>
      </c>
      <c r="L10" s="695">
        <v>0</v>
      </c>
      <c r="M10" s="695">
        <v>0</v>
      </c>
      <c r="N10" s="695">
        <v>0.25927653823705243</v>
      </c>
      <c r="O10" s="695">
        <v>0.10417159360594215</v>
      </c>
      <c r="P10" s="695">
        <f t="shared" si="2"/>
        <v>5.4319130342176463</v>
      </c>
      <c r="Q10" s="695">
        <v>0</v>
      </c>
      <c r="R10" s="709">
        <v>5.4319130342176463</v>
      </c>
      <c r="S10" s="709">
        <v>0</v>
      </c>
      <c r="T10" s="709">
        <v>0</v>
      </c>
      <c r="U10" s="709">
        <v>0</v>
      </c>
      <c r="V10" s="709">
        <v>0</v>
      </c>
      <c r="W10" s="709">
        <v>0</v>
      </c>
      <c r="X10" s="797">
        <v>0</v>
      </c>
      <c r="Y10" s="471">
        <v>4</v>
      </c>
      <c r="Z10" s="251"/>
    </row>
    <row r="11" spans="1:26" s="60" customFormat="1" ht="12.75" customHeight="1">
      <c r="A11" s="91">
        <v>5</v>
      </c>
      <c r="B11" s="114" t="s">
        <v>209</v>
      </c>
      <c r="C11" s="450" t="s">
        <v>380</v>
      </c>
      <c r="D11" s="795">
        <f t="shared" si="0"/>
        <v>45076.663935116725</v>
      </c>
      <c r="E11" s="695">
        <v>6498</v>
      </c>
      <c r="F11" s="695">
        <v>12429</v>
      </c>
      <c r="G11" s="695">
        <f t="shared" si="1"/>
        <v>4815.5392120490214</v>
      </c>
      <c r="H11" s="695">
        <v>0</v>
      </c>
      <c r="I11" s="695">
        <v>106.56373546985868</v>
      </c>
      <c r="J11" s="695">
        <v>2441.1205656901202</v>
      </c>
      <c r="K11" s="695">
        <v>0</v>
      </c>
      <c r="L11" s="695">
        <v>1234.0321748105102</v>
      </c>
      <c r="M11" s="695">
        <v>121.17500000000234</v>
      </c>
      <c r="N11" s="695">
        <v>912.64773607852931</v>
      </c>
      <c r="O11" s="695">
        <v>14806.03366860361</v>
      </c>
      <c r="P11" s="695">
        <f t="shared" si="2"/>
        <v>6528.0910544640956</v>
      </c>
      <c r="Q11" s="695">
        <v>0</v>
      </c>
      <c r="R11" s="709">
        <v>844.09105446409512</v>
      </c>
      <c r="S11" s="709">
        <v>0</v>
      </c>
      <c r="T11" s="709">
        <v>5684</v>
      </c>
      <c r="U11" s="709">
        <v>0</v>
      </c>
      <c r="V11" s="709">
        <v>0</v>
      </c>
      <c r="W11" s="709">
        <v>0</v>
      </c>
      <c r="X11" s="797">
        <v>0</v>
      </c>
      <c r="Y11" s="471">
        <v>5</v>
      </c>
      <c r="Z11" s="251"/>
    </row>
    <row r="12" spans="1:26" s="60" customFormat="1" ht="12.75" customHeight="1">
      <c r="A12" s="91">
        <v>6</v>
      </c>
      <c r="B12" s="451" t="s">
        <v>878</v>
      </c>
      <c r="C12" s="452" t="s">
        <v>38</v>
      </c>
      <c r="D12" s="795">
        <f t="shared" si="0"/>
        <v>23598.917534874541</v>
      </c>
      <c r="E12" s="695">
        <v>6385</v>
      </c>
      <c r="F12" s="695">
        <v>10219</v>
      </c>
      <c r="G12" s="695">
        <f t="shared" si="1"/>
        <v>1050.5940105980601</v>
      </c>
      <c r="H12" s="695">
        <v>0</v>
      </c>
      <c r="I12" s="695">
        <v>24.732909442102716</v>
      </c>
      <c r="J12" s="695">
        <v>690.26398199371965</v>
      </c>
      <c r="K12" s="695">
        <v>0</v>
      </c>
      <c r="L12" s="695">
        <v>314</v>
      </c>
      <c r="M12" s="695">
        <v>21</v>
      </c>
      <c r="N12" s="695">
        <v>0.59711916223780714</v>
      </c>
      <c r="O12" s="695">
        <v>210.23990930735926</v>
      </c>
      <c r="P12" s="695">
        <f t="shared" si="2"/>
        <v>5734.0836149691249</v>
      </c>
      <c r="Q12" s="695">
        <v>0</v>
      </c>
      <c r="R12" s="709">
        <v>50.083614969124987</v>
      </c>
      <c r="S12" s="709">
        <v>0</v>
      </c>
      <c r="T12" s="709">
        <v>5684</v>
      </c>
      <c r="U12" s="709">
        <v>0</v>
      </c>
      <c r="V12" s="709">
        <v>0</v>
      </c>
      <c r="W12" s="709">
        <v>0</v>
      </c>
      <c r="X12" s="797">
        <v>0</v>
      </c>
      <c r="Y12" s="471">
        <v>6</v>
      </c>
      <c r="Z12" s="251"/>
    </row>
    <row r="13" spans="1:26" s="60" customFormat="1" ht="12.75" customHeight="1">
      <c r="A13" s="91">
        <v>7</v>
      </c>
      <c r="B13" s="451" t="s">
        <v>210</v>
      </c>
      <c r="C13" s="452" t="s">
        <v>381</v>
      </c>
      <c r="D13" s="795">
        <f t="shared" si="0"/>
        <v>9079.7353918846893</v>
      </c>
      <c r="E13" s="695">
        <v>0</v>
      </c>
      <c r="F13" s="695">
        <v>0</v>
      </c>
      <c r="G13" s="695">
        <f t="shared" si="1"/>
        <v>573.07034354045027</v>
      </c>
      <c r="H13" s="695">
        <v>0</v>
      </c>
      <c r="I13" s="695">
        <v>24.409282950592257</v>
      </c>
      <c r="J13" s="695">
        <v>543.06385851798916</v>
      </c>
      <c r="K13" s="695">
        <v>0</v>
      </c>
      <c r="L13" s="695">
        <v>5.0078961262662407</v>
      </c>
      <c r="M13" s="695">
        <v>0</v>
      </c>
      <c r="N13" s="695">
        <v>0.58930594560265759</v>
      </c>
      <c r="O13" s="695">
        <v>8457.2367701292696</v>
      </c>
      <c r="P13" s="695">
        <f t="shared" si="2"/>
        <v>49.428278214969126</v>
      </c>
      <c r="Q13" s="695">
        <v>0</v>
      </c>
      <c r="R13" s="709">
        <v>49.428278214969126</v>
      </c>
      <c r="S13" s="709">
        <v>0</v>
      </c>
      <c r="T13" s="709">
        <v>0</v>
      </c>
      <c r="U13" s="709">
        <v>0</v>
      </c>
      <c r="V13" s="709">
        <v>0</v>
      </c>
      <c r="W13" s="709">
        <v>0</v>
      </c>
      <c r="X13" s="797">
        <v>0</v>
      </c>
      <c r="Y13" s="471">
        <v>7</v>
      </c>
      <c r="Z13" s="251"/>
    </row>
    <row r="14" spans="1:26" s="60" customFormat="1" ht="12.75" customHeight="1">
      <c r="A14" s="91">
        <v>8</v>
      </c>
      <c r="B14" s="451" t="s">
        <v>211</v>
      </c>
      <c r="C14" s="452" t="s">
        <v>382</v>
      </c>
      <c r="D14" s="795">
        <f t="shared" si="0"/>
        <v>12398.011008357489</v>
      </c>
      <c r="E14" s="695">
        <v>113</v>
      </c>
      <c r="F14" s="695">
        <v>2210</v>
      </c>
      <c r="G14" s="695">
        <f t="shared" si="1"/>
        <v>3191.8748579105104</v>
      </c>
      <c r="H14" s="695">
        <v>0</v>
      </c>
      <c r="I14" s="695">
        <v>57.421543077163712</v>
      </c>
      <c r="J14" s="695">
        <v>1207.7927251784115</v>
      </c>
      <c r="K14" s="695">
        <v>0</v>
      </c>
      <c r="L14" s="695">
        <v>915.024278684244</v>
      </c>
      <c r="M14" s="695">
        <v>100.17500000000234</v>
      </c>
      <c r="N14" s="695">
        <v>911.46131097068883</v>
      </c>
      <c r="O14" s="695">
        <v>6138.5569891669793</v>
      </c>
      <c r="P14" s="695">
        <f t="shared" si="2"/>
        <v>744.57916128000102</v>
      </c>
      <c r="Q14" s="695">
        <v>0</v>
      </c>
      <c r="R14" s="709">
        <v>744.57916128000102</v>
      </c>
      <c r="S14" s="709">
        <v>0</v>
      </c>
      <c r="T14" s="709">
        <v>0</v>
      </c>
      <c r="U14" s="709">
        <v>0</v>
      </c>
      <c r="V14" s="709">
        <v>0</v>
      </c>
      <c r="W14" s="709">
        <v>0</v>
      </c>
      <c r="X14" s="797">
        <v>0</v>
      </c>
      <c r="Y14" s="471">
        <v>8</v>
      </c>
      <c r="Z14" s="251"/>
    </row>
    <row r="15" spans="1:26" s="60" customFormat="1" ht="12.75" customHeight="1">
      <c r="A15" s="91">
        <v>9</v>
      </c>
      <c r="B15" s="114" t="s">
        <v>212</v>
      </c>
      <c r="C15" s="450" t="s">
        <v>75</v>
      </c>
      <c r="D15" s="795">
        <f t="shared" si="0"/>
        <v>2047464.5771010164</v>
      </c>
      <c r="E15" s="695">
        <v>334325.69088834571</v>
      </c>
      <c r="F15" s="695">
        <v>61690</v>
      </c>
      <c r="G15" s="695">
        <f t="shared" si="1"/>
        <v>443221.28501030954</v>
      </c>
      <c r="H15" s="695">
        <v>0</v>
      </c>
      <c r="I15" s="695">
        <v>9280.8774867551801</v>
      </c>
      <c r="J15" s="695">
        <v>59690.438226578088</v>
      </c>
      <c r="K15" s="695">
        <v>0</v>
      </c>
      <c r="L15" s="695">
        <v>85397.8038750454</v>
      </c>
      <c r="M15" s="695">
        <v>71995.95</v>
      </c>
      <c r="N15" s="695">
        <v>216856.21542193089</v>
      </c>
      <c r="O15" s="695">
        <v>960151.22990829544</v>
      </c>
      <c r="P15" s="695">
        <f t="shared" si="2"/>
        <v>223229.57129406583</v>
      </c>
      <c r="Q15" s="695">
        <v>0</v>
      </c>
      <c r="R15" s="709">
        <v>144314.57129406583</v>
      </c>
      <c r="S15" s="709">
        <v>0</v>
      </c>
      <c r="T15" s="709">
        <v>78915</v>
      </c>
      <c r="U15" s="709">
        <v>0</v>
      </c>
      <c r="V15" s="709">
        <v>0</v>
      </c>
      <c r="W15" s="709">
        <v>0</v>
      </c>
      <c r="X15" s="797">
        <v>24846.799999999999</v>
      </c>
      <c r="Y15" s="471">
        <v>9</v>
      </c>
      <c r="Z15" s="251"/>
    </row>
    <row r="16" spans="1:26" s="60" customFormat="1" ht="12.75" customHeight="1">
      <c r="A16" s="91">
        <v>10</v>
      </c>
      <c r="B16" s="451" t="s">
        <v>213</v>
      </c>
      <c r="C16" s="452" t="s">
        <v>383</v>
      </c>
      <c r="D16" s="795">
        <f t="shared" si="0"/>
        <v>156039.72535847238</v>
      </c>
      <c r="E16" s="695">
        <v>3818</v>
      </c>
      <c r="F16" s="695">
        <v>4751</v>
      </c>
      <c r="G16" s="695">
        <f t="shared" si="1"/>
        <v>27912.709923500479</v>
      </c>
      <c r="H16" s="695">
        <v>0</v>
      </c>
      <c r="I16" s="695">
        <v>1072.2570246640917</v>
      </c>
      <c r="J16" s="695">
        <v>6646.4772345454221</v>
      </c>
      <c r="K16" s="695">
        <v>0</v>
      </c>
      <c r="L16" s="695">
        <v>15915.548486813124</v>
      </c>
      <c r="M16" s="695">
        <v>1879.625</v>
      </c>
      <c r="N16" s="695">
        <v>2398.802177477839</v>
      </c>
      <c r="O16" s="695">
        <v>108287.44828866288</v>
      </c>
      <c r="P16" s="695">
        <f t="shared" si="2"/>
        <v>11270.567146309</v>
      </c>
      <c r="Q16" s="695">
        <v>0</v>
      </c>
      <c r="R16" s="709">
        <v>8214.5671463090002</v>
      </c>
      <c r="S16" s="709">
        <v>0</v>
      </c>
      <c r="T16" s="709">
        <v>3056</v>
      </c>
      <c r="U16" s="709">
        <v>0</v>
      </c>
      <c r="V16" s="709">
        <v>0</v>
      </c>
      <c r="W16" s="709">
        <v>0</v>
      </c>
      <c r="X16" s="797">
        <v>0</v>
      </c>
      <c r="Y16" s="471">
        <v>10</v>
      </c>
      <c r="Z16" s="251"/>
    </row>
    <row r="17" spans="1:26" s="60" customFormat="1" ht="12.75" customHeight="1">
      <c r="A17" s="91">
        <v>11</v>
      </c>
      <c r="B17" s="114" t="s">
        <v>214</v>
      </c>
      <c r="C17" s="452" t="s">
        <v>384</v>
      </c>
      <c r="D17" s="795">
        <f t="shared" si="0"/>
        <v>15623.761168506202</v>
      </c>
      <c r="E17" s="695">
        <v>501.00000000000659</v>
      </c>
      <c r="F17" s="695">
        <v>0</v>
      </c>
      <c r="G17" s="695">
        <f t="shared" si="1"/>
        <v>2526.5229168541782</v>
      </c>
      <c r="H17" s="695">
        <v>0</v>
      </c>
      <c r="I17" s="695">
        <v>135.58690533615692</v>
      </c>
      <c r="J17" s="695">
        <v>841.86110567007267</v>
      </c>
      <c r="K17" s="695">
        <v>0</v>
      </c>
      <c r="L17" s="695">
        <v>1518.1769823496886</v>
      </c>
      <c r="M17" s="695">
        <v>0</v>
      </c>
      <c r="N17" s="695">
        <v>30.897923498260013</v>
      </c>
      <c r="O17" s="695">
        <v>12377.85973300249</v>
      </c>
      <c r="P17" s="695">
        <f t="shared" si="2"/>
        <v>218.37851864952722</v>
      </c>
      <c r="Q17" s="695">
        <v>0</v>
      </c>
      <c r="R17" s="709">
        <v>218.37851864952722</v>
      </c>
      <c r="S17" s="709">
        <v>0</v>
      </c>
      <c r="T17" s="709">
        <v>0</v>
      </c>
      <c r="U17" s="709">
        <v>0</v>
      </c>
      <c r="V17" s="709">
        <v>0</v>
      </c>
      <c r="W17" s="709">
        <v>0</v>
      </c>
      <c r="X17" s="797">
        <v>0</v>
      </c>
      <c r="Y17" s="471">
        <v>11</v>
      </c>
      <c r="Z17" s="251"/>
    </row>
    <row r="18" spans="1:26" s="60" customFormat="1" ht="12.75" customHeight="1">
      <c r="A18" s="91">
        <v>12</v>
      </c>
      <c r="B18" s="114">
        <v>16</v>
      </c>
      <c r="C18" s="452" t="s">
        <v>385</v>
      </c>
      <c r="D18" s="795">
        <f t="shared" si="0"/>
        <v>65280.656655514249</v>
      </c>
      <c r="E18" s="695">
        <v>0</v>
      </c>
      <c r="F18" s="695">
        <v>132</v>
      </c>
      <c r="G18" s="695">
        <f t="shared" si="1"/>
        <v>5192.9482314401121</v>
      </c>
      <c r="H18" s="695">
        <v>0</v>
      </c>
      <c r="I18" s="695">
        <v>148.19195529797841</v>
      </c>
      <c r="J18" s="695">
        <v>1212.7826998467808</v>
      </c>
      <c r="K18" s="695">
        <v>0</v>
      </c>
      <c r="L18" s="695">
        <v>2327.144087985183</v>
      </c>
      <c r="M18" s="695">
        <v>1386</v>
      </c>
      <c r="N18" s="695">
        <v>118.82948831016978</v>
      </c>
      <c r="O18" s="695">
        <v>8641.4493104315934</v>
      </c>
      <c r="P18" s="695">
        <f t="shared" si="2"/>
        <v>51314.25911364254</v>
      </c>
      <c r="Q18" s="695">
        <v>0</v>
      </c>
      <c r="R18" s="709">
        <v>51314.25911364254</v>
      </c>
      <c r="S18" s="709">
        <v>0</v>
      </c>
      <c r="T18" s="709">
        <v>0</v>
      </c>
      <c r="U18" s="709">
        <v>0</v>
      </c>
      <c r="V18" s="709">
        <v>0</v>
      </c>
      <c r="W18" s="709">
        <v>0</v>
      </c>
      <c r="X18" s="797">
        <v>0</v>
      </c>
      <c r="Y18" s="471">
        <v>12</v>
      </c>
      <c r="Z18" s="251"/>
    </row>
    <row r="19" spans="1:26" s="60" customFormat="1" ht="12.75" customHeight="1">
      <c r="A19" s="91">
        <v>13</v>
      </c>
      <c r="B19" s="114">
        <v>17</v>
      </c>
      <c r="C19" s="452" t="s">
        <v>215</v>
      </c>
      <c r="D19" s="795">
        <f t="shared" si="0"/>
        <v>152950.67395726463</v>
      </c>
      <c r="E19" s="695">
        <v>12175</v>
      </c>
      <c r="F19" s="695">
        <v>4144</v>
      </c>
      <c r="G19" s="695">
        <f t="shared" si="1"/>
        <v>5413.5989436038017</v>
      </c>
      <c r="H19" s="695">
        <v>0</v>
      </c>
      <c r="I19" s="695">
        <v>228.6643438674208</v>
      </c>
      <c r="J19" s="695">
        <v>1433.0796552528259</v>
      </c>
      <c r="K19" s="695">
        <v>0</v>
      </c>
      <c r="L19" s="695">
        <v>2629.3343702962197</v>
      </c>
      <c r="M19" s="695">
        <v>789</v>
      </c>
      <c r="N19" s="695">
        <v>333.52057418733528</v>
      </c>
      <c r="O19" s="695">
        <v>86759.21952592241</v>
      </c>
      <c r="P19" s="695">
        <f t="shared" si="2"/>
        <v>44385.625487738405</v>
      </c>
      <c r="Q19" s="695">
        <v>0</v>
      </c>
      <c r="R19" s="709">
        <v>41077.625487738405</v>
      </c>
      <c r="S19" s="709">
        <v>0</v>
      </c>
      <c r="T19" s="709">
        <v>3308</v>
      </c>
      <c r="U19" s="709">
        <v>0</v>
      </c>
      <c r="V19" s="709">
        <v>0</v>
      </c>
      <c r="W19" s="709">
        <v>0</v>
      </c>
      <c r="X19" s="797">
        <v>73.23</v>
      </c>
      <c r="Y19" s="471">
        <v>13</v>
      </c>
      <c r="Z19" s="251"/>
    </row>
    <row r="20" spans="1:26" s="60" customFormat="1" ht="12.75" customHeight="1">
      <c r="A20" s="91">
        <v>14</v>
      </c>
      <c r="B20" s="114">
        <v>18</v>
      </c>
      <c r="C20" s="452" t="s">
        <v>386</v>
      </c>
      <c r="D20" s="795">
        <f t="shared" si="0"/>
        <v>11164.331807491972</v>
      </c>
      <c r="E20" s="695">
        <v>0</v>
      </c>
      <c r="F20" s="695">
        <v>0</v>
      </c>
      <c r="G20" s="695">
        <f t="shared" si="1"/>
        <v>1719.1630818380406</v>
      </c>
      <c r="H20" s="695">
        <v>0</v>
      </c>
      <c r="I20" s="695">
        <v>152.8254420036466</v>
      </c>
      <c r="J20" s="695">
        <v>948.57368995896422</v>
      </c>
      <c r="K20" s="695">
        <v>0</v>
      </c>
      <c r="L20" s="695">
        <v>586.44984159320029</v>
      </c>
      <c r="M20" s="695">
        <v>0</v>
      </c>
      <c r="N20" s="695">
        <v>31.314108282229451</v>
      </c>
      <c r="O20" s="695">
        <v>9374.2945843784673</v>
      </c>
      <c r="P20" s="695">
        <f t="shared" si="2"/>
        <v>70.874141275464908</v>
      </c>
      <c r="Q20" s="695">
        <v>0</v>
      </c>
      <c r="R20" s="709">
        <v>70.874141275464908</v>
      </c>
      <c r="S20" s="709">
        <v>0</v>
      </c>
      <c r="T20" s="709">
        <v>0</v>
      </c>
      <c r="U20" s="709">
        <v>0</v>
      </c>
      <c r="V20" s="709">
        <v>0</v>
      </c>
      <c r="W20" s="709">
        <v>0</v>
      </c>
      <c r="X20" s="797">
        <v>0</v>
      </c>
      <c r="Y20" s="471">
        <v>14</v>
      </c>
      <c r="Z20" s="251"/>
    </row>
    <row r="21" spans="1:26" s="60" customFormat="1" ht="12.75" customHeight="1">
      <c r="A21" s="91">
        <v>15</v>
      </c>
      <c r="B21" s="114">
        <v>19</v>
      </c>
      <c r="C21" s="452" t="s">
        <v>216</v>
      </c>
      <c r="D21" s="795">
        <f t="shared" si="0"/>
        <v>285193.22945165861</v>
      </c>
      <c r="E21" s="695">
        <v>0</v>
      </c>
      <c r="F21" s="695">
        <v>0</v>
      </c>
      <c r="G21" s="695">
        <f t="shared" si="1"/>
        <v>228015.8130470133</v>
      </c>
      <c r="H21" s="695">
        <v>0</v>
      </c>
      <c r="I21" s="695">
        <v>320.43783188288114</v>
      </c>
      <c r="J21" s="695">
        <v>2575.6389813415235</v>
      </c>
      <c r="K21" s="695">
        <v>0</v>
      </c>
      <c r="L21" s="695">
        <v>2329</v>
      </c>
      <c r="M21" s="695">
        <v>42156</v>
      </c>
      <c r="N21" s="695">
        <v>180634.73623378889</v>
      </c>
      <c r="O21" s="695">
        <v>51973.108248080505</v>
      </c>
      <c r="P21" s="695">
        <f t="shared" si="2"/>
        <v>5204.3081565647999</v>
      </c>
      <c r="Q21" s="695">
        <v>0</v>
      </c>
      <c r="R21" s="709">
        <v>588.30815656479967</v>
      </c>
      <c r="S21" s="709">
        <v>0</v>
      </c>
      <c r="T21" s="709">
        <v>4616</v>
      </c>
      <c r="U21" s="709">
        <v>0</v>
      </c>
      <c r="V21" s="709">
        <v>0</v>
      </c>
      <c r="W21" s="709">
        <v>0</v>
      </c>
      <c r="X21" s="797">
        <v>0</v>
      </c>
      <c r="Y21" s="471">
        <v>15</v>
      </c>
      <c r="Z21" s="251"/>
    </row>
    <row r="22" spans="1:26" s="60" customFormat="1" ht="12.75" customHeight="1">
      <c r="A22" s="91">
        <v>16</v>
      </c>
      <c r="B22" s="451" t="s">
        <v>217</v>
      </c>
      <c r="C22" s="453" t="s">
        <v>218</v>
      </c>
      <c r="D22" s="795">
        <f t="shared" si="0"/>
        <v>24746.259510815202</v>
      </c>
      <c r="E22" s="695">
        <v>0</v>
      </c>
      <c r="F22" s="695">
        <v>0</v>
      </c>
      <c r="G22" s="695">
        <f t="shared" si="1"/>
        <v>46.189143610551831</v>
      </c>
      <c r="H22" s="695">
        <v>0</v>
      </c>
      <c r="I22" s="695">
        <v>6.077083632836155</v>
      </c>
      <c r="J22" s="695">
        <v>39.965342783113769</v>
      </c>
      <c r="K22" s="695">
        <v>0</v>
      </c>
      <c r="L22" s="695">
        <v>0</v>
      </c>
      <c r="M22" s="695">
        <v>0</v>
      </c>
      <c r="N22" s="695">
        <v>0.14671719460190244</v>
      </c>
      <c r="O22" s="695">
        <v>24697.058947732312</v>
      </c>
      <c r="P22" s="695">
        <f t="shared" si="2"/>
        <v>3.0114194723374066</v>
      </c>
      <c r="Q22" s="695">
        <v>0</v>
      </c>
      <c r="R22" s="709">
        <v>3.0114194723374066</v>
      </c>
      <c r="S22" s="709">
        <v>0</v>
      </c>
      <c r="T22" s="709">
        <v>0</v>
      </c>
      <c r="U22" s="709">
        <v>0</v>
      </c>
      <c r="V22" s="709">
        <v>0</v>
      </c>
      <c r="W22" s="709">
        <v>0</v>
      </c>
      <c r="X22" s="797">
        <v>0</v>
      </c>
      <c r="Y22" s="471">
        <v>16</v>
      </c>
      <c r="Z22" s="253"/>
    </row>
    <row r="23" spans="1:26" s="60" customFormat="1" ht="12.75" customHeight="1">
      <c r="A23" s="91">
        <v>17</v>
      </c>
      <c r="B23" s="451" t="s">
        <v>219</v>
      </c>
      <c r="C23" s="453" t="s">
        <v>220</v>
      </c>
      <c r="D23" s="795">
        <f t="shared" si="0"/>
        <v>260446.96994084338</v>
      </c>
      <c r="E23" s="695">
        <v>0</v>
      </c>
      <c r="F23" s="695">
        <v>0</v>
      </c>
      <c r="G23" s="695">
        <f t="shared" si="1"/>
        <v>227969.62390340274</v>
      </c>
      <c r="H23" s="695">
        <v>0</v>
      </c>
      <c r="I23" s="695">
        <v>314.36074825004499</v>
      </c>
      <c r="J23" s="695">
        <v>2535.6736385584099</v>
      </c>
      <c r="K23" s="695">
        <v>0</v>
      </c>
      <c r="L23" s="695">
        <v>2329</v>
      </c>
      <c r="M23" s="695">
        <v>42156</v>
      </c>
      <c r="N23" s="695">
        <v>180634.58951659428</v>
      </c>
      <c r="O23" s="695">
        <v>27276.049300348193</v>
      </c>
      <c r="P23" s="695">
        <f t="shared" si="2"/>
        <v>5201.2967370924625</v>
      </c>
      <c r="Q23" s="695">
        <v>0</v>
      </c>
      <c r="R23" s="709">
        <v>585.29673709246231</v>
      </c>
      <c r="S23" s="709">
        <v>0</v>
      </c>
      <c r="T23" s="709">
        <v>4616</v>
      </c>
      <c r="U23" s="709">
        <v>0</v>
      </c>
      <c r="V23" s="709">
        <v>0</v>
      </c>
      <c r="W23" s="709">
        <v>0</v>
      </c>
      <c r="X23" s="797">
        <v>0</v>
      </c>
      <c r="Y23" s="471">
        <v>17</v>
      </c>
      <c r="Z23" s="48"/>
    </row>
    <row r="24" spans="1:26" s="60" customFormat="1" ht="12.75" customHeight="1">
      <c r="A24" s="91">
        <v>18</v>
      </c>
      <c r="B24" s="114">
        <v>20</v>
      </c>
      <c r="C24" s="452" t="s">
        <v>221</v>
      </c>
      <c r="D24" s="795">
        <f t="shared" si="0"/>
        <v>311993.77734572178</v>
      </c>
      <c r="E24" s="695">
        <v>13256</v>
      </c>
      <c r="F24" s="695">
        <v>9383.9836065573763</v>
      </c>
      <c r="G24" s="695">
        <f t="shared" si="1"/>
        <v>23888.223303821647</v>
      </c>
      <c r="H24" s="695">
        <v>0</v>
      </c>
      <c r="I24" s="695">
        <v>700.33420334460175</v>
      </c>
      <c r="J24" s="695">
        <v>4344.8739990978429</v>
      </c>
      <c r="K24" s="695">
        <v>0</v>
      </c>
      <c r="L24" s="695">
        <v>3667.1887768925435</v>
      </c>
      <c r="M24" s="695">
        <v>11899</v>
      </c>
      <c r="N24" s="695">
        <v>3276.8263244866571</v>
      </c>
      <c r="O24" s="695">
        <v>207630.793408756</v>
      </c>
      <c r="P24" s="695">
        <f t="shared" si="2"/>
        <v>57834.777026586758</v>
      </c>
      <c r="Q24" s="695">
        <v>0</v>
      </c>
      <c r="R24" s="709">
        <v>27740.777026586758</v>
      </c>
      <c r="S24" s="709">
        <v>0</v>
      </c>
      <c r="T24" s="709">
        <v>30094</v>
      </c>
      <c r="U24" s="709">
        <v>0</v>
      </c>
      <c r="V24" s="709">
        <v>0</v>
      </c>
      <c r="W24" s="709">
        <v>0</v>
      </c>
      <c r="X24" s="797">
        <v>0</v>
      </c>
      <c r="Y24" s="471">
        <v>18</v>
      </c>
      <c r="Z24" s="48"/>
    </row>
    <row r="25" spans="1:26" s="60" customFormat="1" ht="12.75" customHeight="1">
      <c r="A25" s="91">
        <v>19</v>
      </c>
      <c r="B25" s="114">
        <v>21</v>
      </c>
      <c r="C25" s="452" t="s">
        <v>793</v>
      </c>
      <c r="D25" s="795">
        <f t="shared" si="0"/>
        <v>7147.5805984849685</v>
      </c>
      <c r="E25" s="695">
        <v>0</v>
      </c>
      <c r="F25" s="695">
        <v>47.016393442622757</v>
      </c>
      <c r="G25" s="695">
        <f t="shared" si="1"/>
        <v>2325.8611910976388</v>
      </c>
      <c r="H25" s="695">
        <v>0</v>
      </c>
      <c r="I25" s="695">
        <v>226.61311505757462</v>
      </c>
      <c r="J25" s="695">
        <v>1401.4033244541195</v>
      </c>
      <c r="K25" s="695">
        <v>0</v>
      </c>
      <c r="L25" s="695">
        <v>600.29206694314337</v>
      </c>
      <c r="M25" s="695">
        <v>0</v>
      </c>
      <c r="N25" s="695">
        <v>97.552684642801353</v>
      </c>
      <c r="O25" s="695">
        <v>2.1981480019264787</v>
      </c>
      <c r="P25" s="695">
        <f t="shared" si="2"/>
        <v>4772.5048659427803</v>
      </c>
      <c r="Q25" s="695">
        <v>0</v>
      </c>
      <c r="R25" s="709">
        <v>1079.50486594278</v>
      </c>
      <c r="S25" s="709">
        <v>0</v>
      </c>
      <c r="T25" s="709">
        <v>3693</v>
      </c>
      <c r="U25" s="709">
        <v>0</v>
      </c>
      <c r="V25" s="709">
        <v>0</v>
      </c>
      <c r="W25" s="709">
        <v>0</v>
      </c>
      <c r="X25" s="797">
        <v>0</v>
      </c>
      <c r="Y25" s="471">
        <v>19</v>
      </c>
      <c r="Z25" s="109"/>
    </row>
    <row r="26" spans="1:26" ht="12.75" customHeight="1">
      <c r="A26" s="91">
        <v>20</v>
      </c>
      <c r="B26" s="114">
        <v>22</v>
      </c>
      <c r="C26" s="452" t="s">
        <v>78</v>
      </c>
      <c r="D26" s="795">
        <f t="shared" si="0"/>
        <v>34895.984916039721</v>
      </c>
      <c r="E26" s="695">
        <v>0</v>
      </c>
      <c r="F26" s="695">
        <v>374</v>
      </c>
      <c r="G26" s="695">
        <v>12958.896890986107</v>
      </c>
      <c r="H26" s="695">
        <v>0</v>
      </c>
      <c r="I26" s="695">
        <v>388.88869191012753</v>
      </c>
      <c r="J26" s="695">
        <v>2414.2560598280916</v>
      </c>
      <c r="K26" s="695">
        <v>0</v>
      </c>
      <c r="L26" s="695">
        <v>7691.2133170205352</v>
      </c>
      <c r="M26" s="695">
        <v>342</v>
      </c>
      <c r="N26" s="695">
        <v>2122.5388222273532</v>
      </c>
      <c r="O26" s="695">
        <v>20637.772550769907</v>
      </c>
      <c r="P26" s="695">
        <f t="shared" si="2"/>
        <v>925.31547428370686</v>
      </c>
      <c r="Q26" s="695">
        <v>0</v>
      </c>
      <c r="R26" s="709">
        <v>509.31547428370686</v>
      </c>
      <c r="S26" s="709">
        <v>0</v>
      </c>
      <c r="T26" s="709">
        <v>416</v>
      </c>
      <c r="U26" s="709">
        <v>0</v>
      </c>
      <c r="V26" s="709">
        <v>0</v>
      </c>
      <c r="W26" s="709">
        <v>0</v>
      </c>
      <c r="X26" s="797">
        <v>0</v>
      </c>
      <c r="Y26" s="471">
        <v>20</v>
      </c>
    </row>
    <row r="27" spans="1:26" ht="12.75" customHeight="1">
      <c r="A27" s="91">
        <v>21</v>
      </c>
      <c r="B27" s="114">
        <v>23</v>
      </c>
      <c r="C27" s="452" t="s">
        <v>387</v>
      </c>
      <c r="D27" s="795">
        <f t="shared" si="0"/>
        <v>259516.28454558944</v>
      </c>
      <c r="E27" s="695">
        <v>16446</v>
      </c>
      <c r="F27" s="695">
        <v>42374</v>
      </c>
      <c r="G27" s="695">
        <f t="shared" si="1"/>
        <v>32524.622025527591</v>
      </c>
      <c r="H27" s="695">
        <v>0</v>
      </c>
      <c r="I27" s="695">
        <v>267.45608330583406</v>
      </c>
      <c r="J27" s="695">
        <v>1823.2829782565673</v>
      </c>
      <c r="K27" s="695">
        <v>0</v>
      </c>
      <c r="L27" s="695">
        <v>12444.355852529385</v>
      </c>
      <c r="M27" s="695">
        <v>7898.3250000000144</v>
      </c>
      <c r="N27" s="695">
        <v>10091.202111435792</v>
      </c>
      <c r="O27" s="695">
        <v>102018.59448949047</v>
      </c>
      <c r="P27" s="695">
        <f t="shared" si="2"/>
        <v>41489.498030571391</v>
      </c>
      <c r="Q27" s="695">
        <v>0</v>
      </c>
      <c r="R27" s="709">
        <v>8328.4980305713907</v>
      </c>
      <c r="S27" s="709">
        <v>0</v>
      </c>
      <c r="T27" s="709">
        <v>33161</v>
      </c>
      <c r="U27" s="709">
        <v>0</v>
      </c>
      <c r="V27" s="709">
        <v>0</v>
      </c>
      <c r="W27" s="709">
        <v>0</v>
      </c>
      <c r="X27" s="797">
        <v>24663.57</v>
      </c>
      <c r="Y27" s="471">
        <v>21</v>
      </c>
    </row>
    <row r="28" spans="1:26" ht="12.75" customHeight="1">
      <c r="A28" s="91">
        <v>22</v>
      </c>
      <c r="B28" s="490" t="s">
        <v>747</v>
      </c>
      <c r="C28" s="453" t="s">
        <v>222</v>
      </c>
      <c r="D28" s="795">
        <f t="shared" si="0"/>
        <v>69426.652701135346</v>
      </c>
      <c r="E28" s="695">
        <v>0</v>
      </c>
      <c r="F28" s="695">
        <v>0</v>
      </c>
      <c r="G28" s="695">
        <f t="shared" si="1"/>
        <v>8840.6690204632869</v>
      </c>
      <c r="H28" s="695">
        <v>0</v>
      </c>
      <c r="I28" s="695">
        <v>60.48044388153626</v>
      </c>
      <c r="J28" s="695">
        <v>374.70593473046097</v>
      </c>
      <c r="K28" s="695">
        <v>0</v>
      </c>
      <c r="L28" s="695">
        <v>844.50248076239711</v>
      </c>
      <c r="M28" s="695">
        <v>5890.8500000000067</v>
      </c>
      <c r="N28" s="695">
        <v>1670.1301610888866</v>
      </c>
      <c r="O28" s="695">
        <v>60540.586660515401</v>
      </c>
      <c r="P28" s="695">
        <f t="shared" si="2"/>
        <v>45.397020156650896</v>
      </c>
      <c r="Q28" s="695">
        <v>0</v>
      </c>
      <c r="R28" s="709">
        <v>45.397020156650896</v>
      </c>
      <c r="S28" s="709">
        <v>0</v>
      </c>
      <c r="T28" s="709">
        <v>0</v>
      </c>
      <c r="U28" s="709">
        <v>0</v>
      </c>
      <c r="V28" s="709">
        <v>0</v>
      </c>
      <c r="W28" s="709">
        <v>0</v>
      </c>
      <c r="X28" s="797">
        <v>0</v>
      </c>
      <c r="Y28" s="471">
        <v>22</v>
      </c>
    </row>
    <row r="29" spans="1:26" ht="12.75" customHeight="1">
      <c r="A29" s="91">
        <v>23</v>
      </c>
      <c r="B29" s="451" t="s">
        <v>223</v>
      </c>
      <c r="C29" s="453" t="s">
        <v>388</v>
      </c>
      <c r="D29" s="795">
        <f t="shared" si="0"/>
        <v>190089.63184445412</v>
      </c>
      <c r="E29" s="695">
        <v>16446</v>
      </c>
      <c r="F29" s="695">
        <v>42374</v>
      </c>
      <c r="G29" s="695">
        <f t="shared" si="1"/>
        <v>23683.953005064301</v>
      </c>
      <c r="H29" s="695">
        <v>0</v>
      </c>
      <c r="I29" s="695">
        <v>206.97563942429778</v>
      </c>
      <c r="J29" s="695">
        <v>1448.5770435261063</v>
      </c>
      <c r="K29" s="695">
        <v>0</v>
      </c>
      <c r="L29" s="695">
        <v>11599.853371766987</v>
      </c>
      <c r="M29" s="695">
        <v>2007.4750000000076</v>
      </c>
      <c r="N29" s="695">
        <v>8421.0719503469045</v>
      </c>
      <c r="O29" s="695">
        <v>41478.00782897506</v>
      </c>
      <c r="P29" s="695">
        <f t="shared" si="2"/>
        <v>41444.101010414743</v>
      </c>
      <c r="Q29" s="695">
        <v>0</v>
      </c>
      <c r="R29" s="709">
        <v>8283.1010104147408</v>
      </c>
      <c r="S29" s="709">
        <v>0</v>
      </c>
      <c r="T29" s="709">
        <v>33161</v>
      </c>
      <c r="U29" s="709">
        <v>0</v>
      </c>
      <c r="V29" s="709">
        <v>0</v>
      </c>
      <c r="W29" s="709">
        <v>0</v>
      </c>
      <c r="X29" s="797">
        <v>24663.57</v>
      </c>
      <c r="Y29" s="471">
        <v>23</v>
      </c>
    </row>
    <row r="30" spans="1:26" ht="12.75" customHeight="1">
      <c r="A30" s="91">
        <v>24</v>
      </c>
      <c r="B30" s="114">
        <v>24</v>
      </c>
      <c r="C30" s="452" t="s">
        <v>224</v>
      </c>
      <c r="D30" s="795">
        <f t="shared" si="0"/>
        <v>543878.74042179552</v>
      </c>
      <c r="E30" s="695">
        <v>286507</v>
      </c>
      <c r="F30" s="695">
        <v>385</v>
      </c>
      <c r="G30" s="695">
        <f t="shared" si="1"/>
        <v>24759.920522009943</v>
      </c>
      <c r="H30" s="695">
        <v>0</v>
      </c>
      <c r="I30" s="695">
        <v>487.55819030071649</v>
      </c>
      <c r="J30" s="695">
        <v>3040.9516037012845</v>
      </c>
      <c r="K30" s="695">
        <v>0</v>
      </c>
      <c r="L30" s="695">
        <v>2397.364757883458</v>
      </c>
      <c r="M30" s="695">
        <v>5591</v>
      </c>
      <c r="N30" s="695">
        <v>13243.045970124484</v>
      </c>
      <c r="O30" s="695">
        <v>231432.531619905</v>
      </c>
      <c r="P30" s="695">
        <f t="shared" si="2"/>
        <v>684.28827988055264</v>
      </c>
      <c r="Q30" s="695">
        <v>0</v>
      </c>
      <c r="R30" s="709">
        <v>371.28827988055269</v>
      </c>
      <c r="S30" s="709">
        <v>0</v>
      </c>
      <c r="T30" s="709">
        <v>313</v>
      </c>
      <c r="U30" s="709">
        <v>0</v>
      </c>
      <c r="V30" s="709">
        <v>0</v>
      </c>
      <c r="W30" s="709">
        <v>0</v>
      </c>
      <c r="X30" s="797">
        <v>110</v>
      </c>
      <c r="Y30" s="471">
        <v>24</v>
      </c>
    </row>
    <row r="31" spans="1:26" ht="12.75" customHeight="1">
      <c r="A31" s="91">
        <v>25</v>
      </c>
      <c r="B31" s="451" t="s">
        <v>225</v>
      </c>
      <c r="C31" s="453" t="s">
        <v>389</v>
      </c>
      <c r="D31" s="795">
        <f t="shared" si="0"/>
        <v>482980.43625445699</v>
      </c>
      <c r="E31" s="695">
        <v>275172</v>
      </c>
      <c r="F31" s="695">
        <v>90</v>
      </c>
      <c r="G31" s="695">
        <f t="shared" si="1"/>
        <v>14716.332688176732</v>
      </c>
      <c r="H31" s="695">
        <v>0</v>
      </c>
      <c r="I31" s="695">
        <v>271.54912989288181</v>
      </c>
      <c r="J31" s="695">
        <v>1686.2472433086741</v>
      </c>
      <c r="K31" s="695">
        <v>0</v>
      </c>
      <c r="L31" s="695">
        <v>811.98038635191233</v>
      </c>
      <c r="M31" s="695">
        <v>4614</v>
      </c>
      <c r="N31" s="695">
        <v>7332.5559286232628</v>
      </c>
      <c r="O31" s="695">
        <v>192642.43550849558</v>
      </c>
      <c r="P31" s="695">
        <f t="shared" si="2"/>
        <v>249.66805778468273</v>
      </c>
      <c r="Q31" s="695">
        <v>0</v>
      </c>
      <c r="R31" s="709">
        <v>249.66805778468273</v>
      </c>
      <c r="S31" s="709">
        <v>0</v>
      </c>
      <c r="T31" s="709">
        <v>0</v>
      </c>
      <c r="U31" s="709">
        <v>0</v>
      </c>
      <c r="V31" s="709">
        <v>0</v>
      </c>
      <c r="W31" s="709">
        <v>0</v>
      </c>
      <c r="X31" s="797">
        <v>110</v>
      </c>
      <c r="Y31" s="471">
        <v>25</v>
      </c>
    </row>
    <row r="32" spans="1:26" ht="12.75" customHeight="1">
      <c r="A32" s="91">
        <v>26</v>
      </c>
      <c r="B32" s="451" t="s">
        <v>885</v>
      </c>
      <c r="C32" s="453" t="s">
        <v>79</v>
      </c>
      <c r="D32" s="795">
        <f t="shared" si="0"/>
        <v>32615.431678808836</v>
      </c>
      <c r="E32" s="695">
        <v>815.71139896373165</v>
      </c>
      <c r="F32" s="695">
        <v>295</v>
      </c>
      <c r="G32" s="695">
        <f t="shared" si="1"/>
        <v>6184.4308448042866</v>
      </c>
      <c r="H32" s="695">
        <v>0</v>
      </c>
      <c r="I32" s="695">
        <v>151.25680916030439</v>
      </c>
      <c r="J32" s="695">
        <v>952.3240038415646</v>
      </c>
      <c r="K32" s="695">
        <v>0</v>
      </c>
      <c r="L32" s="695">
        <v>865.29063128382222</v>
      </c>
      <c r="M32" s="695">
        <v>977</v>
      </c>
      <c r="N32" s="695">
        <v>3238.5594005185949</v>
      </c>
      <c r="O32" s="695">
        <v>24915.467191573392</v>
      </c>
      <c r="P32" s="695">
        <f t="shared" si="2"/>
        <v>404.82224346742453</v>
      </c>
      <c r="Q32" s="695">
        <v>0</v>
      </c>
      <c r="R32" s="709">
        <v>91.822243467424528</v>
      </c>
      <c r="S32" s="709">
        <v>0</v>
      </c>
      <c r="T32" s="709">
        <v>313</v>
      </c>
      <c r="U32" s="709">
        <v>0</v>
      </c>
      <c r="V32" s="709">
        <v>0</v>
      </c>
      <c r="W32" s="709">
        <v>0</v>
      </c>
      <c r="X32" s="797">
        <v>0</v>
      </c>
      <c r="Y32" s="471">
        <v>26</v>
      </c>
    </row>
    <row r="33" spans="1:25" ht="12.75" customHeight="1">
      <c r="A33" s="91">
        <v>27</v>
      </c>
      <c r="B33" s="451" t="s">
        <v>226</v>
      </c>
      <c r="C33" s="453" t="s">
        <v>794</v>
      </c>
      <c r="D33" s="795">
        <f t="shared" si="0"/>
        <v>28282.872488529691</v>
      </c>
      <c r="E33" s="695">
        <v>10519.288601036269</v>
      </c>
      <c r="F33" s="695">
        <v>0</v>
      </c>
      <c r="G33" s="695">
        <f t="shared" si="1"/>
        <v>3859.1569890289256</v>
      </c>
      <c r="H33" s="695">
        <v>0</v>
      </c>
      <c r="I33" s="695">
        <v>64.752251247530282</v>
      </c>
      <c r="J33" s="695">
        <v>402.38035655104557</v>
      </c>
      <c r="K33" s="695">
        <v>0</v>
      </c>
      <c r="L33" s="695">
        <v>720.09374024772364</v>
      </c>
      <c r="M33" s="695">
        <v>0</v>
      </c>
      <c r="N33" s="695">
        <v>2671.9306409826258</v>
      </c>
      <c r="O33" s="695">
        <v>13874.62891983605</v>
      </c>
      <c r="P33" s="695">
        <f t="shared" si="2"/>
        <v>29.797978628445364</v>
      </c>
      <c r="Q33" s="695">
        <v>0</v>
      </c>
      <c r="R33" s="709">
        <v>29.797978628445364</v>
      </c>
      <c r="S33" s="709">
        <v>0</v>
      </c>
      <c r="T33" s="709">
        <v>0</v>
      </c>
      <c r="U33" s="709">
        <v>0</v>
      </c>
      <c r="V33" s="709">
        <v>0</v>
      </c>
      <c r="W33" s="709">
        <v>0</v>
      </c>
      <c r="X33" s="797">
        <v>0</v>
      </c>
      <c r="Y33" s="471">
        <v>27</v>
      </c>
    </row>
    <row r="34" spans="1:25" ht="12.75" customHeight="1">
      <c r="A34" s="91">
        <v>28</v>
      </c>
      <c r="B34" s="114">
        <v>25</v>
      </c>
      <c r="C34" s="452" t="s">
        <v>795</v>
      </c>
      <c r="D34" s="795">
        <f t="shared" si="0"/>
        <v>55416.037722062705</v>
      </c>
      <c r="E34" s="695">
        <v>674.69088834571221</v>
      </c>
      <c r="F34" s="695">
        <v>0</v>
      </c>
      <c r="G34" s="695">
        <f t="shared" si="1"/>
        <v>17193.343798104459</v>
      </c>
      <c r="H34" s="695">
        <v>0</v>
      </c>
      <c r="I34" s="695">
        <v>689.72182862209422</v>
      </c>
      <c r="J34" s="695">
        <v>4566.914415520263</v>
      </c>
      <c r="K34" s="695">
        <v>0</v>
      </c>
      <c r="L34" s="695">
        <v>8919.8058081799063</v>
      </c>
      <c r="M34" s="695">
        <v>0</v>
      </c>
      <c r="N34" s="695">
        <v>3016.9017457821951</v>
      </c>
      <c r="O34" s="695">
        <v>35867.937531379801</v>
      </c>
      <c r="P34" s="695">
        <f t="shared" si="2"/>
        <v>1680.0655042327337</v>
      </c>
      <c r="Q34" s="695">
        <v>0</v>
      </c>
      <c r="R34" s="709">
        <v>1657.0655042327337</v>
      </c>
      <c r="S34" s="709">
        <v>0</v>
      </c>
      <c r="T34" s="709">
        <v>23</v>
      </c>
      <c r="U34" s="709">
        <v>0</v>
      </c>
      <c r="V34" s="709">
        <v>0</v>
      </c>
      <c r="W34" s="709">
        <v>0</v>
      </c>
      <c r="X34" s="797">
        <v>0</v>
      </c>
      <c r="Y34" s="471">
        <v>28</v>
      </c>
    </row>
    <row r="35" spans="1:25" ht="12.75" customHeight="1">
      <c r="A35" s="91">
        <v>29</v>
      </c>
      <c r="B35" s="114">
        <v>26</v>
      </c>
      <c r="C35" s="452" t="s">
        <v>390</v>
      </c>
      <c r="D35" s="795">
        <f t="shared" si="0"/>
        <v>9437.9881534032975</v>
      </c>
      <c r="E35" s="695">
        <v>0</v>
      </c>
      <c r="F35" s="695">
        <v>0</v>
      </c>
      <c r="G35" s="695">
        <f t="shared" si="1"/>
        <v>4282.2969358512419</v>
      </c>
      <c r="H35" s="695">
        <v>0</v>
      </c>
      <c r="I35" s="695">
        <v>368.72990017323571</v>
      </c>
      <c r="J35" s="695">
        <v>2291.4853702089049</v>
      </c>
      <c r="K35" s="695">
        <v>0</v>
      </c>
      <c r="L35" s="695">
        <v>1475.0570818822189</v>
      </c>
      <c r="M35" s="695">
        <v>0</v>
      </c>
      <c r="N35" s="695">
        <v>147.02458358688287</v>
      </c>
      <c r="O35" s="695">
        <v>4985.9855672738622</v>
      </c>
      <c r="P35" s="695">
        <f t="shared" si="2"/>
        <v>169.70565027819259</v>
      </c>
      <c r="Q35" s="695">
        <v>0</v>
      </c>
      <c r="R35" s="709">
        <v>169.70565027819259</v>
      </c>
      <c r="S35" s="709">
        <v>0</v>
      </c>
      <c r="T35" s="709">
        <v>0</v>
      </c>
      <c r="U35" s="709">
        <v>0</v>
      </c>
      <c r="V35" s="709">
        <v>0</v>
      </c>
      <c r="W35" s="709">
        <v>0</v>
      </c>
      <c r="X35" s="797">
        <v>0</v>
      </c>
      <c r="Y35" s="471">
        <v>29</v>
      </c>
    </row>
    <row r="36" spans="1:25" ht="12.75" customHeight="1">
      <c r="A36" s="91">
        <v>30</v>
      </c>
      <c r="B36" s="114">
        <v>27</v>
      </c>
      <c r="C36" s="452" t="s">
        <v>227</v>
      </c>
      <c r="D36" s="795">
        <f t="shared" si="0"/>
        <v>13001.843998129767</v>
      </c>
      <c r="E36" s="695">
        <v>174.00000000000216</v>
      </c>
      <c r="F36" s="695">
        <v>0</v>
      </c>
      <c r="G36" s="695">
        <f t="shared" si="1"/>
        <v>7048.4704770267426</v>
      </c>
      <c r="H36" s="695">
        <v>0</v>
      </c>
      <c r="I36" s="695">
        <v>538.77829349249623</v>
      </c>
      <c r="J36" s="695">
        <v>3376.4542265216073</v>
      </c>
      <c r="K36" s="695">
        <v>0</v>
      </c>
      <c r="L36" s="695">
        <v>3034.1895790809822</v>
      </c>
      <c r="M36" s="695">
        <v>0</v>
      </c>
      <c r="N36" s="695">
        <v>99.048377931657583</v>
      </c>
      <c r="O36" s="695">
        <v>5529.6348734620115</v>
      </c>
      <c r="P36" s="695">
        <f t="shared" si="2"/>
        <v>249.73864764101017</v>
      </c>
      <c r="Q36" s="695">
        <v>0</v>
      </c>
      <c r="R36" s="709">
        <v>249.73864764101017</v>
      </c>
      <c r="S36" s="709">
        <v>0</v>
      </c>
      <c r="T36" s="709">
        <v>0</v>
      </c>
      <c r="U36" s="709">
        <v>0</v>
      </c>
      <c r="V36" s="709">
        <v>0</v>
      </c>
      <c r="W36" s="709">
        <v>0</v>
      </c>
      <c r="X36" s="797">
        <v>0</v>
      </c>
      <c r="Y36" s="471">
        <v>30</v>
      </c>
    </row>
    <row r="37" spans="1:25" ht="12.75" customHeight="1">
      <c r="A37" s="91">
        <v>31</v>
      </c>
      <c r="B37" s="114">
        <v>28</v>
      </c>
      <c r="C37" s="452" t="s">
        <v>796</v>
      </c>
      <c r="D37" s="795">
        <f t="shared" si="0"/>
        <v>48588.618202271828</v>
      </c>
      <c r="E37" s="695">
        <v>86</v>
      </c>
      <c r="F37" s="695">
        <v>99</v>
      </c>
      <c r="G37" s="695">
        <f t="shared" si="1"/>
        <v>20958.999543810154</v>
      </c>
      <c r="H37" s="695">
        <v>0</v>
      </c>
      <c r="I37" s="695">
        <v>1223.051548251412</v>
      </c>
      <c r="J37" s="695">
        <v>8047.386378942555</v>
      </c>
      <c r="K37" s="695">
        <v>0</v>
      </c>
      <c r="L37" s="695">
        <v>11110.033852501938</v>
      </c>
      <c r="M37" s="695">
        <v>55</v>
      </c>
      <c r="N37" s="695">
        <v>523.52776411425089</v>
      </c>
      <c r="O37" s="695">
        <v>26507.881705296135</v>
      </c>
      <c r="P37" s="695">
        <f t="shared" si="2"/>
        <v>936.73695316554415</v>
      </c>
      <c r="Q37" s="695">
        <v>0</v>
      </c>
      <c r="R37" s="709">
        <v>931.73695316554415</v>
      </c>
      <c r="S37" s="709">
        <v>0</v>
      </c>
      <c r="T37" s="709">
        <v>5</v>
      </c>
      <c r="U37" s="709">
        <v>0</v>
      </c>
      <c r="V37" s="709">
        <v>0</v>
      </c>
      <c r="W37" s="709">
        <v>0</v>
      </c>
      <c r="X37" s="797">
        <v>0</v>
      </c>
      <c r="Y37" s="471">
        <v>31</v>
      </c>
    </row>
    <row r="38" spans="1:25" ht="12.75" customHeight="1">
      <c r="A38" s="91">
        <v>32</v>
      </c>
      <c r="B38" s="114">
        <v>29</v>
      </c>
      <c r="C38" s="452" t="s">
        <v>228</v>
      </c>
      <c r="D38" s="795">
        <f t="shared" si="0"/>
        <v>47449.231763441909</v>
      </c>
      <c r="E38" s="695">
        <v>688</v>
      </c>
      <c r="F38" s="695">
        <v>0</v>
      </c>
      <c r="G38" s="695">
        <f t="shared" si="1"/>
        <v>13465.769116170457</v>
      </c>
      <c r="H38" s="695">
        <v>0</v>
      </c>
      <c r="I38" s="695">
        <v>1524.9430300307877</v>
      </c>
      <c r="J38" s="695">
        <v>9483.3174481194801</v>
      </c>
      <c r="K38" s="695">
        <v>0</v>
      </c>
      <c r="L38" s="695">
        <v>2207.6923990458026</v>
      </c>
      <c r="M38" s="695">
        <v>0</v>
      </c>
      <c r="N38" s="695">
        <v>249.81623897438865</v>
      </c>
      <c r="O38" s="695">
        <v>32247.994256447932</v>
      </c>
      <c r="P38" s="695">
        <f t="shared" si="2"/>
        <v>1047.4683908235206</v>
      </c>
      <c r="Q38" s="695">
        <v>0</v>
      </c>
      <c r="R38" s="709">
        <v>1037.4683908235206</v>
      </c>
      <c r="S38" s="709">
        <v>0</v>
      </c>
      <c r="T38" s="709">
        <v>10</v>
      </c>
      <c r="U38" s="709">
        <v>0</v>
      </c>
      <c r="V38" s="709">
        <v>0</v>
      </c>
      <c r="W38" s="709">
        <v>0</v>
      </c>
      <c r="X38" s="797">
        <v>0</v>
      </c>
      <c r="Y38" s="471">
        <v>32</v>
      </c>
    </row>
    <row r="39" spans="1:25" ht="12.75" customHeight="1">
      <c r="A39" s="91">
        <v>33</v>
      </c>
      <c r="B39" s="114">
        <v>30</v>
      </c>
      <c r="C39" s="452" t="s">
        <v>391</v>
      </c>
      <c r="D39" s="795">
        <f t="shared" ref="D39:D70" si="3">SUM(E39:G39,O39:P39,U39:X39)</f>
        <v>9601.3101397121773</v>
      </c>
      <c r="E39" s="695">
        <v>0</v>
      </c>
      <c r="F39" s="695">
        <v>0</v>
      </c>
      <c r="G39" s="695">
        <f t="shared" ref="G39:G70" si="4">SUM(H39:N39)</f>
        <v>3345.1708707436155</v>
      </c>
      <c r="H39" s="695">
        <v>0</v>
      </c>
      <c r="I39" s="695">
        <v>219.67651483130214</v>
      </c>
      <c r="J39" s="695">
        <v>1436.2409619980474</v>
      </c>
      <c r="K39" s="695">
        <v>0</v>
      </c>
      <c r="L39" s="695">
        <v>1683.9498101686311</v>
      </c>
      <c r="M39" s="695">
        <v>0</v>
      </c>
      <c r="N39" s="695">
        <v>5.3035837456345947</v>
      </c>
      <c r="O39" s="695">
        <v>6152.9311920654345</v>
      </c>
      <c r="P39" s="695">
        <f t="shared" ref="P39:P70" si="5">SUM(Q39:T39)</f>
        <v>103.2080769031266</v>
      </c>
      <c r="Q39" s="695">
        <v>0</v>
      </c>
      <c r="R39" s="709">
        <v>103.2080769031266</v>
      </c>
      <c r="S39" s="709">
        <v>0</v>
      </c>
      <c r="T39" s="709">
        <v>0</v>
      </c>
      <c r="U39" s="709">
        <v>0</v>
      </c>
      <c r="V39" s="709">
        <v>0</v>
      </c>
      <c r="W39" s="709">
        <v>0</v>
      </c>
      <c r="X39" s="797">
        <v>0</v>
      </c>
      <c r="Y39" s="471">
        <v>33</v>
      </c>
    </row>
    <row r="40" spans="1:25" ht="12.75" customHeight="1">
      <c r="A40" s="91">
        <v>34</v>
      </c>
      <c r="B40" s="114" t="s">
        <v>229</v>
      </c>
      <c r="C40" s="452" t="s">
        <v>392</v>
      </c>
      <c r="D40" s="795">
        <f t="shared" si="3"/>
        <v>13662.763476638833</v>
      </c>
      <c r="E40" s="695">
        <v>0</v>
      </c>
      <c r="F40" s="695">
        <v>0</v>
      </c>
      <c r="G40" s="695">
        <f t="shared" si="4"/>
        <v>6351.2926757807754</v>
      </c>
      <c r="H40" s="695">
        <v>0</v>
      </c>
      <c r="I40" s="695">
        <v>276.11619654239695</v>
      </c>
      <c r="J40" s="695">
        <v>1754.9170916712712</v>
      </c>
      <c r="K40" s="695">
        <v>0</v>
      </c>
      <c r="L40" s="695">
        <v>3938.4829935515531</v>
      </c>
      <c r="M40" s="695">
        <v>0</v>
      </c>
      <c r="N40" s="695">
        <v>381.77639401555342</v>
      </c>
      <c r="O40" s="695">
        <v>6593.7773948182939</v>
      </c>
      <c r="P40" s="695">
        <f t="shared" si="5"/>
        <v>717.69340603976389</v>
      </c>
      <c r="Q40" s="695">
        <v>0</v>
      </c>
      <c r="R40" s="709">
        <v>497.69340603976383</v>
      </c>
      <c r="S40" s="709">
        <v>0</v>
      </c>
      <c r="T40" s="709">
        <v>220</v>
      </c>
      <c r="U40" s="709">
        <v>0</v>
      </c>
      <c r="V40" s="709">
        <v>0</v>
      </c>
      <c r="W40" s="709">
        <v>0</v>
      </c>
      <c r="X40" s="797">
        <v>0</v>
      </c>
      <c r="Y40" s="471">
        <v>34</v>
      </c>
    </row>
    <row r="41" spans="1:25" ht="12.75" customHeight="1">
      <c r="A41" s="91">
        <v>35</v>
      </c>
      <c r="B41" s="114">
        <v>33</v>
      </c>
      <c r="C41" s="452" t="s">
        <v>393</v>
      </c>
      <c r="D41" s="795">
        <f t="shared" si="3"/>
        <v>6622.0374188167616</v>
      </c>
      <c r="E41" s="695">
        <v>0</v>
      </c>
      <c r="F41" s="695">
        <v>0</v>
      </c>
      <c r="G41" s="695">
        <f t="shared" si="4"/>
        <v>3337.6615151292931</v>
      </c>
      <c r="H41" s="695">
        <v>0</v>
      </c>
      <c r="I41" s="695">
        <v>311.04638784042601</v>
      </c>
      <c r="J41" s="695">
        <v>2050.5410016424726</v>
      </c>
      <c r="K41" s="695">
        <v>0</v>
      </c>
      <c r="L41" s="695">
        <v>922.52381032787707</v>
      </c>
      <c r="M41" s="695">
        <v>0</v>
      </c>
      <c r="N41" s="695">
        <v>53.550315318517413</v>
      </c>
      <c r="O41" s="695">
        <v>3129.8174801504833</v>
      </c>
      <c r="P41" s="695">
        <f t="shared" si="5"/>
        <v>154.55842353698498</v>
      </c>
      <c r="Q41" s="695">
        <v>0</v>
      </c>
      <c r="R41" s="709">
        <v>154.55842353698498</v>
      </c>
      <c r="S41" s="709">
        <v>0</v>
      </c>
      <c r="T41" s="709">
        <v>0</v>
      </c>
      <c r="U41" s="709">
        <v>0</v>
      </c>
      <c r="V41" s="709">
        <v>0</v>
      </c>
      <c r="W41" s="709">
        <v>0</v>
      </c>
      <c r="X41" s="797">
        <v>0</v>
      </c>
      <c r="Y41" s="471">
        <v>35</v>
      </c>
    </row>
    <row r="42" spans="1:25" ht="12.75" customHeight="1">
      <c r="A42" s="91">
        <v>36</v>
      </c>
      <c r="B42" s="114" t="s">
        <v>231</v>
      </c>
      <c r="C42" s="450" t="s">
        <v>394</v>
      </c>
      <c r="D42" s="795">
        <f t="shared" si="3"/>
        <v>4431743.1392789204</v>
      </c>
      <c r="E42" s="695">
        <v>1150899</v>
      </c>
      <c r="F42" s="695">
        <v>1405317</v>
      </c>
      <c r="G42" s="695">
        <f t="shared" si="4"/>
        <v>87315.141402363923</v>
      </c>
      <c r="H42" s="695">
        <v>0</v>
      </c>
      <c r="I42" s="695">
        <v>679.99852162371178</v>
      </c>
      <c r="J42" s="695">
        <v>4397.2915429441719</v>
      </c>
      <c r="K42" s="695">
        <v>0</v>
      </c>
      <c r="L42" s="695">
        <v>16690.434338877843</v>
      </c>
      <c r="M42" s="695">
        <v>36443</v>
      </c>
      <c r="N42" s="695">
        <v>29104.416998918197</v>
      </c>
      <c r="O42" s="695">
        <v>953778.60717774974</v>
      </c>
      <c r="P42" s="695">
        <f t="shared" si="5"/>
        <v>699477.92069880723</v>
      </c>
      <c r="Q42" s="695">
        <v>0</v>
      </c>
      <c r="R42" s="709">
        <v>540516.92069880723</v>
      </c>
      <c r="S42" s="709">
        <v>0</v>
      </c>
      <c r="T42" s="709">
        <v>158961</v>
      </c>
      <c r="U42" s="709">
        <v>0</v>
      </c>
      <c r="V42" s="709">
        <v>0</v>
      </c>
      <c r="W42" s="709">
        <v>0</v>
      </c>
      <c r="X42" s="797">
        <v>134955.47</v>
      </c>
      <c r="Y42" s="471">
        <v>36</v>
      </c>
    </row>
    <row r="43" spans="1:25" ht="12.75" customHeight="1">
      <c r="A43" s="91">
        <v>37</v>
      </c>
      <c r="B43" s="114" t="s">
        <v>233</v>
      </c>
      <c r="C43" s="452" t="s">
        <v>395</v>
      </c>
      <c r="D43" s="795">
        <f t="shared" si="3"/>
        <v>4405108.1224129088</v>
      </c>
      <c r="E43" s="695">
        <v>1150899</v>
      </c>
      <c r="F43" s="695">
        <v>1405317</v>
      </c>
      <c r="G43" s="695">
        <f t="shared" si="4"/>
        <v>86131.684015685896</v>
      </c>
      <c r="H43" s="695">
        <v>0</v>
      </c>
      <c r="I43" s="695">
        <v>520.4028685986267</v>
      </c>
      <c r="J43" s="695">
        <v>3388.717217815175</v>
      </c>
      <c r="K43" s="695">
        <v>0</v>
      </c>
      <c r="L43" s="695">
        <v>16679</v>
      </c>
      <c r="M43" s="695">
        <v>36443</v>
      </c>
      <c r="N43" s="695">
        <v>29100.563929272095</v>
      </c>
      <c r="O43" s="695">
        <v>928382.04922606912</v>
      </c>
      <c r="P43" s="695">
        <f t="shared" si="5"/>
        <v>699422.91917115485</v>
      </c>
      <c r="Q43" s="695">
        <v>0</v>
      </c>
      <c r="R43" s="709">
        <v>540461.91917115485</v>
      </c>
      <c r="S43" s="709">
        <v>0</v>
      </c>
      <c r="T43" s="709">
        <v>158961</v>
      </c>
      <c r="U43" s="709">
        <v>0</v>
      </c>
      <c r="V43" s="709">
        <v>0</v>
      </c>
      <c r="W43" s="709">
        <v>0</v>
      </c>
      <c r="X43" s="797">
        <v>134955.47</v>
      </c>
      <c r="Y43" s="471">
        <v>37</v>
      </c>
    </row>
    <row r="44" spans="1:25" ht="12.75" customHeight="1">
      <c r="A44" s="91">
        <v>38</v>
      </c>
      <c r="B44" s="114" t="s">
        <v>234</v>
      </c>
      <c r="C44" s="452" t="s">
        <v>396</v>
      </c>
      <c r="D44" s="795">
        <f t="shared" si="3"/>
        <v>26635.016866010872</v>
      </c>
      <c r="E44" s="695">
        <v>0</v>
      </c>
      <c r="F44" s="695">
        <v>0</v>
      </c>
      <c r="G44" s="695">
        <f t="shared" si="4"/>
        <v>1183.4573866780265</v>
      </c>
      <c r="H44" s="695">
        <v>0</v>
      </c>
      <c r="I44" s="695">
        <v>159.59565302508514</v>
      </c>
      <c r="J44" s="695">
        <v>1008.5743251289972</v>
      </c>
      <c r="K44" s="695">
        <v>0</v>
      </c>
      <c r="L44" s="695">
        <v>11.434338877843045</v>
      </c>
      <c r="M44" s="695">
        <v>0</v>
      </c>
      <c r="N44" s="695">
        <v>3.8530696461011531</v>
      </c>
      <c r="O44" s="695">
        <v>25396.557951680545</v>
      </c>
      <c r="P44" s="695">
        <f t="shared" si="5"/>
        <v>55.001527652302414</v>
      </c>
      <c r="Q44" s="695">
        <v>0</v>
      </c>
      <c r="R44" s="709">
        <v>55.001527652302414</v>
      </c>
      <c r="S44" s="709">
        <v>0</v>
      </c>
      <c r="T44" s="709">
        <v>0</v>
      </c>
      <c r="U44" s="709">
        <v>0</v>
      </c>
      <c r="V44" s="709">
        <v>0</v>
      </c>
      <c r="W44" s="709">
        <v>0</v>
      </c>
      <c r="X44" s="797">
        <v>0</v>
      </c>
      <c r="Y44" s="471">
        <v>38</v>
      </c>
    </row>
    <row r="45" spans="1:25" ht="12.75" customHeight="1">
      <c r="A45" s="91">
        <v>39</v>
      </c>
      <c r="B45" s="114" t="s">
        <v>236</v>
      </c>
      <c r="C45" s="450" t="s">
        <v>397</v>
      </c>
      <c r="D45" s="795">
        <f t="shared" si="3"/>
        <v>67643.319537380201</v>
      </c>
      <c r="E45" s="695">
        <v>0</v>
      </c>
      <c r="F45" s="695">
        <v>0</v>
      </c>
      <c r="G45" s="695">
        <f t="shared" si="4"/>
        <v>61338.717012405476</v>
      </c>
      <c r="H45" s="695">
        <v>0</v>
      </c>
      <c r="I45" s="695">
        <v>2958.8129124255388</v>
      </c>
      <c r="J45" s="695">
        <v>55553.548924007133</v>
      </c>
      <c r="K45" s="695">
        <v>0</v>
      </c>
      <c r="L45" s="695">
        <v>712.69644951932662</v>
      </c>
      <c r="M45" s="695">
        <v>165.22499999999999</v>
      </c>
      <c r="N45" s="695">
        <v>1948.4337264534834</v>
      </c>
      <c r="O45" s="695">
        <v>578.70954602969573</v>
      </c>
      <c r="P45" s="695">
        <f t="shared" si="5"/>
        <v>5725.892978945024</v>
      </c>
      <c r="Q45" s="695">
        <v>0</v>
      </c>
      <c r="R45" s="709">
        <v>5725.892978945024</v>
      </c>
      <c r="S45" s="709">
        <v>0</v>
      </c>
      <c r="T45" s="709">
        <v>0</v>
      </c>
      <c r="U45" s="709">
        <v>0</v>
      </c>
      <c r="V45" s="709">
        <v>0</v>
      </c>
      <c r="W45" s="709">
        <v>0</v>
      </c>
      <c r="X45" s="797">
        <v>0</v>
      </c>
      <c r="Y45" s="471">
        <v>39</v>
      </c>
    </row>
    <row r="46" spans="1:25" ht="12.75" customHeight="1">
      <c r="A46" s="91">
        <v>40</v>
      </c>
      <c r="B46" s="114">
        <v>36</v>
      </c>
      <c r="C46" s="452" t="s">
        <v>398</v>
      </c>
      <c r="D46" s="795">
        <f t="shared" si="3"/>
        <v>1305.8880855196894</v>
      </c>
      <c r="E46" s="695">
        <v>0</v>
      </c>
      <c r="F46" s="695">
        <v>0</v>
      </c>
      <c r="G46" s="695">
        <f t="shared" si="4"/>
        <v>1218.7517695708307</v>
      </c>
      <c r="H46" s="695">
        <v>0</v>
      </c>
      <c r="I46" s="695">
        <v>73.135659335827327</v>
      </c>
      <c r="J46" s="695">
        <v>1020.3668438260679</v>
      </c>
      <c r="K46" s="695">
        <v>0</v>
      </c>
      <c r="L46" s="695">
        <v>123.48357427576575</v>
      </c>
      <c r="M46" s="695">
        <v>0</v>
      </c>
      <c r="N46" s="695">
        <v>1.7656921331696804</v>
      </c>
      <c r="O46" s="695">
        <v>10.709580704062562</v>
      </c>
      <c r="P46" s="695">
        <f t="shared" si="5"/>
        <v>76.426735244796276</v>
      </c>
      <c r="Q46" s="695">
        <v>0</v>
      </c>
      <c r="R46" s="709">
        <v>76.426735244796276</v>
      </c>
      <c r="S46" s="709">
        <v>0</v>
      </c>
      <c r="T46" s="709">
        <v>0</v>
      </c>
      <c r="U46" s="709">
        <v>0</v>
      </c>
      <c r="V46" s="709">
        <v>0</v>
      </c>
      <c r="W46" s="709">
        <v>0</v>
      </c>
      <c r="X46" s="797">
        <v>0</v>
      </c>
      <c r="Y46" s="471">
        <v>40</v>
      </c>
    </row>
    <row r="47" spans="1:25" ht="12.75" customHeight="1">
      <c r="A47" s="91">
        <v>41</v>
      </c>
      <c r="B47" s="114" t="s">
        <v>239</v>
      </c>
      <c r="C47" s="452" t="s">
        <v>399</v>
      </c>
      <c r="D47" s="795">
        <f t="shared" si="3"/>
        <v>66337.43145186051</v>
      </c>
      <c r="E47" s="695">
        <v>0</v>
      </c>
      <c r="F47" s="695">
        <v>0</v>
      </c>
      <c r="G47" s="695">
        <f t="shared" si="4"/>
        <v>60119.965242834653</v>
      </c>
      <c r="H47" s="695">
        <v>0</v>
      </c>
      <c r="I47" s="695">
        <v>2885.6772530897115</v>
      </c>
      <c r="J47" s="695">
        <v>54533.182080181068</v>
      </c>
      <c r="K47" s="695">
        <v>0</v>
      </c>
      <c r="L47" s="695">
        <v>589.21287524356092</v>
      </c>
      <c r="M47" s="695">
        <v>165.22499999999999</v>
      </c>
      <c r="N47" s="695">
        <v>1946.6680343203138</v>
      </c>
      <c r="O47" s="695">
        <v>567.99996532563318</v>
      </c>
      <c r="P47" s="695">
        <f t="shared" si="5"/>
        <v>5649.4662437002271</v>
      </c>
      <c r="Q47" s="695">
        <v>0</v>
      </c>
      <c r="R47" s="709">
        <v>5649.4662437002271</v>
      </c>
      <c r="S47" s="709">
        <v>0</v>
      </c>
      <c r="T47" s="709">
        <v>0</v>
      </c>
      <c r="U47" s="709">
        <v>0</v>
      </c>
      <c r="V47" s="709">
        <v>0</v>
      </c>
      <c r="W47" s="709">
        <v>0</v>
      </c>
      <c r="X47" s="797">
        <v>0</v>
      </c>
      <c r="Y47" s="471">
        <v>41</v>
      </c>
    </row>
    <row r="48" spans="1:25" ht="12.75" customHeight="1">
      <c r="A48" s="91">
        <v>42</v>
      </c>
      <c r="B48" s="114">
        <v>37</v>
      </c>
      <c r="C48" s="453" t="s">
        <v>400</v>
      </c>
      <c r="D48" s="795">
        <f t="shared" si="3"/>
        <v>6771.3054221762904</v>
      </c>
      <c r="E48" s="695">
        <v>0</v>
      </c>
      <c r="F48" s="695">
        <v>0</v>
      </c>
      <c r="G48" s="695">
        <f t="shared" si="4"/>
        <v>6380.6840349443701</v>
      </c>
      <c r="H48" s="695">
        <v>0</v>
      </c>
      <c r="I48" s="695">
        <v>755.88557510824683</v>
      </c>
      <c r="J48" s="695">
        <v>5594.9804107676655</v>
      </c>
      <c r="K48" s="695">
        <v>0</v>
      </c>
      <c r="L48" s="695">
        <v>11.568931939199425</v>
      </c>
      <c r="M48" s="695">
        <v>0</v>
      </c>
      <c r="N48" s="695">
        <v>18.249117129258639</v>
      </c>
      <c r="O48" s="695">
        <v>17.332257254752566</v>
      </c>
      <c r="P48" s="695">
        <f t="shared" si="5"/>
        <v>373.28912997716799</v>
      </c>
      <c r="Q48" s="695">
        <v>0</v>
      </c>
      <c r="R48" s="709">
        <v>373.28912997716799</v>
      </c>
      <c r="S48" s="709">
        <v>0</v>
      </c>
      <c r="T48" s="709">
        <v>0</v>
      </c>
      <c r="U48" s="709">
        <v>0</v>
      </c>
      <c r="V48" s="709">
        <v>0</v>
      </c>
      <c r="W48" s="709">
        <v>0</v>
      </c>
      <c r="X48" s="797">
        <v>0</v>
      </c>
      <c r="Y48" s="471">
        <v>42</v>
      </c>
    </row>
    <row r="49" spans="1:25" ht="12.75" customHeight="1">
      <c r="A49" s="91">
        <v>43</v>
      </c>
      <c r="B49" s="114" t="s">
        <v>242</v>
      </c>
      <c r="C49" s="453" t="s">
        <v>401</v>
      </c>
      <c r="D49" s="795">
        <f t="shared" si="3"/>
        <v>59566.126029684223</v>
      </c>
      <c r="E49" s="695">
        <v>0</v>
      </c>
      <c r="F49" s="695">
        <v>0</v>
      </c>
      <c r="G49" s="695">
        <f t="shared" si="4"/>
        <v>53739.281207890279</v>
      </c>
      <c r="H49" s="695">
        <v>0</v>
      </c>
      <c r="I49" s="695">
        <v>2129.7916779814641</v>
      </c>
      <c r="J49" s="695">
        <v>48938.2016694134</v>
      </c>
      <c r="K49" s="695">
        <v>0</v>
      </c>
      <c r="L49" s="695">
        <v>577.64394330436141</v>
      </c>
      <c r="M49" s="695">
        <v>165.22499999999999</v>
      </c>
      <c r="N49" s="695">
        <v>1928.4189171910552</v>
      </c>
      <c r="O49" s="695">
        <v>550.66770807088051</v>
      </c>
      <c r="P49" s="695">
        <f t="shared" si="5"/>
        <v>5276.1771137230598</v>
      </c>
      <c r="Q49" s="695">
        <v>0</v>
      </c>
      <c r="R49" s="709">
        <v>5276.1771137230598</v>
      </c>
      <c r="S49" s="709">
        <v>0</v>
      </c>
      <c r="T49" s="709">
        <v>0</v>
      </c>
      <c r="U49" s="709">
        <v>0</v>
      </c>
      <c r="V49" s="709">
        <v>0</v>
      </c>
      <c r="W49" s="709">
        <v>0</v>
      </c>
      <c r="X49" s="797">
        <v>0</v>
      </c>
      <c r="Y49" s="471">
        <v>43</v>
      </c>
    </row>
    <row r="50" spans="1:25" ht="12.75" customHeight="1">
      <c r="A50" s="91">
        <v>44</v>
      </c>
      <c r="B50" s="114" t="s">
        <v>243</v>
      </c>
      <c r="C50" s="450" t="s">
        <v>859</v>
      </c>
      <c r="D50" s="795">
        <f t="shared" si="3"/>
        <v>123665.56530711168</v>
      </c>
      <c r="E50" s="695">
        <v>602.70542135313929</v>
      </c>
      <c r="F50" s="695">
        <v>0</v>
      </c>
      <c r="G50" s="695">
        <f t="shared" si="4"/>
        <v>106690.19269999042</v>
      </c>
      <c r="H50" s="695">
        <v>0</v>
      </c>
      <c r="I50" s="695">
        <v>4337.3884764683316</v>
      </c>
      <c r="J50" s="695">
        <v>80750.436710112466</v>
      </c>
      <c r="K50" s="695">
        <v>0</v>
      </c>
      <c r="L50" s="695">
        <v>15388.526648048748</v>
      </c>
      <c r="M50" s="695">
        <v>0</v>
      </c>
      <c r="N50" s="695">
        <v>6213.8408653608767</v>
      </c>
      <c r="O50" s="695">
        <v>13445.368461639311</v>
      </c>
      <c r="P50" s="695">
        <f t="shared" si="5"/>
        <v>2927.2987241288101</v>
      </c>
      <c r="Q50" s="695">
        <v>0</v>
      </c>
      <c r="R50" s="709">
        <v>2927.2987241288101</v>
      </c>
      <c r="S50" s="709">
        <v>0</v>
      </c>
      <c r="T50" s="709">
        <v>0</v>
      </c>
      <c r="U50" s="709">
        <v>0</v>
      </c>
      <c r="V50" s="709">
        <v>0</v>
      </c>
      <c r="W50" s="709">
        <v>0</v>
      </c>
      <c r="X50" s="797">
        <v>0</v>
      </c>
      <c r="Y50" s="471">
        <v>44</v>
      </c>
    </row>
    <row r="51" spans="1:25" ht="12.75" customHeight="1">
      <c r="A51" s="91">
        <v>45</v>
      </c>
      <c r="B51" s="114" t="s">
        <v>244</v>
      </c>
      <c r="C51" s="452" t="s">
        <v>402</v>
      </c>
      <c r="D51" s="795">
        <f t="shared" si="3"/>
        <v>50291.568725041783</v>
      </c>
      <c r="E51" s="695">
        <v>406.77374011696224</v>
      </c>
      <c r="F51" s="695">
        <v>0</v>
      </c>
      <c r="G51" s="695">
        <f t="shared" si="4"/>
        <v>43753.345543217314</v>
      </c>
      <c r="H51" s="695">
        <v>0</v>
      </c>
      <c r="I51" s="695">
        <v>1948.90360635551</v>
      </c>
      <c r="J51" s="695">
        <v>32696.979454574928</v>
      </c>
      <c r="K51" s="695">
        <v>0</v>
      </c>
      <c r="L51" s="695">
        <v>5390.7233884454799</v>
      </c>
      <c r="M51" s="695">
        <v>0</v>
      </c>
      <c r="N51" s="695">
        <v>3716.7390938413978</v>
      </c>
      <c r="O51" s="695">
        <v>5160.5265903670916</v>
      </c>
      <c r="P51" s="695">
        <f t="shared" si="5"/>
        <v>970.92285134041083</v>
      </c>
      <c r="Q51" s="695">
        <v>0</v>
      </c>
      <c r="R51" s="709">
        <v>970.92285134041083</v>
      </c>
      <c r="S51" s="709">
        <v>0</v>
      </c>
      <c r="T51" s="709">
        <v>0</v>
      </c>
      <c r="U51" s="709">
        <v>0</v>
      </c>
      <c r="V51" s="709">
        <v>0</v>
      </c>
      <c r="W51" s="709">
        <v>0</v>
      </c>
      <c r="X51" s="797">
        <v>0</v>
      </c>
      <c r="Y51" s="471">
        <v>45</v>
      </c>
    </row>
    <row r="52" spans="1:25" ht="12.75" customHeight="1">
      <c r="A52" s="91">
        <v>46</v>
      </c>
      <c r="B52" s="114">
        <v>43</v>
      </c>
      <c r="C52" s="452" t="s">
        <v>407</v>
      </c>
      <c r="D52" s="795">
        <f t="shared" si="3"/>
        <v>73373.9965820699</v>
      </c>
      <c r="E52" s="695">
        <v>195.93168123617701</v>
      </c>
      <c r="F52" s="695">
        <v>0</v>
      </c>
      <c r="G52" s="695">
        <f t="shared" si="4"/>
        <v>62936.847156773103</v>
      </c>
      <c r="H52" s="695">
        <v>0</v>
      </c>
      <c r="I52" s="695">
        <v>2388.4848701128212</v>
      </c>
      <c r="J52" s="695">
        <v>48053.457255537534</v>
      </c>
      <c r="K52" s="695">
        <v>0</v>
      </c>
      <c r="L52" s="695">
        <v>9997.8032596032681</v>
      </c>
      <c r="M52" s="695">
        <v>0</v>
      </c>
      <c r="N52" s="695">
        <v>2497.1017715194785</v>
      </c>
      <c r="O52" s="695">
        <v>8284.8418712722196</v>
      </c>
      <c r="P52" s="695">
        <f t="shared" si="5"/>
        <v>1956.3758727883994</v>
      </c>
      <c r="Q52" s="695">
        <v>0</v>
      </c>
      <c r="R52" s="709">
        <v>1956.3758727883994</v>
      </c>
      <c r="S52" s="709">
        <v>0</v>
      </c>
      <c r="T52" s="709">
        <v>0</v>
      </c>
      <c r="U52" s="709">
        <v>0</v>
      </c>
      <c r="V52" s="709">
        <v>0</v>
      </c>
      <c r="W52" s="709">
        <v>0</v>
      </c>
      <c r="X52" s="797">
        <v>0</v>
      </c>
      <c r="Y52" s="471">
        <v>46</v>
      </c>
    </row>
    <row r="53" spans="1:25" ht="12.75" customHeight="1">
      <c r="A53" s="91">
        <v>47</v>
      </c>
      <c r="B53" s="114" t="s">
        <v>246</v>
      </c>
      <c r="C53" s="450" t="s">
        <v>408</v>
      </c>
      <c r="D53" s="795">
        <f t="shared" si="3"/>
        <v>279519.36555235053</v>
      </c>
      <c r="E53" s="695">
        <v>1356.0871980445634</v>
      </c>
      <c r="F53" s="695">
        <v>0</v>
      </c>
      <c r="G53" s="695">
        <f t="shared" si="4"/>
        <v>180291.25000217487</v>
      </c>
      <c r="H53" s="695">
        <v>0</v>
      </c>
      <c r="I53" s="695">
        <v>17684.259953554738</v>
      </c>
      <c r="J53" s="695">
        <v>106433.65431005563</v>
      </c>
      <c r="K53" s="695">
        <v>0</v>
      </c>
      <c r="L53" s="695">
        <v>53039.839991927583</v>
      </c>
      <c r="M53" s="695">
        <v>0</v>
      </c>
      <c r="N53" s="695">
        <v>3133.4957466369337</v>
      </c>
      <c r="O53" s="695">
        <v>88982.998794757325</v>
      </c>
      <c r="P53" s="695">
        <f t="shared" si="5"/>
        <v>8889.0295573737694</v>
      </c>
      <c r="Q53" s="695">
        <v>0</v>
      </c>
      <c r="R53" s="709">
        <v>8889.0295573737694</v>
      </c>
      <c r="S53" s="709">
        <v>0</v>
      </c>
      <c r="T53" s="709">
        <v>0</v>
      </c>
      <c r="U53" s="709">
        <v>0</v>
      </c>
      <c r="V53" s="709">
        <v>0</v>
      </c>
      <c r="W53" s="709">
        <v>0</v>
      </c>
      <c r="X53" s="797">
        <v>0</v>
      </c>
      <c r="Y53" s="471">
        <v>47</v>
      </c>
    </row>
    <row r="54" spans="1:25" ht="12.75" customHeight="1">
      <c r="A54" s="91">
        <v>48</v>
      </c>
      <c r="B54" s="114">
        <v>45</v>
      </c>
      <c r="C54" s="452" t="s">
        <v>76</v>
      </c>
      <c r="D54" s="795">
        <f t="shared" si="3"/>
        <v>29262.069618399244</v>
      </c>
      <c r="E54" s="695">
        <v>127.353742292033</v>
      </c>
      <c r="F54" s="695">
        <v>0</v>
      </c>
      <c r="G54" s="695">
        <f t="shared" si="4"/>
        <v>16901.780163939009</v>
      </c>
      <c r="H54" s="695">
        <v>0</v>
      </c>
      <c r="I54" s="695">
        <v>704.54015229725121</v>
      </c>
      <c r="J54" s="695">
        <v>8308.7146265987903</v>
      </c>
      <c r="K54" s="695">
        <v>0</v>
      </c>
      <c r="L54" s="695">
        <v>7871.5158849480649</v>
      </c>
      <c r="M54" s="695">
        <v>0</v>
      </c>
      <c r="N54" s="695">
        <v>17.009500094901313</v>
      </c>
      <c r="O54" s="695">
        <v>11507.023280031459</v>
      </c>
      <c r="P54" s="695">
        <f t="shared" si="5"/>
        <v>725.91243213674204</v>
      </c>
      <c r="Q54" s="695">
        <v>0</v>
      </c>
      <c r="R54" s="709">
        <v>725.91243213674204</v>
      </c>
      <c r="S54" s="709">
        <v>0</v>
      </c>
      <c r="T54" s="709">
        <v>0</v>
      </c>
      <c r="U54" s="709">
        <v>0</v>
      </c>
      <c r="V54" s="709">
        <v>0</v>
      </c>
      <c r="W54" s="709">
        <v>0</v>
      </c>
      <c r="X54" s="797">
        <v>0</v>
      </c>
      <c r="Y54" s="471">
        <v>48</v>
      </c>
    </row>
    <row r="55" spans="1:25" ht="12.75" customHeight="1">
      <c r="A55" s="91">
        <v>49</v>
      </c>
      <c r="B55" s="114">
        <v>46</v>
      </c>
      <c r="C55" s="452" t="s">
        <v>409</v>
      </c>
      <c r="D55" s="795">
        <f t="shared" si="3"/>
        <v>85389.04564809757</v>
      </c>
      <c r="E55" s="695">
        <v>206.22099956685824</v>
      </c>
      <c r="F55" s="695">
        <v>0</v>
      </c>
      <c r="G55" s="695">
        <f t="shared" si="4"/>
        <v>67401.123965434701</v>
      </c>
      <c r="H55" s="695">
        <v>0</v>
      </c>
      <c r="I55" s="695">
        <v>4644.1768042724825</v>
      </c>
      <c r="J55" s="695">
        <v>55050.134084126774</v>
      </c>
      <c r="K55" s="695">
        <v>0</v>
      </c>
      <c r="L55" s="695">
        <v>7594.6901191948828</v>
      </c>
      <c r="M55" s="695">
        <v>0</v>
      </c>
      <c r="N55" s="695">
        <v>112.12295784056688</v>
      </c>
      <c r="O55" s="695">
        <v>12215.248794394716</v>
      </c>
      <c r="P55" s="695">
        <f t="shared" si="5"/>
        <v>5566.4518887012919</v>
      </c>
      <c r="Q55" s="695">
        <v>0</v>
      </c>
      <c r="R55" s="709">
        <v>5566.4518887012919</v>
      </c>
      <c r="S55" s="709">
        <v>0</v>
      </c>
      <c r="T55" s="709">
        <v>0</v>
      </c>
      <c r="U55" s="709">
        <v>0</v>
      </c>
      <c r="V55" s="709">
        <v>0</v>
      </c>
      <c r="W55" s="709">
        <v>0</v>
      </c>
      <c r="X55" s="797">
        <v>0</v>
      </c>
      <c r="Y55" s="471">
        <v>49</v>
      </c>
    </row>
    <row r="56" spans="1:25" ht="12.75" customHeight="1">
      <c r="A56" s="91">
        <v>50</v>
      </c>
      <c r="B56" s="114">
        <v>47</v>
      </c>
      <c r="C56" s="452" t="s">
        <v>427</v>
      </c>
      <c r="D56" s="795">
        <f t="shared" si="3"/>
        <v>164868.25028585372</v>
      </c>
      <c r="E56" s="695">
        <v>1022.5124561856721</v>
      </c>
      <c r="F56" s="695">
        <v>0</v>
      </c>
      <c r="G56" s="695">
        <f t="shared" si="4"/>
        <v>95988.345872801161</v>
      </c>
      <c r="H56" s="695">
        <v>0</v>
      </c>
      <c r="I56" s="695">
        <v>12335.542996985005</v>
      </c>
      <c r="J56" s="695">
        <v>43074.805599330059</v>
      </c>
      <c r="K56" s="695">
        <v>0</v>
      </c>
      <c r="L56" s="695">
        <v>37573.63398778464</v>
      </c>
      <c r="M56" s="695">
        <v>0</v>
      </c>
      <c r="N56" s="695">
        <v>3004.3632887014655</v>
      </c>
      <c r="O56" s="695">
        <v>65260.726720331142</v>
      </c>
      <c r="P56" s="695">
        <f t="shared" si="5"/>
        <v>2596.6652365357354</v>
      </c>
      <c r="Q56" s="695">
        <v>0</v>
      </c>
      <c r="R56" s="709">
        <v>2596.6652365357354</v>
      </c>
      <c r="S56" s="709">
        <v>0</v>
      </c>
      <c r="T56" s="709">
        <v>0</v>
      </c>
      <c r="U56" s="709">
        <v>0</v>
      </c>
      <c r="V56" s="709">
        <v>0</v>
      </c>
      <c r="W56" s="709">
        <v>0</v>
      </c>
      <c r="X56" s="797">
        <v>0</v>
      </c>
      <c r="Y56" s="471">
        <v>50</v>
      </c>
    </row>
    <row r="57" spans="1:25" ht="12.75" customHeight="1">
      <c r="A57" s="91">
        <v>51</v>
      </c>
      <c r="B57" s="114" t="s">
        <v>247</v>
      </c>
      <c r="C57" s="450" t="s">
        <v>248</v>
      </c>
      <c r="D57" s="795">
        <f t="shared" si="3"/>
        <v>430971.23776732374</v>
      </c>
      <c r="E57" s="695">
        <v>0</v>
      </c>
      <c r="F57" s="695">
        <v>0</v>
      </c>
      <c r="G57" s="695">
        <f t="shared" si="4"/>
        <v>391771.21398242848</v>
      </c>
      <c r="H57" s="695">
        <v>0</v>
      </c>
      <c r="I57" s="695">
        <v>4109.0124237943501</v>
      </c>
      <c r="J57" s="695">
        <v>354265.48893045681</v>
      </c>
      <c r="K57" s="695">
        <v>28117.31</v>
      </c>
      <c r="L57" s="695">
        <v>5181.5712875753916</v>
      </c>
      <c r="M57" s="695">
        <v>0</v>
      </c>
      <c r="N57" s="695">
        <v>97.831340601876434</v>
      </c>
      <c r="O57" s="695">
        <v>7699.4325236007635</v>
      </c>
      <c r="P57" s="695">
        <f t="shared" si="5"/>
        <v>31500.591261294478</v>
      </c>
      <c r="Q57" s="695">
        <v>0</v>
      </c>
      <c r="R57" s="709">
        <v>31500.591261294478</v>
      </c>
      <c r="S57" s="709">
        <v>0</v>
      </c>
      <c r="T57" s="709">
        <v>0</v>
      </c>
      <c r="U57" s="709">
        <v>0</v>
      </c>
      <c r="V57" s="709">
        <v>0</v>
      </c>
      <c r="W57" s="709">
        <v>0</v>
      </c>
      <c r="X57" s="797">
        <v>0</v>
      </c>
      <c r="Y57" s="471">
        <v>51</v>
      </c>
    </row>
    <row r="58" spans="1:25" ht="12.75" customHeight="1">
      <c r="A58" s="91">
        <v>52</v>
      </c>
      <c r="B58" s="114" t="s">
        <v>249</v>
      </c>
      <c r="C58" s="452" t="s">
        <v>428</v>
      </c>
      <c r="D58" s="795">
        <f t="shared" si="3"/>
        <v>22462.340200148814</v>
      </c>
      <c r="E58" s="695">
        <v>0</v>
      </c>
      <c r="F58" s="695">
        <v>0</v>
      </c>
      <c r="G58" s="695">
        <f t="shared" si="4"/>
        <v>20465.336074039547</v>
      </c>
      <c r="H58" s="695">
        <v>0</v>
      </c>
      <c r="I58" s="695">
        <v>26.690446228249701</v>
      </c>
      <c r="J58" s="695">
        <v>20269.116628525764</v>
      </c>
      <c r="K58" s="695">
        <v>0</v>
      </c>
      <c r="L58" s="695">
        <v>168.8846199039285</v>
      </c>
      <c r="M58" s="695">
        <v>0</v>
      </c>
      <c r="N58" s="695">
        <v>0.64437938160383101</v>
      </c>
      <c r="O58" s="695">
        <v>370.26498595149826</v>
      </c>
      <c r="P58" s="695">
        <f t="shared" si="5"/>
        <v>1626.7391401577681</v>
      </c>
      <c r="Q58" s="695">
        <v>0</v>
      </c>
      <c r="R58" s="709">
        <v>1626.7391401577681</v>
      </c>
      <c r="S58" s="709">
        <v>0</v>
      </c>
      <c r="T58" s="709">
        <v>0</v>
      </c>
      <c r="U58" s="709">
        <v>0</v>
      </c>
      <c r="V58" s="709">
        <v>0</v>
      </c>
      <c r="W58" s="709">
        <v>0</v>
      </c>
      <c r="X58" s="797">
        <v>0</v>
      </c>
      <c r="Y58" s="471">
        <v>52</v>
      </c>
    </row>
    <row r="59" spans="1:25" ht="12.75" customHeight="1">
      <c r="A59" s="91">
        <v>53</v>
      </c>
      <c r="B59" s="114" t="s">
        <v>250</v>
      </c>
      <c r="C59" s="452" t="s">
        <v>429</v>
      </c>
      <c r="D59" s="795">
        <f t="shared" si="3"/>
        <v>158596.6599187651</v>
      </c>
      <c r="E59" s="695">
        <v>0</v>
      </c>
      <c r="F59" s="695">
        <v>0</v>
      </c>
      <c r="G59" s="695">
        <f t="shared" si="4"/>
        <v>145853.12806424149</v>
      </c>
      <c r="H59" s="695">
        <v>0</v>
      </c>
      <c r="I59" s="695">
        <v>1965.8999619406836</v>
      </c>
      <c r="J59" s="695">
        <v>143782.64811614298</v>
      </c>
      <c r="K59" s="695">
        <v>0</v>
      </c>
      <c r="L59" s="695">
        <v>57.117857164672664</v>
      </c>
      <c r="M59" s="695">
        <v>0</v>
      </c>
      <c r="N59" s="695">
        <v>47.462128993165408</v>
      </c>
      <c r="O59" s="695">
        <v>129.07104655200732</v>
      </c>
      <c r="P59" s="695">
        <f t="shared" si="5"/>
        <v>12614.460807971607</v>
      </c>
      <c r="Q59" s="695">
        <v>0</v>
      </c>
      <c r="R59" s="709">
        <v>12614.460807971607</v>
      </c>
      <c r="S59" s="709">
        <v>0</v>
      </c>
      <c r="T59" s="709">
        <v>0</v>
      </c>
      <c r="U59" s="709">
        <v>0</v>
      </c>
      <c r="V59" s="709">
        <v>0</v>
      </c>
      <c r="W59" s="709">
        <v>0</v>
      </c>
      <c r="X59" s="797">
        <v>0</v>
      </c>
      <c r="Y59" s="471">
        <v>53</v>
      </c>
    </row>
    <row r="60" spans="1:25" ht="12.75" customHeight="1">
      <c r="A60" s="91">
        <v>54</v>
      </c>
      <c r="B60" s="114">
        <v>50</v>
      </c>
      <c r="C60" s="452" t="s">
        <v>201</v>
      </c>
      <c r="D60" s="795">
        <f t="shared" si="3"/>
        <v>17212.360714763705</v>
      </c>
      <c r="E60" s="695">
        <v>0</v>
      </c>
      <c r="F60" s="695">
        <v>0</v>
      </c>
      <c r="G60" s="695">
        <f t="shared" si="4"/>
        <v>15371.109516111079</v>
      </c>
      <c r="H60" s="695">
        <v>0</v>
      </c>
      <c r="I60" s="695">
        <v>84.878707494915176</v>
      </c>
      <c r="J60" s="695">
        <v>15284.181607618204</v>
      </c>
      <c r="K60" s="695">
        <v>0</v>
      </c>
      <c r="L60" s="695">
        <v>0</v>
      </c>
      <c r="M60" s="695">
        <v>0</v>
      </c>
      <c r="N60" s="695">
        <v>2.0492009979592094</v>
      </c>
      <c r="O60" s="695">
        <v>0.82332375705019234</v>
      </c>
      <c r="P60" s="695">
        <f t="shared" si="5"/>
        <v>1840.427874895578</v>
      </c>
      <c r="Q60" s="695">
        <v>0</v>
      </c>
      <c r="R60" s="709">
        <v>1840.427874895578</v>
      </c>
      <c r="S60" s="709">
        <v>0</v>
      </c>
      <c r="T60" s="709">
        <v>0</v>
      </c>
      <c r="U60" s="709">
        <v>0</v>
      </c>
      <c r="V60" s="709">
        <v>0</v>
      </c>
      <c r="W60" s="709">
        <v>0</v>
      </c>
      <c r="X60" s="797">
        <v>0</v>
      </c>
      <c r="Y60" s="471">
        <v>54</v>
      </c>
    </row>
    <row r="61" spans="1:25" ht="12.75" customHeight="1">
      <c r="A61" s="91">
        <v>55</v>
      </c>
      <c r="B61" s="114">
        <v>51</v>
      </c>
      <c r="C61" s="452" t="s">
        <v>202</v>
      </c>
      <c r="D61" s="795">
        <f t="shared" si="3"/>
        <v>41123.643450430034</v>
      </c>
      <c r="E61" s="695">
        <v>0</v>
      </c>
      <c r="F61" s="695">
        <v>0</v>
      </c>
      <c r="G61" s="695">
        <f t="shared" si="4"/>
        <v>39811.489925112422</v>
      </c>
      <c r="H61" s="695">
        <v>0</v>
      </c>
      <c r="I61" s="695">
        <v>149.18101003629909</v>
      </c>
      <c r="J61" s="695">
        <v>11409.241470067662</v>
      </c>
      <c r="K61" s="695">
        <v>28117.31</v>
      </c>
      <c r="L61" s="695">
        <v>133.52711818625951</v>
      </c>
      <c r="M61" s="695">
        <v>0</v>
      </c>
      <c r="N61" s="695">
        <v>2.2303268221915911</v>
      </c>
      <c r="O61" s="695">
        <v>20.896425227476833</v>
      </c>
      <c r="P61" s="695">
        <f t="shared" si="5"/>
        <v>1291.2571000901376</v>
      </c>
      <c r="Q61" s="695">
        <v>0</v>
      </c>
      <c r="R61" s="709">
        <v>1291.2571000901376</v>
      </c>
      <c r="S61" s="709">
        <v>0</v>
      </c>
      <c r="T61" s="709">
        <v>0</v>
      </c>
      <c r="U61" s="709">
        <v>0</v>
      </c>
      <c r="V61" s="709">
        <v>0</v>
      </c>
      <c r="W61" s="709">
        <v>0</v>
      </c>
      <c r="X61" s="797">
        <v>0</v>
      </c>
      <c r="Y61" s="471">
        <v>55</v>
      </c>
    </row>
    <row r="62" spans="1:25" ht="12.75" customHeight="1">
      <c r="A62" s="91">
        <v>56</v>
      </c>
      <c r="B62" s="114">
        <v>52</v>
      </c>
      <c r="C62" s="452" t="s">
        <v>430</v>
      </c>
      <c r="D62" s="795">
        <f t="shared" si="3"/>
        <v>145731.18407031283</v>
      </c>
      <c r="E62" s="695">
        <v>0</v>
      </c>
      <c r="F62" s="695">
        <v>0</v>
      </c>
      <c r="G62" s="695">
        <f t="shared" si="4"/>
        <v>129561.62819402774</v>
      </c>
      <c r="H62" s="695">
        <v>0</v>
      </c>
      <c r="I62" s="695">
        <v>847.0614300459697</v>
      </c>
      <c r="J62" s="695">
        <v>125075.36985934565</v>
      </c>
      <c r="K62" s="695">
        <v>0</v>
      </c>
      <c r="L62" s="695">
        <v>3618.7465563802084</v>
      </c>
      <c r="M62" s="695">
        <v>0</v>
      </c>
      <c r="N62" s="695">
        <v>20.450348255914982</v>
      </c>
      <c r="O62" s="695">
        <v>4988.2984471387263</v>
      </c>
      <c r="P62" s="695">
        <f t="shared" si="5"/>
        <v>11181.257429146352</v>
      </c>
      <c r="Q62" s="695">
        <v>0</v>
      </c>
      <c r="R62" s="709">
        <v>11181.257429146352</v>
      </c>
      <c r="S62" s="709">
        <v>0</v>
      </c>
      <c r="T62" s="709">
        <v>0</v>
      </c>
      <c r="U62" s="709">
        <v>0</v>
      </c>
      <c r="V62" s="709">
        <v>0</v>
      </c>
      <c r="W62" s="709">
        <v>0</v>
      </c>
      <c r="X62" s="797">
        <v>0</v>
      </c>
      <c r="Y62" s="471">
        <v>56</v>
      </c>
    </row>
    <row r="63" spans="1:25" ht="12.75" customHeight="1">
      <c r="A63" s="91">
        <v>57</v>
      </c>
      <c r="B63" s="114">
        <v>53</v>
      </c>
      <c r="C63" s="452" t="s">
        <v>431</v>
      </c>
      <c r="D63" s="795">
        <f t="shared" si="3"/>
        <v>45845.049412903179</v>
      </c>
      <c r="E63" s="695">
        <v>0</v>
      </c>
      <c r="F63" s="695">
        <v>0</v>
      </c>
      <c r="G63" s="695">
        <f t="shared" si="4"/>
        <v>40708.522208896145</v>
      </c>
      <c r="H63" s="695">
        <v>0</v>
      </c>
      <c r="I63" s="695">
        <v>1035.3008680482328</v>
      </c>
      <c r="J63" s="695">
        <v>38444.931248756548</v>
      </c>
      <c r="K63" s="695">
        <v>0</v>
      </c>
      <c r="L63" s="695">
        <v>1203.2951359403223</v>
      </c>
      <c r="M63" s="695">
        <v>0</v>
      </c>
      <c r="N63" s="695">
        <v>24.994956151041407</v>
      </c>
      <c r="O63" s="695">
        <v>2190.0782949740051</v>
      </c>
      <c r="P63" s="695">
        <f t="shared" si="5"/>
        <v>2946.4489090330303</v>
      </c>
      <c r="Q63" s="695">
        <v>0</v>
      </c>
      <c r="R63" s="709">
        <v>2946.4489090330303</v>
      </c>
      <c r="S63" s="709">
        <v>0</v>
      </c>
      <c r="T63" s="709">
        <v>0</v>
      </c>
      <c r="U63" s="709">
        <v>0</v>
      </c>
      <c r="V63" s="709">
        <v>0</v>
      </c>
      <c r="W63" s="709">
        <v>0</v>
      </c>
      <c r="X63" s="797">
        <v>0</v>
      </c>
      <c r="Y63" s="471">
        <v>57</v>
      </c>
    </row>
    <row r="64" spans="1:25" ht="12.75" customHeight="1">
      <c r="A64" s="91">
        <v>58</v>
      </c>
      <c r="B64" s="114" t="s">
        <v>253</v>
      </c>
      <c r="C64" s="450" t="s">
        <v>432</v>
      </c>
      <c r="D64" s="795">
        <f t="shared" si="3"/>
        <v>57353.008416876422</v>
      </c>
      <c r="E64" s="695">
        <v>439.26528844361115</v>
      </c>
      <c r="F64" s="695">
        <v>0</v>
      </c>
      <c r="G64" s="695">
        <f t="shared" si="4"/>
        <v>30665.421028024881</v>
      </c>
      <c r="H64" s="695">
        <v>0</v>
      </c>
      <c r="I64" s="695">
        <v>1186.1206798907542</v>
      </c>
      <c r="J64" s="695">
        <v>2567.6007974287095</v>
      </c>
      <c r="K64" s="695">
        <v>0</v>
      </c>
      <c r="L64" s="695">
        <v>23438.363397391255</v>
      </c>
      <c r="M64" s="695">
        <v>0</v>
      </c>
      <c r="N64" s="695">
        <v>3473.3361533141606</v>
      </c>
      <c r="O64" s="695">
        <v>25961.932394619409</v>
      </c>
      <c r="P64" s="695">
        <f t="shared" si="5"/>
        <v>286.38970578852576</v>
      </c>
      <c r="Q64" s="695">
        <v>0</v>
      </c>
      <c r="R64" s="709">
        <v>286.38970578852576</v>
      </c>
      <c r="S64" s="709">
        <v>0</v>
      </c>
      <c r="T64" s="709">
        <v>0</v>
      </c>
      <c r="U64" s="709">
        <v>0</v>
      </c>
      <c r="V64" s="709">
        <v>0</v>
      </c>
      <c r="W64" s="709">
        <v>0</v>
      </c>
      <c r="X64" s="797">
        <v>0</v>
      </c>
      <c r="Y64" s="471">
        <v>58</v>
      </c>
    </row>
    <row r="65" spans="1:26" ht="12.75" customHeight="1">
      <c r="A65" s="91">
        <v>59</v>
      </c>
      <c r="B65" s="114" t="s">
        <v>767</v>
      </c>
      <c r="C65" s="450" t="s">
        <v>255</v>
      </c>
      <c r="D65" s="795">
        <f t="shared" si="3"/>
        <v>55428.438086260903</v>
      </c>
      <c r="E65" s="695">
        <v>0</v>
      </c>
      <c r="F65" s="695">
        <v>0</v>
      </c>
      <c r="G65" s="695">
        <f t="shared" si="4"/>
        <v>37334.975278528633</v>
      </c>
      <c r="H65" s="695">
        <v>0</v>
      </c>
      <c r="I65" s="695">
        <v>2753.0491195081945</v>
      </c>
      <c r="J65" s="695">
        <v>26387.655015575707</v>
      </c>
      <c r="K65" s="695">
        <v>0</v>
      </c>
      <c r="L65" s="695">
        <v>8127.8051100939638</v>
      </c>
      <c r="M65" s="695">
        <v>0</v>
      </c>
      <c r="N65" s="695">
        <v>66.466033350765656</v>
      </c>
      <c r="O65" s="695">
        <v>15636.961456172685</v>
      </c>
      <c r="P65" s="695">
        <f t="shared" si="5"/>
        <v>2456.501351559587</v>
      </c>
      <c r="Q65" s="695">
        <v>0</v>
      </c>
      <c r="R65" s="709">
        <v>2456.501351559587</v>
      </c>
      <c r="S65" s="709">
        <v>0</v>
      </c>
      <c r="T65" s="709">
        <v>0</v>
      </c>
      <c r="U65" s="709">
        <v>0</v>
      </c>
      <c r="V65" s="709">
        <v>0</v>
      </c>
      <c r="W65" s="709">
        <v>0</v>
      </c>
      <c r="X65" s="797">
        <v>0</v>
      </c>
      <c r="Y65" s="471">
        <v>59</v>
      </c>
    </row>
    <row r="66" spans="1:26" ht="12.75" customHeight="1">
      <c r="A66" s="91">
        <v>60</v>
      </c>
      <c r="B66" s="114" t="s">
        <v>768</v>
      </c>
      <c r="C66" s="450" t="s">
        <v>80</v>
      </c>
      <c r="D66" s="795">
        <f t="shared" si="3"/>
        <v>29731.11634105114</v>
      </c>
      <c r="E66" s="695">
        <v>0</v>
      </c>
      <c r="F66" s="695">
        <v>0</v>
      </c>
      <c r="G66" s="695">
        <f t="shared" si="4"/>
        <v>11681.811500920872</v>
      </c>
      <c r="H66" s="695">
        <v>0</v>
      </c>
      <c r="I66" s="695">
        <v>782.25717308957803</v>
      </c>
      <c r="J66" s="695">
        <v>3241.8489420601677</v>
      </c>
      <c r="K66" s="695">
        <v>0</v>
      </c>
      <c r="L66" s="695">
        <v>7638.8195871171847</v>
      </c>
      <c r="M66" s="695">
        <v>0</v>
      </c>
      <c r="N66" s="695">
        <v>18.885798653943262</v>
      </c>
      <c r="O66" s="695">
        <v>17687.87883031791</v>
      </c>
      <c r="P66" s="695">
        <f t="shared" si="5"/>
        <v>361.42600981235864</v>
      </c>
      <c r="Q66" s="695">
        <v>0</v>
      </c>
      <c r="R66" s="709">
        <v>361.42600981235864</v>
      </c>
      <c r="S66" s="709">
        <v>0</v>
      </c>
      <c r="T66" s="709">
        <v>0</v>
      </c>
      <c r="U66" s="709">
        <v>0</v>
      </c>
      <c r="V66" s="709">
        <v>0</v>
      </c>
      <c r="W66" s="709">
        <v>0</v>
      </c>
      <c r="X66" s="797">
        <v>0</v>
      </c>
      <c r="Y66" s="471">
        <v>60</v>
      </c>
    </row>
    <row r="67" spans="1:26" ht="12.75" customHeight="1">
      <c r="A67" s="91">
        <v>61</v>
      </c>
      <c r="B67" s="114" t="s">
        <v>769</v>
      </c>
      <c r="C67" s="450" t="s">
        <v>433</v>
      </c>
      <c r="D67" s="795">
        <f t="shared" si="3"/>
        <v>18709.274600367011</v>
      </c>
      <c r="E67" s="695">
        <v>0</v>
      </c>
      <c r="F67" s="695">
        <v>0</v>
      </c>
      <c r="G67" s="695">
        <f t="shared" si="4"/>
        <v>14345.374452043736</v>
      </c>
      <c r="H67" s="695">
        <v>0</v>
      </c>
      <c r="I67" s="695">
        <v>1975.5786883796425</v>
      </c>
      <c r="J67" s="695">
        <v>10570.377652144551</v>
      </c>
      <c r="K67" s="695">
        <v>0</v>
      </c>
      <c r="L67" s="695">
        <v>1751.7223119573603</v>
      </c>
      <c r="M67" s="695">
        <v>0</v>
      </c>
      <c r="N67" s="695">
        <v>47.695799562181527</v>
      </c>
      <c r="O67" s="695">
        <v>3619.2223598848195</v>
      </c>
      <c r="P67" s="695">
        <f t="shared" si="5"/>
        <v>744.67778843845895</v>
      </c>
      <c r="Q67" s="695">
        <v>0</v>
      </c>
      <c r="R67" s="709">
        <v>744.67778843845895</v>
      </c>
      <c r="S67" s="709">
        <v>0</v>
      </c>
      <c r="T67" s="709">
        <v>0</v>
      </c>
      <c r="U67" s="709">
        <v>0</v>
      </c>
      <c r="V67" s="709">
        <v>0</v>
      </c>
      <c r="W67" s="709">
        <v>0</v>
      </c>
      <c r="X67" s="797">
        <v>0</v>
      </c>
      <c r="Y67" s="471">
        <v>61</v>
      </c>
    </row>
    <row r="68" spans="1:26" ht="12.75" customHeight="1">
      <c r="A68" s="91">
        <v>62</v>
      </c>
      <c r="B68" s="114" t="s">
        <v>770</v>
      </c>
      <c r="C68" s="450" t="s">
        <v>256</v>
      </c>
      <c r="D68" s="795">
        <f t="shared" si="3"/>
        <v>130270.58348048053</v>
      </c>
      <c r="E68" s="695">
        <v>0</v>
      </c>
      <c r="F68" s="695">
        <v>0</v>
      </c>
      <c r="G68" s="695">
        <f t="shared" si="4"/>
        <v>102288.32024666495</v>
      </c>
      <c r="H68" s="695">
        <v>0</v>
      </c>
      <c r="I68" s="695">
        <v>15862.851632444508</v>
      </c>
      <c r="J68" s="695">
        <v>72197.963183534172</v>
      </c>
      <c r="K68" s="695">
        <v>0</v>
      </c>
      <c r="L68" s="695">
        <v>12612.483395000743</v>
      </c>
      <c r="M68" s="695">
        <v>1.8000000000001826</v>
      </c>
      <c r="N68" s="695">
        <v>1613.2220356855282</v>
      </c>
      <c r="O68" s="695">
        <v>23434.252799603677</v>
      </c>
      <c r="P68" s="695">
        <f t="shared" si="5"/>
        <v>4548.0104342118939</v>
      </c>
      <c r="Q68" s="695">
        <v>0</v>
      </c>
      <c r="R68" s="709">
        <v>4548.0104342118939</v>
      </c>
      <c r="S68" s="709">
        <v>0</v>
      </c>
      <c r="T68" s="709">
        <v>0</v>
      </c>
      <c r="U68" s="709">
        <v>0</v>
      </c>
      <c r="V68" s="709">
        <v>0</v>
      </c>
      <c r="W68" s="709">
        <v>0</v>
      </c>
      <c r="X68" s="797">
        <v>0</v>
      </c>
      <c r="Y68" s="471">
        <v>62</v>
      </c>
    </row>
    <row r="69" spans="1:26" ht="12.75" customHeight="1">
      <c r="A69" s="91">
        <v>63</v>
      </c>
      <c r="B69" s="114" t="s">
        <v>771</v>
      </c>
      <c r="C69" s="450" t="s">
        <v>257</v>
      </c>
      <c r="D69" s="795">
        <f t="shared" si="3"/>
        <v>18303.118569689177</v>
      </c>
      <c r="E69" s="695">
        <v>0</v>
      </c>
      <c r="F69" s="695">
        <v>0</v>
      </c>
      <c r="G69" s="695">
        <f t="shared" si="4"/>
        <v>10573.198828255561</v>
      </c>
      <c r="H69" s="695">
        <v>0</v>
      </c>
      <c r="I69" s="695">
        <v>819.89058825704331</v>
      </c>
      <c r="J69" s="695">
        <v>6110.8162608508046</v>
      </c>
      <c r="K69" s="695">
        <v>0</v>
      </c>
      <c r="L69" s="695">
        <v>3622.6976083183235</v>
      </c>
      <c r="M69" s="695">
        <v>0</v>
      </c>
      <c r="N69" s="695">
        <v>19.794370829390246</v>
      </c>
      <c r="O69" s="695">
        <v>7258.0722438366929</v>
      </c>
      <c r="P69" s="695">
        <f t="shared" si="5"/>
        <v>471.8474975969213</v>
      </c>
      <c r="Q69" s="695">
        <v>0</v>
      </c>
      <c r="R69" s="709">
        <v>471.8474975969213</v>
      </c>
      <c r="S69" s="709">
        <v>0</v>
      </c>
      <c r="T69" s="709">
        <v>0</v>
      </c>
      <c r="U69" s="709">
        <v>0</v>
      </c>
      <c r="V69" s="709">
        <v>0</v>
      </c>
      <c r="W69" s="709">
        <v>0</v>
      </c>
      <c r="X69" s="797">
        <v>0</v>
      </c>
      <c r="Y69" s="471">
        <v>63</v>
      </c>
    </row>
    <row r="70" spans="1:26" ht="12.75" customHeight="1">
      <c r="A70" s="91">
        <v>64</v>
      </c>
      <c r="B70" s="114" t="s">
        <v>772</v>
      </c>
      <c r="C70" s="450" t="s">
        <v>434</v>
      </c>
      <c r="D70" s="795">
        <f t="shared" si="3"/>
        <v>109707.14839214151</v>
      </c>
      <c r="E70" s="695">
        <v>4522.8630593436847</v>
      </c>
      <c r="F70" s="695">
        <v>2169</v>
      </c>
      <c r="G70" s="695">
        <f t="shared" si="4"/>
        <v>59499.967477098246</v>
      </c>
      <c r="H70" s="695">
        <v>0</v>
      </c>
      <c r="I70" s="695">
        <v>7620.6045302033635</v>
      </c>
      <c r="J70" s="695">
        <v>20868.200447969019</v>
      </c>
      <c r="K70" s="695">
        <v>3287</v>
      </c>
      <c r="L70" s="695">
        <v>24693.355375266539</v>
      </c>
      <c r="M70" s="695">
        <v>20.250000000002046</v>
      </c>
      <c r="N70" s="695">
        <v>3010.5571236593232</v>
      </c>
      <c r="O70" s="695">
        <v>42763.989201346085</v>
      </c>
      <c r="P70" s="695">
        <f t="shared" si="5"/>
        <v>751.20865435348787</v>
      </c>
      <c r="Q70" s="695">
        <v>0</v>
      </c>
      <c r="R70" s="709">
        <v>751.20865435348787</v>
      </c>
      <c r="S70" s="709">
        <v>0</v>
      </c>
      <c r="T70" s="709">
        <v>0</v>
      </c>
      <c r="U70" s="709">
        <v>0</v>
      </c>
      <c r="V70" s="709">
        <v>0</v>
      </c>
      <c r="W70" s="709">
        <v>0</v>
      </c>
      <c r="X70" s="797">
        <v>0.12</v>
      </c>
      <c r="Y70" s="471">
        <v>64</v>
      </c>
    </row>
    <row r="71" spans="1:26" ht="12.75" customHeight="1">
      <c r="A71" s="91">
        <v>65</v>
      </c>
      <c r="B71" s="114" t="s">
        <v>259</v>
      </c>
      <c r="C71" s="450" t="s">
        <v>298</v>
      </c>
      <c r="D71" s="795">
        <f>SUM(E71:G71,O71:P71,U71:X71)</f>
        <v>71140.479930065601</v>
      </c>
      <c r="E71" s="695">
        <v>252.00877105928291</v>
      </c>
      <c r="F71" s="695">
        <v>0</v>
      </c>
      <c r="G71" s="695">
        <f>SUM(H71:N71)</f>
        <v>20438.890206120912</v>
      </c>
      <c r="H71" s="695">
        <v>0</v>
      </c>
      <c r="I71" s="695">
        <v>260.6769468447755</v>
      </c>
      <c r="J71" s="695">
        <v>1476.3795912727926</v>
      </c>
      <c r="K71" s="695">
        <v>0</v>
      </c>
      <c r="L71" s="695">
        <v>18688.115223211535</v>
      </c>
      <c r="M71" s="695">
        <v>7.425000000000753</v>
      </c>
      <c r="N71" s="695">
        <v>6.29344479180806</v>
      </c>
      <c r="O71" s="695">
        <v>50113.353151787327</v>
      </c>
      <c r="P71" s="695">
        <f>SUM(Q71:T71)</f>
        <v>336.22780109808036</v>
      </c>
      <c r="Q71" s="695">
        <v>0</v>
      </c>
      <c r="R71" s="709">
        <v>336.22780109808036</v>
      </c>
      <c r="S71" s="709">
        <v>0</v>
      </c>
      <c r="T71" s="709">
        <v>0</v>
      </c>
      <c r="U71" s="709">
        <v>0</v>
      </c>
      <c r="V71" s="709">
        <v>0</v>
      </c>
      <c r="W71" s="709">
        <v>0</v>
      </c>
      <c r="X71" s="797">
        <v>0</v>
      </c>
      <c r="Y71" s="471">
        <v>65</v>
      </c>
    </row>
    <row r="72" spans="1:26" ht="12.75" customHeight="1">
      <c r="A72" s="91">
        <v>66</v>
      </c>
      <c r="B72" s="114" t="s">
        <v>260</v>
      </c>
      <c r="C72" s="450" t="s">
        <v>435</v>
      </c>
      <c r="D72" s="795">
        <f>SUM(E72:G72,O72:P72,U72:X72)</f>
        <v>111671.83467357433</v>
      </c>
      <c r="E72" s="695">
        <v>1988.0169365962554</v>
      </c>
      <c r="F72" s="695">
        <v>0</v>
      </c>
      <c r="G72" s="695">
        <f>SUM(H72:N72)</f>
        <v>34172.52958026062</v>
      </c>
      <c r="H72" s="695">
        <v>0</v>
      </c>
      <c r="I72" s="695">
        <v>3020.1527234079085</v>
      </c>
      <c r="J72" s="695">
        <v>6960.6498480696428</v>
      </c>
      <c r="K72" s="695">
        <v>0</v>
      </c>
      <c r="L72" s="695">
        <v>24115.212373800347</v>
      </c>
      <c r="M72" s="695">
        <v>3.6000000000003651</v>
      </c>
      <c r="N72" s="695">
        <v>72.914634982718923</v>
      </c>
      <c r="O72" s="695">
        <v>74870.527020605427</v>
      </c>
      <c r="P72" s="695">
        <f>SUM(Q72:T72)</f>
        <v>640.76113611201981</v>
      </c>
      <c r="Q72" s="695">
        <v>0</v>
      </c>
      <c r="R72" s="709">
        <v>640.76113611201981</v>
      </c>
      <c r="S72" s="709">
        <v>0</v>
      </c>
      <c r="T72" s="709">
        <v>0</v>
      </c>
      <c r="U72" s="709">
        <v>0</v>
      </c>
      <c r="V72" s="709">
        <v>0</v>
      </c>
      <c r="W72" s="709">
        <v>0</v>
      </c>
      <c r="X72" s="797">
        <v>0</v>
      </c>
      <c r="Y72" s="471">
        <v>66</v>
      </c>
    </row>
    <row r="73" spans="1:26" ht="12.75" customHeight="1">
      <c r="A73" s="91">
        <v>67</v>
      </c>
      <c r="B73" s="114" t="s">
        <v>261</v>
      </c>
      <c r="C73" s="450" t="s">
        <v>262</v>
      </c>
      <c r="D73" s="795">
        <f>SUM(E73:G73,O73:P73,U73:X73)</f>
        <v>97843.891323512755</v>
      </c>
      <c r="E73" s="695">
        <v>352.36243681375061</v>
      </c>
      <c r="F73" s="695">
        <v>0</v>
      </c>
      <c r="G73" s="695">
        <f>SUM(H73:N73)</f>
        <v>65506.960508277974</v>
      </c>
      <c r="H73" s="695">
        <v>0</v>
      </c>
      <c r="I73" s="695">
        <v>3950.615110565855</v>
      </c>
      <c r="J73" s="695">
        <v>45202.401193993835</v>
      </c>
      <c r="K73" s="695">
        <v>0</v>
      </c>
      <c r="L73" s="695">
        <v>16258.362001606747</v>
      </c>
      <c r="M73" s="695">
        <v>1.5750000000001592</v>
      </c>
      <c r="N73" s="695">
        <v>94.007202111533218</v>
      </c>
      <c r="O73" s="695">
        <v>28828.24377357258</v>
      </c>
      <c r="P73" s="695">
        <f>SUM(Q73:T73)</f>
        <v>3156.3246048484434</v>
      </c>
      <c r="Q73" s="695">
        <v>0</v>
      </c>
      <c r="R73" s="709">
        <v>3156.3246048484434</v>
      </c>
      <c r="S73" s="709">
        <v>0</v>
      </c>
      <c r="T73" s="709">
        <v>0</v>
      </c>
      <c r="U73" s="709">
        <v>0</v>
      </c>
      <c r="V73" s="709">
        <v>0</v>
      </c>
      <c r="W73" s="709">
        <v>0</v>
      </c>
      <c r="X73" s="797">
        <v>0</v>
      </c>
      <c r="Y73" s="471">
        <v>67</v>
      </c>
    </row>
    <row r="74" spans="1:26" ht="5.25" customHeight="1">
      <c r="A74" s="74"/>
      <c r="B74" s="106"/>
      <c r="C74" s="454"/>
      <c r="D74" s="478"/>
      <c r="E74" s="428"/>
      <c r="F74" s="428"/>
      <c r="G74" s="428"/>
      <c r="H74" s="428"/>
      <c r="I74" s="428"/>
      <c r="J74" s="428"/>
      <c r="K74" s="428"/>
      <c r="L74" s="428"/>
      <c r="M74" s="428"/>
      <c r="N74" s="428"/>
      <c r="O74" s="428"/>
      <c r="P74" s="428"/>
      <c r="Q74" s="428"/>
      <c r="R74" s="455"/>
      <c r="S74" s="493"/>
      <c r="T74" s="493"/>
      <c r="U74" s="493"/>
      <c r="V74" s="493"/>
      <c r="W74" s="493"/>
      <c r="X74" s="494"/>
      <c r="Y74" s="471"/>
    </row>
    <row r="75" spans="1:26" s="254" customFormat="1" ht="15.75" customHeight="1">
      <c r="A75" s="91">
        <v>68</v>
      </c>
      <c r="B75" s="92"/>
      <c r="C75" s="479" t="s">
        <v>850</v>
      </c>
      <c r="D75" s="796">
        <f>SUM(E75:G75)+SUM(O75:P75)+SUM(U75:X75)</f>
        <v>8337702.5055719214</v>
      </c>
      <c r="E75" s="696">
        <f t="shared" ref="E75:O75" si="6">SUM(E64:E73)+SUM(E57+E53+E50+E45+E42+E15+E11+E7)</f>
        <v>1501736</v>
      </c>
      <c r="F75" s="696">
        <f t="shared" si="6"/>
        <v>1481605</v>
      </c>
      <c r="G75" s="696">
        <f t="shared" si="6"/>
        <v>1799799.0244021916</v>
      </c>
      <c r="H75" s="696">
        <f t="shared" si="6"/>
        <v>0</v>
      </c>
      <c r="I75" s="696">
        <f t="shared" si="6"/>
        <v>80759.73447692339</v>
      </c>
      <c r="J75" s="696">
        <f t="shared" si="6"/>
        <v>965695.65927222383</v>
      </c>
      <c r="K75" s="696">
        <f t="shared" si="6"/>
        <v>31404.31</v>
      </c>
      <c r="L75" s="696">
        <f t="shared" si="6"/>
        <v>344376</v>
      </c>
      <c r="M75" s="696">
        <f t="shared" si="6"/>
        <v>108760</v>
      </c>
      <c r="N75" s="696">
        <f t="shared" si="6"/>
        <v>268803.32065304433</v>
      </c>
      <c r="O75" s="696">
        <f t="shared" si="6"/>
        <v>2341565.6809397973</v>
      </c>
      <c r="P75" s="696">
        <f>SUM(Q75:T75)</f>
        <v>1022569.4102299326</v>
      </c>
      <c r="Q75" s="696">
        <f t="shared" ref="Q75:W75" si="7">SUM(Q64:Q73)+SUM(Q57+Q53+Q50+Q45+Q42+Q15+Q11+Q7)</f>
        <v>0</v>
      </c>
      <c r="R75" s="696">
        <f t="shared" si="7"/>
        <v>779009.41022993263</v>
      </c>
      <c r="S75" s="696">
        <f t="shared" si="7"/>
        <v>0</v>
      </c>
      <c r="T75" s="696">
        <f t="shared" si="7"/>
        <v>243560</v>
      </c>
      <c r="U75" s="696">
        <f t="shared" si="7"/>
        <v>0</v>
      </c>
      <c r="V75" s="696">
        <f t="shared" si="7"/>
        <v>0</v>
      </c>
      <c r="W75" s="696">
        <f t="shared" si="7"/>
        <v>0</v>
      </c>
      <c r="X75" s="798">
        <f>X7+X11+X15+X42+X45+X50+X53+X57+SUM(X64:X73)</f>
        <v>190427.39</v>
      </c>
      <c r="Y75" s="471">
        <v>68</v>
      </c>
      <c r="Z75" s="279"/>
    </row>
    <row r="76" spans="1:26" ht="15.6" customHeight="1">
      <c r="A76" s="91">
        <v>69</v>
      </c>
      <c r="B76" s="60"/>
      <c r="C76" s="480" t="s">
        <v>46</v>
      </c>
      <c r="D76" s="795">
        <f>SUM(E76:G76,O76:P76,U76:X76)</f>
        <v>3235398.4624863444</v>
      </c>
      <c r="E76" s="695">
        <v>31000</v>
      </c>
      <c r="F76" s="695">
        <v>22758</v>
      </c>
      <c r="G76" s="695">
        <f>SUM(H76:N76)</f>
        <v>1816298.3633506438</v>
      </c>
      <c r="H76" s="695">
        <v>0</v>
      </c>
      <c r="I76" s="695">
        <v>836081.26813338173</v>
      </c>
      <c r="J76" s="695">
        <v>414334.41587030631</v>
      </c>
      <c r="K76" s="695">
        <v>0</v>
      </c>
      <c r="L76" s="695">
        <v>519355</v>
      </c>
      <c r="M76" s="695">
        <v>0</v>
      </c>
      <c r="N76" s="695">
        <v>46527.679346955731</v>
      </c>
      <c r="O76" s="695">
        <v>1024644.2148886087</v>
      </c>
      <c r="P76" s="695">
        <f>SUM(Q76:T76)</f>
        <v>340697.8842470923</v>
      </c>
      <c r="Q76" s="695">
        <v>0</v>
      </c>
      <c r="R76" s="695">
        <v>340697.8842470923</v>
      </c>
      <c r="S76" s="695">
        <v>0</v>
      </c>
      <c r="T76" s="695">
        <v>0</v>
      </c>
      <c r="U76" s="695">
        <v>0</v>
      </c>
      <c r="V76" s="695">
        <v>0</v>
      </c>
      <c r="W76" s="695">
        <v>0</v>
      </c>
      <c r="X76" s="799">
        <v>0</v>
      </c>
      <c r="Y76" s="471">
        <v>69</v>
      </c>
    </row>
    <row r="77" spans="1:26" s="254" customFormat="1" ht="15.6" customHeight="1">
      <c r="A77" s="91">
        <v>70</v>
      </c>
      <c r="B77" s="90"/>
      <c r="C77" s="481" t="s">
        <v>323</v>
      </c>
      <c r="D77" s="796">
        <f>SUM(E77:G77)+SUM(O77:P77)+SUM(U77:X77)</f>
        <v>11573100.968058266</v>
      </c>
      <c r="E77" s="696">
        <f t="shared" ref="E77:X77" si="8">SUM(E75:E76)</f>
        <v>1532736</v>
      </c>
      <c r="F77" s="696">
        <f t="shared" si="8"/>
        <v>1504363</v>
      </c>
      <c r="G77" s="696">
        <f t="shared" si="8"/>
        <v>3616097.3877528356</v>
      </c>
      <c r="H77" s="696">
        <f t="shared" si="8"/>
        <v>0</v>
      </c>
      <c r="I77" s="696">
        <f t="shared" si="8"/>
        <v>916841.00261030509</v>
      </c>
      <c r="J77" s="696">
        <f t="shared" si="8"/>
        <v>1380030.0751425303</v>
      </c>
      <c r="K77" s="696">
        <f t="shared" si="8"/>
        <v>31404.31</v>
      </c>
      <c r="L77" s="696">
        <f t="shared" si="8"/>
        <v>863731</v>
      </c>
      <c r="M77" s="696">
        <f t="shared" si="8"/>
        <v>108760</v>
      </c>
      <c r="N77" s="696">
        <f t="shared" si="8"/>
        <v>315331.00000000006</v>
      </c>
      <c r="O77" s="696">
        <f t="shared" si="8"/>
        <v>3366209.8958284059</v>
      </c>
      <c r="P77" s="696">
        <f t="shared" si="8"/>
        <v>1363267.294477025</v>
      </c>
      <c r="Q77" s="696">
        <f t="shared" si="8"/>
        <v>0</v>
      </c>
      <c r="R77" s="696">
        <f t="shared" si="8"/>
        <v>1119707.294477025</v>
      </c>
      <c r="S77" s="696">
        <f t="shared" si="8"/>
        <v>0</v>
      </c>
      <c r="T77" s="696">
        <f t="shared" si="8"/>
        <v>243560</v>
      </c>
      <c r="U77" s="696">
        <f t="shared" si="8"/>
        <v>0</v>
      </c>
      <c r="V77" s="696">
        <f t="shared" si="8"/>
        <v>0</v>
      </c>
      <c r="W77" s="696">
        <f t="shared" si="8"/>
        <v>0</v>
      </c>
      <c r="X77" s="800">
        <f t="shared" si="8"/>
        <v>190427.39</v>
      </c>
      <c r="Y77" s="471">
        <v>70</v>
      </c>
      <c r="Z77" s="279"/>
    </row>
    <row r="78" spans="1:26" ht="15" customHeight="1">
      <c r="B78" s="59" t="s">
        <v>868</v>
      </c>
      <c r="Y78" s="53"/>
    </row>
    <row r="79" spans="1:26" s="283" customFormat="1" ht="15.6" customHeight="1">
      <c r="A79" s="282"/>
      <c r="B79" s="16" t="s">
        <v>22</v>
      </c>
      <c r="Q79" s="22"/>
      <c r="R79" s="22"/>
      <c r="S79" s="22"/>
      <c r="T79" s="22"/>
      <c r="U79" s="22"/>
      <c r="V79" s="22"/>
      <c r="Z79" s="284"/>
    </row>
    <row r="80" spans="1:26" ht="12.75" customHeight="1">
      <c r="B80" s="32" t="s">
        <v>1243</v>
      </c>
    </row>
    <row r="81" spans="2:2" ht="12.75" customHeight="1">
      <c r="B81" s="761" t="s">
        <v>673</v>
      </c>
    </row>
  </sheetData>
  <mergeCells count="14">
    <mergeCell ref="E4:E5"/>
    <mergeCell ref="F4:F5"/>
    <mergeCell ref="A4:A5"/>
    <mergeCell ref="B4:B5"/>
    <mergeCell ref="C4:C5"/>
    <mergeCell ref="D4:D5"/>
    <mergeCell ref="G4:N4"/>
    <mergeCell ref="V4:V5"/>
    <mergeCell ref="W4:W5"/>
    <mergeCell ref="Y4:Y5"/>
    <mergeCell ref="X4:X5"/>
    <mergeCell ref="O4:O5"/>
    <mergeCell ref="P4:T4"/>
    <mergeCell ref="U4:U5"/>
  </mergeCells>
  <phoneticPr fontId="0" type="noConversion"/>
  <pageMargins left="0.39370078740157483" right="0.19685039370078741" top="0.59055118110236227" bottom="0.19685039370078741" header="0.11811023622047245" footer="0.11811023622047245"/>
  <pageSetup paperSize="9" scale="70" fitToWidth="2" orientation="portrait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Z81"/>
  <sheetViews>
    <sheetView workbookViewId="0"/>
  </sheetViews>
  <sheetFormatPr baseColWidth="10" defaultRowHeight="15.95" customHeight="1"/>
  <cols>
    <col min="1" max="1" width="4.140625" style="280" customWidth="1"/>
    <col min="2" max="2" width="8.85546875" style="108" customWidth="1"/>
    <col min="3" max="3" width="51.7109375" style="108" customWidth="1"/>
    <col min="4" max="4" width="11.28515625" style="108" customWidth="1"/>
    <col min="5" max="5" width="10.42578125" style="108" customWidth="1"/>
    <col min="6" max="7" width="11" style="108" customWidth="1"/>
    <col min="8" max="8" width="8.42578125" style="108" customWidth="1"/>
    <col min="9" max="9" width="9.85546875" style="108" customWidth="1"/>
    <col min="10" max="10" width="10.5703125" style="108" customWidth="1"/>
    <col min="11" max="11" width="8.85546875" style="108" customWidth="1"/>
    <col min="12" max="12" width="9.28515625" style="108" customWidth="1"/>
    <col min="13" max="13" width="9" style="108" customWidth="1"/>
    <col min="14" max="14" width="9.28515625" style="108" customWidth="1"/>
    <col min="15" max="16" width="10.5703125" style="108" customWidth="1"/>
    <col min="17" max="17" width="11.42578125" style="1"/>
    <col min="18" max="18" width="10.5703125" style="1" customWidth="1"/>
    <col min="19" max="19" width="10" style="1" customWidth="1"/>
    <col min="20" max="20" width="10.7109375" style="1" customWidth="1"/>
    <col min="21" max="21" width="7.5703125" style="1" customWidth="1"/>
    <col min="22" max="22" width="7.85546875" style="1" customWidth="1"/>
    <col min="23" max="23" width="8.42578125" style="108" customWidth="1"/>
    <col min="24" max="24" width="9.5703125" style="108" customWidth="1"/>
    <col min="25" max="25" width="4.5703125" style="108" customWidth="1"/>
    <col min="26" max="26" width="12.7109375" style="252" bestFit="1" customWidth="1"/>
    <col min="27" max="16384" width="11.42578125" style="108"/>
  </cols>
  <sheetData>
    <row r="1" spans="1:26" ht="19.5" customHeight="1">
      <c r="A1" s="18" t="s">
        <v>664</v>
      </c>
      <c r="C1" s="73"/>
      <c r="D1" s="73"/>
      <c r="E1" s="73"/>
      <c r="F1" s="270"/>
      <c r="G1" s="270"/>
      <c r="H1" s="270"/>
      <c r="I1" s="270"/>
      <c r="J1" s="270"/>
      <c r="K1" s="18"/>
      <c r="L1" s="228"/>
    </row>
    <row r="2" spans="1:26" ht="15" customHeight="1">
      <c r="A2" s="180" t="s">
        <v>64</v>
      </c>
      <c r="B2" s="271"/>
      <c r="C2" s="272"/>
      <c r="F2" s="270"/>
      <c r="G2" s="270"/>
      <c r="H2" s="270"/>
      <c r="I2" s="273"/>
      <c r="K2" s="180"/>
      <c r="L2" s="180"/>
    </row>
    <row r="3" spans="1:26" ht="12" customHeight="1">
      <c r="A3" s="274"/>
      <c r="B3" s="21"/>
      <c r="C3" s="275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  <c r="P3" s="317"/>
      <c r="Q3" s="317"/>
      <c r="R3" s="317"/>
      <c r="S3" s="317"/>
      <c r="T3" s="317"/>
      <c r="U3" s="317"/>
      <c r="V3" s="317"/>
      <c r="W3" s="317"/>
      <c r="X3" s="317"/>
      <c r="Y3" s="317"/>
    </row>
    <row r="4" spans="1:26" s="60" customFormat="1" ht="23.25" customHeight="1">
      <c r="A4" s="917" t="s">
        <v>895</v>
      </c>
      <c r="B4" s="918" t="s">
        <v>1167</v>
      </c>
      <c r="C4" s="836" t="s">
        <v>295</v>
      </c>
      <c r="D4" s="841" t="s">
        <v>854</v>
      </c>
      <c r="E4" s="838" t="s">
        <v>863</v>
      </c>
      <c r="F4" s="838" t="s">
        <v>864</v>
      </c>
      <c r="G4" s="846" t="s">
        <v>862</v>
      </c>
      <c r="H4" s="847"/>
      <c r="I4" s="847"/>
      <c r="J4" s="847"/>
      <c r="K4" s="847"/>
      <c r="L4" s="847"/>
      <c r="M4" s="847"/>
      <c r="N4" s="848"/>
      <c r="O4" s="841" t="s">
        <v>852</v>
      </c>
      <c r="P4" s="846" t="s">
        <v>616</v>
      </c>
      <c r="Q4" s="847"/>
      <c r="R4" s="847"/>
      <c r="S4" s="847"/>
      <c r="T4" s="848"/>
      <c r="U4" s="838" t="s">
        <v>650</v>
      </c>
      <c r="V4" s="838" t="s">
        <v>174</v>
      </c>
      <c r="W4" s="832" t="s">
        <v>175</v>
      </c>
      <c r="X4" s="879" t="s">
        <v>805</v>
      </c>
      <c r="Y4" s="832" t="s">
        <v>895</v>
      </c>
      <c r="Z4" s="58"/>
    </row>
    <row r="5" spans="1:26" s="60" customFormat="1" ht="79.5" customHeight="1">
      <c r="A5" s="917"/>
      <c r="B5" s="918"/>
      <c r="C5" s="837"/>
      <c r="D5" s="842"/>
      <c r="E5" s="839"/>
      <c r="F5" s="839"/>
      <c r="G5" s="246" t="s">
        <v>853</v>
      </c>
      <c r="H5" s="246" t="s">
        <v>851</v>
      </c>
      <c r="I5" s="706" t="s">
        <v>896</v>
      </c>
      <c r="J5" s="246" t="s">
        <v>897</v>
      </c>
      <c r="K5" s="712" t="s">
        <v>1241</v>
      </c>
      <c r="L5" s="246" t="s">
        <v>203</v>
      </c>
      <c r="M5" s="246" t="s">
        <v>860</v>
      </c>
      <c r="N5" s="246" t="s">
        <v>898</v>
      </c>
      <c r="O5" s="842"/>
      <c r="P5" s="258" t="s">
        <v>853</v>
      </c>
      <c r="Q5" s="244" t="s">
        <v>677</v>
      </c>
      <c r="R5" s="258" t="s">
        <v>268</v>
      </c>
      <c r="S5" s="246" t="s">
        <v>176</v>
      </c>
      <c r="T5" s="8" t="s">
        <v>177</v>
      </c>
      <c r="U5" s="839"/>
      <c r="V5" s="840"/>
      <c r="W5" s="833"/>
      <c r="X5" s="840"/>
      <c r="Y5" s="919"/>
      <c r="Z5" s="278"/>
    </row>
    <row r="6" spans="1:26" s="58" customFormat="1" ht="5.0999999999999996" customHeight="1">
      <c r="A6" s="412"/>
      <c r="B6" s="71"/>
      <c r="C6" s="413"/>
      <c r="D6" s="82"/>
      <c r="E6" s="414"/>
      <c r="F6" s="414"/>
      <c r="G6" s="414"/>
      <c r="H6" s="414"/>
      <c r="I6" s="414"/>
      <c r="J6" s="414"/>
      <c r="K6" s="415"/>
      <c r="L6" s="414"/>
      <c r="M6" s="414"/>
      <c r="N6" s="414"/>
      <c r="O6" s="82"/>
      <c r="P6" s="82"/>
      <c r="Q6" s="416"/>
      <c r="R6" s="82"/>
      <c r="S6" s="414"/>
      <c r="T6" s="250"/>
      <c r="U6" s="414"/>
      <c r="V6" s="250"/>
      <c r="W6" s="250"/>
      <c r="X6" s="250"/>
      <c r="Y6" s="420"/>
      <c r="Z6" s="278"/>
    </row>
    <row r="7" spans="1:26" s="60" customFormat="1" ht="12.75" customHeight="1">
      <c r="A7" s="91">
        <v>1</v>
      </c>
      <c r="B7" s="114" t="s">
        <v>206</v>
      </c>
      <c r="C7" s="450" t="s">
        <v>376</v>
      </c>
      <c r="D7" s="795">
        <f t="shared" ref="D7:D38" si="0">SUM(E7:G7,O7:P7,U7:X7)</f>
        <v>216892.80499386837</v>
      </c>
      <c r="E7" s="695">
        <v>400</v>
      </c>
      <c r="F7" s="695">
        <v>0</v>
      </c>
      <c r="G7" s="695">
        <f t="shared" ref="G7:G38" si="1">SUM(H7:N7)</f>
        <v>142360.62802751543</v>
      </c>
      <c r="H7" s="695">
        <v>0</v>
      </c>
      <c r="I7" s="695">
        <v>3171.8096189617113</v>
      </c>
      <c r="J7" s="695">
        <v>110116.40645724483</v>
      </c>
      <c r="K7" s="695">
        <v>0</v>
      </c>
      <c r="L7" s="695">
        <v>27419.642524377083</v>
      </c>
      <c r="M7" s="695">
        <v>0</v>
      </c>
      <c r="N7" s="695">
        <v>1652.7694269318133</v>
      </c>
      <c r="O7" s="695">
        <v>9737.648982814997</v>
      </c>
      <c r="P7" s="695">
        <f t="shared" ref="P7:P38" si="2">SUM(Q7:T7)</f>
        <v>33769.527983537933</v>
      </c>
      <c r="Q7" s="695">
        <v>0</v>
      </c>
      <c r="R7" s="709">
        <v>33769.527983537933</v>
      </c>
      <c r="S7" s="709">
        <v>0</v>
      </c>
      <c r="T7" s="709">
        <v>0</v>
      </c>
      <c r="U7" s="709">
        <v>0</v>
      </c>
      <c r="V7" s="709">
        <v>0</v>
      </c>
      <c r="W7" s="709">
        <v>0</v>
      </c>
      <c r="X7" s="797">
        <v>30625</v>
      </c>
      <c r="Y7" s="471">
        <v>1</v>
      </c>
      <c r="Z7" s="172"/>
    </row>
    <row r="8" spans="1:26" s="60" customFormat="1" ht="12.75" customHeight="1">
      <c r="A8" s="91">
        <v>2</v>
      </c>
      <c r="B8" s="451" t="s">
        <v>876</v>
      </c>
      <c r="C8" s="452" t="s">
        <v>377</v>
      </c>
      <c r="D8" s="795">
        <f t="shared" si="0"/>
        <v>213453.53195222357</v>
      </c>
      <c r="E8" s="695">
        <v>400</v>
      </c>
      <c r="F8" s="695">
        <v>0</v>
      </c>
      <c r="G8" s="695">
        <f t="shared" si="1"/>
        <v>138967.08254029095</v>
      </c>
      <c r="H8" s="695">
        <v>0</v>
      </c>
      <c r="I8" s="695">
        <v>3091.2399480290878</v>
      </c>
      <c r="J8" s="695">
        <v>106805.53947338113</v>
      </c>
      <c r="K8" s="695">
        <v>0</v>
      </c>
      <c r="L8" s="695">
        <v>27419.642524377083</v>
      </c>
      <c r="M8" s="695">
        <v>0</v>
      </c>
      <c r="N8" s="695">
        <v>1650.6605945036636</v>
      </c>
      <c r="O8" s="695">
        <v>9736.9530501741901</v>
      </c>
      <c r="P8" s="695">
        <f t="shared" si="2"/>
        <v>33724.4963617584</v>
      </c>
      <c r="Q8" s="695">
        <v>0</v>
      </c>
      <c r="R8" s="709">
        <v>33724.4963617584</v>
      </c>
      <c r="S8" s="709">
        <v>0</v>
      </c>
      <c r="T8" s="709">
        <v>0</v>
      </c>
      <c r="U8" s="709">
        <v>0</v>
      </c>
      <c r="V8" s="709">
        <v>0</v>
      </c>
      <c r="W8" s="709">
        <v>0</v>
      </c>
      <c r="X8" s="797">
        <v>30625</v>
      </c>
      <c r="Y8" s="471">
        <v>2</v>
      </c>
      <c r="Z8" s="118"/>
    </row>
    <row r="9" spans="1:26" s="60" customFormat="1" ht="12.75" customHeight="1">
      <c r="A9" s="91">
        <v>3</v>
      </c>
      <c r="B9" s="451" t="s">
        <v>877</v>
      </c>
      <c r="C9" s="452" t="s">
        <v>378</v>
      </c>
      <c r="D9" s="795">
        <f t="shared" si="0"/>
        <v>2394.3056795629677</v>
      </c>
      <c r="E9" s="695">
        <v>0</v>
      </c>
      <c r="F9" s="695">
        <v>0</v>
      </c>
      <c r="G9" s="695">
        <f t="shared" si="1"/>
        <v>2353.6019369030255</v>
      </c>
      <c r="H9" s="695">
        <v>0</v>
      </c>
      <c r="I9" s="695">
        <v>71.58116809024159</v>
      </c>
      <c r="J9" s="695">
        <v>2280.1472016656649</v>
      </c>
      <c r="K9" s="695">
        <v>0</v>
      </c>
      <c r="L9" s="695">
        <v>0</v>
      </c>
      <c r="M9" s="695">
        <v>0</v>
      </c>
      <c r="N9" s="695">
        <v>1.8735671471189232</v>
      </c>
      <c r="O9" s="695">
        <v>0.69593264080718564</v>
      </c>
      <c r="P9" s="695">
        <f t="shared" si="2"/>
        <v>40.007810019134965</v>
      </c>
      <c r="Q9" s="695">
        <v>0</v>
      </c>
      <c r="R9" s="709">
        <v>40.007810019134965</v>
      </c>
      <c r="S9" s="709">
        <v>0</v>
      </c>
      <c r="T9" s="709">
        <v>0</v>
      </c>
      <c r="U9" s="709">
        <v>0</v>
      </c>
      <c r="V9" s="709">
        <v>0</v>
      </c>
      <c r="W9" s="709">
        <v>0</v>
      </c>
      <c r="X9" s="797">
        <v>0</v>
      </c>
      <c r="Y9" s="471">
        <v>3</v>
      </c>
      <c r="Z9" s="118"/>
    </row>
    <row r="10" spans="1:26" s="60" customFormat="1" ht="12.75" customHeight="1">
      <c r="A10" s="91">
        <v>4</v>
      </c>
      <c r="B10" s="451" t="s">
        <v>207</v>
      </c>
      <c r="C10" s="452" t="s">
        <v>379</v>
      </c>
      <c r="D10" s="795">
        <f t="shared" si="0"/>
        <v>1045.0547508837785</v>
      </c>
      <c r="E10" s="695">
        <v>0</v>
      </c>
      <c r="F10" s="695">
        <v>0</v>
      </c>
      <c r="G10" s="695">
        <f t="shared" si="1"/>
        <v>1039.943550321457</v>
      </c>
      <c r="H10" s="695">
        <v>0</v>
      </c>
      <c r="I10" s="695">
        <v>8.9885028423819353</v>
      </c>
      <c r="J10" s="695">
        <v>1030.7197821980442</v>
      </c>
      <c r="K10" s="695">
        <v>0</v>
      </c>
      <c r="L10" s="695">
        <v>0</v>
      </c>
      <c r="M10" s="695">
        <v>0</v>
      </c>
      <c r="N10" s="695">
        <v>0.23526528103091504</v>
      </c>
      <c r="O10" s="695">
        <v>8.7388801927842971E-2</v>
      </c>
      <c r="P10" s="695">
        <f t="shared" si="2"/>
        <v>5.0238117603936594</v>
      </c>
      <c r="Q10" s="695">
        <v>0</v>
      </c>
      <c r="R10" s="709">
        <v>5.0238117603936594</v>
      </c>
      <c r="S10" s="709">
        <v>0</v>
      </c>
      <c r="T10" s="709">
        <v>0</v>
      </c>
      <c r="U10" s="709">
        <v>0</v>
      </c>
      <c r="V10" s="709">
        <v>0</v>
      </c>
      <c r="W10" s="709">
        <v>0</v>
      </c>
      <c r="X10" s="797">
        <v>0</v>
      </c>
      <c r="Y10" s="471">
        <v>4</v>
      </c>
      <c r="Z10" s="251"/>
    </row>
    <row r="11" spans="1:26" s="60" customFormat="1" ht="12.75" customHeight="1">
      <c r="A11" s="91">
        <v>5</v>
      </c>
      <c r="B11" s="114" t="s">
        <v>209</v>
      </c>
      <c r="C11" s="450" t="s">
        <v>380</v>
      </c>
      <c r="D11" s="795">
        <f t="shared" si="0"/>
        <v>60141.270226484041</v>
      </c>
      <c r="E11" s="695">
        <v>23590</v>
      </c>
      <c r="F11" s="695">
        <v>13268</v>
      </c>
      <c r="G11" s="695">
        <f t="shared" si="1"/>
        <v>4339.4624032871934</v>
      </c>
      <c r="H11" s="695">
        <v>0</v>
      </c>
      <c r="I11" s="695">
        <v>89.01371476252524</v>
      </c>
      <c r="J11" s="695">
        <v>2290.6336338997444</v>
      </c>
      <c r="K11" s="695">
        <v>0</v>
      </c>
      <c r="L11" s="695">
        <v>1200.0072075985131</v>
      </c>
      <c r="M11" s="695">
        <v>106.583</v>
      </c>
      <c r="N11" s="695">
        <v>653.224847026411</v>
      </c>
      <c r="O11" s="695">
        <v>12838.865416858029</v>
      </c>
      <c r="P11" s="695">
        <f t="shared" si="2"/>
        <v>6104.9424063388196</v>
      </c>
      <c r="Q11" s="695">
        <v>0</v>
      </c>
      <c r="R11" s="709">
        <v>417.94240633881918</v>
      </c>
      <c r="S11" s="709">
        <v>0</v>
      </c>
      <c r="T11" s="709">
        <v>5687</v>
      </c>
      <c r="U11" s="709">
        <v>0</v>
      </c>
      <c r="V11" s="709">
        <v>0</v>
      </c>
      <c r="W11" s="709">
        <v>0</v>
      </c>
      <c r="X11" s="797">
        <v>0</v>
      </c>
      <c r="Y11" s="471">
        <v>5</v>
      </c>
      <c r="Z11" s="251"/>
    </row>
    <row r="12" spans="1:26" s="60" customFormat="1" ht="12.75" customHeight="1">
      <c r="A12" s="91">
        <v>6</v>
      </c>
      <c r="B12" s="451" t="s">
        <v>878</v>
      </c>
      <c r="C12" s="452" t="s">
        <v>38</v>
      </c>
      <c r="D12" s="795">
        <f t="shared" si="0"/>
        <v>40763.363041449404</v>
      </c>
      <c r="E12" s="695">
        <v>23449</v>
      </c>
      <c r="F12" s="695">
        <v>10596</v>
      </c>
      <c r="G12" s="695">
        <f t="shared" si="1"/>
        <v>988.44437244762241</v>
      </c>
      <c r="H12" s="695">
        <v>0</v>
      </c>
      <c r="I12" s="695">
        <v>20.651723727128129</v>
      </c>
      <c r="J12" s="695">
        <v>647.25211002660569</v>
      </c>
      <c r="K12" s="695">
        <v>0</v>
      </c>
      <c r="L12" s="695">
        <v>294</v>
      </c>
      <c r="M12" s="695">
        <v>26</v>
      </c>
      <c r="N12" s="695">
        <v>0.54053869388865716</v>
      </c>
      <c r="O12" s="695">
        <v>0.20078197959164074</v>
      </c>
      <c r="P12" s="695">
        <f t="shared" si="2"/>
        <v>5729.7178870221915</v>
      </c>
      <c r="Q12" s="695">
        <v>0</v>
      </c>
      <c r="R12" s="709">
        <v>42.717887022191697</v>
      </c>
      <c r="S12" s="709">
        <v>0</v>
      </c>
      <c r="T12" s="709">
        <v>5687</v>
      </c>
      <c r="U12" s="709">
        <v>0</v>
      </c>
      <c r="V12" s="709">
        <v>0</v>
      </c>
      <c r="W12" s="709">
        <v>0</v>
      </c>
      <c r="X12" s="797">
        <v>0</v>
      </c>
      <c r="Y12" s="471">
        <v>6</v>
      </c>
      <c r="Z12" s="251"/>
    </row>
    <row r="13" spans="1:26" s="60" customFormat="1" ht="12.75" customHeight="1">
      <c r="A13" s="91">
        <v>7</v>
      </c>
      <c r="B13" s="451" t="s">
        <v>210</v>
      </c>
      <c r="C13" s="452" t="s">
        <v>381</v>
      </c>
      <c r="D13" s="795">
        <f t="shared" si="0"/>
        <v>9005.7900539442144</v>
      </c>
      <c r="E13" s="695">
        <v>0</v>
      </c>
      <c r="F13" s="695">
        <v>0</v>
      </c>
      <c r="G13" s="695">
        <f t="shared" si="1"/>
        <v>536.4329694297661</v>
      </c>
      <c r="H13" s="695">
        <v>0</v>
      </c>
      <c r="I13" s="695">
        <v>20.381498951951588</v>
      </c>
      <c r="J13" s="695">
        <v>508.51011175900948</v>
      </c>
      <c r="K13" s="695">
        <v>0</v>
      </c>
      <c r="L13" s="695">
        <v>7.0078928944239918</v>
      </c>
      <c r="M13" s="695">
        <v>0</v>
      </c>
      <c r="N13" s="695">
        <v>0.53346582438099444</v>
      </c>
      <c r="O13" s="695">
        <v>8427.1981547768446</v>
      </c>
      <c r="P13" s="695">
        <f t="shared" si="2"/>
        <v>42.158929737603145</v>
      </c>
      <c r="Q13" s="695">
        <v>0</v>
      </c>
      <c r="R13" s="709">
        <v>42.158929737603145</v>
      </c>
      <c r="S13" s="709">
        <v>0</v>
      </c>
      <c r="T13" s="709">
        <v>0</v>
      </c>
      <c r="U13" s="709">
        <v>0</v>
      </c>
      <c r="V13" s="709">
        <v>0</v>
      </c>
      <c r="W13" s="709">
        <v>0</v>
      </c>
      <c r="X13" s="797">
        <v>0</v>
      </c>
      <c r="Y13" s="471">
        <v>7</v>
      </c>
      <c r="Z13" s="251"/>
    </row>
    <row r="14" spans="1:26" s="60" customFormat="1" ht="12.75" customHeight="1">
      <c r="A14" s="91">
        <v>8</v>
      </c>
      <c r="B14" s="451" t="s">
        <v>211</v>
      </c>
      <c r="C14" s="452" t="s">
        <v>382</v>
      </c>
      <c r="D14" s="795">
        <f t="shared" si="0"/>
        <v>10372.117131090423</v>
      </c>
      <c r="E14" s="695">
        <v>141</v>
      </c>
      <c r="F14" s="695">
        <v>2672</v>
      </c>
      <c r="G14" s="695">
        <f t="shared" si="1"/>
        <v>2814.5850614098053</v>
      </c>
      <c r="H14" s="695">
        <v>0</v>
      </c>
      <c r="I14" s="695">
        <v>47.980492083445533</v>
      </c>
      <c r="J14" s="695">
        <v>1134.871412114129</v>
      </c>
      <c r="K14" s="695">
        <v>0</v>
      </c>
      <c r="L14" s="695">
        <v>898.9993147040891</v>
      </c>
      <c r="M14" s="695">
        <v>80.582999999999998</v>
      </c>
      <c r="N14" s="695">
        <v>652.15084250814141</v>
      </c>
      <c r="O14" s="695">
        <v>4411.4664801015924</v>
      </c>
      <c r="P14" s="695">
        <f t="shared" si="2"/>
        <v>333.06558957902428</v>
      </c>
      <c r="Q14" s="695">
        <v>0</v>
      </c>
      <c r="R14" s="709">
        <v>333.06558957902428</v>
      </c>
      <c r="S14" s="709">
        <v>0</v>
      </c>
      <c r="T14" s="709">
        <v>0</v>
      </c>
      <c r="U14" s="709">
        <v>0</v>
      </c>
      <c r="V14" s="709">
        <v>0</v>
      </c>
      <c r="W14" s="709">
        <v>0</v>
      </c>
      <c r="X14" s="797">
        <v>0</v>
      </c>
      <c r="Y14" s="471">
        <v>8</v>
      </c>
      <c r="Z14" s="251"/>
    </row>
    <row r="15" spans="1:26" s="60" customFormat="1" ht="12.75" customHeight="1">
      <c r="A15" s="91">
        <v>9</v>
      </c>
      <c r="B15" s="114" t="s">
        <v>212</v>
      </c>
      <c r="C15" s="450" t="s">
        <v>75</v>
      </c>
      <c r="D15" s="795">
        <f t="shared" si="0"/>
        <v>2041700.4636014672</v>
      </c>
      <c r="E15" s="695">
        <v>336914.70270270266</v>
      </c>
      <c r="F15" s="695">
        <v>70529</v>
      </c>
      <c r="G15" s="695">
        <f t="shared" si="1"/>
        <v>418848.22396088979</v>
      </c>
      <c r="H15" s="695">
        <v>0</v>
      </c>
      <c r="I15" s="695">
        <v>7809.5810555930721</v>
      </c>
      <c r="J15" s="695">
        <v>61694.656830516178</v>
      </c>
      <c r="K15" s="695">
        <v>0</v>
      </c>
      <c r="L15" s="695">
        <v>64091.725919830154</v>
      </c>
      <c r="M15" s="695">
        <v>63865.462</v>
      </c>
      <c r="N15" s="695">
        <v>221386.7981549504</v>
      </c>
      <c r="O15" s="695">
        <v>966717.70627259999</v>
      </c>
      <c r="P15" s="695">
        <f t="shared" si="2"/>
        <v>225040.8906652747</v>
      </c>
      <c r="Q15" s="695">
        <v>0</v>
      </c>
      <c r="R15" s="709">
        <v>123496.89066527468</v>
      </c>
      <c r="S15" s="709">
        <v>0</v>
      </c>
      <c r="T15" s="709">
        <v>101544</v>
      </c>
      <c r="U15" s="709">
        <v>0</v>
      </c>
      <c r="V15" s="709">
        <v>0</v>
      </c>
      <c r="W15" s="709">
        <v>0</v>
      </c>
      <c r="X15" s="797">
        <v>23649.94</v>
      </c>
      <c r="Y15" s="471">
        <v>9</v>
      </c>
      <c r="Z15" s="251"/>
    </row>
    <row r="16" spans="1:26" s="60" customFormat="1" ht="12.75" customHeight="1">
      <c r="A16" s="91">
        <v>10</v>
      </c>
      <c r="B16" s="451" t="s">
        <v>213</v>
      </c>
      <c r="C16" s="452" t="s">
        <v>383</v>
      </c>
      <c r="D16" s="795">
        <f t="shared" si="0"/>
        <v>148130.63515011419</v>
      </c>
      <c r="E16" s="695">
        <v>4049</v>
      </c>
      <c r="F16" s="695">
        <v>5521</v>
      </c>
      <c r="G16" s="695">
        <f t="shared" si="1"/>
        <v>24910.700363491535</v>
      </c>
      <c r="H16" s="695">
        <v>0</v>
      </c>
      <c r="I16" s="695">
        <v>902.19280665991585</v>
      </c>
      <c r="J16" s="695">
        <v>6884.1766819901522</v>
      </c>
      <c r="K16" s="695">
        <v>0</v>
      </c>
      <c r="L16" s="695">
        <v>14260.372859479297</v>
      </c>
      <c r="M16" s="695">
        <v>1672.905</v>
      </c>
      <c r="N16" s="695">
        <v>1191.0530153621696</v>
      </c>
      <c r="O16" s="695">
        <v>110349.71952890765</v>
      </c>
      <c r="P16" s="695">
        <f t="shared" si="2"/>
        <v>3300.2152577150177</v>
      </c>
      <c r="Q16" s="695">
        <v>0</v>
      </c>
      <c r="R16" s="709">
        <v>2724.2152577150177</v>
      </c>
      <c r="S16" s="709">
        <v>0</v>
      </c>
      <c r="T16" s="709">
        <v>576</v>
      </c>
      <c r="U16" s="709">
        <v>0</v>
      </c>
      <c r="V16" s="709">
        <v>0</v>
      </c>
      <c r="W16" s="709">
        <v>0</v>
      </c>
      <c r="X16" s="797">
        <v>0</v>
      </c>
      <c r="Y16" s="471">
        <v>10</v>
      </c>
      <c r="Z16" s="251"/>
    </row>
    <row r="17" spans="1:26" s="60" customFormat="1" ht="12.75" customHeight="1">
      <c r="A17" s="91">
        <v>11</v>
      </c>
      <c r="B17" s="114" t="s">
        <v>214</v>
      </c>
      <c r="C17" s="452" t="s">
        <v>384</v>
      </c>
      <c r="D17" s="795">
        <f t="shared" si="0"/>
        <v>16216.901118642769</v>
      </c>
      <c r="E17" s="695">
        <v>0</v>
      </c>
      <c r="F17" s="695">
        <v>0</v>
      </c>
      <c r="G17" s="695">
        <f t="shared" si="1"/>
        <v>2911.5520075339218</v>
      </c>
      <c r="H17" s="695">
        <v>0</v>
      </c>
      <c r="I17" s="695">
        <v>114.10084578532636</v>
      </c>
      <c r="J17" s="695">
        <v>872.31666619569125</v>
      </c>
      <c r="K17" s="695">
        <v>0</v>
      </c>
      <c r="L17" s="695">
        <v>1688.5352574498604</v>
      </c>
      <c r="M17" s="695">
        <v>197</v>
      </c>
      <c r="N17" s="695">
        <v>39.599238103043675</v>
      </c>
      <c r="O17" s="695">
        <v>13048.160337060533</v>
      </c>
      <c r="P17" s="695">
        <f t="shared" si="2"/>
        <v>257.1887740483121</v>
      </c>
      <c r="Q17" s="695">
        <v>0</v>
      </c>
      <c r="R17" s="709">
        <v>257.1887740483121</v>
      </c>
      <c r="S17" s="709">
        <v>0</v>
      </c>
      <c r="T17" s="709">
        <v>0</v>
      </c>
      <c r="U17" s="709">
        <v>0</v>
      </c>
      <c r="V17" s="709">
        <v>0</v>
      </c>
      <c r="W17" s="709">
        <v>0</v>
      </c>
      <c r="X17" s="797">
        <v>0</v>
      </c>
      <c r="Y17" s="471">
        <v>11</v>
      </c>
      <c r="Z17" s="251"/>
    </row>
    <row r="18" spans="1:26" s="60" customFormat="1" ht="12.75" customHeight="1">
      <c r="A18" s="91">
        <v>12</v>
      </c>
      <c r="B18" s="114">
        <v>16</v>
      </c>
      <c r="C18" s="452" t="s">
        <v>385</v>
      </c>
      <c r="D18" s="795">
        <f t="shared" si="0"/>
        <v>70331.580313128012</v>
      </c>
      <c r="E18" s="695">
        <v>0</v>
      </c>
      <c r="F18" s="695">
        <v>190</v>
      </c>
      <c r="G18" s="695">
        <f t="shared" si="1"/>
        <v>3352.4479501270948</v>
      </c>
      <c r="H18" s="695">
        <v>0</v>
      </c>
      <c r="I18" s="695">
        <v>124.64011004107658</v>
      </c>
      <c r="J18" s="695">
        <v>1244.0870137803006</v>
      </c>
      <c r="K18" s="695">
        <v>0</v>
      </c>
      <c r="L18" s="695">
        <v>808.22533800153042</v>
      </c>
      <c r="M18" s="695">
        <v>1045</v>
      </c>
      <c r="N18" s="695">
        <v>130.49548830418715</v>
      </c>
      <c r="O18" s="695">
        <v>7416.4005155302229</v>
      </c>
      <c r="P18" s="695">
        <f t="shared" si="2"/>
        <v>59372.731847470699</v>
      </c>
      <c r="Q18" s="695">
        <v>0</v>
      </c>
      <c r="R18" s="709">
        <v>59372.731847470699</v>
      </c>
      <c r="S18" s="709">
        <v>0</v>
      </c>
      <c r="T18" s="709">
        <v>0</v>
      </c>
      <c r="U18" s="709">
        <v>0</v>
      </c>
      <c r="V18" s="709">
        <v>0</v>
      </c>
      <c r="W18" s="709">
        <v>0</v>
      </c>
      <c r="X18" s="797">
        <v>0</v>
      </c>
      <c r="Y18" s="471">
        <v>12</v>
      </c>
      <c r="Z18" s="251"/>
    </row>
    <row r="19" spans="1:26" s="60" customFormat="1" ht="12.75" customHeight="1">
      <c r="A19" s="91">
        <v>13</v>
      </c>
      <c r="B19" s="114">
        <v>17</v>
      </c>
      <c r="C19" s="452" t="s">
        <v>215</v>
      </c>
      <c r="D19" s="795">
        <f t="shared" si="0"/>
        <v>135438.77761572751</v>
      </c>
      <c r="E19" s="695">
        <v>10374</v>
      </c>
      <c r="F19" s="695">
        <v>4990</v>
      </c>
      <c r="G19" s="695">
        <f t="shared" si="1"/>
        <v>4666.4687490718752</v>
      </c>
      <c r="H19" s="695">
        <v>0</v>
      </c>
      <c r="I19" s="695">
        <v>192.42519560906157</v>
      </c>
      <c r="J19" s="695">
        <v>1473.4017920098308</v>
      </c>
      <c r="K19" s="695">
        <v>0</v>
      </c>
      <c r="L19" s="695">
        <v>2358.6052199380892</v>
      </c>
      <c r="M19" s="695">
        <v>266</v>
      </c>
      <c r="N19" s="695">
        <v>376.03654151489349</v>
      </c>
      <c r="O19" s="695">
        <v>80168.868763588427</v>
      </c>
      <c r="P19" s="695">
        <f t="shared" si="2"/>
        <v>35126.170103067205</v>
      </c>
      <c r="Q19" s="695">
        <v>0</v>
      </c>
      <c r="R19" s="709">
        <v>34181.170103067205</v>
      </c>
      <c r="S19" s="709">
        <v>0</v>
      </c>
      <c r="T19" s="709">
        <v>945</v>
      </c>
      <c r="U19" s="709">
        <v>0</v>
      </c>
      <c r="V19" s="709">
        <v>0</v>
      </c>
      <c r="W19" s="709">
        <v>0</v>
      </c>
      <c r="X19" s="797">
        <v>113.27</v>
      </c>
      <c r="Y19" s="471">
        <v>13</v>
      </c>
      <c r="Z19" s="251"/>
    </row>
    <row r="20" spans="1:26" s="60" customFormat="1" ht="12.75" customHeight="1">
      <c r="A20" s="91">
        <v>14</v>
      </c>
      <c r="B20" s="114">
        <v>18</v>
      </c>
      <c r="C20" s="452" t="s">
        <v>386</v>
      </c>
      <c r="D20" s="795">
        <f t="shared" si="0"/>
        <v>11292.419765590383</v>
      </c>
      <c r="E20" s="695">
        <v>0</v>
      </c>
      <c r="F20" s="695">
        <v>0</v>
      </c>
      <c r="G20" s="695">
        <f t="shared" si="1"/>
        <v>2701.7516306959051</v>
      </c>
      <c r="H20" s="695">
        <v>0</v>
      </c>
      <c r="I20" s="695">
        <v>128.61031567992222</v>
      </c>
      <c r="J20" s="695">
        <v>982.97153184557328</v>
      </c>
      <c r="K20" s="695">
        <v>0</v>
      </c>
      <c r="L20" s="695">
        <v>1541.0375838847435</v>
      </c>
      <c r="M20" s="695">
        <v>0</v>
      </c>
      <c r="N20" s="695">
        <v>49.132199285665841</v>
      </c>
      <c r="O20" s="695">
        <v>8523.2339916633118</v>
      </c>
      <c r="P20" s="695">
        <f t="shared" si="2"/>
        <v>67.434143231165123</v>
      </c>
      <c r="Q20" s="695">
        <v>0</v>
      </c>
      <c r="R20" s="709">
        <v>67.434143231165123</v>
      </c>
      <c r="S20" s="709">
        <v>0</v>
      </c>
      <c r="T20" s="709">
        <v>0</v>
      </c>
      <c r="U20" s="709">
        <v>0</v>
      </c>
      <c r="V20" s="709">
        <v>0</v>
      </c>
      <c r="W20" s="709">
        <v>0</v>
      </c>
      <c r="X20" s="797">
        <v>0</v>
      </c>
      <c r="Y20" s="471">
        <v>14</v>
      </c>
      <c r="Z20" s="251"/>
    </row>
    <row r="21" spans="1:26" s="60" customFormat="1" ht="12.75" customHeight="1">
      <c r="A21" s="91">
        <v>15</v>
      </c>
      <c r="B21" s="114">
        <v>19</v>
      </c>
      <c r="C21" s="452" t="s">
        <v>216</v>
      </c>
      <c r="D21" s="795">
        <f t="shared" si="0"/>
        <v>283182.34925840166</v>
      </c>
      <c r="E21" s="695">
        <v>2495</v>
      </c>
      <c r="F21" s="695">
        <v>0</v>
      </c>
      <c r="G21" s="695">
        <f t="shared" si="1"/>
        <v>222483.69451031549</v>
      </c>
      <c r="H21" s="695">
        <v>0</v>
      </c>
      <c r="I21" s="695">
        <v>269.61900072987862</v>
      </c>
      <c r="J21" s="695">
        <v>2629.0172042954723</v>
      </c>
      <c r="K21" s="695">
        <v>0</v>
      </c>
      <c r="L21" s="695">
        <v>1507.0012913368143</v>
      </c>
      <c r="M21" s="695">
        <v>35441</v>
      </c>
      <c r="N21" s="695">
        <v>182637.05701395331</v>
      </c>
      <c r="O21" s="695">
        <v>55390.621313233569</v>
      </c>
      <c r="P21" s="695">
        <f t="shared" si="2"/>
        <v>2813.0334348526221</v>
      </c>
      <c r="Q21" s="695">
        <v>0</v>
      </c>
      <c r="R21" s="709">
        <v>453.03343485262235</v>
      </c>
      <c r="S21" s="709">
        <v>0</v>
      </c>
      <c r="T21" s="709">
        <v>2360</v>
      </c>
      <c r="U21" s="709">
        <v>0</v>
      </c>
      <c r="V21" s="709">
        <v>0</v>
      </c>
      <c r="W21" s="709">
        <v>0</v>
      </c>
      <c r="X21" s="797">
        <v>0</v>
      </c>
      <c r="Y21" s="471">
        <v>15</v>
      </c>
      <c r="Z21" s="251"/>
    </row>
    <row r="22" spans="1:26" s="60" customFormat="1" ht="12.75" customHeight="1">
      <c r="A22" s="91">
        <v>16</v>
      </c>
      <c r="B22" s="451" t="s">
        <v>217</v>
      </c>
      <c r="C22" s="453" t="s">
        <v>218</v>
      </c>
      <c r="D22" s="795">
        <f t="shared" si="0"/>
        <v>23957.245742695362</v>
      </c>
      <c r="E22" s="695">
        <v>0</v>
      </c>
      <c r="F22" s="695">
        <v>0</v>
      </c>
      <c r="G22" s="695">
        <f t="shared" si="1"/>
        <v>46.35409775252392</v>
      </c>
      <c r="H22" s="695">
        <v>0</v>
      </c>
      <c r="I22" s="695">
        <v>5.1133148369504049</v>
      </c>
      <c r="J22" s="695">
        <v>41.106946894913605</v>
      </c>
      <c r="K22" s="695">
        <v>0</v>
      </c>
      <c r="L22" s="695">
        <v>0</v>
      </c>
      <c r="M22" s="695">
        <v>0</v>
      </c>
      <c r="N22" s="695">
        <v>0.13383602065990954</v>
      </c>
      <c r="O22" s="695">
        <v>23908.049713112996</v>
      </c>
      <c r="P22" s="695">
        <f t="shared" si="2"/>
        <v>2.8419318298453042</v>
      </c>
      <c r="Q22" s="695">
        <v>0</v>
      </c>
      <c r="R22" s="709">
        <v>2.8419318298453042</v>
      </c>
      <c r="S22" s="709">
        <v>0</v>
      </c>
      <c r="T22" s="709">
        <v>0</v>
      </c>
      <c r="U22" s="709">
        <v>0</v>
      </c>
      <c r="V22" s="709">
        <v>0</v>
      </c>
      <c r="W22" s="709">
        <v>0</v>
      </c>
      <c r="X22" s="797">
        <v>0</v>
      </c>
      <c r="Y22" s="471">
        <v>16</v>
      </c>
      <c r="Z22" s="253"/>
    </row>
    <row r="23" spans="1:26" s="60" customFormat="1" ht="12.75" customHeight="1">
      <c r="A23" s="91">
        <v>17</v>
      </c>
      <c r="B23" s="451" t="s">
        <v>219</v>
      </c>
      <c r="C23" s="453" t="s">
        <v>220</v>
      </c>
      <c r="D23" s="795">
        <f t="shared" si="0"/>
        <v>259225.10351570629</v>
      </c>
      <c r="E23" s="695">
        <v>2495</v>
      </c>
      <c r="F23" s="695">
        <v>0</v>
      </c>
      <c r="G23" s="695">
        <f t="shared" si="1"/>
        <v>222437.34041256295</v>
      </c>
      <c r="H23" s="695">
        <v>0</v>
      </c>
      <c r="I23" s="695">
        <v>264.50568589292823</v>
      </c>
      <c r="J23" s="695">
        <v>2587.9102574005587</v>
      </c>
      <c r="K23" s="695">
        <v>0</v>
      </c>
      <c r="L23" s="695">
        <v>1507.0012913368143</v>
      </c>
      <c r="M23" s="695">
        <v>35441</v>
      </c>
      <c r="N23" s="695">
        <v>182636.92317793265</v>
      </c>
      <c r="O23" s="695">
        <v>31482.571600120576</v>
      </c>
      <c r="P23" s="695">
        <f t="shared" si="2"/>
        <v>2810.1915030227769</v>
      </c>
      <c r="Q23" s="695">
        <v>0</v>
      </c>
      <c r="R23" s="709">
        <v>450.19150302277706</v>
      </c>
      <c r="S23" s="709">
        <v>0</v>
      </c>
      <c r="T23" s="709">
        <v>2360</v>
      </c>
      <c r="U23" s="709">
        <v>0</v>
      </c>
      <c r="V23" s="709">
        <v>0</v>
      </c>
      <c r="W23" s="709">
        <v>0</v>
      </c>
      <c r="X23" s="797">
        <v>0</v>
      </c>
      <c r="Y23" s="471">
        <v>17</v>
      </c>
      <c r="Z23" s="48"/>
    </row>
    <row r="24" spans="1:26" s="60" customFormat="1" ht="12.75" customHeight="1">
      <c r="A24" s="91">
        <v>18</v>
      </c>
      <c r="B24" s="114">
        <v>20</v>
      </c>
      <c r="C24" s="452" t="s">
        <v>221</v>
      </c>
      <c r="D24" s="795">
        <f t="shared" si="0"/>
        <v>330093.47132877749</v>
      </c>
      <c r="E24" s="695">
        <v>7627</v>
      </c>
      <c r="F24" s="695">
        <v>8957.4913588342442</v>
      </c>
      <c r="G24" s="695">
        <f t="shared" si="1"/>
        <v>28419.870322612347</v>
      </c>
      <c r="H24" s="695">
        <v>0</v>
      </c>
      <c r="I24" s="695">
        <v>589.29392362808426</v>
      </c>
      <c r="J24" s="695">
        <v>4504.1015093563119</v>
      </c>
      <c r="K24" s="695">
        <v>0</v>
      </c>
      <c r="L24" s="695">
        <v>2966.2751866541362</v>
      </c>
      <c r="M24" s="695">
        <v>13112</v>
      </c>
      <c r="N24" s="695">
        <v>7248.1997029738122</v>
      </c>
      <c r="O24" s="695">
        <v>216245.7292844952</v>
      </c>
      <c r="P24" s="695">
        <f t="shared" si="2"/>
        <v>68843.380362835684</v>
      </c>
      <c r="Q24" s="695">
        <v>0</v>
      </c>
      <c r="R24" s="709">
        <v>7379.3803628356845</v>
      </c>
      <c r="S24" s="709">
        <v>0</v>
      </c>
      <c r="T24" s="709">
        <v>61464</v>
      </c>
      <c r="U24" s="709">
        <v>0</v>
      </c>
      <c r="V24" s="709">
        <v>0</v>
      </c>
      <c r="W24" s="709">
        <v>0</v>
      </c>
      <c r="X24" s="797">
        <v>0</v>
      </c>
      <c r="Y24" s="471">
        <v>18</v>
      </c>
      <c r="Z24" s="48"/>
    </row>
    <row r="25" spans="1:26" s="60" customFormat="1" ht="12.75" customHeight="1">
      <c r="A25" s="91">
        <v>19</v>
      </c>
      <c r="B25" s="114">
        <v>21</v>
      </c>
      <c r="C25" s="452" t="s">
        <v>793</v>
      </c>
      <c r="D25" s="795">
        <f t="shared" si="0"/>
        <v>5750.6189343902533</v>
      </c>
      <c r="E25" s="695">
        <v>0</v>
      </c>
      <c r="F25" s="695">
        <v>48.508641165756174</v>
      </c>
      <c r="G25" s="695">
        <f t="shared" si="1"/>
        <v>3669.1195505408646</v>
      </c>
      <c r="H25" s="695">
        <v>0</v>
      </c>
      <c r="I25" s="695">
        <v>190.67518831637889</v>
      </c>
      <c r="J25" s="695">
        <v>1451.9791609391912</v>
      </c>
      <c r="K25" s="695">
        <v>0</v>
      </c>
      <c r="L25" s="695">
        <v>640.24997470578637</v>
      </c>
      <c r="M25" s="695">
        <v>0</v>
      </c>
      <c r="N25" s="695">
        <v>1386.215226579508</v>
      </c>
      <c r="O25" s="695">
        <v>1.8537988535495149</v>
      </c>
      <c r="P25" s="695">
        <f t="shared" si="2"/>
        <v>2031.1369438300835</v>
      </c>
      <c r="Q25" s="695">
        <v>0</v>
      </c>
      <c r="R25" s="709">
        <v>1173.1369438300835</v>
      </c>
      <c r="S25" s="709">
        <v>0</v>
      </c>
      <c r="T25" s="709">
        <v>858</v>
      </c>
      <c r="U25" s="709">
        <v>0</v>
      </c>
      <c r="V25" s="709">
        <v>0</v>
      </c>
      <c r="W25" s="709">
        <v>0</v>
      </c>
      <c r="X25" s="797">
        <v>0</v>
      </c>
      <c r="Y25" s="471">
        <v>19</v>
      </c>
      <c r="Z25" s="109"/>
    </row>
    <row r="26" spans="1:26" ht="12.75" customHeight="1">
      <c r="A26" s="91">
        <v>20</v>
      </c>
      <c r="B26" s="114">
        <v>22</v>
      </c>
      <c r="C26" s="452" t="s">
        <v>78</v>
      </c>
      <c r="D26" s="795">
        <f t="shared" si="0"/>
        <v>29012.302669874425</v>
      </c>
      <c r="E26" s="695">
        <v>0</v>
      </c>
      <c r="F26" s="695">
        <v>371</v>
      </c>
      <c r="G26" s="695">
        <v>7836.2155832928556</v>
      </c>
      <c r="H26" s="695">
        <v>0</v>
      </c>
      <c r="I26" s="695">
        <v>327.25910932522504</v>
      </c>
      <c r="J26" s="695">
        <v>2501.6046260668036</v>
      </c>
      <c r="K26" s="695">
        <v>0</v>
      </c>
      <c r="L26" s="695">
        <v>3945.9961604136629</v>
      </c>
      <c r="M26" s="695">
        <v>233</v>
      </c>
      <c r="N26" s="695">
        <v>828.35568748716366</v>
      </c>
      <c r="O26" s="695">
        <v>20148.181297029059</v>
      </c>
      <c r="P26" s="695">
        <f t="shared" si="2"/>
        <v>656.90578955251215</v>
      </c>
      <c r="Q26" s="695">
        <v>0</v>
      </c>
      <c r="R26" s="709">
        <v>590.90578955251215</v>
      </c>
      <c r="S26" s="709">
        <v>0</v>
      </c>
      <c r="T26" s="709">
        <v>66</v>
      </c>
      <c r="U26" s="709">
        <v>0</v>
      </c>
      <c r="V26" s="709">
        <v>0</v>
      </c>
      <c r="W26" s="709">
        <v>0</v>
      </c>
      <c r="X26" s="797">
        <v>0</v>
      </c>
      <c r="Y26" s="471">
        <v>20</v>
      </c>
    </row>
    <row r="27" spans="1:26" ht="12.75" customHeight="1">
      <c r="A27" s="91">
        <v>21</v>
      </c>
      <c r="B27" s="114">
        <v>23</v>
      </c>
      <c r="C27" s="452" t="s">
        <v>387</v>
      </c>
      <c r="D27" s="795">
        <f t="shared" si="0"/>
        <v>268298.22387558263</v>
      </c>
      <c r="E27" s="695">
        <v>17593</v>
      </c>
      <c r="F27" s="695">
        <v>49014</v>
      </c>
      <c r="G27" s="695">
        <f t="shared" si="1"/>
        <v>26574.647384152689</v>
      </c>
      <c r="H27" s="695">
        <v>0</v>
      </c>
      <c r="I27" s="695">
        <v>224.97450970422105</v>
      </c>
      <c r="J27" s="695">
        <v>1891.9866152480404</v>
      </c>
      <c r="K27" s="695">
        <v>0</v>
      </c>
      <c r="L27" s="695">
        <v>7860.9237711865162</v>
      </c>
      <c r="M27" s="695">
        <v>7075.5569999999998</v>
      </c>
      <c r="N27" s="695">
        <v>9521.2054880139094</v>
      </c>
      <c r="O27" s="695">
        <v>104483.18706175702</v>
      </c>
      <c r="P27" s="695">
        <f t="shared" si="2"/>
        <v>47105.169429672911</v>
      </c>
      <c r="Q27" s="695">
        <v>0</v>
      </c>
      <c r="R27" s="709">
        <v>12206.169429672911</v>
      </c>
      <c r="S27" s="709">
        <v>0</v>
      </c>
      <c r="T27" s="709">
        <v>34899</v>
      </c>
      <c r="U27" s="709">
        <v>0</v>
      </c>
      <c r="V27" s="709">
        <v>0</v>
      </c>
      <c r="W27" s="709">
        <v>0</v>
      </c>
      <c r="X27" s="797">
        <v>23528.22</v>
      </c>
      <c r="Y27" s="471">
        <v>21</v>
      </c>
    </row>
    <row r="28" spans="1:26" ht="12.75" customHeight="1">
      <c r="A28" s="91">
        <v>22</v>
      </c>
      <c r="B28" s="490" t="s">
        <v>747</v>
      </c>
      <c r="C28" s="453" t="s">
        <v>222</v>
      </c>
      <c r="D28" s="795">
        <f t="shared" si="0"/>
        <v>71270.898370433788</v>
      </c>
      <c r="E28" s="695">
        <v>0</v>
      </c>
      <c r="F28" s="695">
        <v>189</v>
      </c>
      <c r="G28" s="695">
        <f t="shared" si="1"/>
        <v>7813.5532796987682</v>
      </c>
      <c r="H28" s="695">
        <v>0</v>
      </c>
      <c r="I28" s="695">
        <v>50.891516186111716</v>
      </c>
      <c r="J28" s="695">
        <v>389.21860412799111</v>
      </c>
      <c r="K28" s="695">
        <v>0</v>
      </c>
      <c r="L28" s="695">
        <v>702.42312366441706</v>
      </c>
      <c r="M28" s="695">
        <v>5342.2659999999996</v>
      </c>
      <c r="N28" s="695">
        <v>1328.7540357202492</v>
      </c>
      <c r="O28" s="695">
        <v>61114.494781912595</v>
      </c>
      <c r="P28" s="695">
        <f t="shared" si="2"/>
        <v>2153.8503088224229</v>
      </c>
      <c r="Q28" s="695">
        <v>0</v>
      </c>
      <c r="R28" s="709">
        <v>1366.8503088224229</v>
      </c>
      <c r="S28" s="709">
        <v>0</v>
      </c>
      <c r="T28" s="709">
        <v>787</v>
      </c>
      <c r="U28" s="709">
        <v>0</v>
      </c>
      <c r="V28" s="709">
        <v>0</v>
      </c>
      <c r="W28" s="709">
        <v>0</v>
      </c>
      <c r="X28" s="797">
        <v>0</v>
      </c>
      <c r="Y28" s="471">
        <v>22</v>
      </c>
    </row>
    <row r="29" spans="1:26" ht="12.75" customHeight="1">
      <c r="A29" s="91">
        <v>23</v>
      </c>
      <c r="B29" s="451" t="s">
        <v>223</v>
      </c>
      <c r="C29" s="453" t="s">
        <v>388</v>
      </c>
      <c r="D29" s="795">
        <f t="shared" si="0"/>
        <v>197027.32550514882</v>
      </c>
      <c r="E29" s="695">
        <v>17593</v>
      </c>
      <c r="F29" s="695">
        <v>48825</v>
      </c>
      <c r="G29" s="695">
        <f t="shared" si="1"/>
        <v>18761.094104453921</v>
      </c>
      <c r="H29" s="695">
        <v>0</v>
      </c>
      <c r="I29" s="695">
        <v>174.08299351810933</v>
      </c>
      <c r="J29" s="695">
        <v>1502.7680111200493</v>
      </c>
      <c r="K29" s="695">
        <v>0</v>
      </c>
      <c r="L29" s="695">
        <v>7158.5006475220989</v>
      </c>
      <c r="M29" s="695">
        <v>1733.2910000000002</v>
      </c>
      <c r="N29" s="695">
        <v>8192.4514522936606</v>
      </c>
      <c r="O29" s="695">
        <v>43368.692279844421</v>
      </c>
      <c r="P29" s="695">
        <f t="shared" si="2"/>
        <v>44951.319120850487</v>
      </c>
      <c r="Q29" s="695">
        <v>0</v>
      </c>
      <c r="R29" s="709">
        <v>10839.319120850487</v>
      </c>
      <c r="S29" s="709">
        <v>0</v>
      </c>
      <c r="T29" s="709">
        <v>34112</v>
      </c>
      <c r="U29" s="709">
        <v>0</v>
      </c>
      <c r="V29" s="709">
        <v>0</v>
      </c>
      <c r="W29" s="709">
        <v>0</v>
      </c>
      <c r="X29" s="797">
        <v>23528.22</v>
      </c>
      <c r="Y29" s="471">
        <v>23</v>
      </c>
    </row>
    <row r="30" spans="1:26" ht="12.75" customHeight="1">
      <c r="A30" s="91">
        <v>24</v>
      </c>
      <c r="B30" s="114">
        <v>24</v>
      </c>
      <c r="C30" s="452" t="s">
        <v>224</v>
      </c>
      <c r="D30" s="795">
        <f t="shared" si="0"/>
        <v>550429.1915004818</v>
      </c>
      <c r="E30" s="695">
        <v>292841</v>
      </c>
      <c r="F30" s="695">
        <v>1393</v>
      </c>
      <c r="G30" s="695">
        <f t="shared" si="1"/>
        <v>23217.063014564534</v>
      </c>
      <c r="H30" s="695">
        <v>0</v>
      </c>
      <c r="I30" s="695">
        <v>410.2602145444913</v>
      </c>
      <c r="J30" s="695">
        <v>3133.0196465454742</v>
      </c>
      <c r="K30" s="695">
        <v>0</v>
      </c>
      <c r="L30" s="695">
        <v>1937.4299931420669</v>
      </c>
      <c r="M30" s="695">
        <v>4779</v>
      </c>
      <c r="N30" s="695">
        <v>12957.353160332499</v>
      </c>
      <c r="O30" s="695">
        <v>232293.18579836772</v>
      </c>
      <c r="P30" s="695">
        <f t="shared" si="2"/>
        <v>676.49268754959849</v>
      </c>
      <c r="Q30" s="695">
        <v>0</v>
      </c>
      <c r="R30" s="709">
        <v>384.49268754959854</v>
      </c>
      <c r="S30" s="709">
        <v>0</v>
      </c>
      <c r="T30" s="709">
        <v>292</v>
      </c>
      <c r="U30" s="709">
        <v>0</v>
      </c>
      <c r="V30" s="709">
        <v>0</v>
      </c>
      <c r="W30" s="709">
        <v>0</v>
      </c>
      <c r="X30" s="797">
        <v>8.4499999999999993</v>
      </c>
      <c r="Y30" s="471">
        <v>24</v>
      </c>
    </row>
    <row r="31" spans="1:26" ht="12.75" customHeight="1">
      <c r="A31" s="91">
        <v>25</v>
      </c>
      <c r="B31" s="451" t="s">
        <v>225</v>
      </c>
      <c r="C31" s="453" t="s">
        <v>389</v>
      </c>
      <c r="D31" s="795">
        <f t="shared" si="0"/>
        <v>491178.91125200049</v>
      </c>
      <c r="E31" s="695">
        <v>280431</v>
      </c>
      <c r="F31" s="695">
        <v>886</v>
      </c>
      <c r="G31" s="695">
        <f t="shared" si="1"/>
        <v>14795.999027259801</v>
      </c>
      <c r="H31" s="695">
        <v>0</v>
      </c>
      <c r="I31" s="695">
        <v>228.51282736108399</v>
      </c>
      <c r="J31" s="695">
        <v>1749.1709419370204</v>
      </c>
      <c r="K31" s="695">
        <v>0</v>
      </c>
      <c r="L31" s="695">
        <v>543.33415793970084</v>
      </c>
      <c r="M31" s="695">
        <v>4592</v>
      </c>
      <c r="N31" s="695">
        <v>7682.9811000219952</v>
      </c>
      <c r="O31" s="695">
        <v>194783.41982282558</v>
      </c>
      <c r="P31" s="695">
        <f t="shared" si="2"/>
        <v>274.04240191506256</v>
      </c>
      <c r="Q31" s="695">
        <v>0</v>
      </c>
      <c r="R31" s="709">
        <v>274.04240191506256</v>
      </c>
      <c r="S31" s="709">
        <v>0</v>
      </c>
      <c r="T31" s="709">
        <v>0</v>
      </c>
      <c r="U31" s="709">
        <v>0</v>
      </c>
      <c r="V31" s="709">
        <v>0</v>
      </c>
      <c r="W31" s="709">
        <v>0</v>
      </c>
      <c r="X31" s="797">
        <v>8.4499999999999993</v>
      </c>
      <c r="Y31" s="471">
        <v>25</v>
      </c>
    </row>
    <row r="32" spans="1:26" ht="12.75" customHeight="1">
      <c r="A32" s="91">
        <v>26</v>
      </c>
      <c r="B32" s="451" t="s">
        <v>885</v>
      </c>
      <c r="C32" s="453" t="s">
        <v>79</v>
      </c>
      <c r="D32" s="795">
        <f t="shared" si="0"/>
        <v>33324.727315684839</v>
      </c>
      <c r="E32" s="695">
        <v>914.66010362694306</v>
      </c>
      <c r="F32" s="695">
        <v>507</v>
      </c>
      <c r="G32" s="695">
        <f t="shared" si="1"/>
        <v>7573.375780293034</v>
      </c>
      <c r="H32" s="695">
        <v>0</v>
      </c>
      <c r="I32" s="695">
        <v>127.25463070410555</v>
      </c>
      <c r="J32" s="695">
        <v>966.90445434996013</v>
      </c>
      <c r="K32" s="695">
        <v>0</v>
      </c>
      <c r="L32" s="695">
        <v>1019.2709295953367</v>
      </c>
      <c r="M32" s="695">
        <v>187</v>
      </c>
      <c r="N32" s="695">
        <v>5272.9457656436316</v>
      </c>
      <c r="O32" s="695">
        <v>23955.637206007723</v>
      </c>
      <c r="P32" s="695">
        <f t="shared" si="2"/>
        <v>374.05422575713419</v>
      </c>
      <c r="Q32" s="695">
        <v>0</v>
      </c>
      <c r="R32" s="709">
        <v>82.054225757134219</v>
      </c>
      <c r="S32" s="709">
        <v>0</v>
      </c>
      <c r="T32" s="709">
        <v>292</v>
      </c>
      <c r="U32" s="709">
        <v>0</v>
      </c>
      <c r="V32" s="709">
        <v>0</v>
      </c>
      <c r="W32" s="709">
        <v>0</v>
      </c>
      <c r="X32" s="797">
        <v>0</v>
      </c>
      <c r="Y32" s="471">
        <v>26</v>
      </c>
    </row>
    <row r="33" spans="1:25" ht="12.75" customHeight="1">
      <c r="A33" s="91">
        <v>27</v>
      </c>
      <c r="B33" s="451" t="s">
        <v>226</v>
      </c>
      <c r="C33" s="453" t="s">
        <v>794</v>
      </c>
      <c r="D33" s="795">
        <f t="shared" si="0"/>
        <v>25925.552932796581</v>
      </c>
      <c r="E33" s="695">
        <v>11495.339896373058</v>
      </c>
      <c r="F33" s="695">
        <v>0</v>
      </c>
      <c r="G33" s="695">
        <f t="shared" si="1"/>
        <v>847.6882070116967</v>
      </c>
      <c r="H33" s="695">
        <v>0</v>
      </c>
      <c r="I33" s="695">
        <v>54.492756479301768</v>
      </c>
      <c r="J33" s="695">
        <v>416.94425025849375</v>
      </c>
      <c r="K33" s="695">
        <v>0</v>
      </c>
      <c r="L33" s="695">
        <v>374.82490560702934</v>
      </c>
      <c r="M33" s="695">
        <v>0</v>
      </c>
      <c r="N33" s="695">
        <v>1.4262946668718863</v>
      </c>
      <c r="O33" s="695">
        <v>13554.128769534422</v>
      </c>
      <c r="P33" s="695">
        <f t="shared" si="2"/>
        <v>28.396059877401793</v>
      </c>
      <c r="Q33" s="695">
        <v>0</v>
      </c>
      <c r="R33" s="709">
        <v>28.396059877401793</v>
      </c>
      <c r="S33" s="709">
        <v>0</v>
      </c>
      <c r="T33" s="709">
        <v>0</v>
      </c>
      <c r="U33" s="709">
        <v>0</v>
      </c>
      <c r="V33" s="709">
        <v>0</v>
      </c>
      <c r="W33" s="709">
        <v>0</v>
      </c>
      <c r="X33" s="797">
        <v>0</v>
      </c>
      <c r="Y33" s="471">
        <v>27</v>
      </c>
    </row>
    <row r="34" spans="1:25" ht="12.75" customHeight="1">
      <c r="A34" s="91">
        <v>28</v>
      </c>
      <c r="B34" s="114">
        <v>25</v>
      </c>
      <c r="C34" s="452" t="s">
        <v>795</v>
      </c>
      <c r="D34" s="795">
        <f t="shared" si="0"/>
        <v>53163.781162307925</v>
      </c>
      <c r="E34" s="695">
        <v>939.70270270270271</v>
      </c>
      <c r="F34" s="695">
        <v>0</v>
      </c>
      <c r="G34" s="695">
        <f t="shared" si="1"/>
        <v>14945.888470199003</v>
      </c>
      <c r="H34" s="695">
        <v>0</v>
      </c>
      <c r="I34" s="695">
        <v>580.33805527380582</v>
      </c>
      <c r="J34" s="695">
        <v>4728.4939560363555</v>
      </c>
      <c r="K34" s="695">
        <v>0</v>
      </c>
      <c r="L34" s="695">
        <v>6988.2166772242945</v>
      </c>
      <c r="M34" s="695">
        <v>0</v>
      </c>
      <c r="N34" s="695">
        <v>2648.8397816645456</v>
      </c>
      <c r="O34" s="695">
        <v>36213.393643669006</v>
      </c>
      <c r="P34" s="695">
        <f t="shared" si="2"/>
        <v>1064.796345737218</v>
      </c>
      <c r="Q34" s="695">
        <v>0</v>
      </c>
      <c r="R34" s="709">
        <v>1042.796345737218</v>
      </c>
      <c r="S34" s="709">
        <v>0</v>
      </c>
      <c r="T34" s="709">
        <v>22</v>
      </c>
      <c r="U34" s="709">
        <v>0</v>
      </c>
      <c r="V34" s="709">
        <v>0</v>
      </c>
      <c r="W34" s="709">
        <v>0</v>
      </c>
      <c r="X34" s="797">
        <v>0</v>
      </c>
      <c r="Y34" s="471">
        <v>28</v>
      </c>
    </row>
    <row r="35" spans="1:25" ht="12.75" customHeight="1">
      <c r="A35" s="91">
        <v>29</v>
      </c>
      <c r="B35" s="114">
        <v>26</v>
      </c>
      <c r="C35" s="452" t="s">
        <v>390</v>
      </c>
      <c r="D35" s="795">
        <f t="shared" si="0"/>
        <v>8853.5327990990863</v>
      </c>
      <c r="E35" s="695">
        <v>0</v>
      </c>
      <c r="F35" s="695">
        <v>0</v>
      </c>
      <c r="G35" s="695">
        <f t="shared" si="1"/>
        <v>3494.4543624351554</v>
      </c>
      <c r="H35" s="695">
        <v>0</v>
      </c>
      <c r="I35" s="695">
        <v>310.30250873726288</v>
      </c>
      <c r="J35" s="695">
        <v>2374.4381393701201</v>
      </c>
      <c r="K35" s="695">
        <v>0</v>
      </c>
      <c r="L35" s="695">
        <v>793.96419097740193</v>
      </c>
      <c r="M35" s="695">
        <v>0</v>
      </c>
      <c r="N35" s="695">
        <v>15.74952335037044</v>
      </c>
      <c r="O35" s="695">
        <v>5197.3578543522681</v>
      </c>
      <c r="P35" s="695">
        <f t="shared" si="2"/>
        <v>161.72058231166204</v>
      </c>
      <c r="Q35" s="695">
        <v>0</v>
      </c>
      <c r="R35" s="709">
        <v>161.72058231166204</v>
      </c>
      <c r="S35" s="709">
        <v>0</v>
      </c>
      <c r="T35" s="709">
        <v>0</v>
      </c>
      <c r="U35" s="709">
        <v>0</v>
      </c>
      <c r="V35" s="709">
        <v>0</v>
      </c>
      <c r="W35" s="709">
        <v>0</v>
      </c>
      <c r="X35" s="797">
        <v>0</v>
      </c>
      <c r="Y35" s="471">
        <v>29</v>
      </c>
    </row>
    <row r="36" spans="1:25" ht="12.75" customHeight="1">
      <c r="A36" s="91">
        <v>30</v>
      </c>
      <c r="B36" s="114">
        <v>27</v>
      </c>
      <c r="C36" s="452" t="s">
        <v>227</v>
      </c>
      <c r="D36" s="795">
        <f t="shared" si="0"/>
        <v>12200.139319622491</v>
      </c>
      <c r="E36" s="695">
        <v>250.99999999999315</v>
      </c>
      <c r="F36" s="695">
        <v>0</v>
      </c>
      <c r="G36" s="695">
        <f t="shared" si="1"/>
        <v>5579.9800501069176</v>
      </c>
      <c r="H36" s="695">
        <v>0</v>
      </c>
      <c r="I36" s="695">
        <v>453.46216620389549</v>
      </c>
      <c r="J36" s="695">
        <v>3498.5028312286408</v>
      </c>
      <c r="K36" s="695">
        <v>0</v>
      </c>
      <c r="L36" s="695">
        <v>1031.0748125325979</v>
      </c>
      <c r="M36" s="695">
        <v>0</v>
      </c>
      <c r="N36" s="695">
        <v>596.94024014178353</v>
      </c>
      <c r="O36" s="695">
        <v>6131.2150194947544</v>
      </c>
      <c r="P36" s="695">
        <f t="shared" si="2"/>
        <v>237.94425002082534</v>
      </c>
      <c r="Q36" s="695">
        <v>0</v>
      </c>
      <c r="R36" s="709">
        <v>237.94425002082534</v>
      </c>
      <c r="S36" s="709">
        <v>0</v>
      </c>
      <c r="T36" s="709">
        <v>0</v>
      </c>
      <c r="U36" s="709">
        <v>0</v>
      </c>
      <c r="V36" s="709">
        <v>0</v>
      </c>
      <c r="W36" s="709">
        <v>0</v>
      </c>
      <c r="X36" s="797">
        <v>0</v>
      </c>
      <c r="Y36" s="471">
        <v>30</v>
      </c>
    </row>
    <row r="37" spans="1:25" ht="12.75" customHeight="1">
      <c r="A37" s="91">
        <v>31</v>
      </c>
      <c r="B37" s="114">
        <v>28</v>
      </c>
      <c r="C37" s="452" t="s">
        <v>796</v>
      </c>
      <c r="D37" s="795">
        <f t="shared" si="0"/>
        <v>44573.92702303813</v>
      </c>
      <c r="E37" s="695">
        <v>86</v>
      </c>
      <c r="F37" s="695">
        <v>44</v>
      </c>
      <c r="G37" s="695">
        <f t="shared" si="1"/>
        <v>19756.389630727826</v>
      </c>
      <c r="H37" s="695">
        <v>0</v>
      </c>
      <c r="I37" s="695">
        <v>1029.1512201622036</v>
      </c>
      <c r="J37" s="695">
        <v>8304.5267177964161</v>
      </c>
      <c r="K37" s="695">
        <v>0</v>
      </c>
      <c r="L37" s="695">
        <v>9665.7746649592882</v>
      </c>
      <c r="M37" s="695">
        <v>44</v>
      </c>
      <c r="N37" s="695">
        <v>712.93702780991805</v>
      </c>
      <c r="O37" s="695">
        <v>23687.984800007685</v>
      </c>
      <c r="P37" s="695">
        <f t="shared" si="2"/>
        <v>999.55259230261936</v>
      </c>
      <c r="Q37" s="695">
        <v>0</v>
      </c>
      <c r="R37" s="709">
        <v>992.55259230261936</v>
      </c>
      <c r="S37" s="709">
        <v>0</v>
      </c>
      <c r="T37" s="709">
        <v>7</v>
      </c>
      <c r="U37" s="709">
        <v>0</v>
      </c>
      <c r="V37" s="709">
        <v>0</v>
      </c>
      <c r="W37" s="709">
        <v>0</v>
      </c>
      <c r="X37" s="797">
        <v>0</v>
      </c>
      <c r="Y37" s="471">
        <v>31</v>
      </c>
    </row>
    <row r="38" spans="1:25" ht="12.75" customHeight="1">
      <c r="A38" s="91">
        <v>32</v>
      </c>
      <c r="B38" s="114">
        <v>29</v>
      </c>
      <c r="C38" s="452" t="s">
        <v>228</v>
      </c>
      <c r="D38" s="795">
        <f t="shared" si="0"/>
        <v>48039.44849526888</v>
      </c>
      <c r="E38" s="695">
        <v>659</v>
      </c>
      <c r="F38" s="695">
        <v>0</v>
      </c>
      <c r="G38" s="695">
        <f t="shared" si="1"/>
        <v>13248.438625590868</v>
      </c>
      <c r="H38" s="695">
        <v>0</v>
      </c>
      <c r="I38" s="695">
        <v>1283.3231748866274</v>
      </c>
      <c r="J38" s="695">
        <v>9828.2506804749319</v>
      </c>
      <c r="K38" s="695">
        <v>0</v>
      </c>
      <c r="L38" s="695">
        <v>1874.2750398050634</v>
      </c>
      <c r="M38" s="695">
        <v>0</v>
      </c>
      <c r="N38" s="695">
        <v>262.58973042424714</v>
      </c>
      <c r="O38" s="695">
        <v>33139.275401340004</v>
      </c>
      <c r="P38" s="695">
        <f t="shared" si="2"/>
        <v>992.73446833800949</v>
      </c>
      <c r="Q38" s="695">
        <v>0</v>
      </c>
      <c r="R38" s="709">
        <v>991.73446833800949</v>
      </c>
      <c r="S38" s="709">
        <v>0</v>
      </c>
      <c r="T38" s="709">
        <v>1</v>
      </c>
      <c r="U38" s="709">
        <v>0</v>
      </c>
      <c r="V38" s="709">
        <v>0</v>
      </c>
      <c r="W38" s="709">
        <v>0</v>
      </c>
      <c r="X38" s="797">
        <v>0</v>
      </c>
      <c r="Y38" s="471">
        <v>32</v>
      </c>
    </row>
    <row r="39" spans="1:25" ht="12.75" customHeight="1">
      <c r="A39" s="91">
        <v>33</v>
      </c>
      <c r="B39" s="114">
        <v>30</v>
      </c>
      <c r="C39" s="452" t="s">
        <v>391</v>
      </c>
      <c r="D39" s="795">
        <f t="shared" ref="D39:D70" si="3">SUM(E39:G39,O39:P39,U39:X39)</f>
        <v>7735.5288343892962</v>
      </c>
      <c r="E39" s="695">
        <v>0</v>
      </c>
      <c r="F39" s="695">
        <v>0</v>
      </c>
      <c r="G39" s="695">
        <f t="shared" ref="G39:G70" si="4">SUM(H39:N39)</f>
        <v>1884.2746044091675</v>
      </c>
      <c r="H39" s="695">
        <v>0</v>
      </c>
      <c r="I39" s="695">
        <v>184.85598063550052</v>
      </c>
      <c r="J39" s="695">
        <v>1485.4997673695291</v>
      </c>
      <c r="K39" s="695">
        <v>0</v>
      </c>
      <c r="L39" s="695">
        <v>209.08043169681133</v>
      </c>
      <c r="M39" s="695">
        <v>0</v>
      </c>
      <c r="N39" s="695">
        <v>4.8384247073266327</v>
      </c>
      <c r="O39" s="695">
        <v>5752.9968129803592</v>
      </c>
      <c r="P39" s="695">
        <f t="shared" ref="P39:P70" si="5">SUM(Q39:T39)</f>
        <v>98.257416999769617</v>
      </c>
      <c r="Q39" s="695">
        <v>0</v>
      </c>
      <c r="R39" s="709">
        <v>98.257416999769617</v>
      </c>
      <c r="S39" s="709">
        <v>0</v>
      </c>
      <c r="T39" s="709">
        <v>0</v>
      </c>
      <c r="U39" s="709">
        <v>0</v>
      </c>
      <c r="V39" s="709">
        <v>0</v>
      </c>
      <c r="W39" s="709">
        <v>0</v>
      </c>
      <c r="X39" s="797">
        <v>0</v>
      </c>
      <c r="Y39" s="471">
        <v>33</v>
      </c>
    </row>
    <row r="40" spans="1:25" ht="12.75" customHeight="1">
      <c r="A40" s="91">
        <v>34</v>
      </c>
      <c r="B40" s="114" t="s">
        <v>229</v>
      </c>
      <c r="C40" s="452" t="s">
        <v>392</v>
      </c>
      <c r="D40" s="795">
        <f t="shared" si="3"/>
        <v>13193.97882714385</v>
      </c>
      <c r="E40" s="695">
        <v>0</v>
      </c>
      <c r="F40" s="695">
        <v>0</v>
      </c>
      <c r="G40" s="695">
        <f t="shared" si="4"/>
        <v>6140.1298645338757</v>
      </c>
      <c r="H40" s="695">
        <v>0</v>
      </c>
      <c r="I40" s="695">
        <v>232.34166244016927</v>
      </c>
      <c r="J40" s="695">
        <v>1779.8626550834979</v>
      </c>
      <c r="K40" s="695">
        <v>0</v>
      </c>
      <c r="L40" s="695">
        <v>3400.7261884842605</v>
      </c>
      <c r="M40" s="695">
        <v>0</v>
      </c>
      <c r="N40" s="695">
        <v>727.19935852594779</v>
      </c>
      <c r="O40" s="695">
        <v>5964.9872855279691</v>
      </c>
      <c r="P40" s="695">
        <f t="shared" si="5"/>
        <v>1088.8616770820061</v>
      </c>
      <c r="Q40" s="695">
        <v>0</v>
      </c>
      <c r="R40" s="709">
        <v>1034.8616770820061</v>
      </c>
      <c r="S40" s="709">
        <v>0</v>
      </c>
      <c r="T40" s="709">
        <v>54</v>
      </c>
      <c r="U40" s="709">
        <v>0</v>
      </c>
      <c r="V40" s="709">
        <v>0</v>
      </c>
      <c r="W40" s="709">
        <v>0</v>
      </c>
      <c r="X40" s="797">
        <v>0</v>
      </c>
      <c r="Y40" s="471">
        <v>34</v>
      </c>
    </row>
    <row r="41" spans="1:25" ht="12.75" customHeight="1">
      <c r="A41" s="91">
        <v>35</v>
      </c>
      <c r="B41" s="114">
        <v>33</v>
      </c>
      <c r="C41" s="452" t="s">
        <v>393</v>
      </c>
      <c r="D41" s="795">
        <f t="shared" si="3"/>
        <v>5763.6556098861674</v>
      </c>
      <c r="E41" s="695">
        <v>0</v>
      </c>
      <c r="F41" s="695">
        <v>0</v>
      </c>
      <c r="G41" s="695">
        <f t="shared" si="4"/>
        <v>3055.1372864879163</v>
      </c>
      <c r="H41" s="695">
        <v>0</v>
      </c>
      <c r="I41" s="695">
        <v>261.75506723002457</v>
      </c>
      <c r="J41" s="695">
        <v>2126.4196348838486</v>
      </c>
      <c r="K41" s="695">
        <v>0</v>
      </c>
      <c r="L41" s="695">
        <v>613.96127795793086</v>
      </c>
      <c r="M41" s="695">
        <v>0</v>
      </c>
      <c r="N41" s="695">
        <v>53.001306416112762</v>
      </c>
      <c r="O41" s="695">
        <v>2561.3537647415228</v>
      </c>
      <c r="P41" s="695">
        <f t="shared" si="5"/>
        <v>147.16455865672836</v>
      </c>
      <c r="Q41" s="695">
        <v>0</v>
      </c>
      <c r="R41" s="709">
        <v>147.16455865672836</v>
      </c>
      <c r="S41" s="709">
        <v>0</v>
      </c>
      <c r="T41" s="709">
        <v>0</v>
      </c>
      <c r="U41" s="709">
        <v>0</v>
      </c>
      <c r="V41" s="709">
        <v>0</v>
      </c>
      <c r="W41" s="709">
        <v>0</v>
      </c>
      <c r="X41" s="797">
        <v>0</v>
      </c>
      <c r="Y41" s="471">
        <v>35</v>
      </c>
    </row>
    <row r="42" spans="1:25" ht="12.75" customHeight="1">
      <c r="A42" s="91">
        <v>36</v>
      </c>
      <c r="B42" s="114" t="s">
        <v>231</v>
      </c>
      <c r="C42" s="450" t="s">
        <v>394</v>
      </c>
      <c r="D42" s="795">
        <f t="shared" si="3"/>
        <v>4366921.7616548445</v>
      </c>
      <c r="E42" s="695">
        <v>1091946</v>
      </c>
      <c r="F42" s="695">
        <v>1449081</v>
      </c>
      <c r="G42" s="695">
        <f t="shared" si="4"/>
        <v>73747.224155922595</v>
      </c>
      <c r="H42" s="695">
        <v>0</v>
      </c>
      <c r="I42" s="695">
        <v>579.99535934863934</v>
      </c>
      <c r="J42" s="695">
        <v>4957.0986405001941</v>
      </c>
      <c r="K42" s="695">
        <v>0</v>
      </c>
      <c r="L42" s="695">
        <v>13423.949344140279</v>
      </c>
      <c r="M42" s="695">
        <v>27524</v>
      </c>
      <c r="N42" s="695">
        <v>27262.180811933482</v>
      </c>
      <c r="O42" s="695">
        <v>876586.62781476288</v>
      </c>
      <c r="P42" s="695">
        <f t="shared" si="5"/>
        <v>741893.60968415928</v>
      </c>
      <c r="Q42" s="695">
        <v>0</v>
      </c>
      <c r="R42" s="709">
        <v>594084.60968415928</v>
      </c>
      <c r="S42" s="709">
        <v>0</v>
      </c>
      <c r="T42" s="709">
        <v>147809</v>
      </c>
      <c r="U42" s="709">
        <v>0</v>
      </c>
      <c r="V42" s="709">
        <v>0</v>
      </c>
      <c r="W42" s="709">
        <v>0</v>
      </c>
      <c r="X42" s="797">
        <v>133667.29999999999</v>
      </c>
      <c r="Y42" s="471">
        <v>36</v>
      </c>
    </row>
    <row r="43" spans="1:25" ht="12.75" customHeight="1">
      <c r="A43" s="91">
        <v>37</v>
      </c>
      <c r="B43" s="114" t="s">
        <v>233</v>
      </c>
      <c r="C43" s="452" t="s">
        <v>395</v>
      </c>
      <c r="D43" s="795">
        <f t="shared" si="3"/>
        <v>4346565.14421078</v>
      </c>
      <c r="E43" s="695">
        <v>1091946</v>
      </c>
      <c r="F43" s="695">
        <v>1449081</v>
      </c>
      <c r="G43" s="695">
        <f t="shared" si="4"/>
        <v>72466.564713457017</v>
      </c>
      <c r="H43" s="695">
        <v>0</v>
      </c>
      <c r="I43" s="695">
        <v>443.87044850951372</v>
      </c>
      <c r="J43" s="695">
        <v>3818.0763895747991</v>
      </c>
      <c r="K43" s="695">
        <v>0</v>
      </c>
      <c r="L43" s="695">
        <v>13422</v>
      </c>
      <c r="M43" s="695">
        <v>27524</v>
      </c>
      <c r="N43" s="695">
        <v>27258.617875372693</v>
      </c>
      <c r="O43" s="695">
        <v>857565.31400123599</v>
      </c>
      <c r="P43" s="695">
        <f t="shared" si="5"/>
        <v>741838.96549608698</v>
      </c>
      <c r="Q43" s="695">
        <v>0</v>
      </c>
      <c r="R43" s="709">
        <v>594029.96549608698</v>
      </c>
      <c r="S43" s="709">
        <v>0</v>
      </c>
      <c r="T43" s="709">
        <v>147809</v>
      </c>
      <c r="U43" s="709">
        <v>0</v>
      </c>
      <c r="V43" s="709">
        <v>0</v>
      </c>
      <c r="W43" s="709">
        <v>0</v>
      </c>
      <c r="X43" s="797">
        <v>133667.29999999999</v>
      </c>
      <c r="Y43" s="471">
        <v>37</v>
      </c>
    </row>
    <row r="44" spans="1:25" ht="12.75" customHeight="1">
      <c r="A44" s="91">
        <v>38</v>
      </c>
      <c r="B44" s="114" t="s">
        <v>234</v>
      </c>
      <c r="C44" s="452" t="s">
        <v>396</v>
      </c>
      <c r="D44" s="795">
        <f t="shared" si="3"/>
        <v>20356.617444064635</v>
      </c>
      <c r="E44" s="695">
        <v>0</v>
      </c>
      <c r="F44" s="695">
        <v>0</v>
      </c>
      <c r="G44" s="695">
        <f t="shared" si="4"/>
        <v>1280.6594424655893</v>
      </c>
      <c r="H44" s="695">
        <v>0</v>
      </c>
      <c r="I44" s="695">
        <v>136.12491083912568</v>
      </c>
      <c r="J44" s="695">
        <v>1139.0222509253954</v>
      </c>
      <c r="K44" s="695">
        <v>0</v>
      </c>
      <c r="L44" s="695">
        <v>1.9493441402795897</v>
      </c>
      <c r="M44" s="695">
        <v>0</v>
      </c>
      <c r="N44" s="695">
        <v>3.562936560788633</v>
      </c>
      <c r="O44" s="695">
        <v>19021.313813526893</v>
      </c>
      <c r="P44" s="695">
        <f t="shared" si="5"/>
        <v>54.644188072155167</v>
      </c>
      <c r="Q44" s="695">
        <v>0</v>
      </c>
      <c r="R44" s="709">
        <v>54.644188072155167</v>
      </c>
      <c r="S44" s="709">
        <v>0</v>
      </c>
      <c r="T44" s="709">
        <v>0</v>
      </c>
      <c r="U44" s="709">
        <v>0</v>
      </c>
      <c r="V44" s="709">
        <v>0</v>
      </c>
      <c r="W44" s="709">
        <v>0</v>
      </c>
      <c r="X44" s="797">
        <v>0</v>
      </c>
      <c r="Y44" s="471">
        <v>38</v>
      </c>
    </row>
    <row r="45" spans="1:25" ht="12.75" customHeight="1">
      <c r="A45" s="91">
        <v>39</v>
      </c>
      <c r="B45" s="114" t="s">
        <v>236</v>
      </c>
      <c r="C45" s="450" t="s">
        <v>397</v>
      </c>
      <c r="D45" s="795">
        <f t="shared" si="3"/>
        <v>66774.473151363578</v>
      </c>
      <c r="E45" s="695">
        <v>0</v>
      </c>
      <c r="F45" s="695">
        <v>0</v>
      </c>
      <c r="G45" s="695">
        <f t="shared" si="4"/>
        <v>61105.84995358187</v>
      </c>
      <c r="H45" s="695">
        <v>0</v>
      </c>
      <c r="I45" s="695">
        <v>2486.9655378408906</v>
      </c>
      <c r="J45" s="695">
        <v>54680.703603593232</v>
      </c>
      <c r="K45" s="695">
        <v>0</v>
      </c>
      <c r="L45" s="695">
        <v>637.92591871139405</v>
      </c>
      <c r="M45" s="695">
        <v>334.161</v>
      </c>
      <c r="N45" s="695">
        <v>2966.0938934363498</v>
      </c>
      <c r="O45" s="695">
        <v>554.16813056188789</v>
      </c>
      <c r="P45" s="695">
        <f t="shared" si="5"/>
        <v>5114.4550672198175</v>
      </c>
      <c r="Q45" s="695">
        <v>0</v>
      </c>
      <c r="R45" s="709">
        <v>5114.4550672198175</v>
      </c>
      <c r="S45" s="709">
        <v>0</v>
      </c>
      <c r="T45" s="709">
        <v>0</v>
      </c>
      <c r="U45" s="709">
        <v>0</v>
      </c>
      <c r="V45" s="709">
        <v>0</v>
      </c>
      <c r="W45" s="709">
        <v>0</v>
      </c>
      <c r="X45" s="797">
        <v>0</v>
      </c>
      <c r="Y45" s="471">
        <v>39</v>
      </c>
    </row>
    <row r="46" spans="1:25" ht="12.75" customHeight="1">
      <c r="A46" s="91">
        <v>40</v>
      </c>
      <c r="B46" s="114">
        <v>36</v>
      </c>
      <c r="C46" s="452" t="s">
        <v>398</v>
      </c>
      <c r="D46" s="795">
        <f t="shared" si="3"/>
        <v>1302.8507415000029</v>
      </c>
      <c r="E46" s="695">
        <v>0</v>
      </c>
      <c r="F46" s="695">
        <v>0</v>
      </c>
      <c r="G46" s="695">
        <f t="shared" si="4"/>
        <v>1221.6383607265293</v>
      </c>
      <c r="H46" s="695">
        <v>0</v>
      </c>
      <c r="I46" s="695">
        <v>62.383337551547896</v>
      </c>
      <c r="J46" s="695">
        <v>1017.2404455979276</v>
      </c>
      <c r="K46" s="695">
        <v>0</v>
      </c>
      <c r="L46" s="695">
        <v>140.38175465892459</v>
      </c>
      <c r="M46" s="695">
        <v>0</v>
      </c>
      <c r="N46" s="695">
        <v>1.6328229181292742</v>
      </c>
      <c r="O46" s="695">
        <v>10.606303761214011</v>
      </c>
      <c r="P46" s="695">
        <f t="shared" si="5"/>
        <v>70.606077012259519</v>
      </c>
      <c r="Q46" s="695">
        <v>0</v>
      </c>
      <c r="R46" s="709">
        <v>70.606077012259519</v>
      </c>
      <c r="S46" s="709">
        <v>0</v>
      </c>
      <c r="T46" s="709">
        <v>0</v>
      </c>
      <c r="U46" s="709">
        <v>0</v>
      </c>
      <c r="V46" s="709">
        <v>0</v>
      </c>
      <c r="W46" s="709">
        <v>0</v>
      </c>
      <c r="X46" s="797">
        <v>0</v>
      </c>
      <c r="Y46" s="471">
        <v>40</v>
      </c>
    </row>
    <row r="47" spans="1:25" ht="12.75" customHeight="1">
      <c r="A47" s="91">
        <v>41</v>
      </c>
      <c r="B47" s="114" t="s">
        <v>239</v>
      </c>
      <c r="C47" s="452" t="s">
        <v>399</v>
      </c>
      <c r="D47" s="795">
        <f t="shared" si="3"/>
        <v>65471.622409863572</v>
      </c>
      <c r="E47" s="695">
        <v>0</v>
      </c>
      <c r="F47" s="695">
        <v>0</v>
      </c>
      <c r="G47" s="695">
        <f t="shared" si="4"/>
        <v>59884.211592855339</v>
      </c>
      <c r="H47" s="695">
        <v>0</v>
      </c>
      <c r="I47" s="695">
        <v>2424.5822002893428</v>
      </c>
      <c r="J47" s="695">
        <v>53663.463157995306</v>
      </c>
      <c r="K47" s="695">
        <v>0</v>
      </c>
      <c r="L47" s="695">
        <v>497.54416405246963</v>
      </c>
      <c r="M47" s="695">
        <v>334.161</v>
      </c>
      <c r="N47" s="695">
        <v>2964.4610705182208</v>
      </c>
      <c r="O47" s="695">
        <v>543.56182680067388</v>
      </c>
      <c r="P47" s="695">
        <f t="shared" si="5"/>
        <v>5043.848990207558</v>
      </c>
      <c r="Q47" s="695">
        <v>0</v>
      </c>
      <c r="R47" s="709">
        <v>5043.848990207558</v>
      </c>
      <c r="S47" s="709">
        <v>0</v>
      </c>
      <c r="T47" s="709">
        <v>0</v>
      </c>
      <c r="U47" s="709">
        <v>0</v>
      </c>
      <c r="V47" s="709">
        <v>0</v>
      </c>
      <c r="W47" s="709">
        <v>0</v>
      </c>
      <c r="X47" s="797">
        <v>0</v>
      </c>
      <c r="Y47" s="471">
        <v>41</v>
      </c>
    </row>
    <row r="48" spans="1:25" ht="12.75" customHeight="1">
      <c r="A48" s="91">
        <v>42</v>
      </c>
      <c r="B48" s="114">
        <v>37</v>
      </c>
      <c r="C48" s="453" t="s">
        <v>400</v>
      </c>
      <c r="D48" s="795">
        <f t="shared" si="3"/>
        <v>6624.8925353458944</v>
      </c>
      <c r="E48" s="695">
        <v>0</v>
      </c>
      <c r="F48" s="695">
        <v>0</v>
      </c>
      <c r="G48" s="695">
        <f t="shared" si="4"/>
        <v>6263.0867634254737</v>
      </c>
      <c r="H48" s="695">
        <v>0</v>
      </c>
      <c r="I48" s="695">
        <v>636.37972227895887</v>
      </c>
      <c r="J48" s="695">
        <v>5598.3434561356553</v>
      </c>
      <c r="K48" s="695">
        <v>0</v>
      </c>
      <c r="L48" s="695">
        <v>11.706967459558971</v>
      </c>
      <c r="M48" s="695">
        <v>0</v>
      </c>
      <c r="N48" s="695">
        <v>16.65661755130067</v>
      </c>
      <c r="O48" s="695">
        <v>16.186861196844653</v>
      </c>
      <c r="P48" s="695">
        <f t="shared" si="5"/>
        <v>345.61891072357611</v>
      </c>
      <c r="Q48" s="695">
        <v>0</v>
      </c>
      <c r="R48" s="709">
        <v>345.61891072357611</v>
      </c>
      <c r="S48" s="709">
        <v>0</v>
      </c>
      <c r="T48" s="709">
        <v>0</v>
      </c>
      <c r="U48" s="709">
        <v>0</v>
      </c>
      <c r="V48" s="709">
        <v>0</v>
      </c>
      <c r="W48" s="709">
        <v>0</v>
      </c>
      <c r="X48" s="797">
        <v>0</v>
      </c>
      <c r="Y48" s="471">
        <v>42</v>
      </c>
    </row>
    <row r="49" spans="1:25" ht="12.75" customHeight="1">
      <c r="A49" s="91">
        <v>43</v>
      </c>
      <c r="B49" s="114" t="s">
        <v>242</v>
      </c>
      <c r="C49" s="453" t="s">
        <v>401</v>
      </c>
      <c r="D49" s="795">
        <f t="shared" si="3"/>
        <v>58846.729874517674</v>
      </c>
      <c r="E49" s="695">
        <v>0</v>
      </c>
      <c r="F49" s="695">
        <v>0</v>
      </c>
      <c r="G49" s="695">
        <f t="shared" si="4"/>
        <v>53621.124829429864</v>
      </c>
      <c r="H49" s="695">
        <v>0</v>
      </c>
      <c r="I49" s="695">
        <v>1788.2024780103836</v>
      </c>
      <c r="J49" s="695">
        <v>48065.11970185965</v>
      </c>
      <c r="K49" s="695">
        <v>0</v>
      </c>
      <c r="L49" s="695">
        <v>485.83719659291063</v>
      </c>
      <c r="M49" s="695">
        <v>334.161</v>
      </c>
      <c r="N49" s="695">
        <v>2947.8044529669201</v>
      </c>
      <c r="O49" s="695">
        <v>527.3749656038292</v>
      </c>
      <c r="P49" s="695">
        <f t="shared" si="5"/>
        <v>4698.2300794839812</v>
      </c>
      <c r="Q49" s="695">
        <v>0</v>
      </c>
      <c r="R49" s="709">
        <v>4698.2300794839812</v>
      </c>
      <c r="S49" s="709">
        <v>0</v>
      </c>
      <c r="T49" s="709">
        <v>0</v>
      </c>
      <c r="U49" s="709">
        <v>0</v>
      </c>
      <c r="V49" s="709">
        <v>0</v>
      </c>
      <c r="W49" s="709">
        <v>0</v>
      </c>
      <c r="X49" s="797">
        <v>0</v>
      </c>
      <c r="Y49" s="471">
        <v>43</v>
      </c>
    </row>
    <row r="50" spans="1:25" ht="12.75" customHeight="1">
      <c r="A50" s="91">
        <v>44</v>
      </c>
      <c r="B50" s="114" t="s">
        <v>243</v>
      </c>
      <c r="C50" s="450" t="s">
        <v>859</v>
      </c>
      <c r="D50" s="795">
        <f t="shared" si="3"/>
        <v>123109.26823952283</v>
      </c>
      <c r="E50" s="695">
        <v>0</v>
      </c>
      <c r="F50" s="695">
        <v>0</v>
      </c>
      <c r="G50" s="695">
        <f t="shared" si="4"/>
        <v>107116.3190177881</v>
      </c>
      <c r="H50" s="695">
        <v>0</v>
      </c>
      <c r="I50" s="695">
        <v>3833.7413686121095</v>
      </c>
      <c r="J50" s="695">
        <v>85014.121583667555</v>
      </c>
      <c r="K50" s="695">
        <v>0</v>
      </c>
      <c r="L50" s="695">
        <v>13413.346185404091</v>
      </c>
      <c r="M50" s="695">
        <v>0</v>
      </c>
      <c r="N50" s="695">
        <v>4855.1098801043436</v>
      </c>
      <c r="O50" s="695">
        <v>13020.854070919417</v>
      </c>
      <c r="P50" s="695">
        <f t="shared" si="5"/>
        <v>2972.0951508153039</v>
      </c>
      <c r="Q50" s="695">
        <v>0</v>
      </c>
      <c r="R50" s="709">
        <v>2972.0951508153039</v>
      </c>
      <c r="S50" s="709">
        <v>0</v>
      </c>
      <c r="T50" s="709">
        <v>0</v>
      </c>
      <c r="U50" s="709">
        <v>0</v>
      </c>
      <c r="V50" s="709">
        <v>0</v>
      </c>
      <c r="W50" s="709">
        <v>0</v>
      </c>
      <c r="X50" s="797">
        <v>0</v>
      </c>
      <c r="Y50" s="471">
        <v>44</v>
      </c>
    </row>
    <row r="51" spans="1:25" ht="12.75" customHeight="1">
      <c r="A51" s="91">
        <v>45</v>
      </c>
      <c r="B51" s="114" t="s">
        <v>244</v>
      </c>
      <c r="C51" s="452" t="s">
        <v>402</v>
      </c>
      <c r="D51" s="795">
        <f t="shared" si="3"/>
        <v>49496.353375039012</v>
      </c>
      <c r="E51" s="695">
        <v>0</v>
      </c>
      <c r="F51" s="695">
        <v>0</v>
      </c>
      <c r="G51" s="695">
        <f t="shared" si="4"/>
        <v>43874.607818140918</v>
      </c>
      <c r="H51" s="695">
        <v>0</v>
      </c>
      <c r="I51" s="695">
        <v>1731.6280559436686</v>
      </c>
      <c r="J51" s="695">
        <v>34218.594699748377</v>
      </c>
      <c r="K51" s="695">
        <v>0</v>
      </c>
      <c r="L51" s="695">
        <v>5021.8536672305572</v>
      </c>
      <c r="M51" s="695">
        <v>0</v>
      </c>
      <c r="N51" s="695">
        <v>2902.5313952183101</v>
      </c>
      <c r="O51" s="695">
        <v>4628.6645810625068</v>
      </c>
      <c r="P51" s="695">
        <f t="shared" si="5"/>
        <v>993.08097583558845</v>
      </c>
      <c r="Q51" s="695">
        <v>0</v>
      </c>
      <c r="R51" s="709">
        <v>993.08097583558845</v>
      </c>
      <c r="S51" s="709">
        <v>0</v>
      </c>
      <c r="T51" s="709">
        <v>0</v>
      </c>
      <c r="U51" s="709">
        <v>0</v>
      </c>
      <c r="V51" s="709">
        <v>0</v>
      </c>
      <c r="W51" s="709">
        <v>0</v>
      </c>
      <c r="X51" s="797">
        <v>0</v>
      </c>
      <c r="Y51" s="471">
        <v>45</v>
      </c>
    </row>
    <row r="52" spans="1:25" ht="12.75" customHeight="1">
      <c r="A52" s="91">
        <v>46</v>
      </c>
      <c r="B52" s="114">
        <v>43</v>
      </c>
      <c r="C52" s="452" t="s">
        <v>407</v>
      </c>
      <c r="D52" s="795">
        <f t="shared" si="3"/>
        <v>73612.914864483828</v>
      </c>
      <c r="E52" s="695">
        <v>0</v>
      </c>
      <c r="F52" s="695">
        <v>0</v>
      </c>
      <c r="G52" s="695">
        <f t="shared" si="4"/>
        <v>63241.711199647194</v>
      </c>
      <c r="H52" s="695">
        <v>0</v>
      </c>
      <c r="I52" s="695">
        <v>2102.1133126684408</v>
      </c>
      <c r="J52" s="695">
        <v>50795.526883919185</v>
      </c>
      <c r="K52" s="695">
        <v>0</v>
      </c>
      <c r="L52" s="695">
        <v>8391.4925181735343</v>
      </c>
      <c r="M52" s="695">
        <v>0</v>
      </c>
      <c r="N52" s="695">
        <v>1952.5784848860337</v>
      </c>
      <c r="O52" s="695">
        <v>8392.1894898569099</v>
      </c>
      <c r="P52" s="695">
        <f t="shared" si="5"/>
        <v>1979.0141749797158</v>
      </c>
      <c r="Q52" s="695">
        <v>0</v>
      </c>
      <c r="R52" s="709">
        <v>1979.0141749797158</v>
      </c>
      <c r="S52" s="709">
        <v>0</v>
      </c>
      <c r="T52" s="709">
        <v>0</v>
      </c>
      <c r="U52" s="709">
        <v>0</v>
      </c>
      <c r="V52" s="709">
        <v>0</v>
      </c>
      <c r="W52" s="709">
        <v>0</v>
      </c>
      <c r="X52" s="797">
        <v>0</v>
      </c>
      <c r="Y52" s="471">
        <v>46</v>
      </c>
    </row>
    <row r="53" spans="1:25" ht="12.75" customHeight="1">
      <c r="A53" s="91">
        <v>47</v>
      </c>
      <c r="B53" s="114" t="s">
        <v>246</v>
      </c>
      <c r="C53" s="450" t="s">
        <v>408</v>
      </c>
      <c r="D53" s="795">
        <f t="shared" si="3"/>
        <v>261183.32962256641</v>
      </c>
      <c r="E53" s="695">
        <v>2313.7297297297296</v>
      </c>
      <c r="F53" s="695">
        <v>0</v>
      </c>
      <c r="G53" s="695">
        <f t="shared" si="4"/>
        <v>170815.60761063104</v>
      </c>
      <c r="H53" s="695">
        <v>0</v>
      </c>
      <c r="I53" s="695">
        <v>14897.58211825338</v>
      </c>
      <c r="J53" s="695">
        <v>110245.57037858629</v>
      </c>
      <c r="K53" s="695">
        <v>0</v>
      </c>
      <c r="L53" s="695">
        <v>43171.29545529405</v>
      </c>
      <c r="M53" s="695">
        <v>0</v>
      </c>
      <c r="N53" s="695">
        <v>2501.1596584973017</v>
      </c>
      <c r="O53" s="695">
        <v>79643.20934141468</v>
      </c>
      <c r="P53" s="695">
        <f t="shared" si="5"/>
        <v>8410.7829407909703</v>
      </c>
      <c r="Q53" s="695">
        <v>0</v>
      </c>
      <c r="R53" s="709">
        <v>8410.7829407909703</v>
      </c>
      <c r="S53" s="709">
        <v>0</v>
      </c>
      <c r="T53" s="709">
        <v>0</v>
      </c>
      <c r="U53" s="709">
        <v>0</v>
      </c>
      <c r="V53" s="709">
        <v>0</v>
      </c>
      <c r="W53" s="709">
        <v>0</v>
      </c>
      <c r="X53" s="797">
        <v>0</v>
      </c>
      <c r="Y53" s="471">
        <v>47</v>
      </c>
    </row>
    <row r="54" spans="1:25" ht="12.75" customHeight="1">
      <c r="A54" s="91">
        <v>48</v>
      </c>
      <c r="B54" s="114">
        <v>45</v>
      </c>
      <c r="C54" s="452" t="s">
        <v>76</v>
      </c>
      <c r="D54" s="795">
        <f t="shared" si="3"/>
        <v>28394.536015563033</v>
      </c>
      <c r="E54" s="695">
        <v>216.65300784655622</v>
      </c>
      <c r="F54" s="695">
        <v>0</v>
      </c>
      <c r="G54" s="695">
        <f t="shared" si="4"/>
        <v>16171.446308147833</v>
      </c>
      <c r="H54" s="695">
        <v>0</v>
      </c>
      <c r="I54" s="695">
        <v>595.39575092738642</v>
      </c>
      <c r="J54" s="695">
        <v>8519.8795705639404</v>
      </c>
      <c r="K54" s="695">
        <v>0</v>
      </c>
      <c r="L54" s="695">
        <v>7040.5870845180934</v>
      </c>
      <c r="M54" s="695">
        <v>0</v>
      </c>
      <c r="N54" s="695">
        <v>15.583902138414899</v>
      </c>
      <c r="O54" s="695">
        <v>11325.556623169881</v>
      </c>
      <c r="P54" s="695">
        <f t="shared" si="5"/>
        <v>680.88007639875957</v>
      </c>
      <c r="Q54" s="695">
        <v>0</v>
      </c>
      <c r="R54" s="709">
        <v>680.88007639875957</v>
      </c>
      <c r="S54" s="709">
        <v>0</v>
      </c>
      <c r="T54" s="709">
        <v>0</v>
      </c>
      <c r="U54" s="709">
        <v>0</v>
      </c>
      <c r="V54" s="709">
        <v>0</v>
      </c>
      <c r="W54" s="709">
        <v>0</v>
      </c>
      <c r="X54" s="797">
        <v>0</v>
      </c>
      <c r="Y54" s="471">
        <v>48</v>
      </c>
    </row>
    <row r="55" spans="1:25" ht="12.75" customHeight="1">
      <c r="A55" s="91">
        <v>49</v>
      </c>
      <c r="B55" s="114">
        <v>46</v>
      </c>
      <c r="C55" s="452" t="s">
        <v>409</v>
      </c>
      <c r="D55" s="795">
        <f t="shared" si="3"/>
        <v>82480.515164291806</v>
      </c>
      <c r="E55" s="695">
        <v>358.66957279860503</v>
      </c>
      <c r="F55" s="695">
        <v>0</v>
      </c>
      <c r="G55" s="695">
        <f t="shared" si="4"/>
        <v>66009.207312678496</v>
      </c>
      <c r="H55" s="695">
        <v>0</v>
      </c>
      <c r="I55" s="695">
        <v>3907.8247221147617</v>
      </c>
      <c r="J55" s="695">
        <v>57010.875593577417</v>
      </c>
      <c r="K55" s="695">
        <v>0</v>
      </c>
      <c r="L55" s="695">
        <v>4988.2235024389502</v>
      </c>
      <c r="M55" s="695">
        <v>0</v>
      </c>
      <c r="N55" s="695">
        <v>102.2834945473805</v>
      </c>
      <c r="O55" s="695">
        <v>10877.770844229661</v>
      </c>
      <c r="P55" s="695">
        <f t="shared" si="5"/>
        <v>5234.8674345850459</v>
      </c>
      <c r="Q55" s="695">
        <v>0</v>
      </c>
      <c r="R55" s="709">
        <v>5234.8674345850459</v>
      </c>
      <c r="S55" s="709">
        <v>0</v>
      </c>
      <c r="T55" s="709">
        <v>0</v>
      </c>
      <c r="U55" s="709">
        <v>0</v>
      </c>
      <c r="V55" s="709">
        <v>0</v>
      </c>
      <c r="W55" s="709">
        <v>0</v>
      </c>
      <c r="X55" s="797">
        <v>0</v>
      </c>
      <c r="Y55" s="471">
        <v>49</v>
      </c>
    </row>
    <row r="56" spans="1:25" ht="12.75" customHeight="1">
      <c r="A56" s="91">
        <v>50</v>
      </c>
      <c r="B56" s="114">
        <v>47</v>
      </c>
      <c r="C56" s="452" t="s">
        <v>427</v>
      </c>
      <c r="D56" s="795">
        <f t="shared" si="3"/>
        <v>150308.27844271157</v>
      </c>
      <c r="E56" s="695">
        <v>1738.4071490845683</v>
      </c>
      <c r="F56" s="695">
        <v>0</v>
      </c>
      <c r="G56" s="695">
        <f t="shared" si="4"/>
        <v>88634.953989804679</v>
      </c>
      <c r="H56" s="695">
        <v>0</v>
      </c>
      <c r="I56" s="695">
        <v>10394.361645211231</v>
      </c>
      <c r="J56" s="695">
        <v>44714.815214444927</v>
      </c>
      <c r="K56" s="695">
        <v>0</v>
      </c>
      <c r="L56" s="695">
        <v>31142.484868337007</v>
      </c>
      <c r="M56" s="695">
        <v>0</v>
      </c>
      <c r="N56" s="695">
        <v>2383.2922618115063</v>
      </c>
      <c r="O56" s="695">
        <v>57439.88187401514</v>
      </c>
      <c r="P56" s="695">
        <f t="shared" si="5"/>
        <v>2495.0354298071647</v>
      </c>
      <c r="Q56" s="695">
        <v>0</v>
      </c>
      <c r="R56" s="709">
        <v>2495.0354298071647</v>
      </c>
      <c r="S56" s="709">
        <v>0</v>
      </c>
      <c r="T56" s="709">
        <v>0</v>
      </c>
      <c r="U56" s="709">
        <v>0</v>
      </c>
      <c r="V56" s="709">
        <v>0</v>
      </c>
      <c r="W56" s="709">
        <v>0</v>
      </c>
      <c r="X56" s="797">
        <v>0</v>
      </c>
      <c r="Y56" s="471">
        <v>50</v>
      </c>
    </row>
    <row r="57" spans="1:25" ht="12.75" customHeight="1">
      <c r="A57" s="91">
        <v>51</v>
      </c>
      <c r="B57" s="114" t="s">
        <v>247</v>
      </c>
      <c r="C57" s="450" t="s">
        <v>248</v>
      </c>
      <c r="D57" s="795">
        <f t="shared" si="3"/>
        <v>430586.0791825793</v>
      </c>
      <c r="E57" s="695">
        <v>0</v>
      </c>
      <c r="F57" s="695">
        <v>0</v>
      </c>
      <c r="G57" s="695">
        <f t="shared" si="4"/>
        <v>394153.35517519258</v>
      </c>
      <c r="H57" s="695">
        <v>0</v>
      </c>
      <c r="I57" s="695">
        <v>3650.2642447133585</v>
      </c>
      <c r="J57" s="695">
        <v>360928.20351737266</v>
      </c>
      <c r="K57" s="695">
        <v>25107.64</v>
      </c>
      <c r="L57" s="695">
        <v>4373.3097800603746</v>
      </c>
      <c r="M57" s="695">
        <v>0</v>
      </c>
      <c r="N57" s="695">
        <v>93.937633046199352</v>
      </c>
      <c r="O57" s="695">
        <v>6894.7523548855097</v>
      </c>
      <c r="P57" s="695">
        <f t="shared" si="5"/>
        <v>29537.971652501208</v>
      </c>
      <c r="Q57" s="695">
        <v>0</v>
      </c>
      <c r="R57" s="709">
        <v>29537.971652501208</v>
      </c>
      <c r="S57" s="709">
        <v>0</v>
      </c>
      <c r="T57" s="709">
        <v>0</v>
      </c>
      <c r="U57" s="709">
        <v>0</v>
      </c>
      <c r="V57" s="709">
        <v>0</v>
      </c>
      <c r="W57" s="709">
        <v>0</v>
      </c>
      <c r="X57" s="797">
        <v>0</v>
      </c>
      <c r="Y57" s="471">
        <v>51</v>
      </c>
    </row>
    <row r="58" spans="1:25" ht="12.75" customHeight="1">
      <c r="A58" s="91">
        <v>52</v>
      </c>
      <c r="B58" s="114" t="s">
        <v>249</v>
      </c>
      <c r="C58" s="452" t="s">
        <v>428</v>
      </c>
      <c r="D58" s="795">
        <f t="shared" si="3"/>
        <v>22583.507586690666</v>
      </c>
      <c r="E58" s="695">
        <v>0</v>
      </c>
      <c r="F58" s="695">
        <v>0</v>
      </c>
      <c r="G58" s="695">
        <f t="shared" si="4"/>
        <v>20633.230267363782</v>
      </c>
      <c r="H58" s="695">
        <v>0</v>
      </c>
      <c r="I58" s="695">
        <v>22.189004038423107</v>
      </c>
      <c r="J58" s="695">
        <v>20500.580928415042</v>
      </c>
      <c r="K58" s="695">
        <v>0</v>
      </c>
      <c r="L58" s="695">
        <v>109.87955940605106</v>
      </c>
      <c r="M58" s="695">
        <v>0</v>
      </c>
      <c r="N58" s="695">
        <v>0.58077550426766633</v>
      </c>
      <c r="O58" s="695">
        <v>300.20957984614279</v>
      </c>
      <c r="P58" s="695">
        <f t="shared" si="5"/>
        <v>1650.0677394807419</v>
      </c>
      <c r="Q58" s="695">
        <v>0</v>
      </c>
      <c r="R58" s="709">
        <v>1650.0677394807419</v>
      </c>
      <c r="S58" s="709">
        <v>0</v>
      </c>
      <c r="T58" s="709">
        <v>0</v>
      </c>
      <c r="U58" s="709">
        <v>0</v>
      </c>
      <c r="V58" s="709">
        <v>0</v>
      </c>
      <c r="W58" s="709">
        <v>0</v>
      </c>
      <c r="X58" s="797">
        <v>0</v>
      </c>
      <c r="Y58" s="471">
        <v>52</v>
      </c>
    </row>
    <row r="59" spans="1:25" ht="12.75" customHeight="1">
      <c r="A59" s="91">
        <v>53</v>
      </c>
      <c r="B59" s="114" t="s">
        <v>250</v>
      </c>
      <c r="C59" s="452" t="s">
        <v>429</v>
      </c>
      <c r="D59" s="795">
        <f t="shared" si="3"/>
        <v>159780.16648015182</v>
      </c>
      <c r="E59" s="695">
        <v>0</v>
      </c>
      <c r="F59" s="695">
        <v>0</v>
      </c>
      <c r="G59" s="695">
        <f t="shared" si="4"/>
        <v>147955.6128182761</v>
      </c>
      <c r="H59" s="695">
        <v>0</v>
      </c>
      <c r="I59" s="695">
        <v>1715.8372284411546</v>
      </c>
      <c r="J59" s="695">
        <v>146146.59484207985</v>
      </c>
      <c r="K59" s="695">
        <v>0</v>
      </c>
      <c r="L59" s="695">
        <v>48.270384502042774</v>
      </c>
      <c r="M59" s="695">
        <v>0</v>
      </c>
      <c r="N59" s="695">
        <v>44.910363253057731</v>
      </c>
      <c r="O59" s="695">
        <v>126.67960724929276</v>
      </c>
      <c r="P59" s="695">
        <f t="shared" si="5"/>
        <v>11697.874054626429</v>
      </c>
      <c r="Q59" s="695">
        <v>0</v>
      </c>
      <c r="R59" s="709">
        <v>11697.874054626429</v>
      </c>
      <c r="S59" s="709">
        <v>0</v>
      </c>
      <c r="T59" s="709">
        <v>0</v>
      </c>
      <c r="U59" s="709">
        <v>0</v>
      </c>
      <c r="V59" s="709">
        <v>0</v>
      </c>
      <c r="W59" s="709">
        <v>0</v>
      </c>
      <c r="X59" s="797">
        <v>0</v>
      </c>
      <c r="Y59" s="471">
        <v>53</v>
      </c>
    </row>
    <row r="60" spans="1:25" ht="12.75" customHeight="1">
      <c r="A60" s="91">
        <v>54</v>
      </c>
      <c r="B60" s="114">
        <v>50</v>
      </c>
      <c r="C60" s="452" t="s">
        <v>201</v>
      </c>
      <c r="D60" s="795">
        <f t="shared" si="3"/>
        <v>17875.05654080971</v>
      </c>
      <c r="E60" s="695">
        <v>0</v>
      </c>
      <c r="F60" s="695">
        <v>0</v>
      </c>
      <c r="G60" s="695">
        <f t="shared" si="4"/>
        <v>16013.889617505098</v>
      </c>
      <c r="H60" s="695">
        <v>0</v>
      </c>
      <c r="I60" s="695">
        <v>70.492556605784017</v>
      </c>
      <c r="J60" s="695">
        <v>15941.551987094335</v>
      </c>
      <c r="K60" s="695">
        <v>0</v>
      </c>
      <c r="L60" s="695">
        <v>0</v>
      </c>
      <c r="M60" s="695">
        <v>0</v>
      </c>
      <c r="N60" s="695">
        <v>1.8450738049778062</v>
      </c>
      <c r="O60" s="695">
        <v>0.68534884781520078</v>
      </c>
      <c r="P60" s="695">
        <f t="shared" si="5"/>
        <v>1860.481574456795</v>
      </c>
      <c r="Q60" s="695">
        <v>0</v>
      </c>
      <c r="R60" s="709">
        <v>1860.481574456795</v>
      </c>
      <c r="S60" s="709">
        <v>0</v>
      </c>
      <c r="T60" s="709">
        <v>0</v>
      </c>
      <c r="U60" s="709">
        <v>0</v>
      </c>
      <c r="V60" s="709">
        <v>0</v>
      </c>
      <c r="W60" s="709">
        <v>0</v>
      </c>
      <c r="X60" s="797">
        <v>0</v>
      </c>
      <c r="Y60" s="471">
        <v>54</v>
      </c>
    </row>
    <row r="61" spans="1:25" ht="12.75" customHeight="1">
      <c r="A61" s="91">
        <v>55</v>
      </c>
      <c r="B61" s="114">
        <v>51</v>
      </c>
      <c r="C61" s="452" t="s">
        <v>202</v>
      </c>
      <c r="D61" s="795">
        <f t="shared" si="3"/>
        <v>38223.097676616664</v>
      </c>
      <c r="E61" s="695">
        <v>0</v>
      </c>
      <c r="F61" s="695">
        <v>0</v>
      </c>
      <c r="G61" s="695">
        <f t="shared" si="4"/>
        <v>37011.7789775083</v>
      </c>
      <c r="H61" s="695">
        <v>0</v>
      </c>
      <c r="I61" s="695">
        <v>138.02424444917642</v>
      </c>
      <c r="J61" s="695">
        <v>11643.629911720271</v>
      </c>
      <c r="K61" s="695">
        <v>25107.64</v>
      </c>
      <c r="L61" s="695">
        <v>120.4766391923099</v>
      </c>
      <c r="M61" s="695">
        <v>0</v>
      </c>
      <c r="N61" s="695">
        <v>2.0081821465427443</v>
      </c>
      <c r="O61" s="695">
        <v>20.745525236293382</v>
      </c>
      <c r="P61" s="695">
        <f t="shared" si="5"/>
        <v>1190.573173872074</v>
      </c>
      <c r="Q61" s="695">
        <v>0</v>
      </c>
      <c r="R61" s="709">
        <v>1190.573173872074</v>
      </c>
      <c r="S61" s="709">
        <v>0</v>
      </c>
      <c r="T61" s="709">
        <v>0</v>
      </c>
      <c r="U61" s="709">
        <v>0</v>
      </c>
      <c r="V61" s="709">
        <v>0</v>
      </c>
      <c r="W61" s="709">
        <v>0</v>
      </c>
      <c r="X61" s="797">
        <v>0</v>
      </c>
      <c r="Y61" s="471">
        <v>55</v>
      </c>
    </row>
    <row r="62" spans="1:25" ht="12.75" customHeight="1">
      <c r="A62" s="91">
        <v>56</v>
      </c>
      <c r="B62" s="114">
        <v>52</v>
      </c>
      <c r="C62" s="452" t="s">
        <v>430</v>
      </c>
      <c r="D62" s="795">
        <f t="shared" si="3"/>
        <v>145457.37092654122</v>
      </c>
      <c r="E62" s="695">
        <v>0</v>
      </c>
      <c r="F62" s="695">
        <v>0</v>
      </c>
      <c r="G62" s="695">
        <f t="shared" si="4"/>
        <v>130678.16252072041</v>
      </c>
      <c r="H62" s="695">
        <v>0</v>
      </c>
      <c r="I62" s="695">
        <v>731.62622029269755</v>
      </c>
      <c r="J62" s="695">
        <v>126639.00780992239</v>
      </c>
      <c r="K62" s="695">
        <v>0</v>
      </c>
      <c r="L62" s="695">
        <v>3288.3788889148136</v>
      </c>
      <c r="M62" s="695">
        <v>0</v>
      </c>
      <c r="N62" s="695">
        <v>19.149601590506315</v>
      </c>
      <c r="O62" s="695">
        <v>4427.0224991634614</v>
      </c>
      <c r="P62" s="695">
        <f t="shared" si="5"/>
        <v>10352.185906657342</v>
      </c>
      <c r="Q62" s="695">
        <v>0</v>
      </c>
      <c r="R62" s="709">
        <v>10352.185906657342</v>
      </c>
      <c r="S62" s="709">
        <v>0</v>
      </c>
      <c r="T62" s="709">
        <v>0</v>
      </c>
      <c r="U62" s="709">
        <v>0</v>
      </c>
      <c r="V62" s="709">
        <v>0</v>
      </c>
      <c r="W62" s="709">
        <v>0</v>
      </c>
      <c r="X62" s="797">
        <v>0</v>
      </c>
      <c r="Y62" s="471">
        <v>56</v>
      </c>
    </row>
    <row r="63" spans="1:25" ht="12.75" customHeight="1">
      <c r="A63" s="91">
        <v>57</v>
      </c>
      <c r="B63" s="114">
        <v>53</v>
      </c>
      <c r="C63" s="452" t="s">
        <v>431</v>
      </c>
      <c r="D63" s="795">
        <f t="shared" si="3"/>
        <v>46666.879971769231</v>
      </c>
      <c r="E63" s="695">
        <v>0</v>
      </c>
      <c r="F63" s="695">
        <v>0</v>
      </c>
      <c r="G63" s="695">
        <f t="shared" si="4"/>
        <v>41860.680973818904</v>
      </c>
      <c r="H63" s="695">
        <v>0</v>
      </c>
      <c r="I63" s="695">
        <v>972.09499088612301</v>
      </c>
      <c r="J63" s="695">
        <v>40056.838038140784</v>
      </c>
      <c r="K63" s="695">
        <v>0</v>
      </c>
      <c r="L63" s="695">
        <v>806.30430804515686</v>
      </c>
      <c r="M63" s="695">
        <v>0</v>
      </c>
      <c r="N63" s="695">
        <v>25.443636746847087</v>
      </c>
      <c r="O63" s="695">
        <v>2019.4097945425042</v>
      </c>
      <c r="P63" s="695">
        <f t="shared" si="5"/>
        <v>2786.7892034078282</v>
      </c>
      <c r="Q63" s="695">
        <v>0</v>
      </c>
      <c r="R63" s="709">
        <v>2786.7892034078282</v>
      </c>
      <c r="S63" s="709">
        <v>0</v>
      </c>
      <c r="T63" s="709">
        <v>0</v>
      </c>
      <c r="U63" s="709">
        <v>0</v>
      </c>
      <c r="V63" s="709">
        <v>0</v>
      </c>
      <c r="W63" s="709">
        <v>0</v>
      </c>
      <c r="X63" s="797">
        <v>0</v>
      </c>
      <c r="Y63" s="471">
        <v>57</v>
      </c>
    </row>
    <row r="64" spans="1:25" ht="12.75" customHeight="1">
      <c r="A64" s="91">
        <v>58</v>
      </c>
      <c r="B64" s="114" t="s">
        <v>253</v>
      </c>
      <c r="C64" s="450" t="s">
        <v>432</v>
      </c>
      <c r="D64" s="795">
        <f t="shared" si="3"/>
        <v>52669.230850065243</v>
      </c>
      <c r="E64" s="695">
        <v>738.38192168362934</v>
      </c>
      <c r="F64" s="695">
        <v>0</v>
      </c>
      <c r="G64" s="695">
        <f t="shared" si="4"/>
        <v>26359.863264558066</v>
      </c>
      <c r="H64" s="695">
        <v>0</v>
      </c>
      <c r="I64" s="695">
        <v>979.79295337073131</v>
      </c>
      <c r="J64" s="695">
        <v>2734.8069874005805</v>
      </c>
      <c r="K64" s="695">
        <v>0</v>
      </c>
      <c r="L64" s="695">
        <v>19932.598200392011</v>
      </c>
      <c r="M64" s="695">
        <v>0</v>
      </c>
      <c r="N64" s="695">
        <v>2712.6651233947427</v>
      </c>
      <c r="O64" s="695">
        <v>25269.008165300736</v>
      </c>
      <c r="P64" s="695">
        <f t="shared" si="5"/>
        <v>301.97749852281265</v>
      </c>
      <c r="Q64" s="695">
        <v>0</v>
      </c>
      <c r="R64" s="709">
        <v>301.97749852281265</v>
      </c>
      <c r="S64" s="709">
        <v>0</v>
      </c>
      <c r="T64" s="709">
        <v>0</v>
      </c>
      <c r="U64" s="709">
        <v>0</v>
      </c>
      <c r="V64" s="709">
        <v>0</v>
      </c>
      <c r="W64" s="709">
        <v>0</v>
      </c>
      <c r="X64" s="797">
        <v>0</v>
      </c>
      <c r="Y64" s="471">
        <v>58</v>
      </c>
    </row>
    <row r="65" spans="1:26" ht="12.75" customHeight="1">
      <c r="A65" s="91">
        <v>59</v>
      </c>
      <c r="B65" s="114" t="s">
        <v>767</v>
      </c>
      <c r="C65" s="450" t="s">
        <v>255</v>
      </c>
      <c r="D65" s="795">
        <f t="shared" si="3"/>
        <v>51429.004636297264</v>
      </c>
      <c r="E65" s="695">
        <v>0</v>
      </c>
      <c r="F65" s="695">
        <v>0</v>
      </c>
      <c r="G65" s="695">
        <f t="shared" si="4"/>
        <v>34729.29021120281</v>
      </c>
      <c r="H65" s="695">
        <v>0</v>
      </c>
      <c r="I65" s="695">
        <v>2304.3883596963433</v>
      </c>
      <c r="J65" s="695">
        <v>26427.268444617195</v>
      </c>
      <c r="K65" s="695">
        <v>0</v>
      </c>
      <c r="L65" s="695">
        <v>5937.3182927312118</v>
      </c>
      <c r="M65" s="695">
        <v>0</v>
      </c>
      <c r="N65" s="695">
        <v>60.315114158061803</v>
      </c>
      <c r="O65" s="695">
        <v>14442.108409863698</v>
      </c>
      <c r="P65" s="695">
        <f t="shared" si="5"/>
        <v>2257.6060152307537</v>
      </c>
      <c r="Q65" s="695">
        <v>0</v>
      </c>
      <c r="R65" s="709">
        <v>2257.6060152307537</v>
      </c>
      <c r="S65" s="709">
        <v>0</v>
      </c>
      <c r="T65" s="709">
        <v>0</v>
      </c>
      <c r="U65" s="709">
        <v>0</v>
      </c>
      <c r="V65" s="709">
        <v>0</v>
      </c>
      <c r="W65" s="709">
        <v>0</v>
      </c>
      <c r="X65" s="797">
        <v>0</v>
      </c>
      <c r="Y65" s="471">
        <v>59</v>
      </c>
    </row>
    <row r="66" spans="1:26" ht="12.75" customHeight="1">
      <c r="A66" s="91">
        <v>60</v>
      </c>
      <c r="B66" s="114" t="s">
        <v>768</v>
      </c>
      <c r="C66" s="450" t="s">
        <v>80</v>
      </c>
      <c r="D66" s="795">
        <f t="shared" si="3"/>
        <v>27507.413693690654</v>
      </c>
      <c r="E66" s="695">
        <v>0</v>
      </c>
      <c r="F66" s="695">
        <v>0</v>
      </c>
      <c r="G66" s="695">
        <f t="shared" si="4"/>
        <v>10994.958874554759</v>
      </c>
      <c r="H66" s="695">
        <v>0</v>
      </c>
      <c r="I66" s="695">
        <v>653.98372393266936</v>
      </c>
      <c r="J66" s="695">
        <v>3480.3138077142157</v>
      </c>
      <c r="K66" s="695">
        <v>0</v>
      </c>
      <c r="L66" s="695">
        <v>6843.543957810637</v>
      </c>
      <c r="M66" s="695">
        <v>0</v>
      </c>
      <c r="N66" s="695">
        <v>17.117385097237317</v>
      </c>
      <c r="O66" s="695">
        <v>16166.02704429261</v>
      </c>
      <c r="P66" s="695">
        <f t="shared" si="5"/>
        <v>346.42777484328451</v>
      </c>
      <c r="Q66" s="695">
        <v>0</v>
      </c>
      <c r="R66" s="709">
        <v>346.42777484328451</v>
      </c>
      <c r="S66" s="709">
        <v>0</v>
      </c>
      <c r="T66" s="709">
        <v>0</v>
      </c>
      <c r="U66" s="709">
        <v>0</v>
      </c>
      <c r="V66" s="709">
        <v>0</v>
      </c>
      <c r="W66" s="709">
        <v>0</v>
      </c>
      <c r="X66" s="797">
        <v>0</v>
      </c>
      <c r="Y66" s="471">
        <v>60</v>
      </c>
    </row>
    <row r="67" spans="1:26" ht="12.75" customHeight="1">
      <c r="A67" s="91">
        <v>61</v>
      </c>
      <c r="B67" s="114" t="s">
        <v>769</v>
      </c>
      <c r="C67" s="450" t="s">
        <v>433</v>
      </c>
      <c r="D67" s="795">
        <f t="shared" si="3"/>
        <v>17978.538893619734</v>
      </c>
      <c r="E67" s="695">
        <v>0</v>
      </c>
      <c r="F67" s="695">
        <v>0</v>
      </c>
      <c r="G67" s="695">
        <f t="shared" si="4"/>
        <v>14033.445476269688</v>
      </c>
      <c r="H67" s="695">
        <v>0</v>
      </c>
      <c r="I67" s="695">
        <v>1666.389942994995</v>
      </c>
      <c r="J67" s="695">
        <v>10852.399117313225</v>
      </c>
      <c r="K67" s="695">
        <v>0</v>
      </c>
      <c r="L67" s="695">
        <v>1471.0402870999105</v>
      </c>
      <c r="M67" s="695">
        <v>0</v>
      </c>
      <c r="N67" s="695">
        <v>43.616128861557684</v>
      </c>
      <c r="O67" s="695">
        <v>3246.1349272224502</v>
      </c>
      <c r="P67" s="695">
        <f t="shared" si="5"/>
        <v>698.95849012759527</v>
      </c>
      <c r="Q67" s="695">
        <v>0</v>
      </c>
      <c r="R67" s="709">
        <v>698.95849012759527</v>
      </c>
      <c r="S67" s="709">
        <v>0</v>
      </c>
      <c r="T67" s="709">
        <v>0</v>
      </c>
      <c r="U67" s="709">
        <v>0</v>
      </c>
      <c r="V67" s="709">
        <v>0</v>
      </c>
      <c r="W67" s="709">
        <v>0</v>
      </c>
      <c r="X67" s="797">
        <v>0</v>
      </c>
      <c r="Y67" s="471">
        <v>61</v>
      </c>
    </row>
    <row r="68" spans="1:26" ht="12.75" customHeight="1">
      <c r="A68" s="91">
        <v>62</v>
      </c>
      <c r="B68" s="114" t="s">
        <v>770</v>
      </c>
      <c r="C68" s="450" t="s">
        <v>256</v>
      </c>
      <c r="D68" s="795">
        <f t="shared" si="3"/>
        <v>125555.38461518554</v>
      </c>
      <c r="E68" s="695">
        <v>0</v>
      </c>
      <c r="F68" s="695">
        <v>0</v>
      </c>
      <c r="G68" s="695">
        <f t="shared" si="4"/>
        <v>98840.108218939175</v>
      </c>
      <c r="H68" s="695">
        <v>0</v>
      </c>
      <c r="I68" s="695">
        <v>13298.165982569033</v>
      </c>
      <c r="J68" s="695">
        <v>72983.305175462141</v>
      </c>
      <c r="K68" s="695">
        <v>0</v>
      </c>
      <c r="L68" s="695">
        <v>11249.632557292622</v>
      </c>
      <c r="M68" s="695">
        <v>1.288</v>
      </c>
      <c r="N68" s="695">
        <v>1307.7165036153881</v>
      </c>
      <c r="O68" s="695">
        <v>22438.831375431517</v>
      </c>
      <c r="P68" s="695">
        <f t="shared" si="5"/>
        <v>4276.4450208148528</v>
      </c>
      <c r="Q68" s="695">
        <v>0</v>
      </c>
      <c r="R68" s="709">
        <v>4276.4450208148528</v>
      </c>
      <c r="S68" s="709">
        <v>0</v>
      </c>
      <c r="T68" s="709">
        <v>0</v>
      </c>
      <c r="U68" s="709">
        <v>0</v>
      </c>
      <c r="V68" s="709">
        <v>0</v>
      </c>
      <c r="W68" s="709">
        <v>0</v>
      </c>
      <c r="X68" s="797">
        <v>0</v>
      </c>
      <c r="Y68" s="471">
        <v>62</v>
      </c>
    </row>
    <row r="69" spans="1:26" ht="12.75" customHeight="1">
      <c r="A69" s="91">
        <v>63</v>
      </c>
      <c r="B69" s="114" t="s">
        <v>771</v>
      </c>
      <c r="C69" s="450" t="s">
        <v>257</v>
      </c>
      <c r="D69" s="795">
        <f t="shared" si="3"/>
        <v>18049.423264665838</v>
      </c>
      <c r="E69" s="695">
        <v>0</v>
      </c>
      <c r="F69" s="695">
        <v>0</v>
      </c>
      <c r="G69" s="695">
        <f t="shared" si="4"/>
        <v>10424.308419515963</v>
      </c>
      <c r="H69" s="695">
        <v>0</v>
      </c>
      <c r="I69" s="695">
        <v>695.46589726401112</v>
      </c>
      <c r="J69" s="695">
        <v>6095.2448500880628</v>
      </c>
      <c r="K69" s="695">
        <v>0</v>
      </c>
      <c r="L69" s="695">
        <v>3615.3945317036391</v>
      </c>
      <c r="M69" s="695">
        <v>0</v>
      </c>
      <c r="N69" s="695">
        <v>18.203140460250037</v>
      </c>
      <c r="O69" s="695">
        <v>7146.6151961462729</v>
      </c>
      <c r="P69" s="695">
        <f t="shared" si="5"/>
        <v>478.49964900360135</v>
      </c>
      <c r="Q69" s="695">
        <v>0</v>
      </c>
      <c r="R69" s="709">
        <v>478.49964900360135</v>
      </c>
      <c r="S69" s="709">
        <v>0</v>
      </c>
      <c r="T69" s="709">
        <v>0</v>
      </c>
      <c r="U69" s="709">
        <v>0</v>
      </c>
      <c r="V69" s="709">
        <v>0</v>
      </c>
      <c r="W69" s="709">
        <v>0</v>
      </c>
      <c r="X69" s="797">
        <v>0</v>
      </c>
      <c r="Y69" s="471">
        <v>63</v>
      </c>
    </row>
    <row r="70" spans="1:26" ht="12.75" customHeight="1">
      <c r="A70" s="91">
        <v>64</v>
      </c>
      <c r="B70" s="114" t="s">
        <v>772</v>
      </c>
      <c r="C70" s="450" t="s">
        <v>434</v>
      </c>
      <c r="D70" s="795">
        <f t="shared" si="3"/>
        <v>103133.58155402717</v>
      </c>
      <c r="E70" s="695">
        <v>6427.0270270270266</v>
      </c>
      <c r="F70" s="695">
        <v>1846</v>
      </c>
      <c r="G70" s="695">
        <f t="shared" si="4"/>
        <v>54844.799298933845</v>
      </c>
      <c r="H70" s="695">
        <v>0</v>
      </c>
      <c r="I70" s="695">
        <v>7223.6777304472889</v>
      </c>
      <c r="J70" s="695">
        <v>20692.410373318424</v>
      </c>
      <c r="K70" s="695">
        <v>4114</v>
      </c>
      <c r="L70" s="695">
        <v>20435.332249022445</v>
      </c>
      <c r="M70" s="695">
        <v>14.49</v>
      </c>
      <c r="N70" s="695">
        <v>2364.8889461456874</v>
      </c>
      <c r="O70" s="695">
        <v>39282.124519319164</v>
      </c>
      <c r="P70" s="695">
        <f t="shared" si="5"/>
        <v>733.52070874713252</v>
      </c>
      <c r="Q70" s="695">
        <v>0</v>
      </c>
      <c r="R70" s="709">
        <v>733.52070874713252</v>
      </c>
      <c r="S70" s="709">
        <v>0</v>
      </c>
      <c r="T70" s="709">
        <v>0</v>
      </c>
      <c r="U70" s="709">
        <v>0</v>
      </c>
      <c r="V70" s="709">
        <v>0</v>
      </c>
      <c r="W70" s="709">
        <v>0</v>
      </c>
      <c r="X70" s="797">
        <v>0.11</v>
      </c>
      <c r="Y70" s="471">
        <v>64</v>
      </c>
    </row>
    <row r="71" spans="1:26" ht="12.75" customHeight="1">
      <c r="A71" s="91">
        <v>65</v>
      </c>
      <c r="B71" s="114" t="s">
        <v>259</v>
      </c>
      <c r="C71" s="450" t="s">
        <v>298</v>
      </c>
      <c r="D71" s="795">
        <f>SUM(E71:G71,O71:P71,U71:X71)</f>
        <v>65667.65163025225</v>
      </c>
      <c r="E71" s="695">
        <v>443.59933210028078</v>
      </c>
      <c r="F71" s="695">
        <v>0</v>
      </c>
      <c r="G71" s="695">
        <f>SUM(H71:N71)</f>
        <v>18948.272187747865</v>
      </c>
      <c r="H71" s="695">
        <v>0</v>
      </c>
      <c r="I71" s="695">
        <v>220.51758059560424</v>
      </c>
      <c r="J71" s="695">
        <v>1504.4329921720193</v>
      </c>
      <c r="K71" s="695">
        <v>0</v>
      </c>
      <c r="L71" s="695">
        <v>17212.236782731779</v>
      </c>
      <c r="M71" s="695">
        <v>5.3130000000000015</v>
      </c>
      <c r="N71" s="695">
        <v>5.7718322484653246</v>
      </c>
      <c r="O71" s="695">
        <v>45871.203903895657</v>
      </c>
      <c r="P71" s="695">
        <f>SUM(Q71:T71)</f>
        <v>404.57620650843751</v>
      </c>
      <c r="Q71" s="695">
        <v>0</v>
      </c>
      <c r="R71" s="709">
        <v>404.57620650843751</v>
      </c>
      <c r="S71" s="709">
        <v>0</v>
      </c>
      <c r="T71" s="709">
        <v>0</v>
      </c>
      <c r="U71" s="709">
        <v>0</v>
      </c>
      <c r="V71" s="709">
        <v>0</v>
      </c>
      <c r="W71" s="709">
        <v>0</v>
      </c>
      <c r="X71" s="797">
        <v>0</v>
      </c>
      <c r="Y71" s="471">
        <v>65</v>
      </c>
    </row>
    <row r="72" spans="1:26" ht="12.75" customHeight="1">
      <c r="A72" s="91">
        <v>66</v>
      </c>
      <c r="B72" s="114" t="s">
        <v>260</v>
      </c>
      <c r="C72" s="450" t="s">
        <v>435</v>
      </c>
      <c r="D72" s="795">
        <f>SUM(E72:G72,O72:P72,U72:X72)</f>
        <v>105200.232843998</v>
      </c>
      <c r="E72" s="695">
        <v>3401.7898167271978</v>
      </c>
      <c r="F72" s="695">
        <v>0</v>
      </c>
      <c r="G72" s="695">
        <f>SUM(H72:N72)</f>
        <v>30477.951348869461</v>
      </c>
      <c r="H72" s="695">
        <v>0</v>
      </c>
      <c r="I72" s="695">
        <v>2700.6865040030007</v>
      </c>
      <c r="J72" s="695">
        <v>7314.1192493953504</v>
      </c>
      <c r="K72" s="695">
        <v>0</v>
      </c>
      <c r="L72" s="695">
        <v>20389.881764529477</v>
      </c>
      <c r="M72" s="695">
        <v>2.5760000000000001</v>
      </c>
      <c r="N72" s="695">
        <v>70.687830941631148</v>
      </c>
      <c r="O72" s="695">
        <v>70674.808991404832</v>
      </c>
      <c r="P72" s="695">
        <f>SUM(Q72:T72)</f>
        <v>645.68268699651799</v>
      </c>
      <c r="Q72" s="695">
        <v>0</v>
      </c>
      <c r="R72" s="709">
        <v>645.68268699651799</v>
      </c>
      <c r="S72" s="709">
        <v>0</v>
      </c>
      <c r="T72" s="709">
        <v>0</v>
      </c>
      <c r="U72" s="709">
        <v>0</v>
      </c>
      <c r="V72" s="709">
        <v>0</v>
      </c>
      <c r="W72" s="709">
        <v>0</v>
      </c>
      <c r="X72" s="797">
        <v>0</v>
      </c>
      <c r="Y72" s="471">
        <v>66</v>
      </c>
    </row>
    <row r="73" spans="1:26" ht="12.75" customHeight="1">
      <c r="A73" s="91">
        <v>67</v>
      </c>
      <c r="B73" s="114" t="s">
        <v>261</v>
      </c>
      <c r="C73" s="450" t="s">
        <v>262</v>
      </c>
      <c r="D73" s="795">
        <f>SUM(E73:G73,O73:P73,U73:X73)</f>
        <v>90264.829801612563</v>
      </c>
      <c r="E73" s="695">
        <v>300.76947002943206</v>
      </c>
      <c r="F73" s="695">
        <v>0</v>
      </c>
      <c r="G73" s="695">
        <f>SUM(H73:N73)</f>
        <v>61621.567557241942</v>
      </c>
      <c r="H73" s="695">
        <v>0</v>
      </c>
      <c r="I73" s="695">
        <v>3322.3979152372722</v>
      </c>
      <c r="J73" s="695">
        <v>45428.867548569549</v>
      </c>
      <c r="K73" s="695">
        <v>0</v>
      </c>
      <c r="L73" s="695">
        <v>12783.819041270344</v>
      </c>
      <c r="M73" s="695">
        <v>1.127</v>
      </c>
      <c r="N73" s="695">
        <v>85.356052164780237</v>
      </c>
      <c r="O73" s="695">
        <v>25171.19012546922</v>
      </c>
      <c r="P73" s="695">
        <f>SUM(Q73:T73)</f>
        <v>3171.302648871957</v>
      </c>
      <c r="Q73" s="695">
        <v>0</v>
      </c>
      <c r="R73" s="709">
        <v>3171.302648871957</v>
      </c>
      <c r="S73" s="709">
        <v>0</v>
      </c>
      <c r="T73" s="709">
        <v>0</v>
      </c>
      <c r="U73" s="709">
        <v>0</v>
      </c>
      <c r="V73" s="709">
        <v>0</v>
      </c>
      <c r="W73" s="709">
        <v>0</v>
      </c>
      <c r="X73" s="797">
        <v>0</v>
      </c>
      <c r="Y73" s="471">
        <v>67</v>
      </c>
    </row>
    <row r="74" spans="1:26" ht="5.25" customHeight="1">
      <c r="A74" s="74"/>
      <c r="B74" s="106"/>
      <c r="C74" s="454"/>
      <c r="D74" s="478"/>
      <c r="E74" s="428"/>
      <c r="F74" s="428"/>
      <c r="G74" s="428"/>
      <c r="H74" s="428"/>
      <c r="I74" s="428"/>
      <c r="J74" s="428"/>
      <c r="K74" s="428"/>
      <c r="L74" s="428"/>
      <c r="M74" s="428"/>
      <c r="N74" s="428"/>
      <c r="O74" s="428"/>
      <c r="P74" s="428"/>
      <c r="Q74" s="428"/>
      <c r="R74" s="455"/>
      <c r="S74" s="493"/>
      <c r="T74" s="493"/>
      <c r="U74" s="493"/>
      <c r="V74" s="493"/>
      <c r="W74" s="493"/>
      <c r="X74" s="494"/>
      <c r="Y74" s="471"/>
    </row>
    <row r="75" spans="1:26" s="254" customFormat="1" ht="15.75" customHeight="1">
      <c r="A75" s="91">
        <v>68</v>
      </c>
      <c r="B75" s="92"/>
      <c r="C75" s="479" t="s">
        <v>850</v>
      </c>
      <c r="D75" s="796">
        <f>SUM(E75:G75)+SUM(O75:P75)+SUM(U75:X75)</f>
        <v>8224764.7424561102</v>
      </c>
      <c r="E75" s="696">
        <f t="shared" ref="E75:O75" si="6">SUM(E64:E73)+SUM(E57+E53+E50+E45+E42+E15+E11+E7)</f>
        <v>1466476</v>
      </c>
      <c r="F75" s="696">
        <f t="shared" si="6"/>
        <v>1534724</v>
      </c>
      <c r="G75" s="696">
        <f t="shared" si="6"/>
        <v>1733761.2351626421</v>
      </c>
      <c r="H75" s="696">
        <f t="shared" si="6"/>
        <v>0</v>
      </c>
      <c r="I75" s="696">
        <f t="shared" si="6"/>
        <v>69584.419608196637</v>
      </c>
      <c r="J75" s="696">
        <f t="shared" si="6"/>
        <v>987440.56319143157</v>
      </c>
      <c r="K75" s="696">
        <f t="shared" si="6"/>
        <v>29221.64</v>
      </c>
      <c r="L75" s="696">
        <f t="shared" si="6"/>
        <v>287602</v>
      </c>
      <c r="M75" s="696">
        <f t="shared" si="6"/>
        <v>91854.999999999985</v>
      </c>
      <c r="N75" s="696">
        <f t="shared" si="6"/>
        <v>268057.61236301408</v>
      </c>
      <c r="O75" s="696">
        <f t="shared" si="6"/>
        <v>2235701.8850431638</v>
      </c>
      <c r="P75" s="696">
        <f>SUM(Q75:T75)</f>
        <v>1066159.2722503049</v>
      </c>
      <c r="Q75" s="696">
        <f t="shared" ref="Q75:W75" si="7">SUM(Q64:Q73)+SUM(Q57+Q53+Q50+Q45+Q42+Q15+Q11+Q7)</f>
        <v>0</v>
      </c>
      <c r="R75" s="696">
        <f t="shared" si="7"/>
        <v>811119.27225030505</v>
      </c>
      <c r="S75" s="696">
        <f t="shared" si="7"/>
        <v>0</v>
      </c>
      <c r="T75" s="696">
        <f t="shared" si="7"/>
        <v>255040</v>
      </c>
      <c r="U75" s="696">
        <f t="shared" si="7"/>
        <v>0</v>
      </c>
      <c r="V75" s="696">
        <f t="shared" si="7"/>
        <v>0</v>
      </c>
      <c r="W75" s="696">
        <f t="shared" si="7"/>
        <v>0</v>
      </c>
      <c r="X75" s="798">
        <f>X7+X11+X15+X42+X45+X50+X53+X57+SUM(X64:X73)</f>
        <v>187942.34999999998</v>
      </c>
      <c r="Y75" s="471">
        <v>68</v>
      </c>
      <c r="Z75" s="279"/>
    </row>
    <row r="76" spans="1:26" ht="15.6" customHeight="1">
      <c r="A76" s="91">
        <v>69</v>
      </c>
      <c r="B76" s="60"/>
      <c r="C76" s="480" t="s">
        <v>46</v>
      </c>
      <c r="D76" s="795">
        <f>SUM(E76:G76,O76:P76,U76:X76)</f>
        <v>2957416.7778358334</v>
      </c>
      <c r="E76" s="695">
        <v>38752</v>
      </c>
      <c r="F76" s="695">
        <v>19284</v>
      </c>
      <c r="G76" s="695">
        <f>SUM(H76:N76)</f>
        <v>1747602.4755181035</v>
      </c>
      <c r="H76" s="695">
        <v>0</v>
      </c>
      <c r="I76" s="695">
        <v>845643.39430801128</v>
      </c>
      <c r="J76" s="695">
        <v>427091.69357310643</v>
      </c>
      <c r="K76" s="695">
        <v>0</v>
      </c>
      <c r="L76" s="695">
        <v>429234</v>
      </c>
      <c r="M76" s="695">
        <v>0</v>
      </c>
      <c r="N76" s="695">
        <v>45633.387636985884</v>
      </c>
      <c r="O76" s="695">
        <v>853530.02756803471</v>
      </c>
      <c r="P76" s="695">
        <f>SUM(Q76:T76)</f>
        <v>298248.27474969521</v>
      </c>
      <c r="Q76" s="695">
        <v>0</v>
      </c>
      <c r="R76" s="695">
        <v>298248.27474969521</v>
      </c>
      <c r="S76" s="695">
        <v>0</v>
      </c>
      <c r="T76" s="695">
        <v>0</v>
      </c>
      <c r="U76" s="695">
        <v>0</v>
      </c>
      <c r="V76" s="695">
        <v>0</v>
      </c>
      <c r="W76" s="695">
        <v>0</v>
      </c>
      <c r="X76" s="799">
        <v>0</v>
      </c>
      <c r="Y76" s="471">
        <v>69</v>
      </c>
    </row>
    <row r="77" spans="1:26" s="254" customFormat="1" ht="15.6" customHeight="1">
      <c r="A77" s="91">
        <v>70</v>
      </c>
      <c r="B77" s="90"/>
      <c r="C77" s="481" t="s">
        <v>323</v>
      </c>
      <c r="D77" s="796">
        <f>SUM(E77:G77)+SUM(O77:P77)+SUM(U77:X77)</f>
        <v>11182181.520291945</v>
      </c>
      <c r="E77" s="696">
        <f t="shared" ref="E77:X77" si="8">SUM(E75:E76)</f>
        <v>1505228</v>
      </c>
      <c r="F77" s="696">
        <f t="shared" si="8"/>
        <v>1554008</v>
      </c>
      <c r="G77" s="696">
        <f t="shared" si="8"/>
        <v>3481363.7106807455</v>
      </c>
      <c r="H77" s="696">
        <f t="shared" si="8"/>
        <v>0</v>
      </c>
      <c r="I77" s="696">
        <f t="shared" si="8"/>
        <v>915227.81391620787</v>
      </c>
      <c r="J77" s="696">
        <f t="shared" si="8"/>
        <v>1414532.2567645381</v>
      </c>
      <c r="K77" s="696">
        <f t="shared" si="8"/>
        <v>29221.64</v>
      </c>
      <c r="L77" s="696">
        <f t="shared" si="8"/>
        <v>716836</v>
      </c>
      <c r="M77" s="696">
        <f t="shared" si="8"/>
        <v>91854.999999999985</v>
      </c>
      <c r="N77" s="696">
        <f t="shared" si="8"/>
        <v>313690.99999999994</v>
      </c>
      <c r="O77" s="696">
        <f t="shared" si="8"/>
        <v>3089231.9126111986</v>
      </c>
      <c r="P77" s="696">
        <f t="shared" si="8"/>
        <v>1364407.5470000003</v>
      </c>
      <c r="Q77" s="696">
        <f t="shared" si="8"/>
        <v>0</v>
      </c>
      <c r="R77" s="696">
        <f t="shared" si="8"/>
        <v>1109367.5470000003</v>
      </c>
      <c r="S77" s="696">
        <f t="shared" si="8"/>
        <v>0</v>
      </c>
      <c r="T77" s="696">
        <f t="shared" si="8"/>
        <v>255040</v>
      </c>
      <c r="U77" s="696">
        <f t="shared" si="8"/>
        <v>0</v>
      </c>
      <c r="V77" s="696">
        <f t="shared" si="8"/>
        <v>0</v>
      </c>
      <c r="W77" s="696">
        <f t="shared" si="8"/>
        <v>0</v>
      </c>
      <c r="X77" s="800">
        <f t="shared" si="8"/>
        <v>187942.34999999998</v>
      </c>
      <c r="Y77" s="471">
        <v>70</v>
      </c>
      <c r="Z77" s="279"/>
    </row>
    <row r="78" spans="1:26" ht="15" customHeight="1">
      <c r="B78" s="59" t="s">
        <v>868</v>
      </c>
      <c r="Y78" s="53"/>
    </row>
    <row r="79" spans="1:26" s="283" customFormat="1" ht="15.6" customHeight="1">
      <c r="A79" s="282"/>
      <c r="B79" s="16" t="s">
        <v>22</v>
      </c>
      <c r="Q79" s="22"/>
      <c r="R79" s="22"/>
      <c r="S79" s="22"/>
      <c r="T79" s="22"/>
      <c r="U79" s="22"/>
      <c r="V79" s="22"/>
      <c r="Z79" s="284"/>
    </row>
    <row r="80" spans="1:26" ht="12.75" customHeight="1">
      <c r="B80" s="32" t="s">
        <v>672</v>
      </c>
    </row>
    <row r="81" spans="2:2" ht="12.75" customHeight="1">
      <c r="B81" s="761" t="s">
        <v>673</v>
      </c>
    </row>
  </sheetData>
  <mergeCells count="14">
    <mergeCell ref="V4:V5"/>
    <mergeCell ref="W4:W5"/>
    <mergeCell ref="Y4:Y5"/>
    <mergeCell ref="X4:X5"/>
    <mergeCell ref="O4:O5"/>
    <mergeCell ref="P4:T4"/>
    <mergeCell ref="U4:U5"/>
    <mergeCell ref="G4:N4"/>
    <mergeCell ref="E4:E5"/>
    <mergeCell ref="F4:F5"/>
    <mergeCell ref="A4:A5"/>
    <mergeCell ref="B4:B5"/>
    <mergeCell ref="C4:C5"/>
    <mergeCell ref="D4:D5"/>
  </mergeCells>
  <phoneticPr fontId="0" type="noConversion"/>
  <pageMargins left="0.39370078740157483" right="0.19685039370078741" top="0.59055118110236227" bottom="0.19685039370078741" header="0.11811023622047245" footer="0.11811023622047245"/>
  <pageSetup paperSize="9" scale="70" fitToWidth="2" orientation="portrait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U83"/>
  <sheetViews>
    <sheetView workbookViewId="0"/>
  </sheetViews>
  <sheetFormatPr baseColWidth="10" defaultRowHeight="12.75"/>
  <cols>
    <col min="1" max="1" width="3.85546875" style="1" customWidth="1"/>
    <col min="2" max="2" width="9.42578125" style="1" customWidth="1"/>
    <col min="3" max="3" width="52.7109375" style="1" customWidth="1"/>
    <col min="4" max="8" width="11.28515625" style="46" hidden="1" customWidth="1"/>
    <col min="9" max="11" width="11.28515625" style="46" customWidth="1"/>
    <col min="12" max="15" width="11.28515625" style="1" customWidth="1"/>
    <col min="16" max="20" width="11.5703125" style="1" customWidth="1"/>
    <col min="21" max="16384" width="11.42578125" style="1"/>
  </cols>
  <sheetData>
    <row r="1" spans="1:21" s="136" customFormat="1" ht="19.5" customHeight="1">
      <c r="A1" s="462" t="s">
        <v>68</v>
      </c>
      <c r="B1" s="46"/>
      <c r="C1" s="46"/>
      <c r="D1" s="17"/>
      <c r="E1" s="17"/>
      <c r="F1" s="17"/>
      <c r="J1" s="17"/>
      <c r="K1" s="17"/>
      <c r="L1" s="17"/>
      <c r="M1" s="17"/>
      <c r="N1" s="462"/>
      <c r="O1" s="17"/>
      <c r="P1" s="17"/>
      <c r="Q1" s="17"/>
      <c r="R1" s="17"/>
      <c r="S1" s="17"/>
      <c r="T1" s="17"/>
    </row>
    <row r="2" spans="1:21" ht="15" customHeight="1">
      <c r="A2" s="762" t="s">
        <v>64</v>
      </c>
      <c r="B2" s="17"/>
      <c r="C2" s="38"/>
      <c r="D2" s="38"/>
      <c r="E2" s="38"/>
      <c r="F2" s="38"/>
      <c r="J2" s="38"/>
      <c r="K2" s="38"/>
      <c r="L2" s="38"/>
      <c r="M2" s="38"/>
      <c r="N2" s="180"/>
      <c r="O2" s="38"/>
      <c r="P2" s="38"/>
      <c r="Q2" s="38"/>
      <c r="R2" s="38"/>
      <c r="S2" s="38"/>
      <c r="T2" s="38"/>
    </row>
    <row r="3" spans="1:21" ht="12" customHeight="1">
      <c r="A3" s="115"/>
      <c r="B3" s="2"/>
      <c r="C3" s="39"/>
      <c r="D3" s="424"/>
      <c r="E3" s="72"/>
      <c r="F3" s="72"/>
      <c r="G3" s="72"/>
      <c r="H3" s="72"/>
      <c r="M3" s="212"/>
    </row>
    <row r="4" spans="1:21" ht="30" customHeight="1">
      <c r="A4" s="113" t="s">
        <v>895</v>
      </c>
      <c r="B4" s="14" t="s">
        <v>761</v>
      </c>
      <c r="C4" s="112" t="s">
        <v>272</v>
      </c>
      <c r="D4" s="41">
        <v>1995</v>
      </c>
      <c r="E4" s="41">
        <v>1996</v>
      </c>
      <c r="F4" s="425">
        <v>1997</v>
      </c>
      <c r="G4" s="42">
        <v>1998</v>
      </c>
      <c r="H4" s="42">
        <v>1999</v>
      </c>
      <c r="I4" s="425">
        <v>2000</v>
      </c>
      <c r="J4" s="425">
        <v>2001</v>
      </c>
      <c r="K4" s="41">
        <v>2002</v>
      </c>
      <c r="L4" s="425">
        <v>2003</v>
      </c>
      <c r="M4" s="141">
        <v>2004</v>
      </c>
      <c r="N4" s="141">
        <v>2005</v>
      </c>
      <c r="O4" s="141">
        <v>2006</v>
      </c>
      <c r="P4" s="141">
        <v>2007</v>
      </c>
      <c r="Q4" s="14">
        <v>2008</v>
      </c>
      <c r="R4" s="141">
        <v>2009</v>
      </c>
      <c r="S4" s="14">
        <v>2010</v>
      </c>
      <c r="T4" s="141">
        <v>2011</v>
      </c>
      <c r="U4" s="46"/>
    </row>
    <row r="5" spans="1:21" s="4" customFormat="1" ht="5.0999999999999996" customHeight="1">
      <c r="A5" s="421"/>
      <c r="B5" s="384"/>
      <c r="C5" s="422"/>
      <c r="D5" s="423"/>
      <c r="E5" s="423"/>
      <c r="F5" s="423"/>
      <c r="G5" s="423"/>
      <c r="H5" s="423"/>
      <c r="I5" s="423"/>
      <c r="J5" s="423"/>
      <c r="K5" s="423"/>
      <c r="L5" s="384"/>
      <c r="M5" s="384"/>
      <c r="N5" s="384"/>
      <c r="O5" s="384"/>
      <c r="P5" s="384"/>
      <c r="Q5" s="384"/>
      <c r="R5" s="384"/>
      <c r="S5" s="384"/>
      <c r="T5" s="384"/>
      <c r="U5" s="72"/>
    </row>
    <row r="6" spans="1:21" s="93" customFormat="1" ht="12.75" customHeight="1">
      <c r="A6" s="91">
        <v>1</v>
      </c>
      <c r="B6" s="451" t="s">
        <v>206</v>
      </c>
      <c r="C6" s="450" t="s">
        <v>325</v>
      </c>
      <c r="D6" s="428">
        <v>202927.77127747572</v>
      </c>
      <c r="E6" s="428">
        <v>201892.01074606119</v>
      </c>
      <c r="F6" s="428">
        <v>178555.22524228267</v>
      </c>
      <c r="G6" s="428">
        <v>174433.15346643637</v>
      </c>
      <c r="H6" s="428">
        <v>163155.02167396576</v>
      </c>
      <c r="I6" s="695">
        <v>155783.03748787299</v>
      </c>
      <c r="J6" s="695">
        <v>160075.09317030798</v>
      </c>
      <c r="K6" s="695">
        <v>158165.1023540716</v>
      </c>
      <c r="L6" s="695">
        <v>183750.88023193038</v>
      </c>
      <c r="M6" s="695">
        <v>172883.42833137681</v>
      </c>
      <c r="N6" s="695">
        <v>181993.96962977824</v>
      </c>
      <c r="O6" s="695">
        <v>214135.31600974963</v>
      </c>
      <c r="P6" s="695">
        <v>251721.60211430024</v>
      </c>
      <c r="Q6" s="695">
        <v>292235.80762046674</v>
      </c>
      <c r="R6" s="695">
        <v>335893.04976838664</v>
      </c>
      <c r="S6" s="695">
        <v>417350.40257947461</v>
      </c>
      <c r="T6" s="695">
        <v>465272.65738267027</v>
      </c>
    </row>
    <row r="7" spans="1:21" s="93" customFormat="1" ht="12.75" customHeight="1">
      <c r="A7" s="91">
        <v>2</v>
      </c>
      <c r="B7" s="451" t="s">
        <v>876</v>
      </c>
      <c r="C7" s="452" t="s">
        <v>326</v>
      </c>
      <c r="D7" s="428">
        <v>199493.8686486815</v>
      </c>
      <c r="E7" s="428">
        <v>198768.90080084265</v>
      </c>
      <c r="F7" s="428">
        <v>175487.25638025702</v>
      </c>
      <c r="G7" s="428">
        <v>171347.35293985988</v>
      </c>
      <c r="H7" s="428">
        <v>160140.65083042803</v>
      </c>
      <c r="I7" s="695">
        <v>152960.38147399048</v>
      </c>
      <c r="J7" s="695">
        <v>157376.26731236602</v>
      </c>
      <c r="K7" s="695">
        <v>155578.33263062345</v>
      </c>
      <c r="L7" s="695">
        <v>181211.86973099195</v>
      </c>
      <c r="M7" s="695">
        <v>170389.20921134597</v>
      </c>
      <c r="N7" s="695">
        <v>179016.68701705933</v>
      </c>
      <c r="O7" s="695">
        <v>211103.24433308619</v>
      </c>
      <c r="P7" s="695">
        <v>248485.02397425665</v>
      </c>
      <c r="Q7" s="695">
        <v>289192.30420613749</v>
      </c>
      <c r="R7" s="695">
        <v>332348.99462905491</v>
      </c>
      <c r="S7" s="695">
        <v>413861.83310008678</v>
      </c>
      <c r="T7" s="695">
        <v>461833.29695222352</v>
      </c>
    </row>
    <row r="8" spans="1:21" s="93" customFormat="1" ht="12.75" customHeight="1">
      <c r="A8" s="91">
        <v>3</v>
      </c>
      <c r="B8" s="451" t="s">
        <v>877</v>
      </c>
      <c r="C8" s="452" t="s">
        <v>327</v>
      </c>
      <c r="D8" s="428">
        <v>2387.9312984135727</v>
      </c>
      <c r="E8" s="428">
        <v>2092.3211912715196</v>
      </c>
      <c r="F8" s="428">
        <v>2049.1802385710553</v>
      </c>
      <c r="G8" s="428">
        <v>2079.0361449439042</v>
      </c>
      <c r="H8" s="428">
        <v>2022.8442238088696</v>
      </c>
      <c r="I8" s="695">
        <v>1838.1723367075019</v>
      </c>
      <c r="J8" s="695">
        <v>1730.4278238653742</v>
      </c>
      <c r="K8" s="695">
        <v>1621.7727091202107</v>
      </c>
      <c r="L8" s="695">
        <v>1593.4135510104229</v>
      </c>
      <c r="M8" s="695">
        <v>1536.5779974684904</v>
      </c>
      <c r="N8" s="695">
        <v>2024.4184272033683</v>
      </c>
      <c r="O8" s="695">
        <v>2092.4807921844217</v>
      </c>
      <c r="P8" s="695">
        <v>2404.0884817915253</v>
      </c>
      <c r="Q8" s="695">
        <v>2370.2275027250207</v>
      </c>
      <c r="R8" s="695">
        <v>2457.7514584247929</v>
      </c>
      <c r="S8" s="695">
        <v>2409.4459257976182</v>
      </c>
      <c r="T8" s="695">
        <v>2394.3056795629677</v>
      </c>
    </row>
    <row r="9" spans="1:21" s="93" customFormat="1" ht="12.75" customHeight="1">
      <c r="A9" s="91">
        <v>4</v>
      </c>
      <c r="B9" s="451" t="s">
        <v>207</v>
      </c>
      <c r="C9" s="452" t="s">
        <v>208</v>
      </c>
      <c r="D9" s="428">
        <v>1045.9713303806363</v>
      </c>
      <c r="E9" s="428">
        <v>1030.7887539470478</v>
      </c>
      <c r="F9" s="428">
        <v>1018.7886234546007</v>
      </c>
      <c r="G9" s="428">
        <v>1006.7643816325937</v>
      </c>
      <c r="H9" s="428">
        <v>991.5266197288712</v>
      </c>
      <c r="I9" s="695">
        <v>984.48367717500412</v>
      </c>
      <c r="J9" s="695">
        <v>968.39803407659372</v>
      </c>
      <c r="K9" s="695">
        <v>964.99701432794643</v>
      </c>
      <c r="L9" s="695">
        <v>945.5969499279912</v>
      </c>
      <c r="M9" s="695">
        <v>957.64112256234671</v>
      </c>
      <c r="N9" s="695">
        <v>952.86418551551765</v>
      </c>
      <c r="O9" s="695">
        <v>939.59088447902752</v>
      </c>
      <c r="P9" s="695">
        <v>832.48965825206608</v>
      </c>
      <c r="Q9" s="695">
        <v>673.275911604253</v>
      </c>
      <c r="R9" s="695">
        <v>1086.3036809069213</v>
      </c>
      <c r="S9" s="695">
        <v>1079.1235535902176</v>
      </c>
      <c r="T9" s="695">
        <v>1045.0547508837785</v>
      </c>
    </row>
    <row r="10" spans="1:21" s="93" customFormat="1" ht="12.75" customHeight="1">
      <c r="A10" s="91">
        <v>5</v>
      </c>
      <c r="B10" s="451" t="s">
        <v>209</v>
      </c>
      <c r="C10" s="472" t="s">
        <v>297</v>
      </c>
      <c r="D10" s="428">
        <v>354899.47720856953</v>
      </c>
      <c r="E10" s="428">
        <v>271463.99691660336</v>
      </c>
      <c r="F10" s="428">
        <v>222589.50813472766</v>
      </c>
      <c r="G10" s="428">
        <v>203643.5398922078</v>
      </c>
      <c r="H10" s="428">
        <v>181996.61131547487</v>
      </c>
      <c r="I10" s="695">
        <v>180324.47948015068</v>
      </c>
      <c r="J10" s="695">
        <v>161952.45358902978</v>
      </c>
      <c r="K10" s="695">
        <v>183024.87897904599</v>
      </c>
      <c r="L10" s="695">
        <v>186278.1862971618</v>
      </c>
      <c r="M10" s="695">
        <v>198704.38912415947</v>
      </c>
      <c r="N10" s="695">
        <v>183135.22993188791</v>
      </c>
      <c r="O10" s="695">
        <v>189679.13662385583</v>
      </c>
      <c r="P10" s="695">
        <v>175517.61539204221</v>
      </c>
      <c r="Q10" s="695">
        <v>153327.22326842902</v>
      </c>
      <c r="R10" s="695">
        <v>120272.39478567083</v>
      </c>
      <c r="S10" s="695">
        <v>135986.95253976298</v>
      </c>
      <c r="T10" s="695">
        <v>130166.26589964019</v>
      </c>
    </row>
    <row r="11" spans="1:21" s="93" customFormat="1" ht="12.75" customHeight="1">
      <c r="A11" s="91">
        <v>6</v>
      </c>
      <c r="B11" s="451" t="s">
        <v>878</v>
      </c>
      <c r="C11" s="492" t="s">
        <v>328</v>
      </c>
      <c r="D11" s="428">
        <v>303705.68345854181</v>
      </c>
      <c r="E11" s="428">
        <v>220033.40625710454</v>
      </c>
      <c r="F11" s="428">
        <v>183380.12891268186</v>
      </c>
      <c r="G11" s="428">
        <v>164232.67175801849</v>
      </c>
      <c r="H11" s="428">
        <v>141321.76621411429</v>
      </c>
      <c r="I11" s="695">
        <v>142685.36779877232</v>
      </c>
      <c r="J11" s="695">
        <v>124320.47906385943</v>
      </c>
      <c r="K11" s="695">
        <v>148889.06441042275</v>
      </c>
      <c r="L11" s="695">
        <v>163665.24241240858</v>
      </c>
      <c r="M11" s="695">
        <v>167546.13415795015</v>
      </c>
      <c r="N11" s="695">
        <v>154089.56312888279</v>
      </c>
      <c r="O11" s="695">
        <v>167002.84968628056</v>
      </c>
      <c r="P11" s="695">
        <v>154129.88328394268</v>
      </c>
      <c r="Q11" s="695">
        <v>128046.00156432751</v>
      </c>
      <c r="R11" s="695">
        <v>99042.819682837784</v>
      </c>
      <c r="S11" s="695">
        <v>114509.2061395208</v>
      </c>
      <c r="T11" s="695">
        <v>110788.35871460555</v>
      </c>
    </row>
    <row r="12" spans="1:21" s="93" customFormat="1" ht="12.75" customHeight="1">
      <c r="A12" s="91">
        <v>7</v>
      </c>
      <c r="B12" s="451" t="s">
        <v>210</v>
      </c>
      <c r="C12" s="452" t="s">
        <v>329</v>
      </c>
      <c r="D12" s="428">
        <v>19857.557706881144</v>
      </c>
      <c r="E12" s="428">
        <v>24597.042398969257</v>
      </c>
      <c r="F12" s="428">
        <v>22454.135300932816</v>
      </c>
      <c r="G12" s="428">
        <v>23223.32950385621</v>
      </c>
      <c r="H12" s="428">
        <v>22660.184156800013</v>
      </c>
      <c r="I12" s="695">
        <v>22032.941316749628</v>
      </c>
      <c r="J12" s="695">
        <v>20897.489150562775</v>
      </c>
      <c r="K12" s="695">
        <v>18622.745919879319</v>
      </c>
      <c r="L12" s="695">
        <v>8444.9536415274051</v>
      </c>
      <c r="M12" s="695">
        <v>9735.6361934561392</v>
      </c>
      <c r="N12" s="695">
        <v>14850.245479017591</v>
      </c>
      <c r="O12" s="695">
        <v>9571.4353510466535</v>
      </c>
      <c r="P12" s="695">
        <v>8573.7894191459618</v>
      </c>
      <c r="Q12" s="695">
        <v>8606.5928603130833</v>
      </c>
      <c r="R12" s="695">
        <v>8816.4922265221358</v>
      </c>
      <c r="S12" s="695">
        <v>9079.7353918846893</v>
      </c>
      <c r="T12" s="695">
        <v>0</v>
      </c>
    </row>
    <row r="13" spans="1:21" s="93" customFormat="1" ht="12.75" customHeight="1">
      <c r="A13" s="91">
        <v>8</v>
      </c>
      <c r="B13" s="451" t="s">
        <v>211</v>
      </c>
      <c r="C13" s="452" t="s">
        <v>330</v>
      </c>
      <c r="D13" s="428">
        <v>31336.236043146579</v>
      </c>
      <c r="E13" s="428">
        <v>26833.548260529558</v>
      </c>
      <c r="F13" s="428">
        <v>16755.243921112968</v>
      </c>
      <c r="G13" s="428">
        <v>16187.538630333087</v>
      </c>
      <c r="H13" s="428">
        <v>18014.660944560572</v>
      </c>
      <c r="I13" s="695">
        <v>15606.170364628708</v>
      </c>
      <c r="J13" s="695">
        <v>16734.485374607593</v>
      </c>
      <c r="K13" s="695">
        <v>15513.068648743905</v>
      </c>
      <c r="L13" s="695">
        <v>14167.990243225817</v>
      </c>
      <c r="M13" s="695">
        <v>21422.618772753191</v>
      </c>
      <c r="N13" s="695">
        <v>14195.421323987541</v>
      </c>
      <c r="O13" s="695">
        <v>13104.85158652861</v>
      </c>
      <c r="P13" s="695">
        <v>12813.942688953561</v>
      </c>
      <c r="Q13" s="695">
        <v>16674.628843788443</v>
      </c>
      <c r="R13" s="695">
        <v>12413.082876310908</v>
      </c>
      <c r="S13" s="695">
        <v>12398.011008357489</v>
      </c>
      <c r="T13" s="695">
        <v>10372.117131090421</v>
      </c>
    </row>
    <row r="14" spans="1:21" s="93" customFormat="1" ht="12.75" customHeight="1">
      <c r="A14" s="91">
        <v>9</v>
      </c>
      <c r="B14" s="451" t="s">
        <v>212</v>
      </c>
      <c r="C14" s="450" t="s">
        <v>867</v>
      </c>
      <c r="D14" s="428">
        <v>2469052.6695484077</v>
      </c>
      <c r="E14" s="428">
        <v>2428008.9218732179</v>
      </c>
      <c r="F14" s="428">
        <v>2404919.6998062315</v>
      </c>
      <c r="G14" s="428">
        <v>2375233.1595998062</v>
      </c>
      <c r="H14" s="428">
        <v>2327907.668933298</v>
      </c>
      <c r="I14" s="695">
        <v>2372063.1885482329</v>
      </c>
      <c r="J14" s="695">
        <v>2280808.2859555813</v>
      </c>
      <c r="K14" s="695">
        <v>2235148.5773652224</v>
      </c>
      <c r="L14" s="695">
        <v>2280309.0723985592</v>
      </c>
      <c r="M14" s="695">
        <v>2329254.1338470667</v>
      </c>
      <c r="N14" s="695">
        <v>2276053.7911507492</v>
      </c>
      <c r="O14" s="695">
        <v>2276096.9768819874</v>
      </c>
      <c r="P14" s="695">
        <v>2353184.3999065249</v>
      </c>
      <c r="Q14" s="695">
        <v>2327742.1981812231</v>
      </c>
      <c r="R14" s="695">
        <v>2101431.1222530324</v>
      </c>
      <c r="S14" s="695">
        <v>2351938.4884963706</v>
      </c>
      <c r="T14" s="695">
        <v>2335098.8182673948</v>
      </c>
    </row>
    <row r="15" spans="1:21" s="93" customFormat="1" ht="12.75" customHeight="1">
      <c r="A15" s="91">
        <v>10</v>
      </c>
      <c r="B15" s="451" t="s">
        <v>213</v>
      </c>
      <c r="C15" s="452" t="s">
        <v>331</v>
      </c>
      <c r="D15" s="428">
        <v>182550.34396536971</v>
      </c>
      <c r="E15" s="428">
        <v>187495.90435552131</v>
      </c>
      <c r="F15" s="428">
        <v>181831.59446646384</v>
      </c>
      <c r="G15" s="428">
        <v>183963.02054523953</v>
      </c>
      <c r="H15" s="428">
        <v>183372.16655554075</v>
      </c>
      <c r="I15" s="695">
        <v>176692.01552377173</v>
      </c>
      <c r="J15" s="695">
        <v>179377.28241895197</v>
      </c>
      <c r="K15" s="695">
        <v>180902.14609701897</v>
      </c>
      <c r="L15" s="695">
        <v>178838.26187306686</v>
      </c>
      <c r="M15" s="695">
        <v>181307.647590237</v>
      </c>
      <c r="N15" s="695">
        <v>179154.85943149566</v>
      </c>
      <c r="O15" s="695">
        <v>176504.46140464189</v>
      </c>
      <c r="P15" s="695">
        <v>177309.18628248695</v>
      </c>
      <c r="Q15" s="695">
        <v>172434.6237958768</v>
      </c>
      <c r="R15" s="695">
        <v>178182.38396001013</v>
      </c>
      <c r="S15" s="695">
        <v>190673.80246065816</v>
      </c>
      <c r="T15" s="695">
        <v>185414.90312969382</v>
      </c>
    </row>
    <row r="16" spans="1:21" s="93" customFormat="1" ht="12.75" customHeight="1">
      <c r="A16" s="91">
        <v>11</v>
      </c>
      <c r="B16" s="451" t="s">
        <v>214</v>
      </c>
      <c r="C16" s="452" t="s">
        <v>332</v>
      </c>
      <c r="D16" s="428">
        <v>43159.569944969771</v>
      </c>
      <c r="E16" s="428">
        <v>43055.584278071306</v>
      </c>
      <c r="F16" s="428">
        <v>39625.27318399967</v>
      </c>
      <c r="G16" s="428">
        <v>37827.308835589116</v>
      </c>
      <c r="H16" s="428">
        <v>33636.389610307502</v>
      </c>
      <c r="I16" s="695">
        <v>31802.669071398221</v>
      </c>
      <c r="J16" s="695">
        <v>30765.767225371324</v>
      </c>
      <c r="K16" s="695">
        <v>27373.068474609197</v>
      </c>
      <c r="L16" s="695">
        <v>30174.296514878508</v>
      </c>
      <c r="M16" s="695">
        <v>26273.067983403405</v>
      </c>
      <c r="N16" s="695">
        <v>26991.862311307483</v>
      </c>
      <c r="O16" s="695">
        <v>22832.721014062932</v>
      </c>
      <c r="P16" s="695">
        <v>22044.344476955022</v>
      </c>
      <c r="Q16" s="695">
        <v>19449.946076311688</v>
      </c>
      <c r="R16" s="695">
        <v>16246.291261654234</v>
      </c>
      <c r="S16" s="695">
        <v>15896.041672133861</v>
      </c>
      <c r="T16" s="695">
        <v>16572.453656961392</v>
      </c>
    </row>
    <row r="17" spans="1:20" s="93" customFormat="1" ht="12.75" customHeight="1">
      <c r="A17" s="91">
        <v>12</v>
      </c>
      <c r="B17" s="451" t="s">
        <v>879</v>
      </c>
      <c r="C17" s="452" t="s">
        <v>333</v>
      </c>
      <c r="D17" s="428">
        <v>24087.282445536388</v>
      </c>
      <c r="E17" s="428">
        <v>23899.039522991308</v>
      </c>
      <c r="F17" s="428">
        <v>22102.267244721352</v>
      </c>
      <c r="G17" s="428">
        <v>23856.09900115152</v>
      </c>
      <c r="H17" s="428">
        <v>24281.406261493437</v>
      </c>
      <c r="I17" s="695">
        <v>25571.710245265022</v>
      </c>
      <c r="J17" s="695">
        <v>26148.725333900602</v>
      </c>
      <c r="K17" s="695">
        <v>23200.218089161903</v>
      </c>
      <c r="L17" s="695">
        <v>35711.744792034915</v>
      </c>
      <c r="M17" s="695">
        <v>45588.275540411007</v>
      </c>
      <c r="N17" s="695">
        <v>48173.464698533877</v>
      </c>
      <c r="O17" s="695">
        <v>43039.199409110312</v>
      </c>
      <c r="P17" s="695">
        <v>49744.622403187204</v>
      </c>
      <c r="Q17" s="695">
        <v>48983.338887029058</v>
      </c>
      <c r="R17" s="695">
        <v>50040.014127125869</v>
      </c>
      <c r="S17" s="695">
        <v>65280.656655514249</v>
      </c>
      <c r="T17" s="695">
        <v>70331.580313128012</v>
      </c>
    </row>
    <row r="18" spans="1:20" s="93" customFormat="1" ht="12.75" customHeight="1">
      <c r="A18" s="91">
        <v>13</v>
      </c>
      <c r="B18" s="451" t="s">
        <v>880</v>
      </c>
      <c r="C18" s="452" t="s">
        <v>334</v>
      </c>
      <c r="D18" s="428">
        <v>154671.54049163603</v>
      </c>
      <c r="E18" s="428">
        <v>148310.04292202936</v>
      </c>
      <c r="F18" s="428">
        <v>151760.32211029375</v>
      </c>
      <c r="G18" s="428">
        <v>142602.13705342513</v>
      </c>
      <c r="H18" s="428">
        <v>147277.01714843154</v>
      </c>
      <c r="I18" s="695">
        <v>143634.0307584932</v>
      </c>
      <c r="J18" s="695">
        <v>140056.08949535736</v>
      </c>
      <c r="K18" s="695">
        <v>146119.82340611159</v>
      </c>
      <c r="L18" s="695">
        <v>166873.73022249958</v>
      </c>
      <c r="M18" s="695">
        <v>182872.66992360872</v>
      </c>
      <c r="N18" s="695">
        <v>263583.58049001521</v>
      </c>
      <c r="O18" s="695">
        <v>199775.42789223837</v>
      </c>
      <c r="P18" s="695">
        <v>203571.70806020719</v>
      </c>
      <c r="Q18" s="695">
        <v>191809.42018817499</v>
      </c>
      <c r="R18" s="695">
        <v>173805.87632540986</v>
      </c>
      <c r="S18" s="695">
        <v>189728.85879362721</v>
      </c>
      <c r="T18" s="695">
        <v>168406.36299200705</v>
      </c>
    </row>
    <row r="19" spans="1:20" s="93" customFormat="1" ht="12.75" customHeight="1">
      <c r="A19" s="91">
        <v>14</v>
      </c>
      <c r="B19" s="451" t="s">
        <v>881</v>
      </c>
      <c r="C19" s="452" t="s">
        <v>335</v>
      </c>
      <c r="D19" s="428">
        <v>9967.7722642734207</v>
      </c>
      <c r="E19" s="428">
        <v>10911.63382504292</v>
      </c>
      <c r="F19" s="428">
        <v>10566.911817771479</v>
      </c>
      <c r="G19" s="428">
        <v>11283.453824644295</v>
      </c>
      <c r="H19" s="428">
        <v>12053.206550907709</v>
      </c>
      <c r="I19" s="695">
        <v>13451.327781049535</v>
      </c>
      <c r="J19" s="695">
        <v>14570.099291629085</v>
      </c>
      <c r="K19" s="695">
        <v>14771.464304871537</v>
      </c>
      <c r="L19" s="695">
        <v>13612.152359032701</v>
      </c>
      <c r="M19" s="695">
        <v>12312.345853623108</v>
      </c>
      <c r="N19" s="695">
        <v>12335.767578162095</v>
      </c>
      <c r="O19" s="695">
        <v>11583.431674693338</v>
      </c>
      <c r="P19" s="695">
        <v>11492.467193668845</v>
      </c>
      <c r="Q19" s="695">
        <v>13874.330562930163</v>
      </c>
      <c r="R19" s="695">
        <v>11365.256139737925</v>
      </c>
      <c r="S19" s="695">
        <v>11164.331807491972</v>
      </c>
      <c r="T19" s="695">
        <v>11292.419765590383</v>
      </c>
    </row>
    <row r="20" spans="1:20" s="93" customFormat="1" ht="12.75" customHeight="1">
      <c r="A20" s="91">
        <v>15</v>
      </c>
      <c r="B20" s="451" t="s">
        <v>882</v>
      </c>
      <c r="C20" s="452" t="s">
        <v>336</v>
      </c>
      <c r="D20" s="428">
        <v>388909.08489287656</v>
      </c>
      <c r="E20" s="428">
        <v>399147.32538213069</v>
      </c>
      <c r="F20" s="428">
        <v>385953.89619396586</v>
      </c>
      <c r="G20" s="428">
        <v>412599.69430358021</v>
      </c>
      <c r="H20" s="428">
        <v>394474.94297347881</v>
      </c>
      <c r="I20" s="695">
        <v>399598.66804609197</v>
      </c>
      <c r="J20" s="695">
        <v>372259.52665328071</v>
      </c>
      <c r="K20" s="695">
        <v>384156.64684303018</v>
      </c>
      <c r="L20" s="695">
        <v>359846.39780897967</v>
      </c>
      <c r="M20" s="695">
        <v>364988.60275455669</v>
      </c>
      <c r="N20" s="695">
        <v>378859.60094652022</v>
      </c>
      <c r="O20" s="695">
        <v>370921.08667872479</v>
      </c>
      <c r="P20" s="695">
        <v>373769.94435260858</v>
      </c>
      <c r="Q20" s="695">
        <v>371792.92935404094</v>
      </c>
      <c r="R20" s="695">
        <v>355149.62115936575</v>
      </c>
      <c r="S20" s="695">
        <v>340467.69141936995</v>
      </c>
      <c r="T20" s="695">
        <v>338234.35104196949</v>
      </c>
    </row>
    <row r="21" spans="1:20" s="93" customFormat="1" ht="12.75" customHeight="1">
      <c r="A21" s="91">
        <v>16</v>
      </c>
      <c r="B21" s="451" t="s">
        <v>217</v>
      </c>
      <c r="C21" s="453" t="s">
        <v>337</v>
      </c>
      <c r="D21" s="428">
        <v>64005.339661524158</v>
      </c>
      <c r="E21" s="428">
        <v>61111.336594749082</v>
      </c>
      <c r="F21" s="428">
        <v>53483.320200467715</v>
      </c>
      <c r="G21" s="428">
        <v>51323.304868373714</v>
      </c>
      <c r="H21" s="428">
        <v>47390.339985894709</v>
      </c>
      <c r="I21" s="695">
        <v>50385.441262260902</v>
      </c>
      <c r="J21" s="695">
        <v>43848.403576328346</v>
      </c>
      <c r="K21" s="695">
        <v>55921.067430426003</v>
      </c>
      <c r="L21" s="695">
        <v>24215.344202208049</v>
      </c>
      <c r="M21" s="695">
        <v>25985.58839155185</v>
      </c>
      <c r="N21" s="695">
        <v>25764.918414713564</v>
      </c>
      <c r="O21" s="695">
        <v>25488.116705775767</v>
      </c>
      <c r="P21" s="695">
        <v>27752.779708406557</v>
      </c>
      <c r="Q21" s="695">
        <v>27120.238545154654</v>
      </c>
      <c r="R21" s="695">
        <v>19324.882138914836</v>
      </c>
      <c r="S21" s="695">
        <v>26286.426212459824</v>
      </c>
      <c r="T21" s="695">
        <v>24723.888995857425</v>
      </c>
    </row>
    <row r="22" spans="1:20" s="93" customFormat="1" ht="12.75" customHeight="1">
      <c r="A22" s="91">
        <v>17</v>
      </c>
      <c r="B22" s="451" t="s">
        <v>219</v>
      </c>
      <c r="C22" s="453" t="s">
        <v>338</v>
      </c>
      <c r="D22" s="428">
        <v>324903.7452313524</v>
      </c>
      <c r="E22" s="428">
        <v>338035.98878738162</v>
      </c>
      <c r="F22" s="428">
        <v>332470.57599349815</v>
      </c>
      <c r="G22" s="428">
        <v>361276.38943520648</v>
      </c>
      <c r="H22" s="428">
        <v>347084.60298758413</v>
      </c>
      <c r="I22" s="695">
        <v>349213.22678383108</v>
      </c>
      <c r="J22" s="695">
        <v>328411.12307695235</v>
      </c>
      <c r="K22" s="695">
        <v>328235.57941260416</v>
      </c>
      <c r="L22" s="695">
        <v>335631.05360677163</v>
      </c>
      <c r="M22" s="695">
        <v>339003.01436300483</v>
      </c>
      <c r="N22" s="695">
        <v>353094.68253180664</v>
      </c>
      <c r="O22" s="695">
        <v>345432.96997294901</v>
      </c>
      <c r="P22" s="695">
        <v>346017.16464420204</v>
      </c>
      <c r="Q22" s="695">
        <v>344672.69080888631</v>
      </c>
      <c r="R22" s="695">
        <v>335824.73902045091</v>
      </c>
      <c r="S22" s="695">
        <v>314181.26520691015</v>
      </c>
      <c r="T22" s="695">
        <v>313510.46204611205</v>
      </c>
    </row>
    <row r="23" spans="1:20" s="93" customFormat="1" ht="12.75" customHeight="1">
      <c r="A23" s="91">
        <v>18</v>
      </c>
      <c r="B23" s="451" t="s">
        <v>883</v>
      </c>
      <c r="C23" s="452" t="s">
        <v>339</v>
      </c>
      <c r="D23" s="428">
        <v>422355.48065908719</v>
      </c>
      <c r="E23" s="428">
        <v>399690.50731634966</v>
      </c>
      <c r="F23" s="428">
        <v>388787.25678894704</v>
      </c>
      <c r="G23" s="428">
        <v>327777.61775730172</v>
      </c>
      <c r="H23" s="428">
        <v>342262.73299199349</v>
      </c>
      <c r="I23" s="695">
        <v>382312.58607167751</v>
      </c>
      <c r="J23" s="695">
        <v>372608.28501755226</v>
      </c>
      <c r="K23" s="695">
        <v>353690.08569123165</v>
      </c>
      <c r="L23" s="695">
        <v>316976.16556788905</v>
      </c>
      <c r="M23" s="695">
        <v>343354.45996617695</v>
      </c>
      <c r="N23" s="695">
        <v>307213.24860837159</v>
      </c>
      <c r="O23" s="695">
        <v>299580.99023211322</v>
      </c>
      <c r="P23" s="695">
        <v>351843.35353768</v>
      </c>
      <c r="Q23" s="695">
        <v>384008.29493899836</v>
      </c>
      <c r="R23" s="695">
        <v>372536.77127991215</v>
      </c>
      <c r="S23" s="695">
        <v>442729.13312650856</v>
      </c>
      <c r="T23" s="695">
        <v>454700.1065988848</v>
      </c>
    </row>
    <row r="24" spans="1:20" s="93" customFormat="1" ht="12.75" customHeight="1">
      <c r="A24" s="91">
        <v>19</v>
      </c>
      <c r="B24" s="451" t="s">
        <v>745</v>
      </c>
      <c r="C24" s="452" t="s">
        <v>340</v>
      </c>
      <c r="D24" s="428">
        <v>31776.246018982583</v>
      </c>
      <c r="E24" s="428">
        <v>33420.190207257867</v>
      </c>
      <c r="F24" s="428">
        <v>32972.177656780521</v>
      </c>
      <c r="G24" s="428">
        <v>44267.132895507646</v>
      </c>
      <c r="H24" s="428">
        <v>42361.710170624727</v>
      </c>
      <c r="I24" s="695">
        <v>42225.276896838521</v>
      </c>
      <c r="J24" s="695">
        <v>43640.487841146416</v>
      </c>
      <c r="K24" s="695">
        <v>29266.304365757311</v>
      </c>
      <c r="L24" s="695">
        <v>18689.694264619662</v>
      </c>
      <c r="M24" s="695">
        <v>14636.462148043378</v>
      </c>
      <c r="N24" s="695">
        <v>19358.655224416314</v>
      </c>
      <c r="O24" s="695">
        <v>26231.923202990976</v>
      </c>
      <c r="P24" s="695">
        <v>15941.429764795954</v>
      </c>
      <c r="Q24" s="695">
        <v>17493.559951236119</v>
      </c>
      <c r="R24" s="695">
        <v>15905.960382570669</v>
      </c>
      <c r="S24" s="695">
        <v>7147.5805984849676</v>
      </c>
      <c r="T24" s="695">
        <v>5750.6189343902524</v>
      </c>
    </row>
    <row r="25" spans="1:20" s="93" customFormat="1" ht="12.75" customHeight="1">
      <c r="A25" s="91">
        <v>20</v>
      </c>
      <c r="B25" s="451" t="s">
        <v>746</v>
      </c>
      <c r="C25" s="452" t="s">
        <v>341</v>
      </c>
      <c r="D25" s="428">
        <v>34633.526382795419</v>
      </c>
      <c r="E25" s="428">
        <v>34094.820095823394</v>
      </c>
      <c r="F25" s="428">
        <v>32295.133391561107</v>
      </c>
      <c r="G25" s="428">
        <v>32302.530387867642</v>
      </c>
      <c r="H25" s="428">
        <v>32271.213226034968</v>
      </c>
      <c r="I25" s="695">
        <v>31197.078880607402</v>
      </c>
      <c r="J25" s="695">
        <v>30617.751085126121</v>
      </c>
      <c r="K25" s="695">
        <v>28487.556541419814</v>
      </c>
      <c r="L25" s="695">
        <v>32683.883540799769</v>
      </c>
      <c r="M25" s="695">
        <v>32176.135416801724</v>
      </c>
      <c r="N25" s="695">
        <v>32520.639066341042</v>
      </c>
      <c r="O25" s="695">
        <v>31600.218161531753</v>
      </c>
      <c r="P25" s="695">
        <v>29500.798488743734</v>
      </c>
      <c r="Q25" s="695">
        <v>31995.117389829022</v>
      </c>
      <c r="R25" s="695">
        <v>28843.620431936186</v>
      </c>
      <c r="S25" s="695">
        <v>34895.984916039721</v>
      </c>
      <c r="T25" s="695">
        <v>29012.302669874429</v>
      </c>
    </row>
    <row r="26" spans="1:20" s="93" customFormat="1" ht="12.75" customHeight="1">
      <c r="A26" s="91">
        <v>21</v>
      </c>
      <c r="B26" s="451" t="s">
        <v>884</v>
      </c>
      <c r="C26" s="452" t="s">
        <v>342</v>
      </c>
      <c r="D26" s="428">
        <v>289825.47351564828</v>
      </c>
      <c r="E26" s="428">
        <v>284740.38966386876</v>
      </c>
      <c r="F26" s="428">
        <v>286964.56395891786</v>
      </c>
      <c r="G26" s="428">
        <v>280747.97875865403</v>
      </c>
      <c r="H26" s="428">
        <v>275951.75342306361</v>
      </c>
      <c r="I26" s="695">
        <v>263095.31507255905</v>
      </c>
      <c r="J26" s="695">
        <v>235561.68886039164</v>
      </c>
      <c r="K26" s="695">
        <v>220396.55155936425</v>
      </c>
      <c r="L26" s="695">
        <v>243714.20021605323</v>
      </c>
      <c r="M26" s="695">
        <v>247566.55365952535</v>
      </c>
      <c r="N26" s="695">
        <v>210935.04899934592</v>
      </c>
      <c r="O26" s="695">
        <v>227582.42349422752</v>
      </c>
      <c r="P26" s="695">
        <v>260135.25031156896</v>
      </c>
      <c r="Q26" s="695">
        <v>250601.68288654875</v>
      </c>
      <c r="R26" s="695">
        <v>231189.00460505829</v>
      </c>
      <c r="S26" s="695">
        <v>236016.23310275128</v>
      </c>
      <c r="T26" s="695">
        <v>246020.20610567811</v>
      </c>
    </row>
    <row r="27" spans="1:20" s="93" customFormat="1" ht="12.75" customHeight="1">
      <c r="A27" s="91">
        <v>22</v>
      </c>
      <c r="B27" s="451" t="s">
        <v>747</v>
      </c>
      <c r="C27" s="453" t="s">
        <v>343</v>
      </c>
      <c r="D27" s="428">
        <v>86180.963981250708</v>
      </c>
      <c r="E27" s="428">
        <v>85449.386489099124</v>
      </c>
      <c r="F27" s="428">
        <v>84905.065743279803</v>
      </c>
      <c r="G27" s="428">
        <v>86033.78830668662</v>
      </c>
      <c r="H27" s="428">
        <v>82880.079020587276</v>
      </c>
      <c r="I27" s="695">
        <v>80463.263180702503</v>
      </c>
      <c r="J27" s="695">
        <v>77989.338261295779</v>
      </c>
      <c r="K27" s="695">
        <v>77521.883058574036</v>
      </c>
      <c r="L27" s="695">
        <v>78578.201967339221</v>
      </c>
      <c r="M27" s="695">
        <v>73799.335229704142</v>
      </c>
      <c r="N27" s="695">
        <v>70207.511834938225</v>
      </c>
      <c r="O27" s="695">
        <v>63475.815936963256</v>
      </c>
      <c r="P27" s="695">
        <v>66945.017444648314</v>
      </c>
      <c r="Q27" s="695">
        <v>73420.673283722062</v>
      </c>
      <c r="R27" s="695">
        <v>66377.570117094147</v>
      </c>
      <c r="S27" s="695">
        <v>69426.652701135346</v>
      </c>
      <c r="T27" s="695">
        <v>71270.898370433788</v>
      </c>
    </row>
    <row r="28" spans="1:20" s="93" customFormat="1" ht="12.75" customHeight="1">
      <c r="A28" s="91">
        <v>23</v>
      </c>
      <c r="B28" s="451" t="s">
        <v>869</v>
      </c>
      <c r="C28" s="453" t="s">
        <v>344</v>
      </c>
      <c r="D28" s="428">
        <v>203644.50953439757</v>
      </c>
      <c r="E28" s="428">
        <v>199291.00317476963</v>
      </c>
      <c r="F28" s="428">
        <v>202059.49821563807</v>
      </c>
      <c r="G28" s="428">
        <v>194714.19045196741</v>
      </c>
      <c r="H28" s="428">
        <v>193071.67440247632</v>
      </c>
      <c r="I28" s="695">
        <v>182632.05189185654</v>
      </c>
      <c r="J28" s="695">
        <v>157572.35059909587</v>
      </c>
      <c r="K28" s="695">
        <v>142874.66850079023</v>
      </c>
      <c r="L28" s="695">
        <v>165135.99824871399</v>
      </c>
      <c r="M28" s="695">
        <v>173767.21842982119</v>
      </c>
      <c r="N28" s="695">
        <v>140727.53716440769</v>
      </c>
      <c r="O28" s="695">
        <v>164106.60755726427</v>
      </c>
      <c r="P28" s="695">
        <v>193190.23286692065</v>
      </c>
      <c r="Q28" s="695">
        <v>177181.00960282667</v>
      </c>
      <c r="R28" s="695">
        <v>164811.43448796414</v>
      </c>
      <c r="S28" s="695">
        <v>166589.58040161594</v>
      </c>
      <c r="T28" s="695">
        <v>174749.30773524434</v>
      </c>
    </row>
    <row r="29" spans="1:20" s="93" customFormat="1" ht="12.75" customHeight="1">
      <c r="A29" s="91">
        <v>24</v>
      </c>
      <c r="B29" s="451" t="s">
        <v>748</v>
      </c>
      <c r="C29" s="452" t="s">
        <v>345</v>
      </c>
      <c r="D29" s="428">
        <v>644276.08050841314</v>
      </c>
      <c r="E29" s="428">
        <v>615694.09299228666</v>
      </c>
      <c r="F29" s="428">
        <v>648147.6202178949</v>
      </c>
      <c r="G29" s="428">
        <v>656491.40438500664</v>
      </c>
      <c r="H29" s="428">
        <v>625437.53705257771</v>
      </c>
      <c r="I29" s="695">
        <v>657858.96902711666</v>
      </c>
      <c r="J29" s="695">
        <v>619546.63096452621</v>
      </c>
      <c r="K29" s="695">
        <v>618072.2679589442</v>
      </c>
      <c r="L29" s="695">
        <v>665515.94636793062</v>
      </c>
      <c r="M29" s="695">
        <v>661074.14358382905</v>
      </c>
      <c r="N29" s="695">
        <v>584414.96094783989</v>
      </c>
      <c r="O29" s="695">
        <v>642729.82513334835</v>
      </c>
      <c r="P29" s="695">
        <v>640293.07449399144</v>
      </c>
      <c r="Q29" s="695">
        <v>613024.736397809</v>
      </c>
      <c r="R29" s="695">
        <v>469158.93842663325</v>
      </c>
      <c r="S29" s="695">
        <v>607723.24800508691</v>
      </c>
      <c r="T29" s="695">
        <v>609019.97250333359</v>
      </c>
    </row>
    <row r="30" spans="1:20" s="93" customFormat="1" ht="12.75" customHeight="1">
      <c r="A30" s="91">
        <v>25</v>
      </c>
      <c r="B30" s="451" t="s">
        <v>225</v>
      </c>
      <c r="C30" s="453" t="s">
        <v>346</v>
      </c>
      <c r="D30" s="428">
        <v>588805.19916288718</v>
      </c>
      <c r="E30" s="428">
        <v>558662.70883846167</v>
      </c>
      <c r="F30" s="428">
        <v>585162.18326516019</v>
      </c>
      <c r="G30" s="428">
        <v>592529.10562355781</v>
      </c>
      <c r="H30" s="428">
        <v>563006.88589133893</v>
      </c>
      <c r="I30" s="695">
        <v>595484.84730658366</v>
      </c>
      <c r="J30" s="695">
        <v>555308.42045159847</v>
      </c>
      <c r="K30" s="695">
        <v>554890.74266707036</v>
      </c>
      <c r="L30" s="695">
        <v>605879.76366963726</v>
      </c>
      <c r="M30" s="695">
        <v>599690.38231049979</v>
      </c>
      <c r="N30" s="695">
        <v>528141.72382418369</v>
      </c>
      <c r="O30" s="695">
        <v>584274.96231210872</v>
      </c>
      <c r="P30" s="695">
        <v>579453.37143841444</v>
      </c>
      <c r="Q30" s="695">
        <v>551134.50489052013</v>
      </c>
      <c r="R30" s="695">
        <v>417851.30342497921</v>
      </c>
      <c r="S30" s="695">
        <v>546824.94383774837</v>
      </c>
      <c r="T30" s="695">
        <v>549769.69225485215</v>
      </c>
    </row>
    <row r="31" spans="1:20" s="93" customFormat="1" ht="12.75" customHeight="1">
      <c r="A31" s="91">
        <v>26</v>
      </c>
      <c r="B31" s="451" t="s">
        <v>885</v>
      </c>
      <c r="C31" s="453" t="s">
        <v>347</v>
      </c>
      <c r="D31" s="428">
        <v>35659.893448516297</v>
      </c>
      <c r="E31" s="428">
        <v>35839.213344629017</v>
      </c>
      <c r="F31" s="428">
        <v>41271.800826699939</v>
      </c>
      <c r="G31" s="428">
        <v>41230.735358176025</v>
      </c>
      <c r="H31" s="428">
        <v>39618.354610667659</v>
      </c>
      <c r="I31" s="695">
        <v>38610.615565288805</v>
      </c>
      <c r="J31" s="695">
        <v>41001.009211530603</v>
      </c>
      <c r="K31" s="695">
        <v>40423.637104734633</v>
      </c>
      <c r="L31" s="695">
        <v>35175.444341998533</v>
      </c>
      <c r="M31" s="695">
        <v>38802.655479887755</v>
      </c>
      <c r="N31" s="695">
        <v>32879.043864167987</v>
      </c>
      <c r="O31" s="695">
        <v>33074.89185522456</v>
      </c>
      <c r="P31" s="695">
        <v>33104.526511617674</v>
      </c>
      <c r="Q31" s="695">
        <v>35293.693239613422</v>
      </c>
      <c r="R31" s="695">
        <v>29726.579299723169</v>
      </c>
      <c r="S31" s="695">
        <v>32615.431678808829</v>
      </c>
      <c r="T31" s="695">
        <v>33324.727315684839</v>
      </c>
    </row>
    <row r="32" spans="1:20" s="93" customFormat="1" ht="12.75" customHeight="1">
      <c r="A32" s="91">
        <v>27</v>
      </c>
      <c r="B32" s="451" t="s">
        <v>226</v>
      </c>
      <c r="C32" s="453" t="s">
        <v>348</v>
      </c>
      <c r="D32" s="428">
        <v>19810.987897009687</v>
      </c>
      <c r="E32" s="428">
        <v>21192.170809195977</v>
      </c>
      <c r="F32" s="428">
        <v>21713.636126034802</v>
      </c>
      <c r="G32" s="428">
        <v>22731.563403272736</v>
      </c>
      <c r="H32" s="428">
        <v>22812.296550571071</v>
      </c>
      <c r="I32" s="695">
        <v>23763.506155244198</v>
      </c>
      <c r="J32" s="695">
        <v>23237.201301397155</v>
      </c>
      <c r="K32" s="695">
        <v>22757.888187139222</v>
      </c>
      <c r="L32" s="695">
        <v>24460.738356294853</v>
      </c>
      <c r="M32" s="695">
        <v>22581.105793441533</v>
      </c>
      <c r="N32" s="695">
        <v>23394.193259488216</v>
      </c>
      <c r="O32" s="695">
        <v>25379.970966014997</v>
      </c>
      <c r="P32" s="695">
        <v>27735.176543959285</v>
      </c>
      <c r="Q32" s="695">
        <v>26596.538267675412</v>
      </c>
      <c r="R32" s="695">
        <v>21581.055701930869</v>
      </c>
      <c r="S32" s="695">
        <v>28282.872488529687</v>
      </c>
      <c r="T32" s="695">
        <v>25925.552932796578</v>
      </c>
    </row>
    <row r="33" spans="1:20" s="93" customFormat="1" ht="12.75" customHeight="1">
      <c r="A33" s="91">
        <v>28</v>
      </c>
      <c r="B33" s="451" t="s">
        <v>749</v>
      </c>
      <c r="C33" s="452" t="s">
        <v>349</v>
      </c>
      <c r="D33" s="428">
        <v>58919.090812403629</v>
      </c>
      <c r="E33" s="428">
        <v>60888.955328075135</v>
      </c>
      <c r="F33" s="428">
        <v>57085.719772098761</v>
      </c>
      <c r="G33" s="428">
        <v>58987.68971194989</v>
      </c>
      <c r="H33" s="428">
        <v>57405.105241735007</v>
      </c>
      <c r="I33" s="695">
        <v>55345.180912496267</v>
      </c>
      <c r="J33" s="695">
        <v>56186.416560711463</v>
      </c>
      <c r="K33" s="695">
        <v>52241.939883789018</v>
      </c>
      <c r="L33" s="695">
        <v>50721.158284471712</v>
      </c>
      <c r="M33" s="695">
        <v>55734.692340253321</v>
      </c>
      <c r="N33" s="695">
        <v>53216.18992532682</v>
      </c>
      <c r="O33" s="695">
        <v>60393.827368013503</v>
      </c>
      <c r="P33" s="695">
        <v>54740.585902112252</v>
      </c>
      <c r="Q33" s="695">
        <v>56697.784410962049</v>
      </c>
      <c r="R33" s="695">
        <v>58366.972948126808</v>
      </c>
      <c r="S33" s="695">
        <v>55416.037722062705</v>
      </c>
      <c r="T33" s="695">
        <v>53163.781162307925</v>
      </c>
    </row>
    <row r="34" spans="1:20" s="93" customFormat="1" ht="12.75" customHeight="1">
      <c r="A34" s="91">
        <v>29</v>
      </c>
      <c r="B34" s="451" t="s">
        <v>750</v>
      </c>
      <c r="C34" s="452" t="s">
        <v>350</v>
      </c>
      <c r="D34" s="428">
        <v>19422.764301987849</v>
      </c>
      <c r="E34" s="428">
        <v>19941.228825342583</v>
      </c>
      <c r="F34" s="428">
        <v>17526.689219600037</v>
      </c>
      <c r="G34" s="428">
        <v>17451.089096608692</v>
      </c>
      <c r="H34" s="428">
        <v>16550.099988547867</v>
      </c>
      <c r="I34" s="695">
        <v>14817.057923964549</v>
      </c>
      <c r="J34" s="695">
        <v>18094.023406851953</v>
      </c>
      <c r="K34" s="695">
        <v>15247.137435284762</v>
      </c>
      <c r="L34" s="695">
        <v>13963.558879874556</v>
      </c>
      <c r="M34" s="695">
        <v>12485.669058783335</v>
      </c>
      <c r="N34" s="695">
        <v>11767.307035869555</v>
      </c>
      <c r="O34" s="695">
        <v>11710.429303860805</v>
      </c>
      <c r="P34" s="695">
        <v>12814.946330701669</v>
      </c>
      <c r="Q34" s="695">
        <v>11257.026040327721</v>
      </c>
      <c r="R34" s="695">
        <v>9878.4858164141715</v>
      </c>
      <c r="S34" s="695">
        <v>9437.9881534032975</v>
      </c>
      <c r="T34" s="695">
        <v>8853.5327990990863</v>
      </c>
    </row>
    <row r="35" spans="1:20" s="93" customFormat="1" ht="12.75" customHeight="1">
      <c r="A35" s="91">
        <v>30</v>
      </c>
      <c r="B35" s="451" t="s">
        <v>751</v>
      </c>
      <c r="C35" s="452" t="s">
        <v>351</v>
      </c>
      <c r="D35" s="428">
        <v>21508.841320448621</v>
      </c>
      <c r="E35" s="428">
        <v>17819.598418630125</v>
      </c>
      <c r="F35" s="428">
        <v>13710.256665186174</v>
      </c>
      <c r="G35" s="428">
        <v>14692.601582795714</v>
      </c>
      <c r="H35" s="428">
        <v>13048.953519717237</v>
      </c>
      <c r="I35" s="695">
        <v>11833.745264310561</v>
      </c>
      <c r="J35" s="695">
        <v>11253.129098151729</v>
      </c>
      <c r="K35" s="695">
        <v>13625.691333936491</v>
      </c>
      <c r="L35" s="695">
        <v>14848.474251086865</v>
      </c>
      <c r="M35" s="695">
        <v>11710.869435858911</v>
      </c>
      <c r="N35" s="695">
        <v>10395.992519991387</v>
      </c>
      <c r="O35" s="695">
        <v>12266.748103794109</v>
      </c>
      <c r="P35" s="695">
        <v>12405.058767027453</v>
      </c>
      <c r="Q35" s="695">
        <v>11954.827100296136</v>
      </c>
      <c r="R35" s="695">
        <v>11210.107278380445</v>
      </c>
      <c r="S35" s="695">
        <v>13001.843998129767</v>
      </c>
      <c r="T35" s="695">
        <v>12200.139319622491</v>
      </c>
    </row>
    <row r="36" spans="1:20" s="93" customFormat="1" ht="12.75" customHeight="1">
      <c r="A36" s="91">
        <v>31</v>
      </c>
      <c r="B36" s="451" t="s">
        <v>886</v>
      </c>
      <c r="C36" s="452" t="s">
        <v>352</v>
      </c>
      <c r="D36" s="428">
        <v>62241.29264538415</v>
      </c>
      <c r="E36" s="428">
        <v>64243.098647436113</v>
      </c>
      <c r="F36" s="428">
        <v>56125.100863539185</v>
      </c>
      <c r="G36" s="428">
        <v>53261.671351726909</v>
      </c>
      <c r="H36" s="428">
        <v>50389.267037868827</v>
      </c>
      <c r="I36" s="695">
        <v>47359.520924198827</v>
      </c>
      <c r="J36" s="695">
        <v>49108.882780885971</v>
      </c>
      <c r="K36" s="695">
        <v>46913.366162699473</v>
      </c>
      <c r="L36" s="695">
        <v>52031.043277706347</v>
      </c>
      <c r="M36" s="695">
        <v>49809.713091723519</v>
      </c>
      <c r="N36" s="695">
        <v>50840.319729371549</v>
      </c>
      <c r="O36" s="695">
        <v>52172.861511068237</v>
      </c>
      <c r="P36" s="695">
        <v>52075.774631196691</v>
      </c>
      <c r="Q36" s="695">
        <v>49892.510207261141</v>
      </c>
      <c r="R36" s="695">
        <v>44997.009183235481</v>
      </c>
      <c r="S36" s="695">
        <v>48884.484642006377</v>
      </c>
      <c r="T36" s="695">
        <v>44887.469482124448</v>
      </c>
    </row>
    <row r="37" spans="1:20" s="93" customFormat="1" ht="12.75" customHeight="1">
      <c r="A37" s="91">
        <v>32</v>
      </c>
      <c r="B37" s="451" t="s">
        <v>887</v>
      </c>
      <c r="C37" s="452" t="s">
        <v>353</v>
      </c>
      <c r="D37" s="428">
        <v>53352.39429288578</v>
      </c>
      <c r="E37" s="428">
        <v>57147.24065593753</v>
      </c>
      <c r="F37" s="428">
        <v>54320.008186104627</v>
      </c>
      <c r="G37" s="428">
        <v>54385.33704280392</v>
      </c>
      <c r="H37" s="428">
        <v>54422.248567234376</v>
      </c>
      <c r="I37" s="695">
        <v>52479.430588996744</v>
      </c>
      <c r="J37" s="695">
        <v>54457.1655015742</v>
      </c>
      <c r="K37" s="695">
        <v>55840.157662327583</v>
      </c>
      <c r="L37" s="695">
        <v>60169.924729523482</v>
      </c>
      <c r="M37" s="695">
        <v>62498.565735137578</v>
      </c>
      <c r="N37" s="695">
        <v>61915.62714976124</v>
      </c>
      <c r="O37" s="695">
        <v>59171.310021729412</v>
      </c>
      <c r="P37" s="695">
        <v>60207.670323207734</v>
      </c>
      <c r="Q37" s="695">
        <v>56280.360105870139</v>
      </c>
      <c r="R37" s="695">
        <v>47104.032063951294</v>
      </c>
      <c r="S37" s="695">
        <v>53588.460387933723</v>
      </c>
      <c r="T37" s="695">
        <v>54545.454521309948</v>
      </c>
    </row>
    <row r="38" spans="1:20" s="93" customFormat="1" ht="12.75" customHeight="1">
      <c r="A38" s="91">
        <v>33</v>
      </c>
      <c r="B38" s="451" t="s">
        <v>888</v>
      </c>
      <c r="C38" s="452" t="s">
        <v>354</v>
      </c>
      <c r="D38" s="428">
        <v>12926.327820009339</v>
      </c>
      <c r="E38" s="428">
        <v>13800.767062902389</v>
      </c>
      <c r="F38" s="428">
        <v>12214.356395423065</v>
      </c>
      <c r="G38" s="428">
        <v>10039.334727219284</v>
      </c>
      <c r="H38" s="428">
        <v>9975.2126020747219</v>
      </c>
      <c r="I38" s="695">
        <v>9733.381285375528</v>
      </c>
      <c r="J38" s="695">
        <v>9937.6021219547256</v>
      </c>
      <c r="K38" s="695">
        <v>10045.890987752959</v>
      </c>
      <c r="L38" s="695">
        <v>9726.6007860605478</v>
      </c>
      <c r="M38" s="695">
        <v>9463.4525247598776</v>
      </c>
      <c r="N38" s="695">
        <v>9316.1234904005778</v>
      </c>
      <c r="O38" s="695">
        <v>10454.536894648238</v>
      </c>
      <c r="P38" s="695">
        <v>7786.3384661423215</v>
      </c>
      <c r="Q38" s="695">
        <v>6897.1863340158361</v>
      </c>
      <c r="R38" s="695">
        <v>7201.242506892755</v>
      </c>
      <c r="S38" s="695">
        <v>9601.3101397121773</v>
      </c>
      <c r="T38" s="695">
        <v>7735.5288343892962</v>
      </c>
    </row>
    <row r="39" spans="1:20" s="93" customFormat="1" ht="12.75" customHeight="1">
      <c r="A39" s="91">
        <v>34</v>
      </c>
      <c r="B39" s="451" t="s">
        <v>229</v>
      </c>
      <c r="C39" s="452" t="s">
        <v>355</v>
      </c>
      <c r="D39" s="428">
        <v>12159.569838286683</v>
      </c>
      <c r="E39" s="428">
        <v>11584.055041828391</v>
      </c>
      <c r="F39" s="428">
        <v>10848.089609394479</v>
      </c>
      <c r="G39" s="428">
        <v>10440.930884484906</v>
      </c>
      <c r="H39" s="428">
        <v>10286.999088172988</v>
      </c>
      <c r="I39" s="695">
        <v>10700.223973659027</v>
      </c>
      <c r="J39" s="695">
        <v>14061.096343098357</v>
      </c>
      <c r="K39" s="695">
        <v>12480.05052952965</v>
      </c>
      <c r="L39" s="695">
        <v>13898.78006894335</v>
      </c>
      <c r="M39" s="695">
        <v>13019.042868838167</v>
      </c>
      <c r="N39" s="695">
        <v>12794.240649344763</v>
      </c>
      <c r="O39" s="695">
        <v>15070.327894466038</v>
      </c>
      <c r="P39" s="695">
        <v>15138.123553802667</v>
      </c>
      <c r="Q39" s="695">
        <v>13607.442273536852</v>
      </c>
      <c r="R39" s="695">
        <v>14293.345448941513</v>
      </c>
      <c r="S39" s="695">
        <v>13662.763476638833</v>
      </c>
      <c r="T39" s="695">
        <v>13193.97882714385</v>
      </c>
    </row>
    <row r="40" spans="1:20" s="93" customFormat="1" ht="12.75" customHeight="1">
      <c r="A40" s="91">
        <v>35</v>
      </c>
      <c r="B40" s="451" t="s">
        <v>889</v>
      </c>
      <c r="C40" s="452" t="s">
        <v>230</v>
      </c>
      <c r="D40" s="428">
        <v>2309.9874274131148</v>
      </c>
      <c r="E40" s="428">
        <v>2124.4473316923463</v>
      </c>
      <c r="F40" s="428">
        <v>2082.4620635683336</v>
      </c>
      <c r="G40" s="428">
        <v>2256.1274542495476</v>
      </c>
      <c r="H40" s="428">
        <v>2449.7069234927158</v>
      </c>
      <c r="I40" s="695">
        <v>2355.0003003625811</v>
      </c>
      <c r="J40" s="695">
        <v>2557.6359551197261</v>
      </c>
      <c r="K40" s="695">
        <v>2318.2100383822171</v>
      </c>
      <c r="L40" s="695">
        <v>2313.0585931080682</v>
      </c>
      <c r="M40" s="695">
        <v>2381.7643714950996</v>
      </c>
      <c r="N40" s="695">
        <v>2266.3023483335332</v>
      </c>
      <c r="O40" s="695">
        <v>2475.2274867230972</v>
      </c>
      <c r="P40" s="695">
        <v>2369.7225664411899</v>
      </c>
      <c r="Q40" s="695">
        <v>5687.0812801688926</v>
      </c>
      <c r="R40" s="695">
        <v>5956.1889076755042</v>
      </c>
      <c r="S40" s="695">
        <v>6622.0374188167616</v>
      </c>
      <c r="T40" s="695">
        <v>5763.6556098861674</v>
      </c>
    </row>
    <row r="41" spans="1:20" s="93" customFormat="1" ht="12.75" customHeight="1">
      <c r="A41" s="91">
        <v>36</v>
      </c>
      <c r="B41" s="451" t="s">
        <v>231</v>
      </c>
      <c r="C41" s="450" t="s">
        <v>232</v>
      </c>
      <c r="D41" s="428">
        <v>3089512.0825455389</v>
      </c>
      <c r="E41" s="428">
        <v>3245960.9563256814</v>
      </c>
      <c r="F41" s="428">
        <v>3091031.9109966308</v>
      </c>
      <c r="G41" s="428">
        <v>3164948.8929865179</v>
      </c>
      <c r="H41" s="428">
        <v>3069892.6699314178</v>
      </c>
      <c r="I41" s="695">
        <v>3239366.4699641503</v>
      </c>
      <c r="J41" s="695">
        <v>3359301.0269007012</v>
      </c>
      <c r="K41" s="695">
        <v>3363916.6964174355</v>
      </c>
      <c r="L41" s="695">
        <v>3615855.6916863997</v>
      </c>
      <c r="M41" s="695">
        <v>3586988.3016202319</v>
      </c>
      <c r="N41" s="695">
        <v>3666954.636156254</v>
      </c>
      <c r="O41" s="695">
        <v>3735775.2603536923</v>
      </c>
      <c r="P41" s="695">
        <v>3888957.2825124059</v>
      </c>
      <c r="Q41" s="695">
        <v>3752047.8813032499</v>
      </c>
      <c r="R41" s="695">
        <v>3507583.5777280503</v>
      </c>
      <c r="S41" s="695">
        <v>3639980.1141497223</v>
      </c>
      <c r="T41" s="695">
        <v>3567096.1966548446</v>
      </c>
    </row>
    <row r="42" spans="1:20" s="93" customFormat="1" ht="12.75" customHeight="1">
      <c r="A42" s="91">
        <v>37</v>
      </c>
      <c r="B42" s="451" t="s">
        <v>233</v>
      </c>
      <c r="C42" s="452" t="s">
        <v>617</v>
      </c>
      <c r="D42" s="428">
        <v>3089063.7708159387</v>
      </c>
      <c r="E42" s="428">
        <v>3245497.306821052</v>
      </c>
      <c r="F42" s="428">
        <v>3090548.2304301029</v>
      </c>
      <c r="G42" s="428">
        <v>3164471.9436484301</v>
      </c>
      <c r="H42" s="428">
        <v>3069437.4626260516</v>
      </c>
      <c r="I42" s="695">
        <v>3238907.1646553883</v>
      </c>
      <c r="J42" s="695">
        <v>3358799.9582652985</v>
      </c>
      <c r="K42" s="695">
        <v>3363327.6191494865</v>
      </c>
      <c r="L42" s="695">
        <v>3615221.8107402897</v>
      </c>
      <c r="M42" s="695">
        <v>3586354.9435346154</v>
      </c>
      <c r="N42" s="695">
        <v>3633796.9680203847</v>
      </c>
      <c r="O42" s="695">
        <v>3711876.9045604463</v>
      </c>
      <c r="P42" s="695">
        <v>3854722.2866474912</v>
      </c>
      <c r="Q42" s="695">
        <v>3721080.1095045991</v>
      </c>
      <c r="R42" s="695">
        <v>3485023.2642639643</v>
      </c>
      <c r="S42" s="695">
        <v>3613345.0972837112</v>
      </c>
      <c r="T42" s="695">
        <v>3546739.5792107801</v>
      </c>
    </row>
    <row r="43" spans="1:20" s="93" customFormat="1" ht="12.75" customHeight="1">
      <c r="A43" s="91">
        <v>38</v>
      </c>
      <c r="B43" s="451" t="s">
        <v>234</v>
      </c>
      <c r="C43" s="452" t="s">
        <v>235</v>
      </c>
      <c r="D43" s="428">
        <v>448.31172960014845</v>
      </c>
      <c r="E43" s="428">
        <v>463.64950462932745</v>
      </c>
      <c r="F43" s="428">
        <v>483.68056652774459</v>
      </c>
      <c r="G43" s="428">
        <v>476.94933808776045</v>
      </c>
      <c r="H43" s="428">
        <v>455.20730536628804</v>
      </c>
      <c r="I43" s="695">
        <v>459.30530876198651</v>
      </c>
      <c r="J43" s="695">
        <v>501.06863540266403</v>
      </c>
      <c r="K43" s="695">
        <v>589.07726794886321</v>
      </c>
      <c r="L43" s="695">
        <v>633.88094611022939</v>
      </c>
      <c r="M43" s="695">
        <v>633.35808561694569</v>
      </c>
      <c r="N43" s="695">
        <v>33157.668135869215</v>
      </c>
      <c r="O43" s="695">
        <v>23898.355793245912</v>
      </c>
      <c r="P43" s="695">
        <v>34234.995864914294</v>
      </c>
      <c r="Q43" s="695">
        <v>30967.771798650563</v>
      </c>
      <c r="R43" s="695">
        <v>22560.31346408611</v>
      </c>
      <c r="S43" s="695">
        <v>26635.016866010872</v>
      </c>
      <c r="T43" s="695">
        <v>20356.617444064635</v>
      </c>
    </row>
    <row r="44" spans="1:20" s="93" customFormat="1" ht="12.75" customHeight="1">
      <c r="A44" s="91">
        <v>39</v>
      </c>
      <c r="B44" s="451" t="s">
        <v>236</v>
      </c>
      <c r="C44" s="450" t="s">
        <v>237</v>
      </c>
      <c r="D44" s="428">
        <v>112207.16666119455</v>
      </c>
      <c r="E44" s="428">
        <v>114967.41673148688</v>
      </c>
      <c r="F44" s="428">
        <v>119422.2982942099</v>
      </c>
      <c r="G44" s="428">
        <v>118999.15105927523</v>
      </c>
      <c r="H44" s="428">
        <v>122785.34013960848</v>
      </c>
      <c r="I44" s="695">
        <v>90594.425455515433</v>
      </c>
      <c r="J44" s="695">
        <v>94212.588803216509</v>
      </c>
      <c r="K44" s="695">
        <v>86177.769062459774</v>
      </c>
      <c r="L44" s="695">
        <v>66763.504257249733</v>
      </c>
      <c r="M44" s="695">
        <v>67714.893355242835</v>
      </c>
      <c r="N44" s="695">
        <v>68399.54370052008</v>
      </c>
      <c r="O44" s="695">
        <v>79737.965358432935</v>
      </c>
      <c r="P44" s="695">
        <v>79343.977589187081</v>
      </c>
      <c r="Q44" s="695">
        <v>75789.09926664659</v>
      </c>
      <c r="R44" s="695">
        <v>82633.753628357998</v>
      </c>
      <c r="S44" s="695">
        <v>67643.319537380201</v>
      </c>
      <c r="T44" s="695">
        <v>66774.473151363563</v>
      </c>
    </row>
    <row r="45" spans="1:20" s="93" customFormat="1" ht="12.75" customHeight="1">
      <c r="A45" s="91">
        <v>40</v>
      </c>
      <c r="B45" s="451" t="s">
        <v>890</v>
      </c>
      <c r="C45" s="452" t="s">
        <v>238</v>
      </c>
      <c r="D45" s="428">
        <v>386.14741322970423</v>
      </c>
      <c r="E45" s="428">
        <v>396.80753357411157</v>
      </c>
      <c r="F45" s="428">
        <v>430.35556291879908</v>
      </c>
      <c r="G45" s="428">
        <v>476.01548615879767</v>
      </c>
      <c r="H45" s="428">
        <v>501.05335304045786</v>
      </c>
      <c r="I45" s="695">
        <v>482.22741520473556</v>
      </c>
      <c r="J45" s="695">
        <v>476.50200359054554</v>
      </c>
      <c r="K45" s="695">
        <v>547.58691545582747</v>
      </c>
      <c r="L45" s="695">
        <v>625.19649047187727</v>
      </c>
      <c r="M45" s="695">
        <v>599.14031657358225</v>
      </c>
      <c r="N45" s="695">
        <v>600.03450754545236</v>
      </c>
      <c r="O45" s="695">
        <v>715.54062130220484</v>
      </c>
      <c r="P45" s="695">
        <v>636.91542262520773</v>
      </c>
      <c r="Q45" s="695">
        <v>726.01268284886089</v>
      </c>
      <c r="R45" s="695">
        <v>1332.2969485986337</v>
      </c>
      <c r="S45" s="695">
        <v>1305.8880855196894</v>
      </c>
      <c r="T45" s="695">
        <v>1302.8507415000029</v>
      </c>
    </row>
    <row r="46" spans="1:20" s="93" customFormat="1" ht="12.75" customHeight="1">
      <c r="A46" s="91">
        <v>41</v>
      </c>
      <c r="B46" s="451" t="s">
        <v>239</v>
      </c>
      <c r="C46" s="452" t="s">
        <v>240</v>
      </c>
      <c r="D46" s="428">
        <v>111821.01924796485</v>
      </c>
      <c r="E46" s="428">
        <v>114570.60919791278</v>
      </c>
      <c r="F46" s="428">
        <v>118991.94273129111</v>
      </c>
      <c r="G46" s="428">
        <v>118523.13557311642</v>
      </c>
      <c r="H46" s="428">
        <v>122284.28678656803</v>
      </c>
      <c r="I46" s="695">
        <v>90112.198040310701</v>
      </c>
      <c r="J46" s="695">
        <v>93736.086799625962</v>
      </c>
      <c r="K46" s="695">
        <v>85630.182147003958</v>
      </c>
      <c r="L46" s="695">
        <v>66138.307766777856</v>
      </c>
      <c r="M46" s="695">
        <v>67115.753038669252</v>
      </c>
      <c r="N46" s="695">
        <v>67799.509192974627</v>
      </c>
      <c r="O46" s="695">
        <v>79022.424737130728</v>
      </c>
      <c r="P46" s="695">
        <v>78707.062166561867</v>
      </c>
      <c r="Q46" s="695">
        <v>75063.086583797718</v>
      </c>
      <c r="R46" s="695">
        <v>81301.456679759372</v>
      </c>
      <c r="S46" s="695">
        <v>66337.43145186051</v>
      </c>
      <c r="T46" s="695">
        <v>65471.622409863565</v>
      </c>
    </row>
    <row r="47" spans="1:20" s="93" customFormat="1" ht="12.75" customHeight="1">
      <c r="A47" s="91">
        <v>42</v>
      </c>
      <c r="B47" s="451" t="s">
        <v>891</v>
      </c>
      <c r="C47" s="453" t="s">
        <v>241</v>
      </c>
      <c r="D47" s="428">
        <v>8738.1156346492298</v>
      </c>
      <c r="E47" s="428">
        <v>8632.6566282434014</v>
      </c>
      <c r="F47" s="428">
        <v>8725.3021323532521</v>
      </c>
      <c r="G47" s="428">
        <v>9166.09021428081</v>
      </c>
      <c r="H47" s="428">
        <v>9739.6089457462767</v>
      </c>
      <c r="I47" s="695">
        <v>9155.7977981668009</v>
      </c>
      <c r="J47" s="695">
        <v>11347.503494121973</v>
      </c>
      <c r="K47" s="695">
        <v>6920.3843896619155</v>
      </c>
      <c r="L47" s="695">
        <v>6410.2932534228721</v>
      </c>
      <c r="M47" s="695">
        <v>6440.3475388769566</v>
      </c>
      <c r="N47" s="695">
        <v>6296.9173652737445</v>
      </c>
      <c r="O47" s="695">
        <v>7206.2369007660909</v>
      </c>
      <c r="P47" s="695">
        <v>7300.4216665427957</v>
      </c>
      <c r="Q47" s="695">
        <v>7568.4868633435799</v>
      </c>
      <c r="R47" s="695">
        <v>6957.2471277114755</v>
      </c>
      <c r="S47" s="695">
        <v>6771.3054221762904</v>
      </c>
      <c r="T47" s="695">
        <v>6624.8925353458944</v>
      </c>
    </row>
    <row r="48" spans="1:20" s="93" customFormat="1" ht="12.75" customHeight="1">
      <c r="A48" s="91">
        <v>43</v>
      </c>
      <c r="B48" s="451" t="s">
        <v>242</v>
      </c>
      <c r="C48" s="453" t="s">
        <v>356</v>
      </c>
      <c r="D48" s="428">
        <v>103082.90361331562</v>
      </c>
      <c r="E48" s="428">
        <v>105937.95256966937</v>
      </c>
      <c r="F48" s="428">
        <v>110266.64059893785</v>
      </c>
      <c r="G48" s="428">
        <v>109357.04535883562</v>
      </c>
      <c r="H48" s="428">
        <v>112544.67784082175</v>
      </c>
      <c r="I48" s="695">
        <v>80956.400242143893</v>
      </c>
      <c r="J48" s="695">
        <v>82388.583305503984</v>
      </c>
      <c r="K48" s="695">
        <v>78709.797757342036</v>
      </c>
      <c r="L48" s="695">
        <v>59728.014513354981</v>
      </c>
      <c r="M48" s="695">
        <v>60675.405499792294</v>
      </c>
      <c r="N48" s="695">
        <v>61502.591827700882</v>
      </c>
      <c r="O48" s="695">
        <v>71816.187836364625</v>
      </c>
      <c r="P48" s="695">
        <v>71406.640500019072</v>
      </c>
      <c r="Q48" s="695">
        <v>67494.599720454149</v>
      </c>
      <c r="R48" s="695">
        <v>74344.209552047891</v>
      </c>
      <c r="S48" s="695">
        <v>59566.126029684223</v>
      </c>
      <c r="T48" s="695">
        <v>58846.729874517674</v>
      </c>
    </row>
    <row r="49" spans="1:20" s="93" customFormat="1" ht="12.75" customHeight="1">
      <c r="A49" s="91">
        <v>44</v>
      </c>
      <c r="B49" s="451" t="s">
        <v>243</v>
      </c>
      <c r="C49" s="450" t="s">
        <v>357</v>
      </c>
      <c r="D49" s="428">
        <v>159334.14287220727</v>
      </c>
      <c r="E49" s="428">
        <v>171647.75815703685</v>
      </c>
      <c r="F49" s="428">
        <v>159894.03277736105</v>
      </c>
      <c r="G49" s="428">
        <v>156488.52013418876</v>
      </c>
      <c r="H49" s="428">
        <v>153301.63473513565</v>
      </c>
      <c r="I49" s="695">
        <v>146793.75432158599</v>
      </c>
      <c r="J49" s="695">
        <v>148482.5970442167</v>
      </c>
      <c r="K49" s="695">
        <v>142673.29034797469</v>
      </c>
      <c r="L49" s="695">
        <v>134328.93541725539</v>
      </c>
      <c r="M49" s="695">
        <v>132712.16559214337</v>
      </c>
      <c r="N49" s="695">
        <v>126435.29129045762</v>
      </c>
      <c r="O49" s="695">
        <v>133661.51840006825</v>
      </c>
      <c r="P49" s="695">
        <v>118896.6402681754</v>
      </c>
      <c r="Q49" s="695">
        <v>122278.97471786028</v>
      </c>
      <c r="R49" s="695">
        <v>118877.37464320254</v>
      </c>
      <c r="S49" s="695">
        <v>123665.56530711168</v>
      </c>
      <c r="T49" s="695">
        <v>123109.26823952285</v>
      </c>
    </row>
    <row r="50" spans="1:20" s="93" customFormat="1" ht="12.75" customHeight="1">
      <c r="A50" s="91">
        <v>45</v>
      </c>
      <c r="B50" s="451" t="s">
        <v>244</v>
      </c>
      <c r="C50" s="452" t="s">
        <v>245</v>
      </c>
      <c r="D50" s="428">
        <v>83770.259557430603</v>
      </c>
      <c r="E50" s="428">
        <v>90003.148461823846</v>
      </c>
      <c r="F50" s="428">
        <v>82672.426263777408</v>
      </c>
      <c r="G50" s="428">
        <v>76546.633227678802</v>
      </c>
      <c r="H50" s="428">
        <v>74739.631939107232</v>
      </c>
      <c r="I50" s="695">
        <v>73190.247614328895</v>
      </c>
      <c r="J50" s="695">
        <v>71893.382303620761</v>
      </c>
      <c r="K50" s="695">
        <v>68911.196488994246</v>
      </c>
      <c r="L50" s="695">
        <v>65878.859307102481</v>
      </c>
      <c r="M50" s="695">
        <v>65117.612052376222</v>
      </c>
      <c r="N50" s="695">
        <v>61568.828127647779</v>
      </c>
      <c r="O50" s="695">
        <v>64730.721185302311</v>
      </c>
      <c r="P50" s="695">
        <v>57797.287532227871</v>
      </c>
      <c r="Q50" s="695">
        <v>59256.474012945677</v>
      </c>
      <c r="R50" s="695">
        <v>49405.351127106464</v>
      </c>
      <c r="S50" s="695">
        <v>50291.568725041776</v>
      </c>
      <c r="T50" s="695">
        <v>49496.353375039012</v>
      </c>
    </row>
    <row r="51" spans="1:20" s="93" customFormat="1" ht="12.75" customHeight="1">
      <c r="A51" s="91">
        <v>46</v>
      </c>
      <c r="B51" s="451" t="s">
        <v>309</v>
      </c>
      <c r="C51" s="452" t="s">
        <v>358</v>
      </c>
      <c r="D51" s="428">
        <v>75563.883314776656</v>
      </c>
      <c r="E51" s="428">
        <v>81644.609695213017</v>
      </c>
      <c r="F51" s="428">
        <v>77221.606513583625</v>
      </c>
      <c r="G51" s="428">
        <v>79941.886906509957</v>
      </c>
      <c r="H51" s="428">
        <v>78562.002796028406</v>
      </c>
      <c r="I51" s="695">
        <v>73603.506707257096</v>
      </c>
      <c r="J51" s="695">
        <v>76589.214740595955</v>
      </c>
      <c r="K51" s="695">
        <v>73762.093858980457</v>
      </c>
      <c r="L51" s="695">
        <v>68450.076110152891</v>
      </c>
      <c r="M51" s="695">
        <v>67594.553539767148</v>
      </c>
      <c r="N51" s="695">
        <v>64866.46316280985</v>
      </c>
      <c r="O51" s="695">
        <v>68930.797214765946</v>
      </c>
      <c r="P51" s="695">
        <v>61099.352735947527</v>
      </c>
      <c r="Q51" s="695">
        <v>63022.500704914615</v>
      </c>
      <c r="R51" s="695">
        <v>69472.023516096073</v>
      </c>
      <c r="S51" s="695">
        <v>73373.9965820699</v>
      </c>
      <c r="T51" s="695">
        <v>73612.914864483828</v>
      </c>
    </row>
    <row r="52" spans="1:20" s="93" customFormat="1" ht="12.75" customHeight="1">
      <c r="A52" s="91">
        <v>47</v>
      </c>
      <c r="B52" s="451" t="s">
        <v>246</v>
      </c>
      <c r="C52" s="450" t="s">
        <v>359</v>
      </c>
      <c r="D52" s="428">
        <v>349350.21492008306</v>
      </c>
      <c r="E52" s="428">
        <v>386101.55552420125</v>
      </c>
      <c r="F52" s="428">
        <v>354445.30890816607</v>
      </c>
      <c r="G52" s="428">
        <v>358776.16438661609</v>
      </c>
      <c r="H52" s="428">
        <v>351481.89397053514</v>
      </c>
      <c r="I52" s="695">
        <v>331619.00728184287</v>
      </c>
      <c r="J52" s="695">
        <v>358455.5340532058</v>
      </c>
      <c r="K52" s="695">
        <v>343018.30698928691</v>
      </c>
      <c r="L52" s="695">
        <v>310538.92547003162</v>
      </c>
      <c r="M52" s="695">
        <v>303534.71349045215</v>
      </c>
      <c r="N52" s="695">
        <v>299912.74096754007</v>
      </c>
      <c r="O52" s="695">
        <v>312304.94306719035</v>
      </c>
      <c r="P52" s="695">
        <v>273117.64849975635</v>
      </c>
      <c r="Q52" s="695">
        <v>284452.43910891702</v>
      </c>
      <c r="R52" s="695">
        <v>259529.97312897438</v>
      </c>
      <c r="S52" s="695">
        <v>279519.36555235053</v>
      </c>
      <c r="T52" s="695">
        <v>261183.32962256641</v>
      </c>
    </row>
    <row r="53" spans="1:20" s="93" customFormat="1" ht="12.75" customHeight="1">
      <c r="A53" s="91">
        <v>48</v>
      </c>
      <c r="B53" s="451" t="s">
        <v>654</v>
      </c>
      <c r="C53" s="452" t="s">
        <v>360</v>
      </c>
      <c r="D53" s="428">
        <v>39992.445726003476</v>
      </c>
      <c r="E53" s="428">
        <v>48970.034842608271</v>
      </c>
      <c r="F53" s="428">
        <v>44795.238058627256</v>
      </c>
      <c r="G53" s="428">
        <v>47498.194236706819</v>
      </c>
      <c r="H53" s="428">
        <v>46175.541880444725</v>
      </c>
      <c r="I53" s="695">
        <v>42045.733465095138</v>
      </c>
      <c r="J53" s="695">
        <v>46878.365995118307</v>
      </c>
      <c r="K53" s="695">
        <v>39631.258390151939</v>
      </c>
      <c r="L53" s="695">
        <v>33761.459199248966</v>
      </c>
      <c r="M53" s="695">
        <v>31915.031774698535</v>
      </c>
      <c r="N53" s="695">
        <v>31669.055206418681</v>
      </c>
      <c r="O53" s="695">
        <v>34333.886577190431</v>
      </c>
      <c r="P53" s="695">
        <v>28783.782663802223</v>
      </c>
      <c r="Q53" s="695">
        <v>31992.319840298089</v>
      </c>
      <c r="R53" s="695">
        <v>29523.687369470856</v>
      </c>
      <c r="S53" s="695">
        <v>29262.06961839924</v>
      </c>
      <c r="T53" s="695">
        <v>28394.536015563033</v>
      </c>
    </row>
    <row r="54" spans="1:20" s="93" customFormat="1" ht="12.75" customHeight="1">
      <c r="A54" s="91">
        <v>49</v>
      </c>
      <c r="B54" s="451" t="s">
        <v>310</v>
      </c>
      <c r="C54" s="452" t="s">
        <v>361</v>
      </c>
      <c r="D54" s="428">
        <v>118052.61484549564</v>
      </c>
      <c r="E54" s="428">
        <v>126213.83355705977</v>
      </c>
      <c r="F54" s="428">
        <v>119347.17086133976</v>
      </c>
      <c r="G54" s="428">
        <v>121632.98102928836</v>
      </c>
      <c r="H54" s="428">
        <v>121850.10901546407</v>
      </c>
      <c r="I54" s="695">
        <v>114535.55932160752</v>
      </c>
      <c r="J54" s="695">
        <v>120794.98008158026</v>
      </c>
      <c r="K54" s="695">
        <v>110984.84546382345</v>
      </c>
      <c r="L54" s="695">
        <v>98165.48884383378</v>
      </c>
      <c r="M54" s="695">
        <v>100687.74295345867</v>
      </c>
      <c r="N54" s="695">
        <v>103250.9328099922</v>
      </c>
      <c r="O54" s="695">
        <v>107562.48130724914</v>
      </c>
      <c r="P54" s="695">
        <v>90674.850389640502</v>
      </c>
      <c r="Q54" s="695">
        <v>91552.651270091592</v>
      </c>
      <c r="R54" s="695">
        <v>80210.339264009628</v>
      </c>
      <c r="S54" s="695">
        <v>85389.04564809757</v>
      </c>
      <c r="T54" s="695">
        <v>82480.515164291806</v>
      </c>
    </row>
    <row r="55" spans="1:20" s="93" customFormat="1" ht="12.75" customHeight="1">
      <c r="A55" s="91">
        <v>50</v>
      </c>
      <c r="B55" s="451" t="s">
        <v>437</v>
      </c>
      <c r="C55" s="452" t="s">
        <v>362</v>
      </c>
      <c r="D55" s="428">
        <v>191305.15434858398</v>
      </c>
      <c r="E55" s="428">
        <v>210917.6871245332</v>
      </c>
      <c r="F55" s="428">
        <v>190302.89998819906</v>
      </c>
      <c r="G55" s="428">
        <v>189644.98912062094</v>
      </c>
      <c r="H55" s="428">
        <v>183456.24307462637</v>
      </c>
      <c r="I55" s="695">
        <v>175037.71449514022</v>
      </c>
      <c r="J55" s="695">
        <v>190782.18797650724</v>
      </c>
      <c r="K55" s="695">
        <v>192402.20313531152</v>
      </c>
      <c r="L55" s="695">
        <v>178611.97742694887</v>
      </c>
      <c r="M55" s="695">
        <v>170931.93876229491</v>
      </c>
      <c r="N55" s="695">
        <v>164992.75295112919</v>
      </c>
      <c r="O55" s="695">
        <v>170408.57518275079</v>
      </c>
      <c r="P55" s="695">
        <v>153659.0154463136</v>
      </c>
      <c r="Q55" s="695">
        <v>160907.46799852737</v>
      </c>
      <c r="R55" s="695">
        <v>149795.9464954939</v>
      </c>
      <c r="S55" s="695">
        <v>164868.25028585372</v>
      </c>
      <c r="T55" s="695">
        <v>150308.27844271157</v>
      </c>
    </row>
    <row r="56" spans="1:20" s="93" customFormat="1" ht="12.75" customHeight="1">
      <c r="A56" s="91">
        <v>51</v>
      </c>
      <c r="B56" s="451" t="s">
        <v>247</v>
      </c>
      <c r="C56" s="450" t="s">
        <v>363</v>
      </c>
      <c r="D56" s="428">
        <v>388060.37819323712</v>
      </c>
      <c r="E56" s="428">
        <v>387765.43254001153</v>
      </c>
      <c r="F56" s="428">
        <v>397503.6659070446</v>
      </c>
      <c r="G56" s="428">
        <v>409263.73147062032</v>
      </c>
      <c r="H56" s="428">
        <v>442989.63595004741</v>
      </c>
      <c r="I56" s="695">
        <v>402982.19269278116</v>
      </c>
      <c r="J56" s="695">
        <v>410414.95742355881</v>
      </c>
      <c r="K56" s="695">
        <v>399126.36153822433</v>
      </c>
      <c r="L56" s="695">
        <v>401738.74227428902</v>
      </c>
      <c r="M56" s="695">
        <v>412934.69124804635</v>
      </c>
      <c r="N56" s="695">
        <v>414285.30364729179</v>
      </c>
      <c r="O56" s="695">
        <v>433695.02428759239</v>
      </c>
      <c r="P56" s="695">
        <v>431464.84352732287</v>
      </c>
      <c r="Q56" s="695">
        <v>428300.42634651903</v>
      </c>
      <c r="R56" s="695">
        <v>416989.01508061693</v>
      </c>
      <c r="S56" s="695">
        <v>431032.23776732368</v>
      </c>
      <c r="T56" s="695">
        <v>430666.07918257936</v>
      </c>
    </row>
    <row r="57" spans="1:20" s="93" customFormat="1" ht="12.75" customHeight="1">
      <c r="A57" s="91">
        <v>52</v>
      </c>
      <c r="B57" s="451" t="s">
        <v>249</v>
      </c>
      <c r="C57" s="452" t="s">
        <v>364</v>
      </c>
      <c r="D57" s="428">
        <v>74801.830577757282</v>
      </c>
      <c r="E57" s="428">
        <v>74061.015439773895</v>
      </c>
      <c r="F57" s="428">
        <v>79821.254755657748</v>
      </c>
      <c r="G57" s="428">
        <v>79441.971767655021</v>
      </c>
      <c r="H57" s="428">
        <v>77018.845710204871</v>
      </c>
      <c r="I57" s="695">
        <v>32100.440239023024</v>
      </c>
      <c r="J57" s="695">
        <v>28774.127178386432</v>
      </c>
      <c r="K57" s="695">
        <v>26848.184630171116</v>
      </c>
      <c r="L57" s="695">
        <v>26085.510066017923</v>
      </c>
      <c r="M57" s="695">
        <v>24627.925674143728</v>
      </c>
      <c r="N57" s="695">
        <v>23719.241129891223</v>
      </c>
      <c r="O57" s="695">
        <v>21796.981876164184</v>
      </c>
      <c r="P57" s="695">
        <v>21005.319104273538</v>
      </c>
      <c r="Q57" s="695">
        <v>23254.687136719604</v>
      </c>
      <c r="R57" s="695">
        <v>22218.926586460031</v>
      </c>
      <c r="S57" s="695">
        <v>22523.340200148814</v>
      </c>
      <c r="T57" s="695">
        <v>22663.507586690666</v>
      </c>
    </row>
    <row r="58" spans="1:20" s="93" customFormat="1" ht="12.75" customHeight="1">
      <c r="A58" s="91">
        <v>53</v>
      </c>
      <c r="B58" s="451" t="s">
        <v>250</v>
      </c>
      <c r="C58" s="452" t="s">
        <v>365</v>
      </c>
      <c r="D58" s="428">
        <v>102643.21930693366</v>
      </c>
      <c r="E58" s="428">
        <v>102229.20209807086</v>
      </c>
      <c r="F58" s="428">
        <v>106150.61522646398</v>
      </c>
      <c r="G58" s="428">
        <v>113838.24857978162</v>
      </c>
      <c r="H58" s="428">
        <v>134260.03551000549</v>
      </c>
      <c r="I58" s="695">
        <v>137835.12858801757</v>
      </c>
      <c r="J58" s="695">
        <v>144551.40865453338</v>
      </c>
      <c r="K58" s="695">
        <v>146082.93724500126</v>
      </c>
      <c r="L58" s="695">
        <v>148562.56708233454</v>
      </c>
      <c r="M58" s="695">
        <v>150955.02125212221</v>
      </c>
      <c r="N58" s="695">
        <v>150606.3034328552</v>
      </c>
      <c r="O58" s="695">
        <v>159050.38143134757</v>
      </c>
      <c r="P58" s="695">
        <v>170225.54461477752</v>
      </c>
      <c r="Q58" s="695">
        <v>161601.80827868942</v>
      </c>
      <c r="R58" s="695">
        <v>151410.33461270217</v>
      </c>
      <c r="S58" s="695">
        <v>158596.65991876513</v>
      </c>
      <c r="T58" s="695">
        <v>159780.16648015182</v>
      </c>
    </row>
    <row r="59" spans="1:20" s="93" customFormat="1" ht="12.75" customHeight="1">
      <c r="A59" s="91">
        <v>54</v>
      </c>
      <c r="B59" s="451" t="s">
        <v>892</v>
      </c>
      <c r="C59" s="452" t="s">
        <v>366</v>
      </c>
      <c r="D59" s="428">
        <v>21828.628080998034</v>
      </c>
      <c r="E59" s="428">
        <v>20244.246535817081</v>
      </c>
      <c r="F59" s="428">
        <v>17620.280635269435</v>
      </c>
      <c r="G59" s="428">
        <v>16875.158457095433</v>
      </c>
      <c r="H59" s="428">
        <v>15222.361969064679</v>
      </c>
      <c r="I59" s="695">
        <v>14413.125325012759</v>
      </c>
      <c r="J59" s="695">
        <v>14153.344641808839</v>
      </c>
      <c r="K59" s="695">
        <v>11883.028694027955</v>
      </c>
      <c r="L59" s="695">
        <v>12431.324415308629</v>
      </c>
      <c r="M59" s="695">
        <v>13179.243546460095</v>
      </c>
      <c r="N59" s="695">
        <v>15919.173255870201</v>
      </c>
      <c r="O59" s="695">
        <v>16457.614937636881</v>
      </c>
      <c r="P59" s="695">
        <v>13050.641989397378</v>
      </c>
      <c r="Q59" s="695">
        <v>15973.572320955112</v>
      </c>
      <c r="R59" s="695">
        <v>17212.618065111361</v>
      </c>
      <c r="S59" s="695">
        <v>17212.360714763705</v>
      </c>
      <c r="T59" s="695">
        <v>17875.05654080971</v>
      </c>
    </row>
    <row r="60" spans="1:20" s="93" customFormat="1" ht="12.75" customHeight="1">
      <c r="A60" s="91">
        <v>55</v>
      </c>
      <c r="B60" s="451" t="s">
        <v>893</v>
      </c>
      <c r="C60" s="452" t="s">
        <v>367</v>
      </c>
      <c r="D60" s="428">
        <v>35910.441565984351</v>
      </c>
      <c r="E60" s="428">
        <v>36786.107894724475</v>
      </c>
      <c r="F60" s="428">
        <v>39022.098686618177</v>
      </c>
      <c r="G60" s="428">
        <v>38886.596156335123</v>
      </c>
      <c r="H60" s="428">
        <v>39747.594802055646</v>
      </c>
      <c r="I60" s="695">
        <v>41389.424364778723</v>
      </c>
      <c r="J60" s="695">
        <v>39460.257403652548</v>
      </c>
      <c r="K60" s="695">
        <v>37806.88509428197</v>
      </c>
      <c r="L60" s="695">
        <v>37956.428730476488</v>
      </c>
      <c r="M60" s="695">
        <v>39149.90816736639</v>
      </c>
      <c r="N60" s="695">
        <v>41680.163149376123</v>
      </c>
      <c r="O60" s="695">
        <v>43030.509388574821</v>
      </c>
      <c r="P60" s="695">
        <v>44003.178041841544</v>
      </c>
      <c r="Q60" s="695">
        <v>44553.999485354383</v>
      </c>
      <c r="R60" s="695">
        <v>43092.983086121567</v>
      </c>
      <c r="S60" s="695">
        <v>41123.643450430027</v>
      </c>
      <c r="T60" s="695">
        <v>38223.097676616679</v>
      </c>
    </row>
    <row r="61" spans="1:20" s="93" customFormat="1" ht="12.75" customHeight="1">
      <c r="A61" s="91">
        <v>56</v>
      </c>
      <c r="B61" s="451" t="s">
        <v>894</v>
      </c>
      <c r="C61" s="452" t="s">
        <v>368</v>
      </c>
      <c r="D61" s="428">
        <v>111849.7764903401</v>
      </c>
      <c r="E61" s="428">
        <v>113126.22576744828</v>
      </c>
      <c r="F61" s="428">
        <v>114377.49846877354</v>
      </c>
      <c r="G61" s="428">
        <v>117538.35717280675</v>
      </c>
      <c r="H61" s="428">
        <v>129356.99238079292</v>
      </c>
      <c r="I61" s="695">
        <v>129805.09481620752</v>
      </c>
      <c r="J61" s="695">
        <v>135327.89435459222</v>
      </c>
      <c r="K61" s="695">
        <v>128783.67171650074</v>
      </c>
      <c r="L61" s="695">
        <v>129712.0290361207</v>
      </c>
      <c r="M61" s="695">
        <v>136791.6873910884</v>
      </c>
      <c r="N61" s="695">
        <v>134718.36767249115</v>
      </c>
      <c r="O61" s="695">
        <v>142616.0845679749</v>
      </c>
      <c r="P61" s="695">
        <v>136707.66784425825</v>
      </c>
      <c r="Q61" s="695">
        <v>136310.89750198566</v>
      </c>
      <c r="R61" s="695">
        <v>138486.9519874026</v>
      </c>
      <c r="S61" s="695">
        <v>145731.18407031283</v>
      </c>
      <c r="T61" s="695">
        <v>145457.37092654122</v>
      </c>
    </row>
    <row r="62" spans="1:20" s="93" customFormat="1" ht="12.75" customHeight="1">
      <c r="A62" s="91">
        <v>57</v>
      </c>
      <c r="B62" s="451" t="s">
        <v>438</v>
      </c>
      <c r="C62" s="452" t="s">
        <v>252</v>
      </c>
      <c r="D62" s="428">
        <v>41026.482171223754</v>
      </c>
      <c r="E62" s="428">
        <v>41318.634804176916</v>
      </c>
      <c r="F62" s="428">
        <v>40511.918134261658</v>
      </c>
      <c r="G62" s="428">
        <v>42683.399336946371</v>
      </c>
      <c r="H62" s="428">
        <v>47383.805577923828</v>
      </c>
      <c r="I62" s="695">
        <v>47438.979359741548</v>
      </c>
      <c r="J62" s="695">
        <v>48147.925190585411</v>
      </c>
      <c r="K62" s="695">
        <v>47721.654158241305</v>
      </c>
      <c r="L62" s="695">
        <v>46990.882944030775</v>
      </c>
      <c r="M62" s="695">
        <v>48230.905216865554</v>
      </c>
      <c r="N62" s="695">
        <v>47642.05500680783</v>
      </c>
      <c r="O62" s="695">
        <v>50743.452085894009</v>
      </c>
      <c r="P62" s="695">
        <v>46472.491932774661</v>
      </c>
      <c r="Q62" s="695">
        <v>46605.461622814888</v>
      </c>
      <c r="R62" s="695">
        <v>44567.200742819252</v>
      </c>
      <c r="S62" s="695">
        <v>45845.049412903179</v>
      </c>
      <c r="T62" s="695">
        <v>46666.879971769231</v>
      </c>
    </row>
    <row r="63" spans="1:20" s="93" customFormat="1" ht="12.75" customHeight="1">
      <c r="A63" s="91">
        <v>58</v>
      </c>
      <c r="B63" s="451" t="s">
        <v>253</v>
      </c>
      <c r="C63" s="450" t="s">
        <v>254</v>
      </c>
      <c r="D63" s="428">
        <v>64506.437974000211</v>
      </c>
      <c r="E63" s="428">
        <v>80015.800580876297</v>
      </c>
      <c r="F63" s="428">
        <v>70900.130077222231</v>
      </c>
      <c r="G63" s="428">
        <v>68898.391433139754</v>
      </c>
      <c r="H63" s="428">
        <v>66896.604324536747</v>
      </c>
      <c r="I63" s="695">
        <v>63159.217504742141</v>
      </c>
      <c r="J63" s="695">
        <v>70611.779673731013</v>
      </c>
      <c r="K63" s="695">
        <v>71270.99364283774</v>
      </c>
      <c r="L63" s="695">
        <v>59154.359048862541</v>
      </c>
      <c r="M63" s="695">
        <v>56846.029269712475</v>
      </c>
      <c r="N63" s="695">
        <v>57299.409679733049</v>
      </c>
      <c r="O63" s="695">
        <v>61796.719459604625</v>
      </c>
      <c r="P63" s="695">
        <v>46323.416205629124</v>
      </c>
      <c r="Q63" s="695">
        <v>54153.52648587044</v>
      </c>
      <c r="R63" s="695">
        <v>55015.522121803042</v>
      </c>
      <c r="S63" s="695">
        <v>57353.008416876422</v>
      </c>
      <c r="T63" s="695">
        <v>52669.230850065243</v>
      </c>
    </row>
    <row r="64" spans="1:20" s="93" customFormat="1" ht="12.75" customHeight="1">
      <c r="A64" s="91">
        <v>59</v>
      </c>
      <c r="B64" s="451" t="s">
        <v>767</v>
      </c>
      <c r="C64" s="450" t="s">
        <v>369</v>
      </c>
      <c r="D64" s="428">
        <v>56495.270445345639</v>
      </c>
      <c r="E64" s="428">
        <v>60122.320763946234</v>
      </c>
      <c r="F64" s="428">
        <v>59178.843110783033</v>
      </c>
      <c r="G64" s="428">
        <v>63775.321374973413</v>
      </c>
      <c r="H64" s="428">
        <v>65510.916747973919</v>
      </c>
      <c r="I64" s="695">
        <v>65273.786733176705</v>
      </c>
      <c r="J64" s="695">
        <v>71029.548886486955</v>
      </c>
      <c r="K64" s="695">
        <v>64485.341571303754</v>
      </c>
      <c r="L64" s="695">
        <v>65511.485814721396</v>
      </c>
      <c r="M64" s="695">
        <v>70922.968683737636</v>
      </c>
      <c r="N64" s="695">
        <v>70390.824434628623</v>
      </c>
      <c r="O64" s="695">
        <v>73445.810000279074</v>
      </c>
      <c r="P64" s="695">
        <v>65986.228894764528</v>
      </c>
      <c r="Q64" s="695">
        <v>67349.891751066112</v>
      </c>
      <c r="R64" s="695">
        <v>55062.859765957139</v>
      </c>
      <c r="S64" s="695">
        <v>55428.43808626091</v>
      </c>
      <c r="T64" s="695">
        <v>51429.004636297264</v>
      </c>
    </row>
    <row r="65" spans="1:20" s="93" customFormat="1" ht="12.75" customHeight="1">
      <c r="A65" s="91">
        <v>60</v>
      </c>
      <c r="B65" s="451" t="s">
        <v>768</v>
      </c>
      <c r="C65" s="450" t="s">
        <v>370</v>
      </c>
      <c r="D65" s="428">
        <v>36013.381114498567</v>
      </c>
      <c r="E65" s="428">
        <v>41848.966744174926</v>
      </c>
      <c r="F65" s="428">
        <v>35312.799989828804</v>
      </c>
      <c r="G65" s="428">
        <v>36103.359393619867</v>
      </c>
      <c r="H65" s="428">
        <v>33866.094306262836</v>
      </c>
      <c r="I65" s="695">
        <v>31841.003915389087</v>
      </c>
      <c r="J65" s="695">
        <v>36026.892271159028</v>
      </c>
      <c r="K65" s="695">
        <v>36791.859999429122</v>
      </c>
      <c r="L65" s="695">
        <v>32411.225477552198</v>
      </c>
      <c r="M65" s="695">
        <v>29763.684622814064</v>
      </c>
      <c r="N65" s="695">
        <v>30367.057090292419</v>
      </c>
      <c r="O65" s="695">
        <v>35239.800045634882</v>
      </c>
      <c r="P65" s="695">
        <v>28298.394295365903</v>
      </c>
      <c r="Q65" s="695">
        <v>31044.820492593222</v>
      </c>
      <c r="R65" s="695">
        <v>28845.482072315535</v>
      </c>
      <c r="S65" s="695">
        <v>29731.11634105114</v>
      </c>
      <c r="T65" s="695">
        <v>27507.413693690654</v>
      </c>
    </row>
    <row r="66" spans="1:20" s="93" customFormat="1" ht="12.75" customHeight="1">
      <c r="A66" s="91">
        <v>61</v>
      </c>
      <c r="B66" s="451" t="s">
        <v>769</v>
      </c>
      <c r="C66" s="450" t="s">
        <v>371</v>
      </c>
      <c r="D66" s="428">
        <v>11521.91767892741</v>
      </c>
      <c r="E66" s="428">
        <v>12575.892963798275</v>
      </c>
      <c r="F66" s="428">
        <v>12192.471977837533</v>
      </c>
      <c r="G66" s="428">
        <v>13415.365171978658</v>
      </c>
      <c r="H66" s="428">
        <v>13378.287432295978</v>
      </c>
      <c r="I66" s="695">
        <v>12649.549186530068</v>
      </c>
      <c r="J66" s="695">
        <v>13630.581873712727</v>
      </c>
      <c r="K66" s="695">
        <v>14140.172085187249</v>
      </c>
      <c r="L66" s="695">
        <v>15086.458373494563</v>
      </c>
      <c r="M66" s="695">
        <v>15785.525134823965</v>
      </c>
      <c r="N66" s="695">
        <v>16397.65556350541</v>
      </c>
      <c r="O66" s="695">
        <v>19600.079936562892</v>
      </c>
      <c r="P66" s="695">
        <v>17076.716282399168</v>
      </c>
      <c r="Q66" s="695">
        <v>18304.80480734881</v>
      </c>
      <c r="R66" s="695">
        <v>18339.764540595595</v>
      </c>
      <c r="S66" s="695">
        <v>18709.274600367015</v>
      </c>
      <c r="T66" s="695">
        <v>17978.538893619734</v>
      </c>
    </row>
    <row r="67" spans="1:20" s="93" customFormat="1" ht="12.75" customHeight="1">
      <c r="A67" s="91">
        <v>62</v>
      </c>
      <c r="B67" s="451" t="s">
        <v>770</v>
      </c>
      <c r="C67" s="450" t="s">
        <v>256</v>
      </c>
      <c r="D67" s="428">
        <v>97621.812362189856</v>
      </c>
      <c r="E67" s="428">
        <v>106530.14851180406</v>
      </c>
      <c r="F67" s="428">
        <v>104987.7509017518</v>
      </c>
      <c r="G67" s="428">
        <v>113458.9126465765</v>
      </c>
      <c r="H67" s="428">
        <v>116262.80631714505</v>
      </c>
      <c r="I67" s="695">
        <v>114755.39111221244</v>
      </c>
      <c r="J67" s="695">
        <v>123975.35571380676</v>
      </c>
      <c r="K67" s="695">
        <v>128314.08115548022</v>
      </c>
      <c r="L67" s="695">
        <v>118152.15678717499</v>
      </c>
      <c r="M67" s="695">
        <v>115460.10474311344</v>
      </c>
      <c r="N67" s="695">
        <v>117604.2991056186</v>
      </c>
      <c r="O67" s="695">
        <v>131319.19675586402</v>
      </c>
      <c r="P67" s="695">
        <v>121508.48977336759</v>
      </c>
      <c r="Q67" s="695">
        <v>134212.61245618461</v>
      </c>
      <c r="R67" s="695">
        <v>130354.26183200322</v>
      </c>
      <c r="S67" s="695">
        <v>130270.58348048052</v>
      </c>
      <c r="T67" s="695">
        <v>125555.38461518553</v>
      </c>
    </row>
    <row r="68" spans="1:20" s="93" customFormat="1" ht="12.75" customHeight="1">
      <c r="A68" s="91">
        <v>63</v>
      </c>
      <c r="B68" s="451" t="s">
        <v>771</v>
      </c>
      <c r="C68" s="450" t="s">
        <v>372</v>
      </c>
      <c r="D68" s="428">
        <v>15474.202626758255</v>
      </c>
      <c r="E68" s="428">
        <v>16897.641834643735</v>
      </c>
      <c r="F68" s="428">
        <v>16204.064864954164</v>
      </c>
      <c r="G68" s="428">
        <v>19332.268715311257</v>
      </c>
      <c r="H68" s="428">
        <v>19933.781548998872</v>
      </c>
      <c r="I68" s="695">
        <v>17037.303898941933</v>
      </c>
      <c r="J68" s="695">
        <v>18338.139513130936</v>
      </c>
      <c r="K68" s="695">
        <v>18648.931567823838</v>
      </c>
      <c r="L68" s="695">
        <v>17775.386479550871</v>
      </c>
      <c r="M68" s="695">
        <v>17296.125819545243</v>
      </c>
      <c r="N68" s="695">
        <v>20878.127522426861</v>
      </c>
      <c r="O68" s="695">
        <v>17181.176803073671</v>
      </c>
      <c r="P68" s="695">
        <v>17943.082476954813</v>
      </c>
      <c r="Q68" s="695">
        <v>19242.012932143738</v>
      </c>
      <c r="R68" s="695">
        <v>17438.718046142611</v>
      </c>
      <c r="S68" s="695">
        <v>18303.118569689173</v>
      </c>
      <c r="T68" s="695">
        <v>18049.423264665835</v>
      </c>
    </row>
    <row r="69" spans="1:20" s="93" customFormat="1" ht="12.75" customHeight="1">
      <c r="A69" s="91">
        <v>64</v>
      </c>
      <c r="B69" s="451" t="s">
        <v>772</v>
      </c>
      <c r="C69" s="450" t="s">
        <v>258</v>
      </c>
      <c r="D69" s="428">
        <v>145645.68336344947</v>
      </c>
      <c r="E69" s="428">
        <v>152458.36409031792</v>
      </c>
      <c r="F69" s="428">
        <v>144348.46945735771</v>
      </c>
      <c r="G69" s="428">
        <v>138336.01355426174</v>
      </c>
      <c r="H69" s="428">
        <v>123768.72844446868</v>
      </c>
      <c r="I69" s="695">
        <v>114215.28317753195</v>
      </c>
      <c r="J69" s="695">
        <v>115393.76813309621</v>
      </c>
      <c r="K69" s="695">
        <v>114689.25138850736</v>
      </c>
      <c r="L69" s="695">
        <v>109098.58908727183</v>
      </c>
      <c r="M69" s="695">
        <v>102043.42294148797</v>
      </c>
      <c r="N69" s="695">
        <v>103443.20436958465</v>
      </c>
      <c r="O69" s="695">
        <v>123323.61184116609</v>
      </c>
      <c r="P69" s="695">
        <v>101942.54355835593</v>
      </c>
      <c r="Q69" s="695">
        <v>115763.96460658607</v>
      </c>
      <c r="R69" s="695">
        <v>105237.90399654378</v>
      </c>
      <c r="S69" s="695">
        <v>109707.0283921415</v>
      </c>
      <c r="T69" s="695">
        <v>103133.47155402716</v>
      </c>
    </row>
    <row r="70" spans="1:20" s="93" customFormat="1" ht="12.75" customHeight="1">
      <c r="A70" s="91">
        <v>65</v>
      </c>
      <c r="B70" s="451" t="s">
        <v>259</v>
      </c>
      <c r="C70" s="450" t="s">
        <v>373</v>
      </c>
      <c r="D70" s="428">
        <v>85067.715459322193</v>
      </c>
      <c r="E70" s="428">
        <v>105531.02685210296</v>
      </c>
      <c r="F70" s="428">
        <v>93534.860226393401</v>
      </c>
      <c r="G70" s="428">
        <v>93603.094142497939</v>
      </c>
      <c r="H70" s="428">
        <v>88803.729410125365</v>
      </c>
      <c r="I70" s="695">
        <v>80807.582611590624</v>
      </c>
      <c r="J70" s="695">
        <v>93647.817890827224</v>
      </c>
      <c r="K70" s="695">
        <v>88058.917394287259</v>
      </c>
      <c r="L70" s="695">
        <v>73412.689639627279</v>
      </c>
      <c r="M70" s="695">
        <v>70773.190911215643</v>
      </c>
      <c r="N70" s="695">
        <v>74875.945993422269</v>
      </c>
      <c r="O70" s="695">
        <v>91888.1030337228</v>
      </c>
      <c r="P70" s="695">
        <v>69630.391895708992</v>
      </c>
      <c r="Q70" s="695">
        <v>80069.401418348323</v>
      </c>
      <c r="R70" s="695">
        <v>69783.451658023405</v>
      </c>
      <c r="S70" s="695">
        <v>71140.479930065601</v>
      </c>
      <c r="T70" s="695">
        <v>65667.65163025225</v>
      </c>
    </row>
    <row r="71" spans="1:20" s="93" customFormat="1" ht="12.75" customHeight="1">
      <c r="A71" s="91">
        <v>66</v>
      </c>
      <c r="B71" s="451" t="s">
        <v>260</v>
      </c>
      <c r="C71" s="450" t="s">
        <v>374</v>
      </c>
      <c r="D71" s="428">
        <v>99686.598131560371</v>
      </c>
      <c r="E71" s="428">
        <v>122937.81737174268</v>
      </c>
      <c r="F71" s="428">
        <v>113216.96678452888</v>
      </c>
      <c r="G71" s="428">
        <v>111067.04798986431</v>
      </c>
      <c r="H71" s="428">
        <v>108611.11396336832</v>
      </c>
      <c r="I71" s="695">
        <v>101819.83642459151</v>
      </c>
      <c r="J71" s="695">
        <v>116072.17571995343</v>
      </c>
      <c r="K71" s="695">
        <v>117621.89975698627</v>
      </c>
      <c r="L71" s="695">
        <v>97387.728581182833</v>
      </c>
      <c r="M71" s="695">
        <v>94552.92069599872</v>
      </c>
      <c r="N71" s="695">
        <v>97745.097787015766</v>
      </c>
      <c r="O71" s="695">
        <v>115505.86708014552</v>
      </c>
      <c r="P71" s="695">
        <v>92534.064410471736</v>
      </c>
      <c r="Q71" s="695">
        <v>108786.7021549013</v>
      </c>
      <c r="R71" s="695">
        <v>103346.1065672275</v>
      </c>
      <c r="S71" s="695">
        <v>111671.83467357431</v>
      </c>
      <c r="T71" s="695">
        <v>105200.232843998</v>
      </c>
    </row>
    <row r="72" spans="1:20" s="93" customFormat="1" ht="12.75" customHeight="1">
      <c r="A72" s="91">
        <v>67</v>
      </c>
      <c r="B72" s="451" t="s">
        <v>870</v>
      </c>
      <c r="C72" s="450" t="s">
        <v>375</v>
      </c>
      <c r="D72" s="428">
        <v>143691.67356710631</v>
      </c>
      <c r="E72" s="428">
        <v>154620.8893644104</v>
      </c>
      <c r="F72" s="428">
        <v>145241.43767002848</v>
      </c>
      <c r="G72" s="428">
        <v>152725.21172481278</v>
      </c>
      <c r="H72" s="428">
        <v>152307.53137160666</v>
      </c>
      <c r="I72" s="695">
        <v>145540.5902306127</v>
      </c>
      <c r="J72" s="695">
        <v>157492.83356959294</v>
      </c>
      <c r="K72" s="695">
        <v>134651.03099899174</v>
      </c>
      <c r="L72" s="695">
        <v>118866.91382369885</v>
      </c>
      <c r="M72" s="695">
        <v>115371.95975773607</v>
      </c>
      <c r="N72" s="695">
        <v>116424.9626313233</v>
      </c>
      <c r="O72" s="695">
        <v>119468.49129640179</v>
      </c>
      <c r="P72" s="695">
        <v>99916.995894980326</v>
      </c>
      <c r="Q72" s="695">
        <v>110237.08960167915</v>
      </c>
      <c r="R72" s="695">
        <v>98369.929545916559</v>
      </c>
      <c r="S72" s="695">
        <v>97843.89132351274</v>
      </c>
      <c r="T72" s="695">
        <v>90264.829801612563</v>
      </c>
    </row>
    <row r="73" spans="1:20" s="93" customFormat="1" ht="3.75" customHeight="1">
      <c r="A73" s="91"/>
      <c r="B73" s="60"/>
      <c r="C73" s="472"/>
      <c r="D73" s="428"/>
      <c r="E73" s="428"/>
      <c r="F73" s="428"/>
      <c r="G73" s="428"/>
      <c r="H73" s="428"/>
      <c r="I73" s="695"/>
      <c r="J73" s="695"/>
      <c r="K73" s="695"/>
      <c r="L73" s="695"/>
      <c r="M73" s="695"/>
      <c r="N73" s="695"/>
      <c r="O73" s="695"/>
      <c r="P73" s="695"/>
      <c r="Q73" s="695"/>
      <c r="R73" s="695"/>
      <c r="S73" s="695"/>
      <c r="T73" s="695"/>
    </row>
    <row r="74" spans="1:20" s="94" customFormat="1" ht="15" customHeight="1">
      <c r="A74" s="91">
        <v>68</v>
      </c>
      <c r="B74" s="60"/>
      <c r="C74" s="257" t="s">
        <v>658</v>
      </c>
      <c r="D74" s="429">
        <f>SUM(D63:D72)+D56+D52+D49+D44+D41+D14+D10+D6</f>
        <v>7881068.5959498733</v>
      </c>
      <c r="E74" s="429">
        <f t="shared" ref="E74:R74" si="0">SUM(E63:E72)+E56+E52+E49+E44+E41+E14+E10+E6</f>
        <v>8061346.917892118</v>
      </c>
      <c r="F74" s="429">
        <f t="shared" si="0"/>
        <v>7723479.44512734</v>
      </c>
      <c r="G74" s="429">
        <f t="shared" si="0"/>
        <v>7772501.2991427043</v>
      </c>
      <c r="H74" s="429">
        <f t="shared" si="0"/>
        <v>7602850.0705162669</v>
      </c>
      <c r="I74" s="696">
        <f t="shared" si="0"/>
        <v>7666626.1000274522</v>
      </c>
      <c r="J74" s="696">
        <f t="shared" si="0"/>
        <v>7789921.4301853143</v>
      </c>
      <c r="K74" s="696">
        <f t="shared" si="0"/>
        <v>7699923.4626145558</v>
      </c>
      <c r="L74" s="696">
        <f t="shared" si="0"/>
        <v>7886420.9311460136</v>
      </c>
      <c r="M74" s="696">
        <f t="shared" si="0"/>
        <v>7893542.649188905</v>
      </c>
      <c r="N74" s="696">
        <f t="shared" si="0"/>
        <v>7922597.09065203</v>
      </c>
      <c r="O74" s="696">
        <f t="shared" si="0"/>
        <v>8163854.9972350243</v>
      </c>
      <c r="P74" s="696">
        <f t="shared" si="0"/>
        <v>8233364.3334977133</v>
      </c>
      <c r="Q74" s="696">
        <f t="shared" si="0"/>
        <v>8175338.876520033</v>
      </c>
      <c r="R74" s="696">
        <f t="shared" si="0"/>
        <v>7625004.2611628193</v>
      </c>
      <c r="S74" s="696">
        <f>SUM(S63:S72)+S56+S52+S49+S44+S41+S14+S10+S6</f>
        <v>8147275.2197435163</v>
      </c>
      <c r="T74" s="696">
        <f>SUM(T63:T72)+T56+T52+T49+T44+T41+T14+T10+T6</f>
        <v>8036822.2701839963</v>
      </c>
    </row>
    <row r="75" spans="1:20" s="94" customFormat="1" ht="15" customHeight="1">
      <c r="A75" s="91">
        <v>69</v>
      </c>
      <c r="B75" s="60"/>
      <c r="C75" s="472" t="s">
        <v>46</v>
      </c>
      <c r="D75" s="428">
        <v>3340793.3122034133</v>
      </c>
      <c r="E75" s="428">
        <v>3579722.3618854554</v>
      </c>
      <c r="F75" s="428">
        <v>3578750.373299364</v>
      </c>
      <c r="G75" s="428">
        <v>3486195.6819972019</v>
      </c>
      <c r="H75" s="428">
        <v>3356082.6757595278</v>
      </c>
      <c r="I75" s="695">
        <v>3296368.0607265113</v>
      </c>
      <c r="J75" s="695">
        <v>3536060.0678379382</v>
      </c>
      <c r="K75" s="695">
        <v>3415669.9761845153</v>
      </c>
      <c r="L75" s="695">
        <v>3427379.3552733399</v>
      </c>
      <c r="M75" s="695">
        <v>3325863.3400466959</v>
      </c>
      <c r="N75" s="695">
        <v>3250568.5943397689</v>
      </c>
      <c r="O75" s="695">
        <v>3247074.6778247831</v>
      </c>
      <c r="P75" s="695">
        <v>2886061.8662317554</v>
      </c>
      <c r="Q75" s="695">
        <v>3140175.9144619158</v>
      </c>
      <c r="R75" s="695">
        <v>3062384.1540397918</v>
      </c>
      <c r="S75" s="695">
        <v>3235398.4624863449</v>
      </c>
      <c r="T75" s="695">
        <v>2957416.7778358334</v>
      </c>
    </row>
    <row r="76" spans="1:20" s="94" customFormat="1" ht="15" customHeight="1">
      <c r="A76" s="91">
        <v>70</v>
      </c>
      <c r="B76" s="60"/>
      <c r="C76" s="257" t="s">
        <v>324</v>
      </c>
      <c r="D76" s="429">
        <f>SUM(D74:D75)</f>
        <v>11221861.908153286</v>
      </c>
      <c r="E76" s="429">
        <f t="shared" ref="E76:T76" si="1">SUM(E74:E75)</f>
        <v>11641069.279777573</v>
      </c>
      <c r="F76" s="429">
        <f t="shared" si="1"/>
        <v>11302229.818426704</v>
      </c>
      <c r="G76" s="429">
        <f t="shared" si="1"/>
        <v>11258696.981139906</v>
      </c>
      <c r="H76" s="429">
        <f t="shared" si="1"/>
        <v>10958932.746275794</v>
      </c>
      <c r="I76" s="696">
        <f t="shared" si="1"/>
        <v>10962994.160753964</v>
      </c>
      <c r="J76" s="696">
        <f t="shared" si="1"/>
        <v>11325981.498023253</v>
      </c>
      <c r="K76" s="696">
        <f t="shared" si="1"/>
        <v>11115593.438799072</v>
      </c>
      <c r="L76" s="696">
        <f t="shared" si="1"/>
        <v>11313800.286419354</v>
      </c>
      <c r="M76" s="696">
        <f t="shared" si="1"/>
        <v>11219405.9892356</v>
      </c>
      <c r="N76" s="696">
        <f t="shared" si="1"/>
        <v>11173165.684991799</v>
      </c>
      <c r="O76" s="696">
        <f t="shared" si="1"/>
        <v>11410929.675059807</v>
      </c>
      <c r="P76" s="696">
        <f t="shared" si="1"/>
        <v>11119426.199729469</v>
      </c>
      <c r="Q76" s="696">
        <f t="shared" si="1"/>
        <v>11315514.790981948</v>
      </c>
      <c r="R76" s="696">
        <f t="shared" si="1"/>
        <v>10687388.41520261</v>
      </c>
      <c r="S76" s="696">
        <f t="shared" si="1"/>
        <v>11382673.682229862</v>
      </c>
      <c r="T76" s="696">
        <f t="shared" si="1"/>
        <v>10994239.04801983</v>
      </c>
    </row>
    <row r="77" spans="1:20" ht="15" customHeight="1">
      <c r="B77" s="65" t="s">
        <v>868</v>
      </c>
      <c r="C77" s="15"/>
      <c r="E77" s="43"/>
      <c r="F77" s="43"/>
      <c r="G77" s="43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</row>
    <row r="78" spans="1:20" ht="12.95" customHeight="1">
      <c r="B78" s="818" t="s">
        <v>619</v>
      </c>
      <c r="C78" s="920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</row>
    <row r="79" spans="1:20" ht="12.95" customHeight="1">
      <c r="B79" s="16" t="s">
        <v>19</v>
      </c>
      <c r="E79" s="43"/>
      <c r="F79" s="43"/>
      <c r="G79" s="43"/>
      <c r="H79" s="43"/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</row>
    <row r="80" spans="1:20" ht="12.95" customHeight="1">
      <c r="B80" s="32" t="s">
        <v>20</v>
      </c>
      <c r="E80" s="43"/>
      <c r="F80" s="43"/>
      <c r="G80" s="43"/>
      <c r="H80" s="43"/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</row>
    <row r="81" spans="5:20">
      <c r="E81" s="43"/>
      <c r="F81" s="43"/>
      <c r="G81" s="43"/>
      <c r="H81" s="43"/>
      <c r="I81" s="43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</row>
    <row r="82" spans="5:20">
      <c r="E82" s="43"/>
      <c r="F82" s="43"/>
      <c r="G82" s="43"/>
      <c r="H82" s="43"/>
      <c r="I82" s="43"/>
      <c r="J82" s="43"/>
      <c r="K82" s="43"/>
      <c r="L82" s="43"/>
      <c r="M82" s="43"/>
      <c r="N82" s="43"/>
      <c r="O82" s="43"/>
      <c r="P82" s="43"/>
      <c r="Q82" s="43"/>
      <c r="R82" s="576"/>
      <c r="S82" s="576"/>
      <c r="T82" s="576"/>
    </row>
    <row r="83" spans="5:20">
      <c r="E83" s="43"/>
      <c r="F83" s="43"/>
      <c r="G83" s="43"/>
      <c r="H83" s="43"/>
      <c r="I83" s="43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</row>
  </sheetData>
  <mergeCells count="1">
    <mergeCell ref="B78:C78"/>
  </mergeCells>
  <phoneticPr fontId="0" type="noConversion"/>
  <pageMargins left="0.59055118110236227" right="0.39370078740157483" top="0.78740157480314965" bottom="0.19685039370078741" header="0.11811023622047245" footer="0.11811023622047245"/>
  <pageSetup paperSize="9" scale="70" fitToWidth="2" orientation="portrait" horizontalDpi="300" verticalDpi="300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U89"/>
  <sheetViews>
    <sheetView workbookViewId="0"/>
  </sheetViews>
  <sheetFormatPr baseColWidth="10" defaultRowHeight="12.75"/>
  <cols>
    <col min="1" max="1" width="4.28515625" style="1" customWidth="1"/>
    <col min="2" max="2" width="9.42578125" style="1" customWidth="1"/>
    <col min="3" max="3" width="55.7109375" style="1" customWidth="1"/>
    <col min="4" max="8" width="9.7109375" style="46" hidden="1" customWidth="1"/>
    <col min="9" max="11" width="9.7109375" style="46" customWidth="1"/>
    <col min="12" max="20" width="9.7109375" style="1" customWidth="1"/>
    <col min="21" max="16384" width="11.42578125" style="1"/>
  </cols>
  <sheetData>
    <row r="1" spans="1:21" s="136" customFormat="1" ht="19.5" customHeight="1">
      <c r="A1" s="462" t="s">
        <v>69</v>
      </c>
      <c r="B1" s="46"/>
      <c r="C1" s="46"/>
      <c r="D1" s="17"/>
      <c r="E1" s="17"/>
      <c r="F1" s="17"/>
      <c r="G1" s="17"/>
      <c r="H1" s="17"/>
      <c r="K1" s="46"/>
      <c r="L1" s="17"/>
      <c r="M1" s="17"/>
      <c r="N1" s="17"/>
      <c r="O1" s="462"/>
      <c r="P1" s="17"/>
      <c r="Q1" s="17"/>
      <c r="R1" s="17"/>
      <c r="S1" s="17"/>
      <c r="T1" s="17"/>
    </row>
    <row r="2" spans="1:21" ht="15" customHeight="1">
      <c r="A2" s="921" t="s">
        <v>609</v>
      </c>
      <c r="B2" s="921"/>
      <c r="C2" s="38"/>
      <c r="D2" s="38"/>
      <c r="E2" s="38"/>
      <c r="F2" s="38"/>
      <c r="G2" s="38"/>
      <c r="H2" s="38"/>
      <c r="K2" s="38"/>
      <c r="L2" s="38"/>
      <c r="M2" s="38"/>
      <c r="N2" s="38"/>
      <c r="O2" s="88"/>
      <c r="P2" s="38"/>
      <c r="Q2" s="38"/>
      <c r="R2" s="38"/>
      <c r="S2" s="38"/>
      <c r="T2" s="38"/>
    </row>
    <row r="3" spans="1:21" ht="12" customHeight="1">
      <c r="A3" s="2"/>
      <c r="B3" s="2"/>
      <c r="C3" s="39"/>
      <c r="D3" s="215"/>
      <c r="E3" s="45"/>
    </row>
    <row r="4" spans="1:21" ht="30" customHeight="1">
      <c r="A4" s="113" t="s">
        <v>895</v>
      </c>
      <c r="B4" s="14" t="s">
        <v>761</v>
      </c>
      <c r="C4" s="112" t="s">
        <v>806</v>
      </c>
      <c r="D4" s="40">
        <v>1995</v>
      </c>
      <c r="E4" s="177">
        <v>1996</v>
      </c>
      <c r="F4" s="42">
        <v>1997</v>
      </c>
      <c r="G4" s="42">
        <v>1998</v>
      </c>
      <c r="H4" s="42">
        <v>1999</v>
      </c>
      <c r="I4" s="42">
        <v>2000</v>
      </c>
      <c r="J4" s="177">
        <v>2001</v>
      </c>
      <c r="K4" s="41">
        <v>2002</v>
      </c>
      <c r="L4" s="141">
        <v>2003</v>
      </c>
      <c r="M4" s="141">
        <v>2004</v>
      </c>
      <c r="N4" s="141">
        <v>2005</v>
      </c>
      <c r="O4" s="141">
        <v>2006</v>
      </c>
      <c r="P4" s="141">
        <v>2007</v>
      </c>
      <c r="Q4" s="141">
        <v>2008</v>
      </c>
      <c r="R4" s="141">
        <v>2009</v>
      </c>
      <c r="S4" s="141">
        <v>2010</v>
      </c>
      <c r="T4" s="141">
        <v>2011</v>
      </c>
      <c r="U4" s="72"/>
    </row>
    <row r="5" spans="1:21" s="4" customFormat="1" ht="5.0999999999999996" customHeight="1">
      <c r="A5" s="421"/>
      <c r="B5" s="384"/>
      <c r="C5" s="422"/>
      <c r="D5" s="423"/>
      <c r="E5" s="423"/>
      <c r="F5" s="423"/>
      <c r="G5" s="423"/>
      <c r="H5" s="423"/>
      <c r="I5" s="423"/>
      <c r="J5" s="423"/>
      <c r="K5" s="423"/>
      <c r="L5" s="384"/>
      <c r="M5" s="384"/>
      <c r="N5" s="384"/>
      <c r="O5" s="384"/>
      <c r="P5" s="384"/>
      <c r="Q5" s="384"/>
      <c r="R5" s="384"/>
      <c r="S5" s="384"/>
      <c r="T5" s="384"/>
      <c r="U5" s="72"/>
    </row>
    <row r="6" spans="1:21" s="60" customFormat="1" ht="12.75" customHeight="1">
      <c r="A6" s="91">
        <v>1</v>
      </c>
      <c r="B6" s="451" t="s">
        <v>206</v>
      </c>
      <c r="C6" s="450" t="s">
        <v>325</v>
      </c>
      <c r="D6" s="269">
        <f>IF(AND(ISNUMBER('3.5.3.1'!D6),('3.5.3.1'!$N6)&gt;0),'3.5.3.1'!D6/'3.5.3.1'!$N6*100,0)</f>
        <v>111.50246993913157</v>
      </c>
      <c r="E6" s="269">
        <f>IF(AND(ISNUMBER('3.5.3.1'!E6),('3.5.3.1'!$N6)&gt;0),'3.5.3.1'!E6/'3.5.3.1'!$N6*100,0)</f>
        <v>110.93335188894477</v>
      </c>
      <c r="F6" s="269">
        <f>IF(AND(ISNUMBER('3.5.3.1'!F6),('3.5.3.1'!$N6)&gt;0),'3.5.3.1'!F6/'3.5.3.1'!$N6*100,0)</f>
        <v>98.110517400938704</v>
      </c>
      <c r="G6" s="269">
        <f>IF(AND(ISNUMBER('3.5.3.1'!G6),('3.5.3.1'!$N6)&gt;0),'3.5.3.1'!G6/'3.5.3.1'!$N6*100,0)</f>
        <v>95.845567752204929</v>
      </c>
      <c r="H6" s="269">
        <f>IF(AND(ISNUMBER('3.5.3.1'!H6),('3.5.3.1'!$N6)&gt;0),'3.5.3.1'!H6/'3.5.3.1'!$N6*100,0)</f>
        <v>89.648586711891795</v>
      </c>
      <c r="I6" s="697">
        <f>IF(AND(ISNUMBER('3.5.3.1'!I6),('3.5.3.1'!$N6)&gt;0),'3.5.3.1'!I6/'3.5.3.1'!$N6*100,0)</f>
        <v>85.597911735633375</v>
      </c>
      <c r="J6" s="697">
        <f>IF(AND(ISNUMBER('3.5.3.1'!J6),('3.5.3.1'!$N6)&gt;0),'3.5.3.1'!J6/'3.5.3.1'!$N6*100,0)</f>
        <v>87.956262229974541</v>
      </c>
      <c r="K6" s="697">
        <f>IF(AND(ISNUMBER('3.5.3.1'!K6),('3.5.3.1'!$N6)&gt;0),'3.5.3.1'!K6/'3.5.3.1'!$N6*100,0)</f>
        <v>86.906781953170992</v>
      </c>
      <c r="L6" s="697">
        <f>IF(AND(ISNUMBER('3.5.3.1'!L6),('3.5.3.1'!$N6)&gt;0),'3.5.3.1'!L6/'3.5.3.1'!$N6*100,0)</f>
        <v>100.96536748207984</v>
      </c>
      <c r="M6" s="697">
        <f>IF(AND(ISNUMBER('3.5.3.1'!M6),('3.5.3.1'!$N6)&gt;0),'3.5.3.1'!M6/'3.5.3.1'!$N6*100,0)</f>
        <v>94.994042210885027</v>
      </c>
      <c r="N6" s="729">
        <f>IF(AND(ISNUMBER('3.5.3.1'!N6),('3.5.3.1'!$N6)&gt;0),'3.5.3.1'!N6/'3.5.3.1'!$N6*100,0)</f>
        <v>100</v>
      </c>
      <c r="O6" s="697">
        <f>IF(AND(ISNUMBER('3.5.3.1'!O6),('3.5.3.1'!$N6)&gt;0),'3.5.3.1'!O6/'3.5.3.1'!$N6*100,0)</f>
        <v>117.6606655953244</v>
      </c>
      <c r="P6" s="697">
        <f>IF(AND(ISNUMBER('3.5.3.1'!P6),('3.5.3.1'!$N6)&gt;0),'3.5.3.1'!P6/'3.5.3.1'!$N6*100,0)</f>
        <v>138.31315544485659</v>
      </c>
      <c r="Q6" s="697">
        <f>IF(AND(ISNUMBER('3.5.3.1'!Q6),('3.5.3.1'!$N6)&gt;0),'3.5.3.1'!Q6/'3.5.3.1'!$N6*100,0)</f>
        <v>160.57444552418318</v>
      </c>
      <c r="R6" s="697">
        <f>IF(AND(ISNUMBER('3.5.3.1'!R6),('3.5.3.1'!$N6)&gt;0),'3.5.3.1'!R6/'3.5.3.1'!$N6*100,0)</f>
        <v>184.56273603552802</v>
      </c>
      <c r="S6" s="697">
        <f>IF(AND(ISNUMBER('3.5.3.1'!S6),('3.5.3.1'!$N6)&gt;0),'3.5.3.1'!S6/'3.5.3.1'!$N6*100,0)</f>
        <v>229.32100631052273</v>
      </c>
      <c r="T6" s="697">
        <f>IF(AND(ISNUMBER('3.5.3.1'!T6),('3.5.3.1'!$N6)&gt;0),'3.5.3.1'!T6/'3.5.3.1'!$N6*100,0)</f>
        <v>255.65278801773076</v>
      </c>
    </row>
    <row r="7" spans="1:21" s="60" customFormat="1" ht="12.75" customHeight="1">
      <c r="A7" s="91">
        <v>2</v>
      </c>
      <c r="B7" s="451" t="s">
        <v>876</v>
      </c>
      <c r="C7" s="452" t="s">
        <v>326</v>
      </c>
      <c r="D7" s="269">
        <f>IF(AND(ISNUMBER('3.5.3.1'!D7),('3.5.3.1'!$N7)&gt;0),'3.5.3.1'!D7/'3.5.3.1'!$N7*100,0)</f>
        <v>111.43869991833265</v>
      </c>
      <c r="E7" s="269">
        <f>IF(AND(ISNUMBER('3.5.3.1'!E7),('3.5.3.1'!$N7)&gt;0),'3.5.3.1'!E7/'3.5.3.1'!$N7*100,0)</f>
        <v>111.03372770042439</v>
      </c>
      <c r="F7" s="269">
        <f>IF(AND(ISNUMBER('3.5.3.1'!F7),('3.5.3.1'!$N7)&gt;0),'3.5.3.1'!F7/'3.5.3.1'!$N7*100,0)</f>
        <v>98.028434837213823</v>
      </c>
      <c r="G7" s="269">
        <f>IF(AND(ISNUMBER('3.5.3.1'!G7),('3.5.3.1'!$N7)&gt;0),'3.5.3.1'!G7/'3.5.3.1'!$N7*100,0)</f>
        <v>95.715855206018531</v>
      </c>
      <c r="H7" s="269">
        <f>IF(AND(ISNUMBER('3.5.3.1'!H7),('3.5.3.1'!$N7)&gt;0),'3.5.3.1'!H7/'3.5.3.1'!$N7*100,0)</f>
        <v>89.455711363470542</v>
      </c>
      <c r="I7" s="697">
        <f>IF(AND(ISNUMBER('3.5.3.1'!I7),('3.5.3.1'!$N7)&gt;0),'3.5.3.1'!I7/'3.5.3.1'!$N7*100,0)</f>
        <v>85.444761615666692</v>
      </c>
      <c r="J7" s="697">
        <f>IF(AND(ISNUMBER('3.5.3.1'!J7),('3.5.3.1'!$N7)&gt;0),'3.5.3.1'!J7/'3.5.3.1'!$N7*100,0)</f>
        <v>87.911506985585604</v>
      </c>
      <c r="K7" s="697">
        <f>IF(AND(ISNUMBER('3.5.3.1'!K7),('3.5.3.1'!$N7)&gt;0),'3.5.3.1'!K7/'3.5.3.1'!$N7*100,0)</f>
        <v>86.907167830559644</v>
      </c>
      <c r="L7" s="697">
        <f>IF(AND(ISNUMBER('3.5.3.1'!L7),('3.5.3.1'!$N7)&gt;0),'3.5.3.1'!L7/'3.5.3.1'!$N7*100,0)</f>
        <v>101.22624474316378</v>
      </c>
      <c r="M7" s="697">
        <f>IF(AND(ISNUMBER('3.5.3.1'!M7),('3.5.3.1'!$N7)&gt;0),'3.5.3.1'!M7/'3.5.3.1'!$N7*100,0)</f>
        <v>95.180629275699189</v>
      </c>
      <c r="N7" s="729">
        <f>IF(AND(ISNUMBER('3.5.3.1'!N7),('3.5.3.1'!$N7)&gt;0),'3.5.3.1'!N7/'3.5.3.1'!$N7*100,0)</f>
        <v>100</v>
      </c>
      <c r="O7" s="697">
        <f>IF(AND(ISNUMBER('3.5.3.1'!O7),('3.5.3.1'!$N7)&gt;0),'3.5.3.1'!O7/'3.5.3.1'!$N7*100,0)</f>
        <v>117.92378009596902</v>
      </c>
      <c r="P7" s="697">
        <f>IF(AND(ISNUMBER('3.5.3.1'!P7),('3.5.3.1'!$N7)&gt;0),'3.5.3.1'!P7/'3.5.3.1'!$N7*100,0)</f>
        <v>138.80550920405389</v>
      </c>
      <c r="Q7" s="697">
        <f>IF(AND(ISNUMBER('3.5.3.1'!Q7),('3.5.3.1'!$N7)&gt;0),'3.5.3.1'!Q7/'3.5.3.1'!$N7*100,0)</f>
        <v>161.54488669460127</v>
      </c>
      <c r="R7" s="697">
        <f>IF(AND(ISNUMBER('3.5.3.1'!R7),('3.5.3.1'!$N7)&gt;0),'3.5.3.1'!R7/'3.5.3.1'!$N7*100,0)</f>
        <v>185.65252221285039</v>
      </c>
      <c r="S7" s="697">
        <f>IF(AND(ISNUMBER('3.5.3.1'!S7),('3.5.3.1'!$N7)&gt;0),'3.5.3.1'!S7/'3.5.3.1'!$N7*100,0)</f>
        <v>231.18617599075998</v>
      </c>
      <c r="T7" s="697">
        <f>IF(AND(ISNUMBER('3.5.3.1'!T7),('3.5.3.1'!$N7)&gt;0),'3.5.3.1'!T7/'3.5.3.1'!$N7*100,0)</f>
        <v>257.98337833624043</v>
      </c>
    </row>
    <row r="8" spans="1:21" s="60" customFormat="1" ht="12.75" customHeight="1">
      <c r="A8" s="91">
        <v>3</v>
      </c>
      <c r="B8" s="451" t="s">
        <v>877</v>
      </c>
      <c r="C8" s="452" t="s">
        <v>327</v>
      </c>
      <c r="D8" s="269">
        <f>IF(AND(ISNUMBER('3.5.3.1'!D8),('3.5.3.1'!$N8)&gt;0),'3.5.3.1'!D8/'3.5.3.1'!$N8*100,0)</f>
        <v>117.95640991632243</v>
      </c>
      <c r="E8" s="269">
        <f>IF(AND(ISNUMBER('3.5.3.1'!E8),('3.5.3.1'!$N8)&gt;0),'3.5.3.1'!E8/'3.5.3.1'!$N8*100,0)</f>
        <v>103.35418622729865</v>
      </c>
      <c r="F8" s="269">
        <f>IF(AND(ISNUMBER('3.5.3.1'!F8),('3.5.3.1'!$N8)&gt;0),'3.5.3.1'!F8/'3.5.3.1'!$N8*100,0)</f>
        <v>101.22315678591673</v>
      </c>
      <c r="G8" s="269">
        <f>IF(AND(ISNUMBER('3.5.3.1'!G8),('3.5.3.1'!$N8)&gt;0),'3.5.3.1'!G8/'3.5.3.1'!$N8*100,0)</f>
        <v>102.6979460869652</v>
      </c>
      <c r="H8" s="269">
        <f>IF(AND(ISNUMBER('3.5.3.1'!H8),('3.5.3.1'!$N8)&gt;0),'3.5.3.1'!H8/'3.5.3.1'!$N8*100,0)</f>
        <v>99.922239228148442</v>
      </c>
      <c r="I8" s="697">
        <f>IF(AND(ISNUMBER('3.5.3.1'!I8),('3.5.3.1'!$N8)&gt;0),'3.5.3.1'!I8/'3.5.3.1'!$N8*100,0)</f>
        <v>90.800019996204256</v>
      </c>
      <c r="J8" s="697">
        <f>IF(AND(ISNUMBER('3.5.3.1'!J8),('3.5.3.1'!$N8)&gt;0),'3.5.3.1'!J8/'3.5.3.1'!$N8*100,0)</f>
        <v>85.477774782749478</v>
      </c>
      <c r="K8" s="697">
        <f>IF(AND(ISNUMBER('3.5.3.1'!K8),('3.5.3.1'!$N8)&gt;0),'3.5.3.1'!K8/'3.5.3.1'!$N8*100,0)</f>
        <v>80.110548655724685</v>
      </c>
      <c r="L8" s="697">
        <f>IF(AND(ISNUMBER('3.5.3.1'!L8),('3.5.3.1'!$N8)&gt;0),'3.5.3.1'!L8/'3.5.3.1'!$N8*100,0)</f>
        <v>78.709694082939322</v>
      </c>
      <c r="M8" s="697">
        <f>IF(AND(ISNUMBER('3.5.3.1'!M8),('3.5.3.1'!$N8)&gt;0),'3.5.3.1'!M8/'3.5.3.1'!$N8*100,0)</f>
        <v>75.902193776767547</v>
      </c>
      <c r="N8" s="729">
        <f>IF(AND(ISNUMBER('3.5.3.1'!N8),('3.5.3.1'!$N8)&gt;0),'3.5.3.1'!N8/'3.5.3.1'!$N8*100,0)</f>
        <v>100</v>
      </c>
      <c r="O8" s="697">
        <f>IF(AND(ISNUMBER('3.5.3.1'!O8),('3.5.3.1'!$N8)&gt;0),'3.5.3.1'!O8/'3.5.3.1'!$N8*100,0)</f>
        <v>103.36207001805838</v>
      </c>
      <c r="P8" s="697">
        <f>IF(AND(ISNUMBER('3.5.3.1'!P8),('3.5.3.1'!$N8)&gt;0),'3.5.3.1'!P8/'3.5.3.1'!$N8*100,0)</f>
        <v>118.75452473096937</v>
      </c>
      <c r="Q8" s="697">
        <f>IF(AND(ISNUMBER('3.5.3.1'!Q8),('3.5.3.1'!$N8)&gt;0),'3.5.3.1'!Q8/'3.5.3.1'!$N8*100,0)</f>
        <v>117.08189724390972</v>
      </c>
      <c r="R8" s="697">
        <f>IF(AND(ISNUMBER('3.5.3.1'!R8),('3.5.3.1'!$N8)&gt;0),'3.5.3.1'!R8/'3.5.3.1'!$N8*100,0)</f>
        <v>121.40530956438941</v>
      </c>
      <c r="S8" s="697">
        <f>IF(AND(ISNUMBER('3.5.3.1'!S8),('3.5.3.1'!$N8)&gt;0),'3.5.3.1'!S8/'3.5.3.1'!$N8*100,0)</f>
        <v>119.01916587106678</v>
      </c>
      <c r="T8" s="697">
        <f>IF(AND(ISNUMBER('3.5.3.1'!T8),('3.5.3.1'!$N8)&gt;0),'3.5.3.1'!T8/'3.5.3.1'!$N8*100,0)</f>
        <v>118.27128460150307</v>
      </c>
    </row>
    <row r="9" spans="1:21" s="60" customFormat="1" ht="12.75" customHeight="1">
      <c r="A9" s="91">
        <v>4</v>
      </c>
      <c r="B9" s="451" t="s">
        <v>207</v>
      </c>
      <c r="C9" s="452" t="s">
        <v>208</v>
      </c>
      <c r="D9" s="269">
        <f>IF(AND(ISNUMBER('3.5.3.1'!D9),('3.5.3.1'!$N9)&gt;0),'3.5.3.1'!D9/'3.5.3.1'!$N9*100,0)</f>
        <v>109.77129230801617</v>
      </c>
      <c r="E9" s="269">
        <f>IF(AND(ISNUMBER('3.5.3.1'!E9),('3.5.3.1'!$N9)&gt;0),'3.5.3.1'!E9/'3.5.3.1'!$N9*100,0)</f>
        <v>108.17793024610023</v>
      </c>
      <c r="F9" s="269">
        <f>IF(AND(ISNUMBER('3.5.3.1'!F9),('3.5.3.1'!$N9)&gt;0),'3.5.3.1'!F9/'3.5.3.1'!$N9*100,0)</f>
        <v>106.91855554455714</v>
      </c>
      <c r="G9" s="269">
        <f>IF(AND(ISNUMBER('3.5.3.1'!G9),('3.5.3.1'!$N9)&gt;0),'3.5.3.1'!G9/'3.5.3.1'!$N9*100,0)</f>
        <v>105.65665043732491</v>
      </c>
      <c r="H9" s="269">
        <f>IF(AND(ISNUMBER('3.5.3.1'!H9),('3.5.3.1'!$N9)&gt;0),'3.5.3.1'!H9/'3.5.3.1'!$N9*100,0)</f>
        <v>104.05749683964001</v>
      </c>
      <c r="I9" s="697">
        <f>IF(AND(ISNUMBER('3.5.3.1'!I9),('3.5.3.1'!$N9)&gt;0),'3.5.3.1'!I9/'3.5.3.1'!$N9*100,0)</f>
        <v>103.31836290419287</v>
      </c>
      <c r="J9" s="697">
        <f>IF(AND(ISNUMBER('3.5.3.1'!J9),('3.5.3.1'!$N9)&gt;0),'3.5.3.1'!J9/'3.5.3.1'!$N9*100,0)</f>
        <v>101.63022693025994</v>
      </c>
      <c r="K9" s="697">
        <f>IF(AND(ISNUMBER('3.5.3.1'!K9),('3.5.3.1'!$N9)&gt;0),'3.5.3.1'!K9/'3.5.3.1'!$N9*100,0)</f>
        <v>101.27330095903066</v>
      </c>
      <c r="L9" s="697">
        <f>IF(AND(ISNUMBER('3.5.3.1'!L9),('3.5.3.1'!$N9)&gt;0),'3.5.3.1'!L9/'3.5.3.1'!$N9*100,0)</f>
        <v>99.237327239495869</v>
      </c>
      <c r="M9" s="697">
        <f>IF(AND(ISNUMBER('3.5.3.1'!M9),('3.5.3.1'!$N9)&gt;0),'3.5.3.1'!M9/'3.5.3.1'!$N9*100,0)</f>
        <v>100.50132402072019</v>
      </c>
      <c r="N9" s="729">
        <f>IF(AND(ISNUMBER('3.5.3.1'!N9),('3.5.3.1'!$N9)&gt;0),'3.5.3.1'!N9/'3.5.3.1'!$N9*100,0)</f>
        <v>100</v>
      </c>
      <c r="O9" s="697">
        <f>IF(AND(ISNUMBER('3.5.3.1'!O9),('3.5.3.1'!$N9)&gt;0),'3.5.3.1'!O9/'3.5.3.1'!$N9*100,0)</f>
        <v>98.607010186944009</v>
      </c>
      <c r="P9" s="697">
        <f>IF(AND(ISNUMBER('3.5.3.1'!P9),('3.5.3.1'!$N9)&gt;0),'3.5.3.1'!P9/'3.5.3.1'!$N9*100,0)</f>
        <v>87.367084512854603</v>
      </c>
      <c r="Q9" s="697">
        <f>IF(AND(ISNUMBER('3.5.3.1'!Q9),('3.5.3.1'!$N9)&gt;0),'3.5.3.1'!Q9/'3.5.3.1'!$N9*100,0)</f>
        <v>70.658119156823801</v>
      </c>
      <c r="R9" s="697">
        <f>IF(AND(ISNUMBER('3.5.3.1'!R9),('3.5.3.1'!$N9)&gt;0),'3.5.3.1'!R9/'3.5.3.1'!$N9*100,0)</f>
        <v>114.00404143841448</v>
      </c>
      <c r="S9" s="697">
        <f>IF(AND(ISNUMBER('3.5.3.1'!S9),('3.5.3.1'!$N9)&gt;0),'3.5.3.1'!S9/'3.5.3.1'!$N9*100,0)</f>
        <v>113.25051040788057</v>
      </c>
      <c r="T9" s="697">
        <f>IF(AND(ISNUMBER('3.5.3.1'!T9),('3.5.3.1'!$N9)&gt;0),'3.5.3.1'!T9/'3.5.3.1'!$N9*100,0)</f>
        <v>109.67510026818607</v>
      </c>
    </row>
    <row r="10" spans="1:21" s="60" customFormat="1" ht="12.75" customHeight="1">
      <c r="A10" s="91">
        <v>5</v>
      </c>
      <c r="B10" s="451" t="s">
        <v>209</v>
      </c>
      <c r="C10" s="472" t="s">
        <v>297</v>
      </c>
      <c r="D10" s="269">
        <f>IF(AND(ISNUMBER('3.5.3.1'!D10),('3.5.3.1'!$N10)&gt;0),'3.5.3.1'!D10/'3.5.3.1'!$N10*100,0)</f>
        <v>193.79093653392883</v>
      </c>
      <c r="E10" s="269">
        <f>IF(AND(ISNUMBER('3.5.3.1'!E10),('3.5.3.1'!$N10)&gt;0),'3.5.3.1'!E10/'3.5.3.1'!$N10*100,0)</f>
        <v>148.23144460930149</v>
      </c>
      <c r="F10" s="269">
        <f>IF(AND(ISNUMBER('3.5.3.1'!F10),('3.5.3.1'!$N10)&gt;0),'3.5.3.1'!F10/'3.5.3.1'!$N10*100,0)</f>
        <v>121.54379483265654</v>
      </c>
      <c r="G10" s="269">
        <f>IF(AND(ISNUMBER('3.5.3.1'!G10),('3.5.3.1'!$N10)&gt;0),'3.5.3.1'!G10/'3.5.3.1'!$N10*100,0)</f>
        <v>111.19845153111578</v>
      </c>
      <c r="H10" s="269">
        <f>IF(AND(ISNUMBER('3.5.3.1'!H10),('3.5.3.1'!$N10)&gt;0),'3.5.3.1'!H10/'3.5.3.1'!$N10*100,0)</f>
        <v>99.378263474025985</v>
      </c>
      <c r="I10" s="697">
        <f>IF(AND(ISNUMBER('3.5.3.1'!I10),('3.5.3.1'!$N10)&gt;0),'3.5.3.1'!I10/'3.5.3.1'!$N10*100,0)</f>
        <v>98.465204945666315</v>
      </c>
      <c r="J10" s="697">
        <f>IF(AND(ISNUMBER('3.5.3.1'!J10),('3.5.3.1'!$N10)&gt;0),'3.5.3.1'!J10/'3.5.3.1'!$N10*100,0)</f>
        <v>88.433259755243995</v>
      </c>
      <c r="K10" s="697">
        <f>IF(AND(ISNUMBER('3.5.3.1'!K10),('3.5.3.1'!$N10)&gt;0),'3.5.3.1'!K10/'3.5.3.1'!$N10*100,0)</f>
        <v>99.939743460128909</v>
      </c>
      <c r="L10" s="697">
        <f>IF(AND(ISNUMBER('3.5.3.1'!L10),('3.5.3.1'!$N10)&gt;0),'3.5.3.1'!L10/'3.5.3.1'!$N10*100,0)</f>
        <v>101.71619429338791</v>
      </c>
      <c r="M10" s="697">
        <f>IF(AND(ISNUMBER('3.5.3.1'!M10),('3.5.3.1'!$N10)&gt;0),'3.5.3.1'!M10/'3.5.3.1'!$N10*100,0)</f>
        <v>108.50145501663557</v>
      </c>
      <c r="N10" s="729">
        <f>IF(AND(ISNUMBER('3.5.3.1'!N10),('3.5.3.1'!$N10)&gt;0),'3.5.3.1'!N10/'3.5.3.1'!$N10*100,0)</f>
        <v>100</v>
      </c>
      <c r="O10" s="697">
        <f>IF(AND(ISNUMBER('3.5.3.1'!O10),('3.5.3.1'!$N10)&gt;0),'3.5.3.1'!O10/'3.5.3.1'!$N10*100,0)</f>
        <v>103.57326479148865</v>
      </c>
      <c r="P10" s="697">
        <f>IF(AND(ISNUMBER('3.5.3.1'!P10),('3.5.3.1'!$N10)&gt;0),'3.5.3.1'!P10/'3.5.3.1'!$N10*100,0)</f>
        <v>95.840442855981962</v>
      </c>
      <c r="Q10" s="697">
        <f>IF(AND(ISNUMBER('3.5.3.1'!Q10),('3.5.3.1'!$N10)&gt;0),'3.5.3.1'!Q10/'3.5.3.1'!$N10*100,0)</f>
        <v>83.723499473834082</v>
      </c>
      <c r="R10" s="697">
        <f>IF(AND(ISNUMBER('3.5.3.1'!R10),('3.5.3.1'!$N10)&gt;0),'3.5.3.1'!R10/'3.5.3.1'!$N10*100,0)</f>
        <v>65.674089485896744</v>
      </c>
      <c r="S10" s="697">
        <f>IF(AND(ISNUMBER('3.5.3.1'!S10),('3.5.3.1'!$N10)&gt;0),'3.5.3.1'!S10/'3.5.3.1'!$N10*100,0)</f>
        <v>74.254938599383408</v>
      </c>
      <c r="T10" s="697">
        <f>IF(AND(ISNUMBER('3.5.3.1'!T10),('3.5.3.1'!$N10)&gt;0),'3.5.3.1'!T10/'3.5.3.1'!$N10*100,0)</f>
        <v>71.076584198491972</v>
      </c>
    </row>
    <row r="11" spans="1:21" s="60" customFormat="1" ht="12.75" customHeight="1">
      <c r="A11" s="91">
        <v>6</v>
      </c>
      <c r="B11" s="451" t="s">
        <v>878</v>
      </c>
      <c r="C11" s="492" t="s">
        <v>328</v>
      </c>
      <c r="D11" s="269">
        <f>IF(AND(ISNUMBER('3.5.3.1'!D11),('3.5.3.1'!$N11)&gt;0),'3.5.3.1'!D11/'3.5.3.1'!$N11*100,0)</f>
        <v>197.09685542071261</v>
      </c>
      <c r="E11" s="269">
        <f>IF(AND(ISNUMBER('3.5.3.1'!E11),('3.5.3.1'!$N11)&gt;0),'3.5.3.1'!E11/'3.5.3.1'!$N11*100,0)</f>
        <v>142.79578823457715</v>
      </c>
      <c r="F11" s="269">
        <f>IF(AND(ISNUMBER('3.5.3.1'!F11),('3.5.3.1'!$N11)&gt;0),'3.5.3.1'!F11/'3.5.3.1'!$N11*100,0)</f>
        <v>119.00879280143069</v>
      </c>
      <c r="G11" s="269">
        <f>IF(AND(ISNUMBER('3.5.3.1'!G11),('3.5.3.1'!$N11)&gt;0),'3.5.3.1'!G11/'3.5.3.1'!$N11*100,0)</f>
        <v>106.58260587101014</v>
      </c>
      <c r="H11" s="269">
        <f>IF(AND(ISNUMBER('3.5.3.1'!H11),('3.5.3.1'!$N11)&gt;0),'3.5.3.1'!H11/'3.5.3.1'!$N11*100,0)</f>
        <v>91.714041719951325</v>
      </c>
      <c r="I11" s="697">
        <f>IF(AND(ISNUMBER('3.5.3.1'!I11),('3.5.3.1'!$N11)&gt;0),'3.5.3.1'!I11/'3.5.3.1'!$N11*100,0)</f>
        <v>92.598982631567438</v>
      </c>
      <c r="J11" s="697">
        <f>IF(AND(ISNUMBER('3.5.3.1'!J11),('3.5.3.1'!$N11)&gt;0),'3.5.3.1'!J11/'3.5.3.1'!$N11*100,0)</f>
        <v>80.680661648625701</v>
      </c>
      <c r="K11" s="697">
        <f>IF(AND(ISNUMBER('3.5.3.1'!K11),('3.5.3.1'!$N11)&gt;0),'3.5.3.1'!K11/'3.5.3.1'!$N11*100,0)</f>
        <v>96.625015599459999</v>
      </c>
      <c r="L11" s="697">
        <f>IF(AND(ISNUMBER('3.5.3.1'!L11),('3.5.3.1'!$N11)&gt;0),'3.5.3.1'!L11/'3.5.3.1'!$N11*100,0)</f>
        <v>106.21435942129096</v>
      </c>
      <c r="M11" s="697">
        <f>IF(AND(ISNUMBER('3.5.3.1'!M11),('3.5.3.1'!$N11)&gt;0),'3.5.3.1'!M11/'3.5.3.1'!$N11*100,0)</f>
        <v>108.73295423507176</v>
      </c>
      <c r="N11" s="729">
        <f>IF(AND(ISNUMBER('3.5.3.1'!N11),('3.5.3.1'!$N11)&gt;0),'3.5.3.1'!N11/'3.5.3.1'!$N11*100,0)</f>
        <v>100</v>
      </c>
      <c r="O11" s="697">
        <f>IF(AND(ISNUMBER('3.5.3.1'!O11),('3.5.3.1'!$N11)&gt;0),'3.5.3.1'!O11/'3.5.3.1'!$N11*100,0)</f>
        <v>108.38037716194764</v>
      </c>
      <c r="P11" s="697">
        <f>IF(AND(ISNUMBER('3.5.3.1'!P11),('3.5.3.1'!$N11)&gt;0),'3.5.3.1'!P11/'3.5.3.1'!$N11*100,0)</f>
        <v>100.02616670087264</v>
      </c>
      <c r="Q11" s="697">
        <f>IF(AND(ISNUMBER('3.5.3.1'!Q11),('3.5.3.1'!$N11)&gt;0),'3.5.3.1'!Q11/'3.5.3.1'!$N11*100,0)</f>
        <v>83.098425983093961</v>
      </c>
      <c r="R11" s="697">
        <f>IF(AND(ISNUMBER('3.5.3.1'!R11),('3.5.3.1'!$N11)&gt;0),'3.5.3.1'!R11/'3.5.3.1'!$N11*100,0)</f>
        <v>64.276137638210386</v>
      </c>
      <c r="S11" s="697">
        <f>IF(AND(ISNUMBER('3.5.3.1'!S11),('3.5.3.1'!$N11)&gt;0),'3.5.3.1'!S11/'3.5.3.1'!$N11*100,0)</f>
        <v>74.313408263571759</v>
      </c>
      <c r="T11" s="697">
        <f>IF(AND(ISNUMBER('3.5.3.1'!T11),('3.5.3.1'!$N11)&gt;0),'3.5.3.1'!T11/'3.5.3.1'!$N11*100,0)</f>
        <v>71.898677927940213</v>
      </c>
    </row>
    <row r="12" spans="1:21" s="60" customFormat="1" ht="12.75" customHeight="1">
      <c r="A12" s="91">
        <v>7</v>
      </c>
      <c r="B12" s="451" t="s">
        <v>210</v>
      </c>
      <c r="C12" s="452" t="s">
        <v>329</v>
      </c>
      <c r="D12" s="269">
        <f>IF(AND(ISNUMBER('3.5.3.1'!D12),('3.5.3.1'!$N12)&gt;0),'3.5.3.1'!D12/'3.5.3.1'!$N12*100,0)</f>
        <v>133.71871687197731</v>
      </c>
      <c r="E12" s="269">
        <f>IF(AND(ISNUMBER('3.5.3.1'!E12),('3.5.3.1'!$N12)&gt;0),'3.5.3.1'!E12/'3.5.3.1'!$N12*100,0)</f>
        <v>165.63391112775369</v>
      </c>
      <c r="F12" s="269">
        <f>IF(AND(ISNUMBER('3.5.3.1'!F12),('3.5.3.1'!$N12)&gt;0),'3.5.3.1'!F12/'3.5.3.1'!$N12*100,0)</f>
        <v>151.20379883725838</v>
      </c>
      <c r="G12" s="269">
        <f>IF(AND(ISNUMBER('3.5.3.1'!G12),('3.5.3.1'!$N12)&gt;0),'3.5.3.1'!G12/'3.5.3.1'!$N12*100,0)</f>
        <v>156.38347215653258</v>
      </c>
      <c r="H12" s="269">
        <f>IF(AND(ISNUMBER('3.5.3.1'!H12),('3.5.3.1'!$N12)&gt;0),'3.5.3.1'!H12/'3.5.3.1'!$N12*100,0)</f>
        <v>152.59131028384243</v>
      </c>
      <c r="I12" s="697">
        <f>IF(AND(ISNUMBER('3.5.3.1'!I12),('3.5.3.1'!$N12)&gt;0),'3.5.3.1'!I12/'3.5.3.1'!$N12*100,0)</f>
        <v>148.36752259671874</v>
      </c>
      <c r="J12" s="697">
        <f>IF(AND(ISNUMBER('3.5.3.1'!J12),('3.5.3.1'!$N12)&gt;0),'3.5.3.1'!J12/'3.5.3.1'!$N12*100,0)</f>
        <v>140.72150645650629</v>
      </c>
      <c r="K12" s="697">
        <f>IF(AND(ISNUMBER('3.5.3.1'!K12),('3.5.3.1'!$N12)&gt;0),'3.5.3.1'!K12/'3.5.3.1'!$N12*100,0)</f>
        <v>125.40362343633996</v>
      </c>
      <c r="L12" s="697">
        <f>IF(AND(ISNUMBER('3.5.3.1'!L12),('3.5.3.1'!$N12)&gt;0),'3.5.3.1'!L12/'3.5.3.1'!$N12*100,0)</f>
        <v>56.867434639107906</v>
      </c>
      <c r="M12" s="697">
        <f>IF(AND(ISNUMBER('3.5.3.1'!M12),('3.5.3.1'!$N12)&gt;0),'3.5.3.1'!M12/'3.5.3.1'!$N12*100,0)</f>
        <v>65.558755962734395</v>
      </c>
      <c r="N12" s="729">
        <f>IF(AND(ISNUMBER('3.5.3.1'!N12),('3.5.3.1'!$N12)&gt;0),'3.5.3.1'!N12/'3.5.3.1'!$N12*100,0)</f>
        <v>100</v>
      </c>
      <c r="O12" s="697">
        <f>IF(AND(ISNUMBER('3.5.3.1'!O12),('3.5.3.1'!$N12)&gt;0),'3.5.3.1'!O12/'3.5.3.1'!$N12*100,0)</f>
        <v>64.453044662261334</v>
      </c>
      <c r="P12" s="697">
        <f>IF(AND(ISNUMBER('3.5.3.1'!P12),('3.5.3.1'!$N12)&gt;0),'3.5.3.1'!P12/'3.5.3.1'!$N12*100,0)</f>
        <v>57.735001291797872</v>
      </c>
      <c r="Q12" s="697">
        <f>IF(AND(ISNUMBER('3.5.3.1'!Q12),('3.5.3.1'!$N12)&gt;0),'3.5.3.1'!Q12/'3.5.3.1'!$N12*100,0)</f>
        <v>57.955896233995773</v>
      </c>
      <c r="R12" s="697">
        <f>IF(AND(ISNUMBER('3.5.3.1'!R12),('3.5.3.1'!$N12)&gt;0),'3.5.3.1'!R12/'3.5.3.1'!$N12*100,0)</f>
        <v>59.369336614531079</v>
      </c>
      <c r="S12" s="697">
        <f>IF(AND(ISNUMBER('3.5.3.1'!S12),('3.5.3.1'!$N12)&gt;0),'3.5.3.1'!S12/'3.5.3.1'!$N12*100,0)</f>
        <v>61.141988559810358</v>
      </c>
      <c r="T12" s="698" t="s">
        <v>1155</v>
      </c>
    </row>
    <row r="13" spans="1:21" s="60" customFormat="1" ht="12.75" customHeight="1">
      <c r="A13" s="91">
        <v>8</v>
      </c>
      <c r="B13" s="451" t="s">
        <v>211</v>
      </c>
      <c r="C13" s="452" t="s">
        <v>330</v>
      </c>
      <c r="D13" s="269">
        <f>IF(AND(ISNUMBER('3.5.3.1'!D13),('3.5.3.1'!$N13)&gt;0),'3.5.3.1'!D13/'3.5.3.1'!$N13*100,0)</f>
        <v>220.74889732363454</v>
      </c>
      <c r="E13" s="269">
        <f>IF(AND(ISNUMBER('3.5.3.1'!E13),('3.5.3.1'!$N13)&gt;0),'3.5.3.1'!E13/'3.5.3.1'!$N13*100,0)</f>
        <v>189.02960079942119</v>
      </c>
      <c r="F13" s="269">
        <f>IF(AND(ISNUMBER('3.5.3.1'!F13),('3.5.3.1'!$N13)&gt;0),'3.5.3.1'!F13/'3.5.3.1'!$N13*100,0)</f>
        <v>118.03273420845788</v>
      </c>
      <c r="G13" s="269">
        <f>IF(AND(ISNUMBER('3.5.3.1'!G13),('3.5.3.1'!$N13)&gt;0),'3.5.3.1'!G13/'3.5.3.1'!$N13*100,0)</f>
        <v>114.03352011101813</v>
      </c>
      <c r="H13" s="269">
        <f>IF(AND(ISNUMBER('3.5.3.1'!H13),('3.5.3.1'!$N13)&gt;0),'3.5.3.1'!H13/'3.5.3.1'!$N13*100,0)</f>
        <v>126.90472887986246</v>
      </c>
      <c r="I13" s="697">
        <f>IF(AND(ISNUMBER('3.5.3.1'!I13),('3.5.3.1'!$N13)&gt;0),'3.5.3.1'!I13/'3.5.3.1'!$N13*100,0)</f>
        <v>109.93805684553561</v>
      </c>
      <c r="J13" s="697">
        <f>IF(AND(ISNUMBER('3.5.3.1'!J13),('3.5.3.1'!$N13)&gt;0),'3.5.3.1'!J13/'3.5.3.1'!$N13*100,0)</f>
        <v>117.88650010922549</v>
      </c>
      <c r="K13" s="697">
        <f>IF(AND(ISNUMBER('3.5.3.1'!K13),('3.5.3.1'!$N13)&gt;0),'3.5.3.1'!K13/'3.5.3.1'!$N13*100,0)</f>
        <v>109.28219948308116</v>
      </c>
      <c r="L13" s="697">
        <f>IF(AND(ISNUMBER('3.5.3.1'!L13),('3.5.3.1'!$N13)&gt;0),'3.5.3.1'!L13/'3.5.3.1'!$N13*100,0)</f>
        <v>99.806761066574538</v>
      </c>
      <c r="M13" s="697">
        <f>IF(AND(ISNUMBER('3.5.3.1'!M13),('3.5.3.1'!$N13)&gt;0),'3.5.3.1'!M13/'3.5.3.1'!$N13*100,0)</f>
        <v>150.91217290291391</v>
      </c>
      <c r="N13" s="729">
        <f>IF(AND(ISNUMBER('3.5.3.1'!N13),('3.5.3.1'!$N13)&gt;0),'3.5.3.1'!N13/'3.5.3.1'!$N13*100,0)</f>
        <v>100</v>
      </c>
      <c r="O13" s="697">
        <f>IF(AND(ISNUMBER('3.5.3.1'!O13),('3.5.3.1'!$N13)&gt;0),'3.5.3.1'!O13/'3.5.3.1'!$N13*100,0)</f>
        <v>92.317454251138869</v>
      </c>
      <c r="P13" s="697">
        <f>IF(AND(ISNUMBER('3.5.3.1'!P13),('3.5.3.1'!$N13)&gt;0),'3.5.3.1'!P13/'3.5.3.1'!$N13*100,0)</f>
        <v>90.268139257694685</v>
      </c>
      <c r="Q13" s="697">
        <f>IF(AND(ISNUMBER('3.5.3.1'!Q13),('3.5.3.1'!$N13)&gt;0),'3.5.3.1'!Q13/'3.5.3.1'!$N13*100,0)</f>
        <v>117.46483928315334</v>
      </c>
      <c r="R13" s="697">
        <f>IF(AND(ISNUMBER('3.5.3.1'!R13),('3.5.3.1'!$N13)&gt;0),'3.5.3.1'!R13/'3.5.3.1'!$N13*100,0)</f>
        <v>87.444272297400403</v>
      </c>
      <c r="S13" s="697">
        <f>IF(AND(ISNUMBER('3.5.3.1'!S13),('3.5.3.1'!$N13)&gt;0),'3.5.3.1'!S13/'3.5.3.1'!$N13*100,0)</f>
        <v>87.338098147233055</v>
      </c>
      <c r="T13" s="697">
        <f>IF(AND(ISNUMBER('3.5.3.1'!T13),('3.5.3.1'!$N13)&gt;0),'3.5.3.1'!T13/'3.5.3.1'!$N13*100,0)</f>
        <v>73.066638138901382</v>
      </c>
    </row>
    <row r="14" spans="1:21" s="60" customFormat="1" ht="12.75" customHeight="1">
      <c r="A14" s="91">
        <v>9</v>
      </c>
      <c r="B14" s="451" t="s">
        <v>212</v>
      </c>
      <c r="C14" s="450" t="s">
        <v>867</v>
      </c>
      <c r="D14" s="269">
        <f>IF(AND(ISNUMBER('3.5.3.1'!D14),('3.5.3.1'!$N14)&gt;0),'3.5.3.1'!D14/'3.5.3.1'!$N14*100,0)</f>
        <v>108.47953941809433</v>
      </c>
      <c r="E14" s="269">
        <f>IF(AND(ISNUMBER('3.5.3.1'!E14),('3.5.3.1'!$N14)&gt;0),'3.5.3.1'!E14/'3.5.3.1'!$N14*100,0)</f>
        <v>106.67625393183884</v>
      </c>
      <c r="F14" s="269">
        <f>IF(AND(ISNUMBER('3.5.3.1'!F14),('3.5.3.1'!$N14)&gt;0),'3.5.3.1'!F14/'3.5.3.1'!$N14*100,0)</f>
        <v>105.66181296577921</v>
      </c>
      <c r="G14" s="269">
        <f>IF(AND(ISNUMBER('3.5.3.1'!G14),('3.5.3.1'!$N14)&gt;0),'3.5.3.1'!G14/'3.5.3.1'!$N14*100,0)</f>
        <v>104.35751425711747</v>
      </c>
      <c r="H14" s="269">
        <f>IF(AND(ISNUMBER('3.5.3.1'!H14),('3.5.3.1'!$N14)&gt;0),'3.5.3.1'!H14/'3.5.3.1'!$N14*100,0)</f>
        <v>102.27823604100024</v>
      </c>
      <c r="I14" s="697">
        <f>IF(AND(ISNUMBER('3.5.3.1'!I14),('3.5.3.1'!$N14)&gt;0),'3.5.3.1'!I14/'3.5.3.1'!$N14*100,0)</f>
        <v>104.21823938303947</v>
      </c>
      <c r="J14" s="697">
        <f>IF(AND(ISNUMBER('3.5.3.1'!J14),('3.5.3.1'!$N14)&gt;0),'3.5.3.1'!J14/'3.5.3.1'!$N14*100,0)</f>
        <v>100.20889202282115</v>
      </c>
      <c r="K14" s="697">
        <f>IF(AND(ISNUMBER('3.5.3.1'!K14),('3.5.3.1'!$N14)&gt;0),'3.5.3.1'!K14/'3.5.3.1'!$N14*100,0)</f>
        <v>98.202801096153109</v>
      </c>
      <c r="L14" s="697">
        <f>IF(AND(ISNUMBER('3.5.3.1'!L14),('3.5.3.1'!$N14)&gt;0),'3.5.3.1'!L14/'3.5.3.1'!$N14*100,0)</f>
        <v>100.18695872937427</v>
      </c>
      <c r="M14" s="697">
        <f>IF(AND(ISNUMBER('3.5.3.1'!M14),('3.5.3.1'!$N14)&gt;0),'3.5.3.1'!M14/'3.5.3.1'!$N14*100,0)</f>
        <v>102.33739390972039</v>
      </c>
      <c r="N14" s="729">
        <f>IF(AND(ISNUMBER('3.5.3.1'!N14),('3.5.3.1'!$N14)&gt;0),'3.5.3.1'!N14/'3.5.3.1'!$N14*100,0)</f>
        <v>100</v>
      </c>
      <c r="O14" s="697">
        <f>IF(AND(ISNUMBER('3.5.3.1'!O14),('3.5.3.1'!$N14)&gt;0),'3.5.3.1'!O14/'3.5.3.1'!$N14*100,0)</f>
        <v>100.00189739501791</v>
      </c>
      <c r="P14" s="697">
        <f>IF(AND(ISNUMBER('3.5.3.1'!P14),('3.5.3.1'!$N14)&gt;0),'3.5.3.1'!P14/'3.5.3.1'!$N14*100,0)</f>
        <v>103.38878672620385</v>
      </c>
      <c r="Q14" s="697">
        <f>IF(AND(ISNUMBER('3.5.3.1'!Q14),('3.5.3.1'!$N14)&gt;0),'3.5.3.1'!Q14/'3.5.3.1'!$N14*100,0)</f>
        <v>102.27096596888163</v>
      </c>
      <c r="R14" s="697">
        <f>IF(AND(ISNUMBER('3.5.3.1'!R14),('3.5.3.1'!$N14)&gt;0),'3.5.3.1'!R14/'3.5.3.1'!$N14*100,0)</f>
        <v>92.327832075997236</v>
      </c>
      <c r="S14" s="697">
        <f>IF(AND(ISNUMBER('3.5.3.1'!S14),('3.5.3.1'!$N14)&gt;0),'3.5.3.1'!S14/'3.5.3.1'!$N14*100,0)</f>
        <v>103.3340467453212</v>
      </c>
      <c r="T14" s="697">
        <f>IF(AND(ISNUMBER('3.5.3.1'!T14),('3.5.3.1'!$N14)&gt;0),'3.5.3.1'!T14/'3.5.3.1'!$N14*100,0)</f>
        <v>102.59418416850303</v>
      </c>
    </row>
    <row r="15" spans="1:21" s="60" customFormat="1" ht="12.75" customHeight="1">
      <c r="A15" s="91">
        <v>10</v>
      </c>
      <c r="B15" s="451" t="s">
        <v>213</v>
      </c>
      <c r="C15" s="452" t="s">
        <v>331</v>
      </c>
      <c r="D15" s="269">
        <f>IF(AND(ISNUMBER('3.5.3.1'!D15),('3.5.3.1'!$N15)&gt;0),'3.5.3.1'!D15/'3.5.3.1'!$N15*100,0)</f>
        <v>101.89527905893749</v>
      </c>
      <c r="E15" s="269">
        <f>IF(AND(ISNUMBER('3.5.3.1'!E15),('3.5.3.1'!$N15)&gt;0),'3.5.3.1'!E15/'3.5.3.1'!$N15*100,0)</f>
        <v>104.65577375377589</v>
      </c>
      <c r="F15" s="269">
        <f>IF(AND(ISNUMBER('3.5.3.1'!F15),('3.5.3.1'!$N15)&gt;0),'3.5.3.1'!F15/'3.5.3.1'!$N15*100,0)</f>
        <v>101.49409010922849</v>
      </c>
      <c r="G15" s="269">
        <f>IF(AND(ISNUMBER('3.5.3.1'!G15),('3.5.3.1'!$N15)&gt;0),'3.5.3.1'!G15/'3.5.3.1'!$N15*100,0)</f>
        <v>102.68380167247564</v>
      </c>
      <c r="H15" s="269">
        <f>IF(AND(ISNUMBER('3.5.3.1'!H15),('3.5.3.1'!$N15)&gt;0),'3.5.3.1'!H15/'3.5.3.1'!$N15*100,0)</f>
        <v>102.35400096733503</v>
      </c>
      <c r="I15" s="697">
        <f>IF(AND(ISNUMBER('3.5.3.1'!I15),('3.5.3.1'!$N15)&gt;0),'3.5.3.1'!I15/'3.5.3.1'!$N15*100,0)</f>
        <v>98.625298852881144</v>
      </c>
      <c r="J15" s="697">
        <f>IF(AND(ISNUMBER('3.5.3.1'!J15),('3.5.3.1'!$N15)&gt;0),'3.5.3.1'!J15/'3.5.3.1'!$N15*100,0)</f>
        <v>100.12415124443854</v>
      </c>
      <c r="K15" s="697">
        <f>IF(AND(ISNUMBER('3.5.3.1'!K15),('3.5.3.1'!$N15)&gt;0),'3.5.3.1'!K15/'3.5.3.1'!$N15*100,0)</f>
        <v>100.97529403950745</v>
      </c>
      <c r="L15" s="697">
        <f>IF(AND(ISNUMBER('3.5.3.1'!L15),('3.5.3.1'!$N15)&gt;0),'3.5.3.1'!L15/'3.5.3.1'!$N15*100,0)</f>
        <v>99.82328274017604</v>
      </c>
      <c r="M15" s="697">
        <f>IF(AND(ISNUMBER('3.5.3.1'!M15),('3.5.3.1'!$N15)&gt;0),'3.5.3.1'!M15/'3.5.3.1'!$N15*100,0)</f>
        <v>101.20163537041233</v>
      </c>
      <c r="N15" s="729">
        <f>IF(AND(ISNUMBER('3.5.3.1'!N15),('3.5.3.1'!$N15)&gt;0),'3.5.3.1'!N15/'3.5.3.1'!$N15*100,0)</f>
        <v>100</v>
      </c>
      <c r="O15" s="697">
        <f>IF(AND(ISNUMBER('3.5.3.1'!O15),('3.5.3.1'!$N15)&gt;0),'3.5.3.1'!O15/'3.5.3.1'!$N15*100,0)</f>
        <v>98.520610585018915</v>
      </c>
      <c r="P15" s="697">
        <f>IF(AND(ISNUMBER('3.5.3.1'!P15),('3.5.3.1'!$N15)&gt;0),'3.5.3.1'!P15/'3.5.3.1'!$N15*100,0)</f>
        <v>98.969788955283988</v>
      </c>
      <c r="Q15" s="697">
        <f>IF(AND(ISNUMBER('3.5.3.1'!Q15),('3.5.3.1'!$N15)&gt;0),'3.5.3.1'!Q15/'3.5.3.1'!$N15*100,0)</f>
        <v>96.2489236089136</v>
      </c>
      <c r="R15" s="697">
        <f>IF(AND(ISNUMBER('3.5.3.1'!R15),('3.5.3.1'!$N15)&gt;0),'3.5.3.1'!R15/'3.5.3.1'!$N15*100,0)</f>
        <v>99.457187220837085</v>
      </c>
      <c r="S15" s="697">
        <f>IF(AND(ISNUMBER('3.5.3.1'!S15),('3.5.3.1'!$N15)&gt;0),'3.5.3.1'!S15/'3.5.3.1'!$N15*100,0)</f>
        <v>106.42960122081817</v>
      </c>
      <c r="T15" s="697">
        <f>IF(AND(ISNUMBER('3.5.3.1'!T15),('3.5.3.1'!$N15)&gt;0),'3.5.3.1'!T15/'3.5.3.1'!$N15*100,0)</f>
        <v>103.49420814934236</v>
      </c>
    </row>
    <row r="16" spans="1:21" s="60" customFormat="1" ht="12.75" customHeight="1">
      <c r="A16" s="91">
        <v>11</v>
      </c>
      <c r="B16" s="451" t="s">
        <v>214</v>
      </c>
      <c r="C16" s="452" t="s">
        <v>332</v>
      </c>
      <c r="D16" s="269">
        <f>IF(AND(ISNUMBER('3.5.3.1'!D16),('3.5.3.1'!$N16)&gt;0),'3.5.3.1'!D16/'3.5.3.1'!$N16*100,0)</f>
        <v>159.89845178963174</v>
      </c>
      <c r="E16" s="269">
        <f>IF(AND(ISNUMBER('3.5.3.1'!E16),('3.5.3.1'!$N16)&gt;0),'3.5.3.1'!E16/'3.5.3.1'!$N16*100,0)</f>
        <v>159.51320357778491</v>
      </c>
      <c r="F16" s="269">
        <f>IF(AND(ISNUMBER('3.5.3.1'!F16),('3.5.3.1'!$N16)&gt;0),'3.5.3.1'!F16/'3.5.3.1'!$N16*100,0)</f>
        <v>146.80451732817181</v>
      </c>
      <c r="G16" s="269">
        <f>IF(AND(ISNUMBER('3.5.3.1'!G16),('3.5.3.1'!$N16)&gt;0),'3.5.3.1'!G16/'3.5.3.1'!$N16*100,0)</f>
        <v>140.14338247325168</v>
      </c>
      <c r="H16" s="269">
        <f>IF(AND(ISNUMBER('3.5.3.1'!H16),('3.5.3.1'!$N16)&gt;0),'3.5.3.1'!H16/'3.5.3.1'!$N16*100,0)</f>
        <v>124.61677976260452</v>
      </c>
      <c r="I16" s="697">
        <f>IF(AND(ISNUMBER('3.5.3.1'!I16),('3.5.3.1'!$N16)&gt;0),'3.5.3.1'!I16/'3.5.3.1'!$N16*100,0)</f>
        <v>117.82317464651331</v>
      </c>
      <c r="J16" s="697">
        <f>IF(AND(ISNUMBER('3.5.3.1'!J16),('3.5.3.1'!$N16)&gt;0),'3.5.3.1'!J16/'3.5.3.1'!$N16*100,0)</f>
        <v>113.98163961618488</v>
      </c>
      <c r="K16" s="697">
        <f>IF(AND(ISNUMBER('3.5.3.1'!K16),('3.5.3.1'!$N16)&gt;0),'3.5.3.1'!K16/'3.5.3.1'!$N16*100,0)</f>
        <v>101.41230034039563</v>
      </c>
      <c r="L16" s="697">
        <f>IF(AND(ISNUMBER('3.5.3.1'!L16),('3.5.3.1'!$N16)&gt;0),'3.5.3.1'!L16/'3.5.3.1'!$N16*100,0)</f>
        <v>111.79034690851188</v>
      </c>
      <c r="M16" s="697">
        <f>IF(AND(ISNUMBER('3.5.3.1'!M16),('3.5.3.1'!$N16)&gt;0),'3.5.3.1'!M16/'3.5.3.1'!$N16*100,0)</f>
        <v>97.336996167163477</v>
      </c>
      <c r="N16" s="729">
        <f>IF(AND(ISNUMBER('3.5.3.1'!N16),('3.5.3.1'!$N16)&gt;0),'3.5.3.1'!N16/'3.5.3.1'!$N16*100,0)</f>
        <v>100</v>
      </c>
      <c r="O16" s="697">
        <f>IF(AND(ISNUMBER('3.5.3.1'!O16),('3.5.3.1'!$N16)&gt;0),'3.5.3.1'!O16/'3.5.3.1'!$N16*100,0)</f>
        <v>84.591128802912593</v>
      </c>
      <c r="P16" s="697">
        <f>IF(AND(ISNUMBER('3.5.3.1'!P16),('3.5.3.1'!$N16)&gt;0),'3.5.3.1'!P16/'3.5.3.1'!$N16*100,0)</f>
        <v>81.670335387418476</v>
      </c>
      <c r="Q16" s="697">
        <f>IF(AND(ISNUMBER('3.5.3.1'!Q16),('3.5.3.1'!$N16)&gt;0),'3.5.3.1'!Q16/'3.5.3.1'!$N16*100,0)</f>
        <v>72.058555471230605</v>
      </c>
      <c r="R16" s="697">
        <f>IF(AND(ISNUMBER('3.5.3.1'!R16),('3.5.3.1'!$N16)&gt;0),'3.5.3.1'!R16/'3.5.3.1'!$N16*100,0)</f>
        <v>60.189590011535834</v>
      </c>
      <c r="S16" s="697">
        <f>IF(AND(ISNUMBER('3.5.3.1'!S16),('3.5.3.1'!$N16)&gt;0),'3.5.3.1'!S16/'3.5.3.1'!$N16*100,0)</f>
        <v>58.891978214762389</v>
      </c>
      <c r="T16" s="697">
        <f>IF(AND(ISNUMBER('3.5.3.1'!T16),('3.5.3.1'!$N16)&gt;0),'3.5.3.1'!T16/'3.5.3.1'!$N16*100,0)</f>
        <v>61.397963081705655</v>
      </c>
    </row>
    <row r="17" spans="1:20" s="60" customFormat="1" ht="12.75" customHeight="1">
      <c r="A17" s="91">
        <v>12</v>
      </c>
      <c r="B17" s="451" t="s">
        <v>879</v>
      </c>
      <c r="C17" s="452" t="s">
        <v>333</v>
      </c>
      <c r="D17" s="269">
        <f>IF(AND(ISNUMBER('3.5.3.1'!D17),('3.5.3.1'!$N17)&gt;0),'3.5.3.1'!D17/'3.5.3.1'!$N17*100,0)</f>
        <v>50.001141907215704</v>
      </c>
      <c r="E17" s="269">
        <f>IF(AND(ISNUMBER('3.5.3.1'!E17),('3.5.3.1'!$N17)&gt;0),'3.5.3.1'!E17/'3.5.3.1'!$N17*100,0)</f>
        <v>49.610381301303121</v>
      </c>
      <c r="F17" s="269">
        <f>IF(AND(ISNUMBER('3.5.3.1'!F17),('3.5.3.1'!$N17)&gt;0),'3.5.3.1'!F17/'3.5.3.1'!$N17*100,0)</f>
        <v>45.880584639356478</v>
      </c>
      <c r="G17" s="269">
        <f>IF(AND(ISNUMBER('3.5.3.1'!G17),('3.5.3.1'!$N17)&gt;0),'3.5.3.1'!G17/'3.5.3.1'!$N17*100,0)</f>
        <v>49.521244009417416</v>
      </c>
      <c r="H17" s="269">
        <f>IF(AND(ISNUMBER('3.5.3.1'!H17),('3.5.3.1'!$N17)&gt;0),'3.5.3.1'!H17/'3.5.3.1'!$N17*100,0)</f>
        <v>50.404110257472148</v>
      </c>
      <c r="I17" s="697">
        <f>IF(AND(ISNUMBER('3.5.3.1'!I17),('3.5.3.1'!$N17)&gt;0),'3.5.3.1'!I17/'3.5.3.1'!$N17*100,0)</f>
        <v>53.082564032483383</v>
      </c>
      <c r="J17" s="697">
        <f>IF(AND(ISNUMBER('3.5.3.1'!J17),('3.5.3.1'!$N17)&gt;0),'3.5.3.1'!J17/'3.5.3.1'!$N17*100,0)</f>
        <v>54.280350183524206</v>
      </c>
      <c r="K17" s="697">
        <f>IF(AND(ISNUMBER('3.5.3.1'!K17),('3.5.3.1'!$N17)&gt;0),'3.5.3.1'!K17/'3.5.3.1'!$N17*100,0)</f>
        <v>48.159745690593816</v>
      </c>
      <c r="L17" s="697">
        <f>IF(AND(ISNUMBER('3.5.3.1'!L17),('3.5.3.1'!$N17)&gt;0),'3.5.3.1'!L17/'3.5.3.1'!$N17*100,0)</f>
        <v>74.131568106044426</v>
      </c>
      <c r="M17" s="697">
        <f>IF(AND(ISNUMBER('3.5.3.1'!M17),('3.5.3.1'!$N17)&gt;0),'3.5.3.1'!M17/'3.5.3.1'!$N17*100,0)</f>
        <v>94.633582669835363</v>
      </c>
      <c r="N17" s="729">
        <f>IF(AND(ISNUMBER('3.5.3.1'!N17),('3.5.3.1'!$N17)&gt;0),'3.5.3.1'!N17/'3.5.3.1'!$N17*100,0)</f>
        <v>100</v>
      </c>
      <c r="O17" s="697">
        <f>IF(AND(ISNUMBER('3.5.3.1'!O17),('3.5.3.1'!$N17)&gt;0),'3.5.3.1'!O17/'3.5.3.1'!$N17*100,0)</f>
        <v>89.3421299016929</v>
      </c>
      <c r="P17" s="697">
        <f>IF(AND(ISNUMBER('3.5.3.1'!P17),('3.5.3.1'!$N17)&gt;0),'3.5.3.1'!P17/'3.5.3.1'!$N17*100,0)</f>
        <v>103.26145880203038</v>
      </c>
      <c r="Q17" s="697">
        <f>IF(AND(ISNUMBER('3.5.3.1'!Q17),('3.5.3.1'!$N17)&gt;0),'3.5.3.1'!Q17/'3.5.3.1'!$N17*100,0)</f>
        <v>101.68116242741377</v>
      </c>
      <c r="R17" s="697">
        <f>IF(AND(ISNUMBER('3.5.3.1'!R17),('3.5.3.1'!$N17)&gt;0),'3.5.3.1'!R17/'3.5.3.1'!$N17*100,0)</f>
        <v>103.87464227510461</v>
      </c>
      <c r="S17" s="697">
        <f>IF(AND(ISNUMBER('3.5.3.1'!S17),('3.5.3.1'!$N17)&gt;0),'3.5.3.1'!S17/'3.5.3.1'!$N17*100,0)</f>
        <v>135.51164954407156</v>
      </c>
      <c r="T17" s="697">
        <f>IF(AND(ISNUMBER('3.5.3.1'!T17),('3.5.3.1'!$N17)&gt;0),'3.5.3.1'!T17/'3.5.3.1'!$N17*100,0)</f>
        <v>145.99651644999597</v>
      </c>
    </row>
    <row r="18" spans="1:20" s="60" customFormat="1" ht="12.75" customHeight="1">
      <c r="A18" s="91">
        <v>13</v>
      </c>
      <c r="B18" s="451" t="s">
        <v>880</v>
      </c>
      <c r="C18" s="452" t="s">
        <v>334</v>
      </c>
      <c r="D18" s="269">
        <f>IF(AND(ISNUMBER('3.5.3.1'!D18),('3.5.3.1'!$N18)&gt;0),'3.5.3.1'!D18/'3.5.3.1'!$N18*100,0)</f>
        <v>58.680263848034009</v>
      </c>
      <c r="E18" s="269">
        <f>IF(AND(ISNUMBER('3.5.3.1'!E18),('3.5.3.1'!$N18)&gt;0),'3.5.3.1'!E18/'3.5.3.1'!$N18*100,0)</f>
        <v>56.266798806782084</v>
      </c>
      <c r="F18" s="269">
        <f>IF(AND(ISNUMBER('3.5.3.1'!F18),('3.5.3.1'!$N18)&gt;0),'3.5.3.1'!F18/'3.5.3.1'!$N18*100,0)</f>
        <v>57.575787470586612</v>
      </c>
      <c r="G18" s="269">
        <f>IF(AND(ISNUMBER('3.5.3.1'!G18),('3.5.3.1'!$N18)&gt;0),'3.5.3.1'!G18/'3.5.3.1'!$N18*100,0)</f>
        <v>54.101297504313642</v>
      </c>
      <c r="H18" s="269">
        <f>IF(AND(ISNUMBER('3.5.3.1'!H18),('3.5.3.1'!$N18)&gt;0),'3.5.3.1'!H18/'3.5.3.1'!$N18*100,0)</f>
        <v>55.874882978156727</v>
      </c>
      <c r="I18" s="697">
        <f>IF(AND(ISNUMBER('3.5.3.1'!I18),('3.5.3.1'!$N18)&gt;0),'3.5.3.1'!I18/'3.5.3.1'!$N18*100,0)</f>
        <v>54.49278384164532</v>
      </c>
      <c r="J18" s="697">
        <f>IF(AND(ISNUMBER('3.5.3.1'!J18),('3.5.3.1'!$N18)&gt;0),'3.5.3.1'!J18/'3.5.3.1'!$N18*100,0)</f>
        <v>53.135361935286717</v>
      </c>
      <c r="K18" s="697">
        <f>IF(AND(ISNUMBER('3.5.3.1'!K18),('3.5.3.1'!$N18)&gt;0),'3.5.3.1'!K18/'3.5.3.1'!$N18*100,0)</f>
        <v>55.435859522989809</v>
      </c>
      <c r="L18" s="697">
        <f>IF(AND(ISNUMBER('3.5.3.1'!L18),('3.5.3.1'!$N18)&gt;0),'3.5.3.1'!L18/'3.5.3.1'!$N18*100,0)</f>
        <v>63.309607492345641</v>
      </c>
      <c r="M18" s="697">
        <f>IF(AND(ISNUMBER('3.5.3.1'!M18),('3.5.3.1'!$N18)&gt;0),'3.5.3.1'!M18/'3.5.3.1'!$N18*100,0)</f>
        <v>69.379386069359541</v>
      </c>
      <c r="N18" s="729">
        <f>IF(AND(ISNUMBER('3.5.3.1'!N18),('3.5.3.1'!$N18)&gt;0),'3.5.3.1'!N18/'3.5.3.1'!$N18*100,0)</f>
        <v>100</v>
      </c>
      <c r="O18" s="697">
        <f>IF(AND(ISNUMBER('3.5.3.1'!O18),('3.5.3.1'!$N18)&gt;0),'3.5.3.1'!O18/'3.5.3.1'!$N18*100,0)</f>
        <v>75.792060917013771</v>
      </c>
      <c r="P18" s="697">
        <f>IF(AND(ISNUMBER('3.5.3.1'!P18),('3.5.3.1'!$N18)&gt;0),'3.5.3.1'!P18/'3.5.3.1'!$N18*100,0)</f>
        <v>77.232317613167368</v>
      </c>
      <c r="Q18" s="697">
        <f>IF(AND(ISNUMBER('3.5.3.1'!Q18),('3.5.3.1'!$N18)&gt;0),'3.5.3.1'!Q18/'3.5.3.1'!$N18*100,0)</f>
        <v>72.769866708537606</v>
      </c>
      <c r="R18" s="697">
        <f>IF(AND(ISNUMBER('3.5.3.1'!R18),('3.5.3.1'!$N18)&gt;0),'3.5.3.1'!R18/'3.5.3.1'!$N18*100,0)</f>
        <v>65.939568770670746</v>
      </c>
      <c r="S18" s="697">
        <f>IF(AND(ISNUMBER('3.5.3.1'!S18),('3.5.3.1'!$N18)&gt;0),'3.5.3.1'!S18/'3.5.3.1'!$N18*100,0)</f>
        <v>71.980530213950217</v>
      </c>
      <c r="T18" s="697">
        <f>IF(AND(ISNUMBER('3.5.3.1'!T18),('3.5.3.1'!$N18)&gt;0),'3.5.3.1'!T18/'3.5.3.1'!$N18*100,0)</f>
        <v>63.891067371848841</v>
      </c>
    </row>
    <row r="19" spans="1:20" s="60" customFormat="1" ht="12.75" customHeight="1">
      <c r="A19" s="91">
        <v>14</v>
      </c>
      <c r="B19" s="451" t="s">
        <v>881</v>
      </c>
      <c r="C19" s="452" t="s">
        <v>335</v>
      </c>
      <c r="D19" s="269">
        <f>IF(AND(ISNUMBER('3.5.3.1'!D19),('3.5.3.1'!$N19)&gt;0),'3.5.3.1'!D19/'3.5.3.1'!$N19*100,0)</f>
        <v>80.803826767288356</v>
      </c>
      <c r="E19" s="269">
        <f>IF(AND(ISNUMBER('3.5.3.1'!E19),('3.5.3.1'!$N19)&gt;0),'3.5.3.1'!E19/'3.5.3.1'!$N19*100,0)</f>
        <v>88.455248170853125</v>
      </c>
      <c r="F19" s="269">
        <f>IF(AND(ISNUMBER('3.5.3.1'!F19),('3.5.3.1'!$N19)&gt;0),'3.5.3.1'!F19/'3.5.3.1'!$N19*100,0)</f>
        <v>85.660756420848855</v>
      </c>
      <c r="G19" s="269">
        <f>IF(AND(ISNUMBER('3.5.3.1'!G19),('3.5.3.1'!$N19)&gt;0),'3.5.3.1'!G19/'3.5.3.1'!$N19*100,0)</f>
        <v>91.469410015630473</v>
      </c>
      <c r="H19" s="269">
        <f>IF(AND(ISNUMBER('3.5.3.1'!H19),('3.5.3.1'!$N19)&gt;0),'3.5.3.1'!H19/'3.5.3.1'!$N19*100,0)</f>
        <v>97.709416739055627</v>
      </c>
      <c r="I19" s="697">
        <f>IF(AND(ISNUMBER('3.5.3.1'!I19),('3.5.3.1'!$N19)&gt;0),'3.5.3.1'!I19/'3.5.3.1'!$N19*100,0)</f>
        <v>109.04329783954674</v>
      </c>
      <c r="J19" s="697">
        <f>IF(AND(ISNUMBER('3.5.3.1'!J19),('3.5.3.1'!$N19)&gt;0),'3.5.3.1'!J19/'3.5.3.1'!$N19*100,0)</f>
        <v>118.11262817096528</v>
      </c>
      <c r="K19" s="697">
        <f>IF(AND(ISNUMBER('3.5.3.1'!K19),('3.5.3.1'!$N19)&gt;0),'3.5.3.1'!K19/'3.5.3.1'!$N19*100,0)</f>
        <v>119.74499528526572</v>
      </c>
      <c r="L19" s="697">
        <f>IF(AND(ISNUMBER('3.5.3.1'!L19),('3.5.3.1'!$N19)&gt;0),'3.5.3.1'!L19/'3.5.3.1'!$N19*100,0)</f>
        <v>110.34702358635695</v>
      </c>
      <c r="M19" s="697">
        <f>IF(AND(ISNUMBER('3.5.3.1'!M19),('3.5.3.1'!$N19)&gt;0),'3.5.3.1'!M19/'3.5.3.1'!$N19*100,0)</f>
        <v>99.810131599913973</v>
      </c>
      <c r="N19" s="729">
        <f>IF(AND(ISNUMBER('3.5.3.1'!N19),('3.5.3.1'!$N19)&gt;0),'3.5.3.1'!N19/'3.5.3.1'!$N19*100,0)</f>
        <v>100</v>
      </c>
      <c r="O19" s="697">
        <f>IF(AND(ISNUMBER('3.5.3.1'!O19),('3.5.3.1'!$N19)&gt;0),'3.5.3.1'!O19/'3.5.3.1'!$N19*100,0)</f>
        <v>93.901182891929551</v>
      </c>
      <c r="P19" s="697">
        <f>IF(AND(ISNUMBER('3.5.3.1'!P19),('3.5.3.1'!$N19)&gt;0),'3.5.3.1'!P19/'3.5.3.1'!$N19*100,0)</f>
        <v>93.163778588159047</v>
      </c>
      <c r="Q19" s="697">
        <f>IF(AND(ISNUMBER('3.5.3.1'!Q19),('3.5.3.1'!$N19)&gt;0),'3.5.3.1'!Q19/'3.5.3.1'!$N19*100,0)</f>
        <v>112.47237332431403</v>
      </c>
      <c r="R19" s="697">
        <f>IF(AND(ISNUMBER('3.5.3.1'!R19),('3.5.3.1'!$N19)&gt;0),'3.5.3.1'!R19/'3.5.3.1'!$N19*100,0)</f>
        <v>92.132541146914463</v>
      </c>
      <c r="S19" s="697">
        <f>IF(AND(ISNUMBER('3.5.3.1'!S19),('3.5.3.1'!$N19)&gt;0),'3.5.3.1'!S19/'3.5.3.1'!$N19*100,0)</f>
        <v>90.503746416689097</v>
      </c>
      <c r="T19" s="697">
        <f>IF(AND(ISNUMBER('3.5.3.1'!T19),('3.5.3.1'!$N19)&gt;0),'3.5.3.1'!T19/'3.5.3.1'!$N19*100,0)</f>
        <v>91.542092488685171</v>
      </c>
    </row>
    <row r="20" spans="1:20" s="60" customFormat="1" ht="12.75" customHeight="1">
      <c r="A20" s="91">
        <v>15</v>
      </c>
      <c r="B20" s="451" t="s">
        <v>882</v>
      </c>
      <c r="C20" s="452" t="s">
        <v>336</v>
      </c>
      <c r="D20" s="269">
        <f>IF(AND(ISNUMBER('3.5.3.1'!D20),('3.5.3.1'!$N20)&gt;0),'3.5.3.1'!D20/'3.5.3.1'!$N20*100,0)</f>
        <v>102.65256150860354</v>
      </c>
      <c r="E20" s="269">
        <f>IF(AND(ISNUMBER('3.5.3.1'!E20),('3.5.3.1'!$N20)&gt;0),'3.5.3.1'!E20/'3.5.3.1'!$N20*100,0)</f>
        <v>105.35494531085521</v>
      </c>
      <c r="F20" s="269">
        <f>IF(AND(ISNUMBER('3.5.3.1'!F20),('3.5.3.1'!$N20)&gt;0),'3.5.3.1'!F20/'3.5.3.1'!$N20*100,0)</f>
        <v>101.87253938654892</v>
      </c>
      <c r="G20" s="269">
        <f>IF(AND(ISNUMBER('3.5.3.1'!G20),('3.5.3.1'!$N20)&gt;0),'3.5.3.1'!G20/'3.5.3.1'!$N20*100,0)</f>
        <v>108.90569838345544</v>
      </c>
      <c r="H20" s="269">
        <f>IF(AND(ISNUMBER('3.5.3.1'!H20),('3.5.3.1'!$N20)&gt;0),'3.5.3.1'!H20/'3.5.3.1'!$N20*100,0)</f>
        <v>104.12166987135767</v>
      </c>
      <c r="I20" s="697">
        <f>IF(AND(ISNUMBER('3.5.3.1'!I20),('3.5.3.1'!$N20)&gt;0),'3.5.3.1'!I20/'3.5.3.1'!$N20*100,0)</f>
        <v>105.47407721693168</v>
      </c>
      <c r="J20" s="697">
        <f>IF(AND(ISNUMBER('3.5.3.1'!J20),('3.5.3.1'!$N20)&gt;0),'3.5.3.1'!J20/'3.5.3.1'!$N20*100,0)</f>
        <v>98.257910245180469</v>
      </c>
      <c r="K20" s="697">
        <f>IF(AND(ISNUMBER('3.5.3.1'!K20),('3.5.3.1'!$N20)&gt;0),'3.5.3.1'!K20/'3.5.3.1'!$N20*100,0)</f>
        <v>101.39815538085246</v>
      </c>
      <c r="L20" s="697">
        <f>IF(AND(ISNUMBER('3.5.3.1'!L20),('3.5.3.1'!$N20)&gt;0),'3.5.3.1'!L20/'3.5.3.1'!$N20*100,0)</f>
        <v>94.981464613793847</v>
      </c>
      <c r="M20" s="697">
        <f>IF(AND(ISNUMBER('3.5.3.1'!M20),('3.5.3.1'!$N20)&gt;0),'3.5.3.1'!M20/'3.5.3.1'!$N20*100,0)</f>
        <v>96.338749722242994</v>
      </c>
      <c r="N20" s="729">
        <f>IF(AND(ISNUMBER('3.5.3.1'!N20),('3.5.3.1'!$N20)&gt;0),'3.5.3.1'!N20/'3.5.3.1'!$N20*100,0)</f>
        <v>100</v>
      </c>
      <c r="O20" s="697">
        <f>IF(AND(ISNUMBER('3.5.3.1'!O20),('3.5.3.1'!$N20)&gt;0),'3.5.3.1'!O20/'3.5.3.1'!$N20*100,0)</f>
        <v>97.904628984467507</v>
      </c>
      <c r="P20" s="697">
        <f>IF(AND(ISNUMBER('3.5.3.1'!P20),('3.5.3.1'!$N20)&gt;0),'3.5.3.1'!P20/'3.5.3.1'!$N20*100,0)</f>
        <v>98.656585030128326</v>
      </c>
      <c r="Q20" s="697">
        <f>IF(AND(ISNUMBER('3.5.3.1'!Q20),('3.5.3.1'!$N20)&gt;0),'3.5.3.1'!Q20/'3.5.3.1'!$N20*100,0)</f>
        <v>98.134751877786826</v>
      </c>
      <c r="R20" s="697">
        <f>IF(AND(ISNUMBER('3.5.3.1'!R20),('3.5.3.1'!$N20)&gt;0),'3.5.3.1'!R20/'3.5.3.1'!$N20*100,0)</f>
        <v>93.741750313857992</v>
      </c>
      <c r="S20" s="697">
        <f>IF(AND(ISNUMBER('3.5.3.1'!S20),('3.5.3.1'!$N20)&gt;0),'3.5.3.1'!S20/'3.5.3.1'!$N20*100,0)</f>
        <v>89.866454636167532</v>
      </c>
      <c r="T20" s="697">
        <f>IF(AND(ISNUMBER('3.5.3.1'!T20),('3.5.3.1'!$N20)&gt;0),'3.5.3.1'!T20/'3.5.3.1'!$N20*100,0)</f>
        <v>89.276964394447162</v>
      </c>
    </row>
    <row r="21" spans="1:20" s="60" customFormat="1" ht="12.75" customHeight="1">
      <c r="A21" s="91">
        <v>16</v>
      </c>
      <c r="B21" s="451" t="s">
        <v>217</v>
      </c>
      <c r="C21" s="453" t="s">
        <v>337</v>
      </c>
      <c r="D21" s="269">
        <f>IF(AND(ISNUMBER('3.5.3.1'!D21),('3.5.3.1'!$N21)&gt;0),'3.5.3.1'!D21/'3.5.3.1'!$N21*100,0)</f>
        <v>248.42050198370762</v>
      </c>
      <c r="E21" s="269">
        <f>IF(AND(ISNUMBER('3.5.3.1'!E21),('3.5.3.1'!$N21)&gt;0),'3.5.3.1'!E21/'3.5.3.1'!$N21*100,0)</f>
        <v>237.18816264463794</v>
      </c>
      <c r="F21" s="269">
        <f>IF(AND(ISNUMBER('3.5.3.1'!F21),('3.5.3.1'!$N21)&gt;0),'3.5.3.1'!F21/'3.5.3.1'!$N21*100,0)</f>
        <v>207.58195054064294</v>
      </c>
      <c r="G21" s="269">
        <f>IF(AND(ISNUMBER('3.5.3.1'!G21),('3.5.3.1'!$N21)&gt;0),'3.5.3.1'!G21/'3.5.3.1'!$N21*100,0)</f>
        <v>199.19839854437316</v>
      </c>
      <c r="H21" s="269">
        <f>IF(AND(ISNUMBER('3.5.3.1'!H21),('3.5.3.1'!$N21)&gt;0),'3.5.3.1'!H21/'3.5.3.1'!$N21*100,0)</f>
        <v>183.93359227107632</v>
      </c>
      <c r="I21" s="697">
        <f>IF(AND(ISNUMBER('3.5.3.1'!I21),('3.5.3.1'!$N21)&gt;0),'3.5.3.1'!I21/'3.5.3.1'!$N21*100,0)</f>
        <v>195.55831868455405</v>
      </c>
      <c r="J21" s="697">
        <f>IF(AND(ISNUMBER('3.5.3.1'!J21),('3.5.3.1'!$N21)&gt;0),'3.5.3.1'!J21/'3.5.3.1'!$N21*100,0)</f>
        <v>170.18646389847621</v>
      </c>
      <c r="K21" s="697">
        <f>IF(AND(ISNUMBER('3.5.3.1'!K21),('3.5.3.1'!$N21)&gt;0),'3.5.3.1'!K21/'3.5.3.1'!$N21*100,0)</f>
        <v>217.0434484996901</v>
      </c>
      <c r="L21" s="697">
        <f>IF(AND(ISNUMBER('3.5.3.1'!L21),('3.5.3.1'!$N21)&gt;0),'3.5.3.1'!L21/'3.5.3.1'!$N21*100,0)</f>
        <v>93.985720476333441</v>
      </c>
      <c r="M21" s="697">
        <f>IF(AND(ISNUMBER('3.5.3.1'!M21),('3.5.3.1'!$N21)&gt;0),'3.5.3.1'!M21/'3.5.3.1'!$N21*100,0)</f>
        <v>100.85647458022716</v>
      </c>
      <c r="N21" s="729">
        <f>IF(AND(ISNUMBER('3.5.3.1'!N21),('3.5.3.1'!$N21)&gt;0),'3.5.3.1'!N21/'3.5.3.1'!$N21*100,0)</f>
        <v>100</v>
      </c>
      <c r="O21" s="697">
        <f>IF(AND(ISNUMBER('3.5.3.1'!O21),('3.5.3.1'!$N21)&gt;0),'3.5.3.1'!O21/'3.5.3.1'!$N21*100,0)</f>
        <v>98.92566432975886</v>
      </c>
      <c r="P21" s="697">
        <f>IF(AND(ISNUMBER('3.5.3.1'!P21),('3.5.3.1'!$N21)&gt;0),'3.5.3.1'!P21/'3.5.3.1'!$N21*100,0)</f>
        <v>107.7153797333889</v>
      </c>
      <c r="Q21" s="697">
        <f>IF(AND(ISNUMBER('3.5.3.1'!Q21),('3.5.3.1'!$N21)&gt;0),'3.5.3.1'!Q21/'3.5.3.1'!$N21*100,0)</f>
        <v>105.2603315431696</v>
      </c>
      <c r="R21" s="697">
        <f>IF(AND(ISNUMBER('3.5.3.1'!R21),('3.5.3.1'!$N21)&gt;0),'3.5.3.1'!R21/'3.5.3.1'!$N21*100,0)</f>
        <v>75.004631599683165</v>
      </c>
      <c r="S21" s="697">
        <f>IF(AND(ISNUMBER('3.5.3.1'!S21),('3.5.3.1'!$N21)&gt;0),'3.5.3.1'!S21/'3.5.3.1'!$N21*100,0)</f>
        <v>102.02410032646733</v>
      </c>
      <c r="T21" s="697">
        <f>IF(AND(ISNUMBER('3.5.3.1'!T21),('3.5.3.1'!$N21)&gt;0),'3.5.3.1'!T21/'3.5.3.1'!$N21*100,0)</f>
        <v>95.959508188228384</v>
      </c>
    </row>
    <row r="22" spans="1:20" s="60" customFormat="1" ht="12.75" customHeight="1">
      <c r="A22" s="91">
        <v>17</v>
      </c>
      <c r="B22" s="451" t="s">
        <v>219</v>
      </c>
      <c r="C22" s="453" t="s">
        <v>338</v>
      </c>
      <c r="D22" s="269">
        <f>IF(AND(ISNUMBER('3.5.3.1'!D22),('3.5.3.1'!$N22)&gt;0),'3.5.3.1'!D22/'3.5.3.1'!$N22*100,0)</f>
        <v>92.016040259140738</v>
      </c>
      <c r="E22" s="269">
        <f>IF(AND(ISNUMBER('3.5.3.1'!E22),('3.5.3.1'!$N22)&gt;0),'3.5.3.1'!E22/'3.5.3.1'!$N22*100,0)</f>
        <v>95.735225000713925</v>
      </c>
      <c r="F22" s="269">
        <f>IF(AND(ISNUMBER('3.5.3.1'!F22),('3.5.3.1'!$N22)&gt;0),'3.5.3.1'!F22/'3.5.3.1'!$N22*100,0)</f>
        <v>94.159043577086237</v>
      </c>
      <c r="G22" s="269">
        <f>IF(AND(ISNUMBER('3.5.3.1'!G22),('3.5.3.1'!$N22)&gt;0),'3.5.3.1'!G22/'3.5.3.1'!$N22*100,0)</f>
        <v>102.31714248561725</v>
      </c>
      <c r="H22" s="269">
        <f>IF(AND(ISNUMBER('3.5.3.1'!H22),('3.5.3.1'!$N22)&gt;0),'3.5.3.1'!H22/'3.5.3.1'!$N22*100,0)</f>
        <v>98.297884436795187</v>
      </c>
      <c r="I22" s="697">
        <f>IF(AND(ISNUMBER('3.5.3.1'!I22),('3.5.3.1'!$N22)&gt;0),'3.5.3.1'!I22/'3.5.3.1'!$N22*100,0)</f>
        <v>98.900732313456487</v>
      </c>
      <c r="J22" s="697">
        <f>IF(AND(ISNUMBER('3.5.3.1'!J22),('3.5.3.1'!$N22)&gt;0),'3.5.3.1'!J22/'3.5.3.1'!$N22*100,0)</f>
        <v>93.009365284726201</v>
      </c>
      <c r="K22" s="697">
        <f>IF(AND(ISNUMBER('3.5.3.1'!K22),('3.5.3.1'!$N22)&gt;0),'3.5.3.1'!K22/'3.5.3.1'!$N22*100,0)</f>
        <v>92.959649536222287</v>
      </c>
      <c r="L22" s="697">
        <f>IF(AND(ISNUMBER('3.5.3.1'!L22),('3.5.3.1'!$N22)&gt;0),'3.5.3.1'!L22/'3.5.3.1'!$N22*100,0)</f>
        <v>95.054122933878531</v>
      </c>
      <c r="M22" s="697">
        <f>IF(AND(ISNUMBER('3.5.3.1'!M22),('3.5.3.1'!$N22)&gt;0),'3.5.3.1'!M22/'3.5.3.1'!$N22*100,0)</f>
        <v>96.009096464506399</v>
      </c>
      <c r="N22" s="729">
        <f>IF(AND(ISNUMBER('3.5.3.1'!N22),('3.5.3.1'!$N22)&gt;0),'3.5.3.1'!N22/'3.5.3.1'!$N22*100,0)</f>
        <v>100</v>
      </c>
      <c r="O22" s="697">
        <f>IF(AND(ISNUMBER('3.5.3.1'!O22),('3.5.3.1'!$N22)&gt;0),'3.5.3.1'!O22/'3.5.3.1'!$N22*100,0)</f>
        <v>97.83012519363912</v>
      </c>
      <c r="P22" s="697">
        <f>IF(AND(ISNUMBER('3.5.3.1'!P22),('3.5.3.1'!$N22)&gt;0),'3.5.3.1'!P22/'3.5.3.1'!$N22*100,0)</f>
        <v>97.995575057416204</v>
      </c>
      <c r="Q22" s="697">
        <f>IF(AND(ISNUMBER('3.5.3.1'!Q22),('3.5.3.1'!$N22)&gt;0),'3.5.3.1'!Q22/'3.5.3.1'!$N22*100,0)</f>
        <v>97.614806413245361</v>
      </c>
      <c r="R22" s="697">
        <f>IF(AND(ISNUMBER('3.5.3.1'!R22),('3.5.3.1'!$N22)&gt;0),'3.5.3.1'!R22/'3.5.3.1'!$N22*100,0)</f>
        <v>95.108976610034318</v>
      </c>
      <c r="S22" s="697">
        <f>IF(AND(ISNUMBER('3.5.3.1'!S22),('3.5.3.1'!$N22)&gt;0),'3.5.3.1'!S22/'3.5.3.1'!$N22*100,0)</f>
        <v>88.979325022434679</v>
      </c>
      <c r="T22" s="697">
        <f>IF(AND(ISNUMBER('3.5.3.1'!T22),('3.5.3.1'!$N22)&gt;0),'3.5.3.1'!T22/'3.5.3.1'!$N22*100,0)</f>
        <v>88.789346754852687</v>
      </c>
    </row>
    <row r="23" spans="1:20" s="60" customFormat="1" ht="12.75" customHeight="1">
      <c r="A23" s="91">
        <v>18</v>
      </c>
      <c r="B23" s="451" t="s">
        <v>883</v>
      </c>
      <c r="C23" s="452" t="s">
        <v>339</v>
      </c>
      <c r="D23" s="269">
        <f>IF(AND(ISNUMBER('3.5.3.1'!D23),('3.5.3.1'!$N23)&gt;0),'3.5.3.1'!D23/'3.5.3.1'!$N23*100,0)</f>
        <v>137.4795789479432</v>
      </c>
      <c r="E23" s="269">
        <f>IF(AND(ISNUMBER('3.5.3.1'!E23),('3.5.3.1'!$N23)&gt;0),'3.5.3.1'!E23/'3.5.3.1'!$N23*100,0)</f>
        <v>130.10197611167024</v>
      </c>
      <c r="F23" s="269">
        <f>IF(AND(ISNUMBER('3.5.3.1'!F23),('3.5.3.1'!$N23)&gt;0),'3.5.3.1'!F23/'3.5.3.1'!$N23*100,0)</f>
        <v>126.55289397514366</v>
      </c>
      <c r="G23" s="269">
        <f>IF(AND(ISNUMBER('3.5.3.1'!G23),('3.5.3.1'!$N23)&gt;0),'3.5.3.1'!G23/'3.5.3.1'!$N23*100,0)</f>
        <v>106.69384189714589</v>
      </c>
      <c r="H23" s="269">
        <f>IF(AND(ISNUMBER('3.5.3.1'!H23),('3.5.3.1'!$N23)&gt;0),'3.5.3.1'!H23/'3.5.3.1'!$N23*100,0)</f>
        <v>111.40884533541136</v>
      </c>
      <c r="I23" s="697">
        <f>IF(AND(ISNUMBER('3.5.3.1'!I23),('3.5.3.1'!$N23)&gt;0),'3.5.3.1'!I23/'3.5.3.1'!$N23*100,0)</f>
        <v>124.44534465993713</v>
      </c>
      <c r="J23" s="697">
        <f>IF(AND(ISNUMBER('3.5.3.1'!J23),('3.5.3.1'!$N23)&gt;0),'3.5.3.1'!J23/'3.5.3.1'!$N23*100,0)</f>
        <v>121.28652872407359</v>
      </c>
      <c r="K23" s="697">
        <f>IF(AND(ISNUMBER('3.5.3.1'!K23),('3.5.3.1'!$N23)&gt;0),'3.5.3.1'!K23/'3.5.3.1'!$N23*100,0)</f>
        <v>115.12852629025375</v>
      </c>
      <c r="L23" s="697">
        <f>IF(AND(ISNUMBER('3.5.3.1'!L23),('3.5.3.1'!$N23)&gt;0),'3.5.3.1'!L23/'3.5.3.1'!$N23*100,0)</f>
        <v>103.17789581137595</v>
      </c>
      <c r="M23" s="697">
        <f>IF(AND(ISNUMBER('3.5.3.1'!M23),('3.5.3.1'!$N23)&gt;0),'3.5.3.1'!M23/'3.5.3.1'!$N23*100,0)</f>
        <v>111.76420988402012</v>
      </c>
      <c r="N23" s="729">
        <f>IF(AND(ISNUMBER('3.5.3.1'!N23),('3.5.3.1'!$N23)&gt;0),'3.5.3.1'!N23/'3.5.3.1'!$N23*100,0)</f>
        <v>100</v>
      </c>
      <c r="O23" s="697">
        <f>IF(AND(ISNUMBER('3.5.3.1'!O23),('3.5.3.1'!$N23)&gt;0),'3.5.3.1'!O23/'3.5.3.1'!$N23*100,0)</f>
        <v>97.515648035743467</v>
      </c>
      <c r="P23" s="697">
        <f>IF(AND(ISNUMBER('3.5.3.1'!P23),('3.5.3.1'!$N23)&gt;0),'3.5.3.1'!P23/'3.5.3.1'!$N23*100,0)</f>
        <v>114.52740242534327</v>
      </c>
      <c r="Q23" s="697">
        <f>IF(AND(ISNUMBER('3.5.3.1'!Q23),('3.5.3.1'!$N23)&gt;0),'3.5.3.1'!Q23/'3.5.3.1'!$N23*100,0)</f>
        <v>124.99730941894481</v>
      </c>
      <c r="R23" s="697">
        <f>IF(AND(ISNUMBER('3.5.3.1'!R23),('3.5.3.1'!$N23)&gt;0),'3.5.3.1'!R23/'3.5.3.1'!$N23*100,0)</f>
        <v>121.263250516521</v>
      </c>
      <c r="S23" s="697">
        <f>IF(AND(ISNUMBER('3.5.3.1'!S23),('3.5.3.1'!$N23)&gt;0),'3.5.3.1'!S23/'3.5.3.1'!$N23*100,0)</f>
        <v>144.11134126929841</v>
      </c>
      <c r="T23" s="697">
        <f>IF(AND(ISNUMBER('3.5.3.1'!T23),('3.5.3.1'!$N23)&gt;0),'3.5.3.1'!T23/'3.5.3.1'!$N23*100,0)</f>
        <v>148.00797447981356</v>
      </c>
    </row>
    <row r="24" spans="1:20" s="60" customFormat="1" ht="12.75" customHeight="1">
      <c r="A24" s="91">
        <v>19</v>
      </c>
      <c r="B24" s="451" t="s">
        <v>745</v>
      </c>
      <c r="C24" s="452" t="s">
        <v>340</v>
      </c>
      <c r="D24" s="269">
        <f>IF(AND(ISNUMBER('3.5.3.1'!D24),('3.5.3.1'!$N24)&gt;0),'3.5.3.1'!D24/'3.5.3.1'!$N24*100,0)</f>
        <v>164.14490392341122</v>
      </c>
      <c r="E24" s="269">
        <f>IF(AND(ISNUMBER('3.5.3.1'!E24),('3.5.3.1'!$N24)&gt;0),'3.5.3.1'!E24/'3.5.3.1'!$N24*100,0)</f>
        <v>172.63694104694986</v>
      </c>
      <c r="F24" s="269">
        <f>IF(AND(ISNUMBER('3.5.3.1'!F24),('3.5.3.1'!$N24)&gt;0),'3.5.3.1'!F24/'3.5.3.1'!$N24*100,0)</f>
        <v>170.32266588018987</v>
      </c>
      <c r="G24" s="269">
        <f>IF(AND(ISNUMBER('3.5.3.1'!G24),('3.5.3.1'!$N24)&gt;0),'3.5.3.1'!G24/'3.5.3.1'!$N24*100,0)</f>
        <v>228.66842961113974</v>
      </c>
      <c r="H24" s="269">
        <f>IF(AND(ISNUMBER('3.5.3.1'!H24),('3.5.3.1'!$N24)&gt;0),'3.5.3.1'!H24/'3.5.3.1'!$N24*100,0)</f>
        <v>218.82568638959779</v>
      </c>
      <c r="I24" s="697">
        <f>IF(AND(ISNUMBER('3.5.3.1'!I24),('3.5.3.1'!$N24)&gt;0),'3.5.3.1'!I24/'3.5.3.1'!$N24*100,0)</f>
        <v>218.12092011216478</v>
      </c>
      <c r="J24" s="697">
        <f>IF(AND(ISNUMBER('3.5.3.1'!J24),('3.5.3.1'!$N24)&gt;0),'3.5.3.1'!J24/'3.5.3.1'!$N24*100,0)</f>
        <v>225.43140179543246</v>
      </c>
      <c r="K24" s="697">
        <f>IF(AND(ISNUMBER('3.5.3.1'!K24),('3.5.3.1'!$N24)&gt;0),'3.5.3.1'!K24/'3.5.3.1'!$N24*100,0)</f>
        <v>151.17942866633044</v>
      </c>
      <c r="L24" s="697">
        <f>IF(AND(ISNUMBER('3.5.3.1'!L24),('3.5.3.1'!$N24)&gt;0),'3.5.3.1'!L24/'3.5.3.1'!$N24*100,0)</f>
        <v>96.5443831090451</v>
      </c>
      <c r="M24" s="697">
        <f>IF(AND(ISNUMBER('3.5.3.1'!M24),('3.5.3.1'!$N24)&gt;0),'3.5.3.1'!M24/'3.5.3.1'!$N24*100,0)</f>
        <v>75.606812448330501</v>
      </c>
      <c r="N24" s="729">
        <f>IF(AND(ISNUMBER('3.5.3.1'!N24),('3.5.3.1'!$N24)&gt;0),'3.5.3.1'!N24/'3.5.3.1'!$N24*100,0)</f>
        <v>100</v>
      </c>
      <c r="O24" s="697">
        <f>IF(AND(ISNUMBER('3.5.3.1'!O24),('3.5.3.1'!$N24)&gt;0),'3.5.3.1'!O24/'3.5.3.1'!$N24*100,0)</f>
        <v>135.50488346889756</v>
      </c>
      <c r="P24" s="697">
        <f>IF(AND(ISNUMBER('3.5.3.1'!P24),('3.5.3.1'!$N24)&gt;0),'3.5.3.1'!P24/'3.5.3.1'!$N24*100,0)</f>
        <v>82.347815899369152</v>
      </c>
      <c r="Q24" s="697">
        <f>IF(AND(ISNUMBER('3.5.3.1'!Q24),('3.5.3.1'!$N24)&gt;0),'3.5.3.1'!Q24/'3.5.3.1'!$N24*100,0)</f>
        <v>90.365574201518797</v>
      </c>
      <c r="R24" s="697">
        <f>IF(AND(ISNUMBER('3.5.3.1'!R24),('3.5.3.1'!$N24)&gt;0),'3.5.3.1'!R24/'3.5.3.1'!$N24*100,0)</f>
        <v>82.164593553528988</v>
      </c>
      <c r="S24" s="697">
        <f>IF(AND(ISNUMBER('3.5.3.1'!S24),('3.5.3.1'!$N24)&gt;0),'3.5.3.1'!S24/'3.5.3.1'!$N24*100,0)</f>
        <v>36.92188592454503</v>
      </c>
      <c r="T24" s="697">
        <f>IF(AND(ISNUMBER('3.5.3.1'!T24),('3.5.3.1'!$N24)&gt;0),'3.5.3.1'!T24/'3.5.3.1'!$N24*100,0)</f>
        <v>29.705673600391531</v>
      </c>
    </row>
    <row r="25" spans="1:20" s="60" customFormat="1" ht="12.75" customHeight="1">
      <c r="A25" s="91">
        <v>20</v>
      </c>
      <c r="B25" s="451" t="s">
        <v>746</v>
      </c>
      <c r="C25" s="452" t="s">
        <v>341</v>
      </c>
      <c r="D25" s="269">
        <f>IF(AND(ISNUMBER('3.5.3.1'!D25),('3.5.3.1'!$N25)&gt;0),'3.5.3.1'!D25/'3.5.3.1'!$N25*100,0)</f>
        <v>106.49706579303117</v>
      </c>
      <c r="E25" s="269">
        <f>IF(AND(ISNUMBER('3.5.3.1'!E25),('3.5.3.1'!$N25)&gt;0),'3.5.3.1'!E25/'3.5.3.1'!$N25*100,0)</f>
        <v>104.84055994801047</v>
      </c>
      <c r="F25" s="269">
        <f>IF(AND(ISNUMBER('3.5.3.1'!F25),('3.5.3.1'!$N25)&gt;0),'3.5.3.1'!F25/'3.5.3.1'!$N25*100,0)</f>
        <v>99.306576742480644</v>
      </c>
      <c r="G25" s="269">
        <f>IF(AND(ISNUMBER('3.5.3.1'!G25),('3.5.3.1'!$N25)&gt;0),'3.5.3.1'!G25/'3.5.3.1'!$N25*100,0)</f>
        <v>99.329322286599393</v>
      </c>
      <c r="H25" s="269">
        <f>IF(AND(ISNUMBER('3.5.3.1'!H25),('3.5.3.1'!$N25)&gt;0),'3.5.3.1'!H25/'3.5.3.1'!$N25*100,0)</f>
        <v>99.23302294337681</v>
      </c>
      <c r="I25" s="697">
        <f>IF(AND(ISNUMBER('3.5.3.1'!I25),('3.5.3.1'!$N25)&gt;0),'3.5.3.1'!I25/'3.5.3.1'!$N25*100,0)</f>
        <v>95.930091708734196</v>
      </c>
      <c r="J25" s="697">
        <f>IF(AND(ISNUMBER('3.5.3.1'!J25),('3.5.3.1'!$N25)&gt;0),'3.5.3.1'!J25/'3.5.3.1'!$N25*100,0)</f>
        <v>94.148675930589519</v>
      </c>
      <c r="K25" s="697">
        <f>IF(AND(ISNUMBER('3.5.3.1'!K25),('3.5.3.1'!$N25)&gt;0),'3.5.3.1'!K25/'3.5.3.1'!$N25*100,0)</f>
        <v>87.598390927392686</v>
      </c>
      <c r="L25" s="697">
        <f>IF(AND(ISNUMBER('3.5.3.1'!L25),('3.5.3.1'!$N25)&gt;0),'3.5.3.1'!L25/'3.5.3.1'!$N25*100,0)</f>
        <v>100.50197191428407</v>
      </c>
      <c r="M25" s="697">
        <f>IF(AND(ISNUMBER('3.5.3.1'!M25),('3.5.3.1'!$N25)&gt;0),'3.5.3.1'!M25/'3.5.3.1'!$N25*100,0)</f>
        <v>98.940661501649643</v>
      </c>
      <c r="N25" s="729">
        <f>IF(AND(ISNUMBER('3.5.3.1'!N25),('3.5.3.1'!$N25)&gt;0),'3.5.3.1'!N25/'3.5.3.1'!$N25*100,0)</f>
        <v>100</v>
      </c>
      <c r="O25" s="697">
        <f>IF(AND(ISNUMBER('3.5.3.1'!O25),('3.5.3.1'!$N25)&gt;0),'3.5.3.1'!O25/'3.5.3.1'!$N25*100,0)</f>
        <v>97.169733033438675</v>
      </c>
      <c r="P25" s="697">
        <f>IF(AND(ISNUMBER('3.5.3.1'!P25),('3.5.3.1'!$N25)&gt;0),'3.5.3.1'!P25/'3.5.3.1'!$N25*100,0)</f>
        <v>90.71407984499649</v>
      </c>
      <c r="Q25" s="697">
        <f>IF(AND(ISNUMBER('3.5.3.1'!Q25),('3.5.3.1'!$N25)&gt;0),'3.5.3.1'!Q25/'3.5.3.1'!$N25*100,0)</f>
        <v>98.384036440858452</v>
      </c>
      <c r="R25" s="697">
        <f>IF(AND(ISNUMBER('3.5.3.1'!R25),('3.5.3.1'!$N25)&gt;0),'3.5.3.1'!R25/'3.5.3.1'!$N25*100,0)</f>
        <v>88.693276823669237</v>
      </c>
      <c r="S25" s="697">
        <f>IF(AND(ISNUMBER('3.5.3.1'!S25),('3.5.3.1'!$N25)&gt;0),'3.5.3.1'!S25/'3.5.3.1'!$N25*100,0)</f>
        <v>107.30411799366257</v>
      </c>
      <c r="T25" s="697">
        <f>IF(AND(ISNUMBER('3.5.3.1'!T25),('3.5.3.1'!$N25)&gt;0),'3.5.3.1'!T25/'3.5.3.1'!$N25*100,0)</f>
        <v>89.211969699273979</v>
      </c>
    </row>
    <row r="26" spans="1:20" s="60" customFormat="1" ht="12.75" customHeight="1">
      <c r="A26" s="91">
        <v>21</v>
      </c>
      <c r="B26" s="451" t="s">
        <v>884</v>
      </c>
      <c r="C26" s="452" t="s">
        <v>342</v>
      </c>
      <c r="D26" s="269">
        <f>IF(AND(ISNUMBER('3.5.3.1'!D26),('3.5.3.1'!$N26)&gt;0),'3.5.3.1'!D26/'3.5.3.1'!$N26*100,0)</f>
        <v>137.40033953131564</v>
      </c>
      <c r="E26" s="269">
        <f>IF(AND(ISNUMBER('3.5.3.1'!E26),('3.5.3.1'!$N26)&gt;0),'3.5.3.1'!E26/'3.5.3.1'!$N26*100,0)</f>
        <v>134.98960510102413</v>
      </c>
      <c r="F26" s="269">
        <f>IF(AND(ISNUMBER('3.5.3.1'!F26),('3.5.3.1'!$N26)&gt;0),'3.5.3.1'!F26/'3.5.3.1'!$N26*100,0)</f>
        <v>136.04404072260542</v>
      </c>
      <c r="G26" s="269">
        <v>133.09688460523438</v>
      </c>
      <c r="H26" s="269">
        <f>IF(AND(ISNUMBER('3.5.3.1'!H26),('3.5.3.1'!$N26)&gt;0),'3.5.3.1'!H26/'3.5.3.1'!$N26*100,0)</f>
        <v>130.82309209974835</v>
      </c>
      <c r="I26" s="697">
        <f>IF(AND(ISNUMBER('3.5.3.1'!I26),('3.5.3.1'!$N26)&gt;0),'3.5.3.1'!I26/'3.5.3.1'!$N26*100,0)</f>
        <v>124.7281171719238</v>
      </c>
      <c r="J26" s="697">
        <f>IF(AND(ISNUMBER('3.5.3.1'!J26),('3.5.3.1'!$N26)&gt;0),'3.5.3.1'!J26/'3.5.3.1'!$N26*100,0)</f>
        <v>111.67498714787891</v>
      </c>
      <c r="K26" s="697">
        <f>IF(AND(ISNUMBER('3.5.3.1'!K26),('3.5.3.1'!$N26)&gt;0),'3.5.3.1'!K26/'3.5.3.1'!$N26*100,0)</f>
        <v>104.48550518508077</v>
      </c>
      <c r="L26" s="697">
        <f>IF(AND(ISNUMBER('3.5.3.1'!L26),('3.5.3.1'!$N26)&gt;0),'3.5.3.1'!L26/'3.5.3.1'!$N26*100,0)</f>
        <v>115.53992632908007</v>
      </c>
      <c r="M26" s="697">
        <f>IF(AND(ISNUMBER('3.5.3.1'!M26),('3.5.3.1'!$N26)&gt;0),'3.5.3.1'!M26/'3.5.3.1'!$N26*100,0)</f>
        <v>117.3662484418571</v>
      </c>
      <c r="N26" s="729">
        <f>IF(AND(ISNUMBER('3.5.3.1'!N26),('3.5.3.1'!$N26)&gt;0),'3.5.3.1'!N26/'3.5.3.1'!$N26*100,0)</f>
        <v>100</v>
      </c>
      <c r="O26" s="697">
        <f>IF(AND(ISNUMBER('3.5.3.1'!O26),('3.5.3.1'!$N26)&gt;0),'3.5.3.1'!O26/'3.5.3.1'!$N26*100,0)</f>
        <v>107.89218035307788</v>
      </c>
      <c r="P26" s="697">
        <f>IF(AND(ISNUMBER('3.5.3.1'!P26),('3.5.3.1'!$N26)&gt;0),'3.5.3.1'!P26/'3.5.3.1'!$N26*100,0)</f>
        <v>123.32481090535865</v>
      </c>
      <c r="Q26" s="697">
        <f>IF(AND(ISNUMBER('3.5.3.1'!Q26),('3.5.3.1'!$N26)&gt;0),'3.5.3.1'!Q26/'3.5.3.1'!$N26*100,0)</f>
        <v>118.80514123915265</v>
      </c>
      <c r="R26" s="697">
        <f>IF(AND(ISNUMBER('3.5.3.1'!R26),('3.5.3.1'!$N26)&gt;0),'3.5.3.1'!R26/'3.5.3.1'!$N26*100,0)</f>
        <v>109.60198682096458</v>
      </c>
      <c r="S26" s="697">
        <f>IF(AND(ISNUMBER('3.5.3.1'!S26),('3.5.3.1'!$N26)&gt;0),'3.5.3.1'!S26/'3.5.3.1'!$N26*100,0)</f>
        <v>111.89047729260164</v>
      </c>
      <c r="T26" s="697">
        <f>IF(AND(ISNUMBER('3.5.3.1'!T26),('3.5.3.1'!$N26)&gt;0),'3.5.3.1'!T26/'3.5.3.1'!$N26*100,0)</f>
        <v>116.63315663886706</v>
      </c>
    </row>
    <row r="27" spans="1:20" s="60" customFormat="1" ht="12.75" customHeight="1">
      <c r="A27" s="91">
        <v>22</v>
      </c>
      <c r="B27" s="451" t="s">
        <v>747</v>
      </c>
      <c r="C27" s="453" t="s">
        <v>343</v>
      </c>
      <c r="D27" s="269">
        <f>IF(AND(ISNUMBER('3.5.3.1'!D27),('3.5.3.1'!$N27)&gt;0),'3.5.3.1'!D27/'3.5.3.1'!$N27*100,0)</f>
        <v>122.75177075619339</v>
      </c>
      <c r="E27" s="269">
        <f>IF(AND(ISNUMBER('3.5.3.1'!E27),('3.5.3.1'!$N27)&gt;0),'3.5.3.1'!E27/'3.5.3.1'!$N27*100,0)</f>
        <v>121.70974907926575</v>
      </c>
      <c r="F27" s="269">
        <f>IF(AND(ISNUMBER('3.5.3.1'!F27),('3.5.3.1'!$N27)&gt;0),'3.5.3.1'!F27/'3.5.3.1'!$N27*100,0)</f>
        <v>120.93444636365459</v>
      </c>
      <c r="G27" s="269">
        <f>IF(AND(ISNUMBER('3.5.3.1'!G27),('3.5.3.1'!$N27)&gt;0),'3.5.3.1'!G27/'3.5.3.1'!$N27*100,0)</f>
        <v>122.54214122978301</v>
      </c>
      <c r="H27" s="269">
        <f>IF(AND(ISNUMBER('3.5.3.1'!H27),('3.5.3.1'!$N27)&gt;0),'3.5.3.1'!H27/'3.5.3.1'!$N27*100,0)</f>
        <v>118.05015852925106</v>
      </c>
      <c r="I27" s="697">
        <f>IF(AND(ISNUMBER('3.5.3.1'!I27),('3.5.3.1'!$N27)&gt;0),'3.5.3.1'!I27/'3.5.3.1'!$N27*100,0)</f>
        <v>114.60776927955534</v>
      </c>
      <c r="J27" s="697">
        <f>IF(AND(ISNUMBER('3.5.3.1'!J27),('3.5.3.1'!$N27)&gt;0),'3.5.3.1'!J27/'3.5.3.1'!$N27*100,0)</f>
        <v>111.0840367689615</v>
      </c>
      <c r="K27" s="697">
        <f>IF(AND(ISNUMBER('3.5.3.1'!K27),('3.5.3.1'!$N27)&gt;0),'3.5.3.1'!K27/'3.5.3.1'!$N27*100,0)</f>
        <v>110.41821741359001</v>
      </c>
      <c r="L27" s="697">
        <f>IF(AND(ISNUMBER('3.5.3.1'!L27),('3.5.3.1'!$N27)&gt;0),'3.5.3.1'!L27/'3.5.3.1'!$N27*100,0)</f>
        <v>111.92278420588519</v>
      </c>
      <c r="M27" s="697">
        <f>IF(AND(ISNUMBER('3.5.3.1'!M27),('3.5.3.1'!$N27)&gt;0),'3.5.3.1'!M27/'3.5.3.1'!$N27*100,0)</f>
        <v>105.11601009762389</v>
      </c>
      <c r="N27" s="729">
        <f>IF(AND(ISNUMBER('3.5.3.1'!N27),('3.5.3.1'!$N27)&gt;0),'3.5.3.1'!N27/'3.5.3.1'!$N27*100,0)</f>
        <v>100</v>
      </c>
      <c r="O27" s="697">
        <f>IF(AND(ISNUMBER('3.5.3.1'!O27),('3.5.3.1'!$N27)&gt;0),'3.5.3.1'!O27/'3.5.3.1'!$N27*100,0)</f>
        <v>90.411715609860153</v>
      </c>
      <c r="P27" s="697">
        <f>IF(AND(ISNUMBER('3.5.3.1'!P27),('3.5.3.1'!$N27)&gt;0),'3.5.3.1'!P27/'3.5.3.1'!$N27*100,0)</f>
        <v>95.353069343975307</v>
      </c>
      <c r="Q27" s="697">
        <f>IF(AND(ISNUMBER('3.5.3.1'!Q27),('3.5.3.1'!$N27)&gt;0),'3.5.3.1'!Q27/'3.5.3.1'!$N27*100,0)</f>
        <v>104.57666332961372</v>
      </c>
      <c r="R27" s="697">
        <f>IF(AND(ISNUMBER('3.5.3.1'!R27),('3.5.3.1'!$N27)&gt;0),'3.5.3.1'!R27/'3.5.3.1'!$N27*100,0)</f>
        <v>94.544826304557716</v>
      </c>
      <c r="S27" s="697">
        <f>IF(AND(ISNUMBER('3.5.3.1'!S27),('3.5.3.1'!$N27)&gt;0),'3.5.3.1'!S27/'3.5.3.1'!$N27*100,0)</f>
        <v>98.88778406555879</v>
      </c>
      <c r="T27" s="697">
        <f>IF(AND(ISNUMBER('3.5.3.1'!T27),('3.5.3.1'!$N27)&gt;0),'3.5.3.1'!T27/'3.5.3.1'!$N27*100,0)</f>
        <v>101.514633559434</v>
      </c>
    </row>
    <row r="28" spans="1:20" s="60" customFormat="1" ht="12.75" customHeight="1">
      <c r="A28" s="91">
        <v>23</v>
      </c>
      <c r="B28" s="451" t="s">
        <v>869</v>
      </c>
      <c r="C28" s="453" t="s">
        <v>344</v>
      </c>
      <c r="D28" s="269">
        <f>IF(AND(ISNUMBER('3.5.3.1'!D28),('3.5.3.1'!$N28)&gt;0),'3.5.3.1'!D28/'3.5.3.1'!$N28*100,0)</f>
        <v>144.70835888820105</v>
      </c>
      <c r="E28" s="269">
        <f>IF(AND(ISNUMBER('3.5.3.1'!E28),('3.5.3.1'!$N28)&gt;0),'3.5.3.1'!E28/'3.5.3.1'!$N28*100,0)</f>
        <v>141.6147878307172</v>
      </c>
      <c r="F28" s="269">
        <f>IF(AND(ISNUMBER('3.5.3.1'!F28),('3.5.3.1'!$N28)&gt;0),'3.5.3.1'!F28/'3.5.3.1'!$N28*100,0)</f>
        <v>143.58206097188932</v>
      </c>
      <c r="G28" s="269">
        <f>IF(AND(ISNUMBER('3.5.3.1'!G28),('3.5.3.1'!$N28)&gt;0),'3.5.3.1'!G28/'3.5.3.1'!$N28*100,0)</f>
        <v>138.36253683917511</v>
      </c>
      <c r="H28" s="269">
        <f>IF(AND(ISNUMBER('3.5.3.1'!H28),('3.5.3.1'!$N28)&gt;0),'3.5.3.1'!H28/'3.5.3.1'!$N28*100,0)</f>
        <v>137.19537646488942</v>
      </c>
      <c r="I28" s="697">
        <f>IF(AND(ISNUMBER('3.5.3.1'!I28),('3.5.3.1'!$N28)&gt;0),'3.5.3.1'!I28/'3.5.3.1'!$N28*100,0)</f>
        <v>129.77705399512044</v>
      </c>
      <c r="J28" s="697">
        <f>IF(AND(ISNUMBER('3.5.3.1'!J28),('3.5.3.1'!$N28)&gt;0),'3.5.3.1'!J28/'3.5.3.1'!$N28*100,0)</f>
        <v>111.96980617589357</v>
      </c>
      <c r="K28" s="697">
        <f>IF(AND(ISNUMBER('3.5.3.1'!K28),('3.5.3.1'!$N28)&gt;0),'3.5.3.1'!K28/'3.5.3.1'!$N28*100,0)</f>
        <v>101.52573645474526</v>
      </c>
      <c r="L28" s="697">
        <f>IF(AND(ISNUMBER('3.5.3.1'!L28),('3.5.3.1'!$N28)&gt;0),'3.5.3.1'!L28/'3.5.3.1'!$N28*100,0)</f>
        <v>117.34448109881339</v>
      </c>
      <c r="M28" s="697">
        <f>IF(AND(ISNUMBER('3.5.3.1'!M28),('3.5.3.1'!$N28)&gt;0),'3.5.3.1'!M28/'3.5.3.1'!$N28*100,0)</f>
        <v>123.4777655682372</v>
      </c>
      <c r="N28" s="729">
        <f>IF(AND(ISNUMBER('3.5.3.1'!N28),('3.5.3.1'!$N28)&gt;0),'3.5.3.1'!N28/'3.5.3.1'!$N28*100,0)</f>
        <v>100</v>
      </c>
      <c r="O28" s="697">
        <f>IF(AND(ISNUMBER('3.5.3.1'!O28),('3.5.3.1'!$N28)&gt;0),'3.5.3.1'!O28/'3.5.3.1'!$N28*100,0)</f>
        <v>116.61300329980445</v>
      </c>
      <c r="P28" s="697">
        <f>IF(AND(ISNUMBER('3.5.3.1'!P28),('3.5.3.1'!$N28)&gt;0),'3.5.3.1'!P28/'3.5.3.1'!$N28*100,0)</f>
        <v>137.27962327744169</v>
      </c>
      <c r="Q28" s="697">
        <f>IF(AND(ISNUMBER('3.5.3.1'!Q28),('3.5.3.1'!$N28)&gt;0),'3.5.3.1'!Q28/'3.5.3.1'!$N28*100,0)</f>
        <v>125.90358161091919</v>
      </c>
      <c r="R28" s="697">
        <f>IF(AND(ISNUMBER('3.5.3.1'!R28),('3.5.3.1'!$N28)&gt;0),'3.5.3.1'!R28/'3.5.3.1'!$N28*100,0)</f>
        <v>117.11384836886612</v>
      </c>
      <c r="S28" s="697">
        <f>IF(AND(ISNUMBER('3.5.3.1'!S28),('3.5.3.1'!$N28)&gt;0),'3.5.3.1'!S28/'3.5.3.1'!$N28*100,0)</f>
        <v>118.37738637250108</v>
      </c>
      <c r="T28" s="697">
        <f>IF(AND(ISNUMBER('3.5.3.1'!T28),('3.5.3.1'!$N28)&gt;0),'3.5.3.1'!T28/'3.5.3.1'!$N28*100,0)</f>
        <v>124.17563133439195</v>
      </c>
    </row>
    <row r="29" spans="1:20" s="60" customFormat="1" ht="12.75" customHeight="1">
      <c r="A29" s="91">
        <v>24</v>
      </c>
      <c r="B29" s="451" t="s">
        <v>748</v>
      </c>
      <c r="C29" s="452" t="s">
        <v>345</v>
      </c>
      <c r="D29" s="269">
        <f>IF(AND(ISNUMBER('3.5.3.1'!D29),('3.5.3.1'!$N29)&gt;0),'3.5.3.1'!D29/'3.5.3.1'!$N29*100,0)</f>
        <v>110.24291360773633</v>
      </c>
      <c r="E29" s="269">
        <f>IF(AND(ISNUMBER('3.5.3.1'!E29),('3.5.3.1'!$N29)&gt;0),'3.5.3.1'!E29/'3.5.3.1'!$N29*100,0)</f>
        <v>105.35221274857788</v>
      </c>
      <c r="F29" s="269">
        <f>IF(AND(ISNUMBER('3.5.3.1'!F29),('3.5.3.1'!$N29)&gt;0),'3.5.3.1'!F29/'3.5.3.1'!$N29*100,0)</f>
        <v>110.90537777586829</v>
      </c>
      <c r="G29" s="269">
        <f>IF(AND(ISNUMBER('3.5.3.1'!G29),('3.5.3.1'!$N29)&gt;0),'3.5.3.1'!G29/'3.5.3.1'!$N29*100,0)</f>
        <v>112.33309347869343</v>
      </c>
      <c r="H29" s="269">
        <f>IF(AND(ISNUMBER('3.5.3.1'!H29),('3.5.3.1'!$N29)&gt;0),'3.5.3.1'!H29/'3.5.3.1'!$N29*100,0)</f>
        <v>107.01942606640407</v>
      </c>
      <c r="I29" s="697">
        <f>IF(AND(ISNUMBER('3.5.3.1'!I29),('3.5.3.1'!$N29)&gt;0),'3.5.3.1'!I29/'3.5.3.1'!$N29*100,0)</f>
        <v>112.56709923376376</v>
      </c>
      <c r="J29" s="697">
        <f>IF(AND(ISNUMBER('3.5.3.1'!J29),('3.5.3.1'!$N29)&gt;0),'3.5.3.1'!J29/'3.5.3.1'!$N29*100,0)</f>
        <v>106.0114255048686</v>
      </c>
      <c r="K29" s="697">
        <f>IF(AND(ISNUMBER('3.5.3.1'!K29),('3.5.3.1'!$N29)&gt;0),'3.5.3.1'!K29/'3.5.3.1'!$N29*100,0)</f>
        <v>105.75914534366417</v>
      </c>
      <c r="L29" s="697">
        <f>IF(AND(ISNUMBER('3.5.3.1'!L29),('3.5.3.1'!$N29)&gt;0),'3.5.3.1'!L29/'3.5.3.1'!$N29*100,0)</f>
        <v>113.87729453204898</v>
      </c>
      <c r="M29" s="697">
        <f>IF(AND(ISNUMBER('3.5.3.1'!M29),('3.5.3.1'!$N29)&gt;0),'3.5.3.1'!M29/'3.5.3.1'!$N29*100,0)</f>
        <v>113.11725191149429</v>
      </c>
      <c r="N29" s="729">
        <f>IF(AND(ISNUMBER('3.5.3.1'!N29),('3.5.3.1'!$N29)&gt;0),'3.5.3.1'!N29/'3.5.3.1'!$N29*100,0)</f>
        <v>100</v>
      </c>
      <c r="O29" s="697">
        <f>IF(AND(ISNUMBER('3.5.3.1'!O29),('3.5.3.1'!$N29)&gt;0),'3.5.3.1'!O29/'3.5.3.1'!$N29*100,0)</f>
        <v>109.97833185018567</v>
      </c>
      <c r="P29" s="697">
        <f>IF(AND(ISNUMBER('3.5.3.1'!P29),('3.5.3.1'!$N29)&gt;0),'3.5.3.1'!P29/'3.5.3.1'!$N29*100,0)</f>
        <v>109.56137629596701</v>
      </c>
      <c r="Q29" s="697">
        <f>IF(AND(ISNUMBER('3.5.3.1'!Q29),('3.5.3.1'!$N29)&gt;0),'3.5.3.1'!Q29/'3.5.3.1'!$N29*100,0)</f>
        <v>104.8954556884663</v>
      </c>
      <c r="R29" s="697">
        <f>IF(AND(ISNUMBER('3.5.3.1'!R29),('3.5.3.1'!$N29)&gt;0),'3.5.3.1'!R29/'3.5.3.1'!$N29*100,0)</f>
        <v>80.278392884693204</v>
      </c>
      <c r="S29" s="697">
        <f>IF(AND(ISNUMBER('3.5.3.1'!S29),('3.5.3.1'!$N29)&gt;0),'3.5.3.1'!S29/'3.5.3.1'!$N29*100,0)</f>
        <v>103.98831115128269</v>
      </c>
      <c r="T29" s="697">
        <f>IF(AND(ISNUMBER('3.5.3.1'!T29),('3.5.3.1'!$N29)&gt;0),'3.5.3.1'!T29/'3.5.3.1'!$N29*100,0)</f>
        <v>104.21019535769376</v>
      </c>
    </row>
    <row r="30" spans="1:20" s="60" customFormat="1" ht="12.75" customHeight="1">
      <c r="A30" s="91">
        <v>25</v>
      </c>
      <c r="B30" s="451" t="s">
        <v>225</v>
      </c>
      <c r="C30" s="453" t="s">
        <v>346</v>
      </c>
      <c r="D30" s="269">
        <f>IF(AND(ISNUMBER('3.5.3.1'!D30),('3.5.3.1'!$N30)&gt;0),'3.5.3.1'!D30/'3.5.3.1'!$N30*100,0)</f>
        <v>111.48621148494946</v>
      </c>
      <c r="E30" s="269">
        <f>IF(AND(ISNUMBER('3.5.3.1'!E30),('3.5.3.1'!$N30)&gt;0),'3.5.3.1'!E30/'3.5.3.1'!$N30*100,0)</f>
        <v>105.778938424573</v>
      </c>
      <c r="F30" s="269">
        <f>IF(AND(ISNUMBER('3.5.3.1'!F30),('3.5.3.1'!$N30)&gt;0),'3.5.3.1'!F30/'3.5.3.1'!$N30*100,0)</f>
        <v>110.79643150101855</v>
      </c>
      <c r="G30" s="269">
        <f>IF(AND(ISNUMBER('3.5.3.1'!G30),('3.5.3.1'!$N30)&gt;0),'3.5.3.1'!G30/'3.5.3.1'!$N30*100,0)</f>
        <v>112.19130754017239</v>
      </c>
      <c r="H30" s="269">
        <f>IF(AND(ISNUMBER('3.5.3.1'!H30),('3.5.3.1'!$N30)&gt;0),'3.5.3.1'!H30/'3.5.3.1'!$N30*100,0)</f>
        <v>106.60147844686509</v>
      </c>
      <c r="I30" s="697">
        <f>IF(AND(ISNUMBER('3.5.3.1'!I30),('3.5.3.1'!$N30)&gt;0),'3.5.3.1'!I30/'3.5.3.1'!$N30*100,0)</f>
        <v>112.75095688232695</v>
      </c>
      <c r="J30" s="697">
        <f>IF(AND(ISNUMBER('3.5.3.1'!J30),('3.5.3.1'!$N30)&gt;0),'3.5.3.1'!J30/'3.5.3.1'!$N30*100,0)</f>
        <v>105.14382700739972</v>
      </c>
      <c r="K30" s="697">
        <f>IF(AND(ISNUMBER('3.5.3.1'!K30),('3.5.3.1'!$N30)&gt;0),'3.5.3.1'!K30/'3.5.3.1'!$N30*100,0)</f>
        <v>105.06474259393892</v>
      </c>
      <c r="L30" s="697">
        <f>IF(AND(ISNUMBER('3.5.3.1'!L30),('3.5.3.1'!$N30)&gt;0),'3.5.3.1'!L30/'3.5.3.1'!$N30*100,0)</f>
        <v>114.71916274339505</v>
      </c>
      <c r="M30" s="697">
        <f>IF(AND(ISNUMBER('3.5.3.1'!M30),('3.5.3.1'!$N30)&gt;0),'3.5.3.1'!M30/'3.5.3.1'!$N30*100,0)</f>
        <v>113.54724598697572</v>
      </c>
      <c r="N30" s="729">
        <f>IF(AND(ISNUMBER('3.5.3.1'!N30),('3.5.3.1'!$N30)&gt;0),'3.5.3.1'!N30/'3.5.3.1'!$N30*100,0)</f>
        <v>100</v>
      </c>
      <c r="O30" s="697">
        <f>IF(AND(ISNUMBER('3.5.3.1'!O30),('3.5.3.1'!$N30)&gt;0),'3.5.3.1'!O30/'3.5.3.1'!$N30*100,0)</f>
        <v>110.62844232064717</v>
      </c>
      <c r="P30" s="697">
        <f>IF(AND(ISNUMBER('3.5.3.1'!P30),('3.5.3.1'!$N30)&gt;0),'3.5.3.1'!P30/'3.5.3.1'!$N30*100,0)</f>
        <v>109.71550727760948</v>
      </c>
      <c r="Q30" s="697">
        <f>IF(AND(ISNUMBER('3.5.3.1'!Q30),('3.5.3.1'!$N30)&gt;0),'3.5.3.1'!Q30/'3.5.3.1'!$N30*100,0)</f>
        <v>104.35352482660329</v>
      </c>
      <c r="R30" s="697">
        <f>IF(AND(ISNUMBER('3.5.3.1'!R30),('3.5.3.1'!$N30)&gt;0),'3.5.3.1'!R30/'3.5.3.1'!$N30*100,0)</f>
        <v>79.117268069522993</v>
      </c>
      <c r="S30" s="697">
        <f>IF(AND(ISNUMBER('3.5.3.1'!S30),('3.5.3.1'!$N30)&gt;0),'3.5.3.1'!S30/'3.5.3.1'!$N30*100,0)</f>
        <v>103.53753910565571</v>
      </c>
      <c r="T30" s="697">
        <f>IF(AND(ISNUMBER('3.5.3.1'!T30),('3.5.3.1'!$N30)&gt;0),'3.5.3.1'!T30/'3.5.3.1'!$N30*100,0)</f>
        <v>104.09510694857889</v>
      </c>
    </row>
    <row r="31" spans="1:20" s="60" customFormat="1" ht="12.75" customHeight="1">
      <c r="A31" s="91">
        <v>26</v>
      </c>
      <c r="B31" s="451" t="s">
        <v>885</v>
      </c>
      <c r="C31" s="453" t="s">
        <v>347</v>
      </c>
      <c r="D31" s="269">
        <f>IF(AND(ISNUMBER('3.5.3.1'!D31),('3.5.3.1'!$N31)&gt;0),'3.5.3.1'!D31/'3.5.3.1'!$N31*100,0)</f>
        <v>108.45781767814398</v>
      </c>
      <c r="E31" s="269">
        <f>IF(AND(ISNUMBER('3.5.3.1'!E31),('3.5.3.1'!$N31)&gt;0),'3.5.3.1'!E31/'3.5.3.1'!$N31*100,0)</f>
        <v>109.00321035091613</v>
      </c>
      <c r="F31" s="269">
        <f>IF(AND(ISNUMBER('3.5.3.1'!F31),('3.5.3.1'!$N31)&gt;0),'3.5.3.1'!F31/'3.5.3.1'!$N31*100,0)</f>
        <v>125.52615884210212</v>
      </c>
      <c r="G31" s="269">
        <f>IF(AND(ISNUMBER('3.5.3.1'!G31),('3.5.3.1'!$N31)&gt;0),'3.5.3.1'!G31/'3.5.3.1'!$N31*100,0)</f>
        <v>125.4012602328434</v>
      </c>
      <c r="H31" s="269">
        <f>IF(AND(ISNUMBER('3.5.3.1'!H31),('3.5.3.1'!$N31)&gt;0),'3.5.3.1'!H31/'3.5.3.1'!$N31*100,0)</f>
        <v>120.49728323713289</v>
      </c>
      <c r="I31" s="697">
        <f>IF(AND(ISNUMBER('3.5.3.1'!I31),('3.5.3.1'!$N31)&gt;0),'3.5.3.1'!I31/'3.5.3.1'!$N31*100,0)</f>
        <v>117.43229433556357</v>
      </c>
      <c r="J31" s="697">
        <f>IF(AND(ISNUMBER('3.5.3.1'!J31),('3.5.3.1'!$N31)&gt;0),'3.5.3.1'!J31/'3.5.3.1'!$N31*100,0)</f>
        <v>124.70255942026964</v>
      </c>
      <c r="K31" s="697">
        <f>IF(AND(ISNUMBER('3.5.3.1'!K31),('3.5.3.1'!$N31)&gt;0),'3.5.3.1'!K31/'3.5.3.1'!$N31*100,0)</f>
        <v>122.94651046342879</v>
      </c>
      <c r="L31" s="697">
        <f>IF(AND(ISNUMBER('3.5.3.1'!L31),('3.5.3.1'!$N31)&gt;0),'3.5.3.1'!L31/'3.5.3.1'!$N31*100,0)</f>
        <v>106.98438947104904</v>
      </c>
      <c r="M31" s="697">
        <f>IF(AND(ISNUMBER('3.5.3.1'!M31),('3.5.3.1'!$N31)&gt;0),'3.5.3.1'!M31/'3.5.3.1'!$N31*100,0)</f>
        <v>118.01637432095585</v>
      </c>
      <c r="N31" s="729">
        <f>IF(AND(ISNUMBER('3.5.3.1'!N31),('3.5.3.1'!$N31)&gt;0),'3.5.3.1'!N31/'3.5.3.1'!$N31*100,0)</f>
        <v>100</v>
      </c>
      <c r="O31" s="697">
        <f>IF(AND(ISNUMBER('3.5.3.1'!O31),('3.5.3.1'!$N31)&gt;0),'3.5.3.1'!O31/'3.5.3.1'!$N31*100,0)</f>
        <v>100.59566206324513</v>
      </c>
      <c r="P31" s="697">
        <f>IF(AND(ISNUMBER('3.5.3.1'!P31),('3.5.3.1'!$N31)&gt;0),'3.5.3.1'!P31/'3.5.3.1'!$N31*100,0)</f>
        <v>100.68579441780976</v>
      </c>
      <c r="Q31" s="697">
        <f>IF(AND(ISNUMBER('3.5.3.1'!Q31),('3.5.3.1'!$N31)&gt;0),'3.5.3.1'!Q31/'3.5.3.1'!$N31*100,0)</f>
        <v>107.34403769592871</v>
      </c>
      <c r="R31" s="697">
        <f>IF(AND(ISNUMBER('3.5.3.1'!R31),('3.5.3.1'!$N31)&gt;0),'3.5.3.1'!R31/'3.5.3.1'!$N31*100,0)</f>
        <v>90.41193357851742</v>
      </c>
      <c r="S31" s="697">
        <f>IF(AND(ISNUMBER('3.5.3.1'!S31),('3.5.3.1'!$N31)&gt;0),'3.5.3.1'!S31/'3.5.3.1'!$N31*100,0)</f>
        <v>99.198236461959752</v>
      </c>
      <c r="T31" s="697">
        <f>IF(AND(ISNUMBER('3.5.3.1'!T31),('3.5.3.1'!$N31)&gt;0),'3.5.3.1'!T31/'3.5.3.1'!$N31*100,0)</f>
        <v>101.3555243679168</v>
      </c>
    </row>
    <row r="32" spans="1:20" s="60" customFormat="1" ht="12.75" customHeight="1">
      <c r="A32" s="91">
        <v>27</v>
      </c>
      <c r="B32" s="451" t="s">
        <v>226</v>
      </c>
      <c r="C32" s="453" t="s">
        <v>348</v>
      </c>
      <c r="D32" s="269">
        <f>IF(AND(ISNUMBER('3.5.3.1'!D32),('3.5.3.1'!$N32)&gt;0),'3.5.3.1'!D32/'3.5.3.1'!$N32*100,0)</f>
        <v>84.683355725356108</v>
      </c>
      <c r="E32" s="269">
        <f>IF(AND(ISNUMBER('3.5.3.1'!E32),('3.5.3.1'!$N32)&gt;0),'3.5.3.1'!E32/'3.5.3.1'!$N32*100,0)</f>
        <v>90.587311877492752</v>
      </c>
      <c r="F32" s="269">
        <f>IF(AND(ISNUMBER('3.5.3.1'!F32),('3.5.3.1'!$N32)&gt;0),'3.5.3.1'!F32/'3.5.3.1'!$N32*100,0)</f>
        <v>92.816349276024667</v>
      </c>
      <c r="G32" s="269">
        <f>IF(AND(ISNUMBER('3.5.3.1'!G32),('3.5.3.1'!$N32)&gt;0),'3.5.3.1'!G32/'3.5.3.1'!$N32*100,0)</f>
        <v>97.167545600459064</v>
      </c>
      <c r="H32" s="269">
        <f>IF(AND(ISNUMBER('3.5.3.1'!H32),('3.5.3.1'!$N32)&gt;0),'3.5.3.1'!H32/'3.5.3.1'!$N32*100,0)</f>
        <v>97.512644687240325</v>
      </c>
      <c r="I32" s="697">
        <f>IF(AND(ISNUMBER('3.5.3.1'!I32),('3.5.3.1'!$N32)&gt;0),'3.5.3.1'!I32/'3.5.3.1'!$N32*100,0)</f>
        <v>101.57865198282141</v>
      </c>
      <c r="J32" s="697">
        <f>IF(AND(ISNUMBER('3.5.3.1'!J32),('3.5.3.1'!$N32)&gt;0),'3.5.3.1'!J32/'3.5.3.1'!$N32*100,0)</f>
        <v>99.328927668718009</v>
      </c>
      <c r="K32" s="697">
        <f>IF(AND(ISNUMBER('3.5.3.1'!K32),('3.5.3.1'!$N32)&gt;0),'3.5.3.1'!K32/'3.5.3.1'!$N32*100,0)</f>
        <v>97.280072600533373</v>
      </c>
      <c r="L32" s="697">
        <f>IF(AND(ISNUMBER('3.5.3.1'!L32),('3.5.3.1'!$N32)&gt;0),'3.5.3.1'!L32/'3.5.3.1'!$N32*100,0)</f>
        <v>104.55901635494126</v>
      </c>
      <c r="M32" s="697">
        <f>IF(AND(ISNUMBER('3.5.3.1'!M32),('3.5.3.1'!$N32)&gt;0),'3.5.3.1'!M32/'3.5.3.1'!$N32*100,0)</f>
        <v>96.524404765627423</v>
      </c>
      <c r="N32" s="729">
        <f>IF(AND(ISNUMBER('3.5.3.1'!N32),('3.5.3.1'!$N32)&gt;0),'3.5.3.1'!N32/'3.5.3.1'!$N32*100,0)</f>
        <v>100</v>
      </c>
      <c r="O32" s="697">
        <f>IF(AND(ISNUMBER('3.5.3.1'!O32),('3.5.3.1'!$N32)&gt;0),'3.5.3.1'!O32/'3.5.3.1'!$N32*100,0)</f>
        <v>108.48833590669508</v>
      </c>
      <c r="P32" s="697">
        <f>IF(AND(ISNUMBER('3.5.3.1'!P32),('3.5.3.1'!$N32)&gt;0),'3.5.3.1'!P32/'3.5.3.1'!$N32*100,0)</f>
        <v>118.55581526715162</v>
      </c>
      <c r="Q32" s="697">
        <f>IF(AND(ISNUMBER('3.5.3.1'!Q32),('3.5.3.1'!$N32)&gt;0),'3.5.3.1'!Q32/'3.5.3.1'!$N32*100,0)</f>
        <v>113.6886319295853</v>
      </c>
      <c r="R32" s="697">
        <f>IF(AND(ISNUMBER('3.5.3.1'!R32),('3.5.3.1'!$N32)&gt;0),'3.5.3.1'!R32/'3.5.3.1'!$N32*100,0)</f>
        <v>92.249625633822717</v>
      </c>
      <c r="S32" s="697">
        <f>IF(AND(ISNUMBER('3.5.3.1'!S32),('3.5.3.1'!$N32)&gt;0),'3.5.3.1'!S32/'3.5.3.1'!$N32*100,0)</f>
        <v>120.89697718923784</v>
      </c>
      <c r="T32" s="697">
        <f>IF(AND(ISNUMBER('3.5.3.1'!T32),('3.5.3.1'!$N32)&gt;0),'3.5.3.1'!T32/'3.5.3.1'!$N32*100,0)</f>
        <v>110.82046149328826</v>
      </c>
    </row>
    <row r="33" spans="1:20" s="60" customFormat="1" ht="12.75" customHeight="1">
      <c r="A33" s="91">
        <v>28</v>
      </c>
      <c r="B33" s="451" t="s">
        <v>749</v>
      </c>
      <c r="C33" s="452" t="s">
        <v>349</v>
      </c>
      <c r="D33" s="269">
        <f>IF(AND(ISNUMBER('3.5.3.1'!D33),('3.5.3.1'!$N33)&gt;0),'3.5.3.1'!D33/'3.5.3.1'!$N33*100,0)</f>
        <v>110.71647725077489</v>
      </c>
      <c r="E33" s="269">
        <f>IF(AND(ISNUMBER('3.5.3.1'!E33),('3.5.3.1'!$N33)&gt;0),'3.5.3.1'!E33/'3.5.3.1'!$N33*100,0)</f>
        <v>114.41810361379643</v>
      </c>
      <c r="F33" s="269">
        <f>IF(AND(ISNUMBER('3.5.3.1'!F33),('3.5.3.1'!$N33)&gt;0),'3.5.3.1'!F33/'3.5.3.1'!$N33*100,0)</f>
        <v>107.27133951566559</v>
      </c>
      <c r="G33" s="269">
        <f>IF(AND(ISNUMBER('3.5.3.1'!G33),('3.5.3.1'!$N33)&gt;0),'3.5.3.1'!G33/'3.5.3.1'!$N33*100,0)</f>
        <v>110.84538332173284</v>
      </c>
      <c r="H33" s="269">
        <f>IF(AND(ISNUMBER('3.5.3.1'!H33),('3.5.3.1'!$N33)&gt;0),'3.5.3.1'!H33/'3.5.3.1'!$N33*100,0)</f>
        <v>107.8715054991462</v>
      </c>
      <c r="I33" s="697">
        <f>IF(AND(ISNUMBER('3.5.3.1'!I33),('3.5.3.1'!$N33)&gt;0),'3.5.3.1'!I33/'3.5.3.1'!$N33*100,0)</f>
        <v>104.00064527384778</v>
      </c>
      <c r="J33" s="697">
        <f>IF(AND(ISNUMBER('3.5.3.1'!J33),('3.5.3.1'!$N33)&gt;0),'3.5.3.1'!J33/'3.5.3.1'!$N33*100,0)</f>
        <v>105.58143422058677</v>
      </c>
      <c r="K33" s="697">
        <f>IF(AND(ISNUMBER('3.5.3.1'!K33),('3.5.3.1'!$N33)&gt;0),'3.5.3.1'!K33/'3.5.3.1'!$N33*100,0)</f>
        <v>98.169260063704527</v>
      </c>
      <c r="L33" s="697">
        <f>IF(AND(ISNUMBER('3.5.3.1'!L33),('3.5.3.1'!$N33)&gt;0),'3.5.3.1'!L33/'3.5.3.1'!$N33*100,0)</f>
        <v>95.311517708509115</v>
      </c>
      <c r="M33" s="697">
        <f>IF(AND(ISNUMBER('3.5.3.1'!M33),('3.5.3.1'!$N33)&gt;0),'3.5.3.1'!M33/'3.5.3.1'!$N33*100,0)</f>
        <v>104.73258686587761</v>
      </c>
      <c r="N33" s="729">
        <f>IF(AND(ISNUMBER('3.5.3.1'!N33),('3.5.3.1'!$N33)&gt;0),'3.5.3.1'!N33/'3.5.3.1'!$N33*100,0)</f>
        <v>100</v>
      </c>
      <c r="O33" s="697">
        <f>IF(AND(ISNUMBER('3.5.3.1'!O33),('3.5.3.1'!$N33)&gt;0),'3.5.3.1'!O33/'3.5.3.1'!$N33*100,0)</f>
        <v>113.48769510323527</v>
      </c>
      <c r="P33" s="697">
        <f>IF(AND(ISNUMBER('3.5.3.1'!P33),('3.5.3.1'!$N33)&gt;0),'3.5.3.1'!P33/'3.5.3.1'!$N33*100,0)</f>
        <v>102.86453423088815</v>
      </c>
      <c r="Q33" s="697">
        <f>IF(AND(ISNUMBER('3.5.3.1'!Q33),('3.5.3.1'!$N33)&gt;0),'3.5.3.1'!Q33/'3.5.3.1'!$N33*100,0)</f>
        <v>106.54235955358816</v>
      </c>
      <c r="R33" s="697">
        <f>IF(AND(ISNUMBER('3.5.3.1'!R33),('3.5.3.1'!$N33)&gt;0),'3.5.3.1'!R33/'3.5.3.1'!$N33*100,0)</f>
        <v>109.6789774503353</v>
      </c>
      <c r="S33" s="697">
        <f>IF(AND(ISNUMBER('3.5.3.1'!S33),('3.5.3.1'!$N33)&gt;0),'3.5.3.1'!S33/'3.5.3.1'!$N33*100,0)</f>
        <v>104.13379424536539</v>
      </c>
      <c r="T33" s="697">
        <f>IF(AND(ISNUMBER('3.5.3.1'!T33),('3.5.3.1'!$N33)&gt;0),'3.5.3.1'!T33/'3.5.3.1'!$N33*100,0)</f>
        <v>99.901517258014081</v>
      </c>
    </row>
    <row r="34" spans="1:20" s="60" customFormat="1" ht="12.75" customHeight="1">
      <c r="A34" s="91">
        <v>29</v>
      </c>
      <c r="B34" s="451" t="s">
        <v>750</v>
      </c>
      <c r="C34" s="452" t="s">
        <v>350</v>
      </c>
      <c r="D34" s="269">
        <f>IF(AND(ISNUMBER('3.5.3.1'!D34),('3.5.3.1'!$N34)&gt;0),'3.5.3.1'!D34/'3.5.3.1'!$N34*100,0)</f>
        <v>165.05700278562153</v>
      </c>
      <c r="E34" s="269">
        <f>IF(AND(ISNUMBER('3.5.3.1'!E34),('3.5.3.1'!$N34)&gt;0),'3.5.3.1'!E34/'3.5.3.1'!$N34*100,0)</f>
        <v>169.46297708181632</v>
      </c>
      <c r="F34" s="269">
        <f>IF(AND(ISNUMBER('3.5.3.1'!F34),('3.5.3.1'!$N34)&gt;0),'3.5.3.1'!F34/'3.5.3.1'!$N34*100,0)</f>
        <v>148.94392715490906</v>
      </c>
      <c r="G34" s="269">
        <f>IF(AND(ISNUMBER('3.5.3.1'!G34),('3.5.3.1'!$N34)&gt;0),'3.5.3.1'!G34/'3.5.3.1'!$N34*100,0)</f>
        <v>148.3014681559138</v>
      </c>
      <c r="H34" s="269">
        <f>IF(AND(ISNUMBER('3.5.3.1'!H34),('3.5.3.1'!$N34)&gt;0),'3.5.3.1'!H34/'3.5.3.1'!$N34*100,0)</f>
        <v>140.64475362204129</v>
      </c>
      <c r="I34" s="697">
        <f>IF(AND(ISNUMBER('3.5.3.1'!I34),('3.5.3.1'!$N34)&gt;0),'3.5.3.1'!I34/'3.5.3.1'!$N34*100,0)</f>
        <v>125.91715231699681</v>
      </c>
      <c r="J34" s="697">
        <f>IF(AND(ISNUMBER('3.5.3.1'!J34),('3.5.3.1'!$N34)&gt;0),'3.5.3.1'!J34/'3.5.3.1'!$N34*100,0)</f>
        <v>153.76520177213919</v>
      </c>
      <c r="K34" s="697">
        <f>IF(AND(ISNUMBER('3.5.3.1'!K34),('3.5.3.1'!$N34)&gt;0),'3.5.3.1'!K34/'3.5.3.1'!$N34*100,0)</f>
        <v>129.57202007908737</v>
      </c>
      <c r="L34" s="697">
        <f>IF(AND(ISNUMBER('3.5.3.1'!L34),('3.5.3.1'!$N34)&gt;0),'3.5.3.1'!L34/'3.5.3.1'!$N34*100,0)</f>
        <v>118.6640140969408</v>
      </c>
      <c r="M34" s="697">
        <f>IF(AND(ISNUMBER('3.5.3.1'!M34),('3.5.3.1'!$N34)&gt;0),'3.5.3.1'!M34/'3.5.3.1'!$N34*100,0)</f>
        <v>106.10472745143846</v>
      </c>
      <c r="N34" s="729">
        <f>IF(AND(ISNUMBER('3.5.3.1'!N34),('3.5.3.1'!$N34)&gt;0),'3.5.3.1'!N34/'3.5.3.1'!$N34*100,0)</f>
        <v>100</v>
      </c>
      <c r="O34" s="697">
        <f>IF(AND(ISNUMBER('3.5.3.1'!O34),('3.5.3.1'!$N34)&gt;0),'3.5.3.1'!O34/'3.5.3.1'!$N34*100,0)</f>
        <v>99.516646146519562</v>
      </c>
      <c r="P34" s="697">
        <f>IF(AND(ISNUMBER('3.5.3.1'!P34),('3.5.3.1'!$N34)&gt;0),'3.5.3.1'!P34/'3.5.3.1'!$N34*100,0)</f>
        <v>108.90296557775419</v>
      </c>
      <c r="Q34" s="697">
        <f>IF(AND(ISNUMBER('3.5.3.1'!Q34),('3.5.3.1'!$N34)&gt;0),'3.5.3.1'!Q34/'3.5.3.1'!$N34*100,0)</f>
        <v>95.663570314037216</v>
      </c>
      <c r="R34" s="697">
        <f>IF(AND(ISNUMBER('3.5.3.1'!R34),('3.5.3.1'!$N34)&gt;0),'3.5.3.1'!R34/'3.5.3.1'!$N34*100,0)</f>
        <v>83.948568574799594</v>
      </c>
      <c r="S34" s="697">
        <f>IF(AND(ISNUMBER('3.5.3.1'!S34),('3.5.3.1'!$N34)&gt;0),'3.5.3.1'!S34/'3.5.3.1'!$N34*100,0)</f>
        <v>80.205166098191043</v>
      </c>
      <c r="T34" s="697">
        <f>IF(AND(ISNUMBER('3.5.3.1'!T34),('3.5.3.1'!$N34)&gt;0),'3.5.3.1'!T34/'3.5.3.1'!$N34*100,0)</f>
        <v>75.238393730285182</v>
      </c>
    </row>
    <row r="35" spans="1:20" s="60" customFormat="1" ht="12.75" customHeight="1">
      <c r="A35" s="91">
        <v>30</v>
      </c>
      <c r="B35" s="451" t="s">
        <v>751</v>
      </c>
      <c r="C35" s="452" t="s">
        <v>351</v>
      </c>
      <c r="D35" s="269">
        <f>IF(AND(ISNUMBER('3.5.3.1'!D35),('3.5.3.1'!$N35)&gt;0),'3.5.3.1'!D35/'3.5.3.1'!$N35*100,0)</f>
        <v>206.89550592776342</v>
      </c>
      <c r="E35" s="269">
        <f>IF(AND(ISNUMBER('3.5.3.1'!E35),('3.5.3.1'!$N35)&gt;0),'3.5.3.1'!E35/'3.5.3.1'!$N35*100,0)</f>
        <v>171.40834205452938</v>
      </c>
      <c r="F35" s="269">
        <f>IF(AND(ISNUMBER('3.5.3.1'!F35),('3.5.3.1'!$N35)&gt;0),'3.5.3.1'!F35/'3.5.3.1'!$N35*100,0)</f>
        <v>131.88020902113476</v>
      </c>
      <c r="G35" s="269">
        <f>IF(AND(ISNUMBER('3.5.3.1'!G35),('3.5.3.1'!$N35)&gt;0),'3.5.3.1'!G35/'3.5.3.1'!$N35*100,0)</f>
        <v>141.32947435795086</v>
      </c>
      <c r="H35" s="269">
        <f>IF(AND(ISNUMBER('3.5.3.1'!H35),('3.5.3.1'!$N35)&gt;0),'3.5.3.1'!H35/'3.5.3.1'!$N35*100,0)</f>
        <v>125.51907376447447</v>
      </c>
      <c r="I35" s="697">
        <f>IF(AND(ISNUMBER('3.5.3.1'!I35),('3.5.3.1'!$N35)&gt;0),'3.5.3.1'!I35/'3.5.3.1'!$N35*100,0)</f>
        <v>113.82987474793187</v>
      </c>
      <c r="J35" s="697">
        <f>IF(AND(ISNUMBER('3.5.3.1'!J35),('3.5.3.1'!$N35)&gt;0),'3.5.3.1'!J35/'3.5.3.1'!$N35*100,0)</f>
        <v>108.24487490263269</v>
      </c>
      <c r="K35" s="697">
        <f>IF(AND(ISNUMBER('3.5.3.1'!K35),('3.5.3.1'!$N35)&gt;0),'3.5.3.1'!K35/'3.5.3.1'!$N35*100,0)</f>
        <v>131.06676738882243</v>
      </c>
      <c r="L35" s="697">
        <f>IF(AND(ISNUMBER('3.5.3.1'!L35),('3.5.3.1'!$N35)&gt;0),'3.5.3.1'!L35/'3.5.3.1'!$N35*100,0)</f>
        <v>142.82882776736713</v>
      </c>
      <c r="M35" s="697">
        <f>IF(AND(ISNUMBER('3.5.3.1'!M35),('3.5.3.1'!$N35)&gt;0),'3.5.3.1'!M35/'3.5.3.1'!$N35*100,0)</f>
        <v>112.64792094972201</v>
      </c>
      <c r="N35" s="729">
        <f>IF(AND(ISNUMBER('3.5.3.1'!N35),('3.5.3.1'!$N35)&gt;0),'3.5.3.1'!N35/'3.5.3.1'!$N35*100,0)</f>
        <v>100</v>
      </c>
      <c r="O35" s="697">
        <f>IF(AND(ISNUMBER('3.5.3.1'!O35),('3.5.3.1'!$N35)&gt;0),'3.5.3.1'!O35/'3.5.3.1'!$N35*100,0)</f>
        <v>117.99496854393921</v>
      </c>
      <c r="P35" s="697">
        <f>IF(AND(ISNUMBER('3.5.3.1'!P35),('3.5.3.1'!$N35)&gt;0),'3.5.3.1'!P35/'3.5.3.1'!$N35*100,0)</f>
        <v>119.32539142532714</v>
      </c>
      <c r="Q35" s="697">
        <f>IF(AND(ISNUMBER('3.5.3.1'!Q35),('3.5.3.1'!$N35)&gt;0),'3.5.3.1'!Q35/'3.5.3.1'!$N35*100,0)</f>
        <v>114.99457196902678</v>
      </c>
      <c r="R35" s="697">
        <f>IF(AND(ISNUMBER('3.5.3.1'!R35),('3.5.3.1'!$N35)&gt;0),'3.5.3.1'!R35/'3.5.3.1'!$N35*100,0)</f>
        <v>107.83104409534275</v>
      </c>
      <c r="S35" s="697">
        <f>IF(AND(ISNUMBER('3.5.3.1'!S35),('3.5.3.1'!$N35)&gt;0),'3.5.3.1'!S35/'3.5.3.1'!$N35*100,0)</f>
        <v>125.06592298068082</v>
      </c>
      <c r="T35" s="697">
        <f>IF(AND(ISNUMBER('3.5.3.1'!T35),('3.5.3.1'!$N35)&gt;0),'3.5.3.1'!T35/'3.5.3.1'!$N35*100,0)</f>
        <v>117.35425257532408</v>
      </c>
    </row>
    <row r="36" spans="1:20" s="60" customFormat="1" ht="12.75" customHeight="1">
      <c r="A36" s="91">
        <v>31</v>
      </c>
      <c r="B36" s="451" t="s">
        <v>886</v>
      </c>
      <c r="C36" s="452" t="s">
        <v>352</v>
      </c>
      <c r="D36" s="269">
        <f>IF(AND(ISNUMBER('3.5.3.1'!D36),('3.5.3.1'!$N36)&gt;0),'3.5.3.1'!D36/'3.5.3.1'!$N36*100,0)</f>
        <v>122.4250614014648</v>
      </c>
      <c r="E36" s="269">
        <f>IF(AND(ISNUMBER('3.5.3.1'!E36),('3.5.3.1'!$N36)&gt;0),'3.5.3.1'!E36/'3.5.3.1'!$N36*100,0)</f>
        <v>126.36249927106869</v>
      </c>
      <c r="F36" s="269">
        <f>IF(AND(ISNUMBER('3.5.3.1'!F36),('3.5.3.1'!$N36)&gt;0),'3.5.3.1'!F36/'3.5.3.1'!$N36*100,0)</f>
        <v>110.39486211396603</v>
      </c>
      <c r="G36" s="269">
        <f>IF(AND(ISNUMBER('3.5.3.1'!G36),('3.5.3.1'!$N36)&gt;0),'3.5.3.1'!G36/'3.5.3.1'!$N36*100,0)</f>
        <v>104.76266009978788</v>
      </c>
      <c r="H36" s="269">
        <f>IF(AND(ISNUMBER('3.5.3.1'!H36),('3.5.3.1'!$N36)&gt;0),'3.5.3.1'!H36/'3.5.3.1'!$N36*100,0)</f>
        <v>99.112805163492823</v>
      </c>
      <c r="I36" s="697">
        <f>IF(AND(ISNUMBER('3.5.3.1'!I36),('3.5.3.1'!$N36)&gt;0),'3.5.3.1'!I36/'3.5.3.1'!$N36*100,0)</f>
        <v>93.153467909522618</v>
      </c>
      <c r="J36" s="697">
        <f>IF(AND(ISNUMBER('3.5.3.1'!J36),('3.5.3.1'!$N36)&gt;0),'3.5.3.1'!J36/'3.5.3.1'!$N36*100,0)</f>
        <v>96.594362589176853</v>
      </c>
      <c r="K36" s="697">
        <f>IF(AND(ISNUMBER('3.5.3.1'!K36),('3.5.3.1'!$N36)&gt;0),'3.5.3.1'!K36/'3.5.3.1'!$N36*100,0)</f>
        <v>92.275907021089424</v>
      </c>
      <c r="L36" s="697">
        <f>IF(AND(ISNUMBER('3.5.3.1'!L36),('3.5.3.1'!$N36)&gt;0),'3.5.3.1'!L36/'3.5.3.1'!$N36*100,0)</f>
        <v>102.34208509048162</v>
      </c>
      <c r="M36" s="697">
        <f>IF(AND(ISNUMBER('3.5.3.1'!M36),('3.5.3.1'!$N36)&gt;0),'3.5.3.1'!M36/'3.5.3.1'!$N36*100,0)</f>
        <v>97.972855711502092</v>
      </c>
      <c r="N36" s="729">
        <f>IF(AND(ISNUMBER('3.5.3.1'!N36),('3.5.3.1'!$N36)&gt;0),'3.5.3.1'!N36/'3.5.3.1'!$N36*100,0)</f>
        <v>100</v>
      </c>
      <c r="O36" s="697">
        <f>IF(AND(ISNUMBER('3.5.3.1'!O36),('3.5.3.1'!$N36)&gt;0),'3.5.3.1'!O36/'3.5.3.1'!$N36*100,0)</f>
        <v>102.62103344115448</v>
      </c>
      <c r="P36" s="697">
        <f>IF(AND(ISNUMBER('3.5.3.1'!P36),('3.5.3.1'!$N36)&gt;0),'3.5.3.1'!P36/'3.5.3.1'!$N36*100,0)</f>
        <v>102.43006910342342</v>
      </c>
      <c r="Q36" s="697">
        <f>IF(AND(ISNUMBER('3.5.3.1'!Q36),('3.5.3.1'!$N36)&gt;0),'3.5.3.1'!Q36/'3.5.3.1'!$N36*100,0)</f>
        <v>98.135712900399326</v>
      </c>
      <c r="R36" s="697">
        <f>IF(AND(ISNUMBER('3.5.3.1'!R36),('3.5.3.1'!$N36)&gt;0),'3.5.3.1'!R36/'3.5.3.1'!$N36*100,0)</f>
        <v>88.506542489817846</v>
      </c>
      <c r="S36" s="697">
        <f>IF(AND(ISNUMBER('3.5.3.1'!S36),('3.5.3.1'!$N36)&gt;0),'3.5.3.1'!S36/'3.5.3.1'!$N36*100,0)</f>
        <v>96.152984289287929</v>
      </c>
      <c r="T36" s="697">
        <f>IF(AND(ISNUMBER('3.5.3.1'!T36),('3.5.3.1'!$N36)&gt;0),'3.5.3.1'!T36/'3.5.3.1'!$N36*100,0)</f>
        <v>88.291084165216191</v>
      </c>
    </row>
    <row r="37" spans="1:20" s="60" customFormat="1" ht="12.75" customHeight="1">
      <c r="A37" s="91">
        <v>32</v>
      </c>
      <c r="B37" s="451" t="s">
        <v>887</v>
      </c>
      <c r="C37" s="452" t="s">
        <v>353</v>
      </c>
      <c r="D37" s="269">
        <f>IF(AND(ISNUMBER('3.5.3.1'!D37),('3.5.3.1'!$N37)&gt;0),'3.5.3.1'!D37/'3.5.3.1'!$N37*100,0)</f>
        <v>86.169512849861391</v>
      </c>
      <c r="E37" s="269">
        <f>IF(AND(ISNUMBER('3.5.3.1'!E37),('3.5.3.1'!$N37)&gt;0),'3.5.3.1'!E37/'3.5.3.1'!$N37*100,0)</f>
        <v>92.298573537355992</v>
      </c>
      <c r="F37" s="269">
        <f>IF(AND(ISNUMBER('3.5.3.1'!F37),('3.5.3.1'!$N37)&gt;0),'3.5.3.1'!F37/'3.5.3.1'!$N37*100,0)</f>
        <v>87.732307151982226</v>
      </c>
      <c r="G37" s="269">
        <f>IF(AND(ISNUMBER('3.5.3.1'!G37),('3.5.3.1'!$N37)&gt;0),'3.5.3.1'!G37/'3.5.3.1'!$N37*100,0)</f>
        <v>87.837819862919119</v>
      </c>
      <c r="H37" s="269">
        <f>IF(AND(ISNUMBER('3.5.3.1'!H37),('3.5.3.1'!$N37)&gt;0),'3.5.3.1'!H37/'3.5.3.1'!$N37*100,0)</f>
        <v>87.897435708109811</v>
      </c>
      <c r="I37" s="697">
        <f>IF(AND(ISNUMBER('3.5.3.1'!I37),('3.5.3.1'!$N37)&gt;0),'3.5.3.1'!I37/'3.5.3.1'!$N37*100,0)</f>
        <v>84.759588176438456</v>
      </c>
      <c r="J37" s="697">
        <f>IF(AND(ISNUMBER('3.5.3.1'!J37),('3.5.3.1'!$N37)&gt;0),'3.5.3.1'!J37/'3.5.3.1'!$N37*100,0)</f>
        <v>87.95383008857111</v>
      </c>
      <c r="K37" s="697">
        <f>IF(AND(ISNUMBER('3.5.3.1'!K37),('3.5.3.1'!$N37)&gt;0),'3.5.3.1'!K37/'3.5.3.1'!$N37*100,0)</f>
        <v>90.187502304162507</v>
      </c>
      <c r="L37" s="697">
        <f>IF(AND(ISNUMBER('3.5.3.1'!L37),('3.5.3.1'!$N37)&gt;0),'3.5.3.1'!L37/'3.5.3.1'!$N37*100,0)</f>
        <v>97.180514030786995</v>
      </c>
      <c r="M37" s="697">
        <f>IF(AND(ISNUMBER('3.5.3.1'!M37),('3.5.3.1'!$N37)&gt;0),'3.5.3.1'!M37/'3.5.3.1'!$N37*100,0)</f>
        <v>100.94150477385351</v>
      </c>
      <c r="N37" s="729">
        <f>IF(AND(ISNUMBER('3.5.3.1'!N37),('3.5.3.1'!$N37)&gt;0),'3.5.3.1'!N37/'3.5.3.1'!$N37*100,0)</f>
        <v>100</v>
      </c>
      <c r="O37" s="697">
        <f>IF(AND(ISNUMBER('3.5.3.1'!O37),('3.5.3.1'!$N37)&gt;0),'3.5.3.1'!O37/'3.5.3.1'!$N37*100,0)</f>
        <v>95.567650277701489</v>
      </c>
      <c r="P37" s="697">
        <f>IF(AND(ISNUMBER('3.5.3.1'!P37),('3.5.3.1'!$N37)&gt;0),'3.5.3.1'!P37/'3.5.3.1'!$N37*100,0)</f>
        <v>97.24147698218043</v>
      </c>
      <c r="Q37" s="697">
        <f>IF(AND(ISNUMBER('3.5.3.1'!Q37),('3.5.3.1'!$N37)&gt;0),'3.5.3.1'!Q37/'3.5.3.1'!$N37*100,0)</f>
        <v>90.89847377260584</v>
      </c>
      <c r="R37" s="697">
        <f>IF(AND(ISNUMBER('3.5.3.1'!R37),('3.5.3.1'!$N37)&gt;0),'3.5.3.1'!R37/'3.5.3.1'!$N37*100,0)</f>
        <v>76.077775890109734</v>
      </c>
      <c r="S37" s="697">
        <f>IF(AND(ISNUMBER('3.5.3.1'!S37),('3.5.3.1'!$N37)&gt;0),'3.5.3.1'!S37/'3.5.3.1'!$N37*100,0)</f>
        <v>86.550783469113853</v>
      </c>
      <c r="T37" s="697">
        <f>IF(AND(ISNUMBER('3.5.3.1'!T37),('3.5.3.1'!$N37)&gt;0),'3.5.3.1'!T37/'3.5.3.1'!$N37*100,0)</f>
        <v>88.096425785005223</v>
      </c>
    </row>
    <row r="38" spans="1:20" s="60" customFormat="1" ht="12.75" customHeight="1">
      <c r="A38" s="91">
        <v>33</v>
      </c>
      <c r="B38" s="451" t="s">
        <v>888</v>
      </c>
      <c r="C38" s="452" t="s">
        <v>354</v>
      </c>
      <c r="D38" s="269">
        <f>IF(AND(ISNUMBER('3.5.3.1'!D38),('3.5.3.1'!$N38)&gt;0),'3.5.3.1'!D38/'3.5.3.1'!$N38*100,0)</f>
        <v>138.75221634115039</v>
      </c>
      <c r="E38" s="269">
        <f>IF(AND(ISNUMBER('3.5.3.1'!E38),('3.5.3.1'!$N38)&gt;0),'3.5.3.1'!E38/'3.5.3.1'!$N38*100,0)</f>
        <v>148.13851573696752</v>
      </c>
      <c r="F38" s="269">
        <f>IF(AND(ISNUMBER('3.5.3.1'!F38),('3.5.3.1'!$N38)&gt;0),'3.5.3.1'!F38/'3.5.3.1'!$N38*100,0)</f>
        <v>131.10985924573512</v>
      </c>
      <c r="G38" s="269">
        <f>IF(AND(ISNUMBER('3.5.3.1'!G38),('3.5.3.1'!$N38)&gt;0),'3.5.3.1'!G38/'3.5.3.1'!$N38*100,0)</f>
        <v>107.76300612120384</v>
      </c>
      <c r="H38" s="269">
        <f>IF(AND(ISNUMBER('3.5.3.1'!H38),('3.5.3.1'!$N38)&gt;0),'3.5.3.1'!H38/'3.5.3.1'!$N38*100,0)</f>
        <v>107.07471420224599</v>
      </c>
      <c r="I38" s="697">
        <f>IF(AND(ISNUMBER('3.5.3.1'!I38),('3.5.3.1'!$N38)&gt;0),'3.5.3.1'!I38/'3.5.3.1'!$N38*100,0)</f>
        <v>104.4788778874056</v>
      </c>
      <c r="J38" s="697">
        <f>IF(AND(ISNUMBER('3.5.3.1'!J38),('3.5.3.1'!$N38)&gt;0),'3.5.3.1'!J38/'3.5.3.1'!$N38*100,0)</f>
        <v>106.67100035969388</v>
      </c>
      <c r="K38" s="697">
        <f>IF(AND(ISNUMBER('3.5.3.1'!K38),('3.5.3.1'!$N38)&gt;0),'3.5.3.1'!K38/'3.5.3.1'!$N38*100,0)</f>
        <v>107.83338153583237</v>
      </c>
      <c r="L38" s="697">
        <f>IF(AND(ISNUMBER('3.5.3.1'!L38),('3.5.3.1'!$N38)&gt;0),'3.5.3.1'!L38/'3.5.3.1'!$N38*100,0)</f>
        <v>104.40609547611655</v>
      </c>
      <c r="M38" s="697">
        <f>IF(AND(ISNUMBER('3.5.3.1'!M38),('3.5.3.1'!$N38)&gt;0),'3.5.3.1'!M38/'3.5.3.1'!$N38*100,0)</f>
        <v>101.58144140651537</v>
      </c>
      <c r="N38" s="729">
        <f>IF(AND(ISNUMBER('3.5.3.1'!N38),('3.5.3.1'!$N38)&gt;0),'3.5.3.1'!N38/'3.5.3.1'!$N38*100,0)</f>
        <v>100</v>
      </c>
      <c r="O38" s="697">
        <f>IF(AND(ISNUMBER('3.5.3.1'!O38),('3.5.3.1'!$N38)&gt;0),'3.5.3.1'!O38/'3.5.3.1'!$N38*100,0)</f>
        <v>112.21981874135408</v>
      </c>
      <c r="P38" s="697">
        <f>IF(AND(ISNUMBER('3.5.3.1'!P38),('3.5.3.1'!$N38)&gt;0),'3.5.3.1'!P38/'3.5.3.1'!$N38*100,0)</f>
        <v>83.579167602978202</v>
      </c>
      <c r="Q38" s="697">
        <f>IF(AND(ISNUMBER('3.5.3.1'!Q38),('3.5.3.1'!$N38)&gt;0),'3.5.3.1'!Q38/'3.5.3.1'!$N38*100,0)</f>
        <v>74.034938900528346</v>
      </c>
      <c r="R38" s="697">
        <f>IF(AND(ISNUMBER('3.5.3.1'!R38),('3.5.3.1'!$N38)&gt;0),'3.5.3.1'!R38/'3.5.3.1'!$N38*100,0)</f>
        <v>77.298701700476428</v>
      </c>
      <c r="S38" s="697">
        <f>IF(AND(ISNUMBER('3.5.3.1'!S38),('3.5.3.1'!$N38)&gt;0),'3.5.3.1'!S38/'3.5.3.1'!$N38*100,0)</f>
        <v>103.0612158544856</v>
      </c>
      <c r="T38" s="697">
        <f>IF(AND(ISNUMBER('3.5.3.1'!T38),('3.5.3.1'!$N38)&gt;0),'3.5.3.1'!T38/'3.5.3.1'!$N38*100,0)</f>
        <v>83.03377303188455</v>
      </c>
    </row>
    <row r="39" spans="1:20" s="60" customFormat="1" ht="12.75" customHeight="1">
      <c r="A39" s="91">
        <v>34</v>
      </c>
      <c r="B39" s="451" t="s">
        <v>229</v>
      </c>
      <c r="C39" s="452" t="s">
        <v>355</v>
      </c>
      <c r="D39" s="269">
        <f>IF(AND(ISNUMBER('3.5.3.1'!D39),('3.5.3.1'!$N39)&gt;0),'3.5.3.1'!D39/'3.5.3.1'!$N39*100,0)</f>
        <v>95.039402271282242</v>
      </c>
      <c r="E39" s="269">
        <f>IF(AND(ISNUMBER('3.5.3.1'!E39),('3.5.3.1'!$N39)&gt;0),'3.5.3.1'!E39/'3.5.3.1'!$N39*100,0)</f>
        <v>90.541168947151618</v>
      </c>
      <c r="F39" s="269">
        <f>IF(AND(ISNUMBER('3.5.3.1'!F39),('3.5.3.1'!$N39)&gt;0),'3.5.3.1'!F39/'3.5.3.1'!$N39*100,0)</f>
        <v>84.788850754890603</v>
      </c>
      <c r="G39" s="269">
        <f>IF(AND(ISNUMBER('3.5.3.1'!G39),('3.5.3.1'!$N39)&gt;0),'3.5.3.1'!G39/'3.5.3.1'!$N39*100,0)</f>
        <v>81.606491316228457</v>
      </c>
      <c r="H39" s="269">
        <f>IF(AND(ISNUMBER('3.5.3.1'!H39),('3.5.3.1'!$N39)&gt;0),'3.5.3.1'!H39/'3.5.3.1'!$N39*100,0)</f>
        <v>80.403357808498157</v>
      </c>
      <c r="I39" s="697">
        <f>IF(AND(ISNUMBER('3.5.3.1'!I39),('3.5.3.1'!$N39)&gt;0),'3.5.3.1'!I39/'3.5.3.1'!$N39*100,0)</f>
        <v>83.633130460204541</v>
      </c>
      <c r="J39" s="697">
        <f>IF(AND(ISNUMBER('3.5.3.1'!J39),('3.5.3.1'!$N39)&gt;0),'3.5.3.1'!J39/'3.5.3.1'!$N39*100,0)</f>
        <v>109.90176539956261</v>
      </c>
      <c r="K39" s="697">
        <f>IF(AND(ISNUMBER('3.5.3.1'!K39),('3.5.3.1'!$N39)&gt;0),'3.5.3.1'!K39/'3.5.3.1'!$N39*100,0)</f>
        <v>97.544284741656753</v>
      </c>
      <c r="L39" s="697">
        <f>IF(AND(ISNUMBER('3.5.3.1'!L39),('3.5.3.1'!$N39)&gt;0),'3.5.3.1'!L39/'3.5.3.1'!$N39*100,0)</f>
        <v>108.63309867205876</v>
      </c>
      <c r="M39" s="697">
        <f>IF(AND(ISNUMBER('3.5.3.1'!M39),('3.5.3.1'!$N39)&gt;0),'3.5.3.1'!M39/'3.5.3.1'!$N39*100,0)</f>
        <v>101.75705792672358</v>
      </c>
      <c r="N39" s="729">
        <f>IF(AND(ISNUMBER('3.5.3.1'!N39),('3.5.3.1'!$N39)&gt;0),'3.5.3.1'!N39/'3.5.3.1'!$N39*100,0)</f>
        <v>100</v>
      </c>
      <c r="O39" s="697">
        <f>IF(AND(ISNUMBER('3.5.3.1'!O39),('3.5.3.1'!$N39)&gt;0),'3.5.3.1'!O39/'3.5.3.1'!$N39*100,0)</f>
        <v>117.78993617130251</v>
      </c>
      <c r="P39" s="697">
        <f>IF(AND(ISNUMBER('3.5.3.1'!P39),('3.5.3.1'!$N39)&gt;0),'3.5.3.1'!P39/'3.5.3.1'!$N39*100,0)</f>
        <v>118.31982818439437</v>
      </c>
      <c r="Q39" s="697">
        <f>IF(AND(ISNUMBER('3.5.3.1'!Q39),('3.5.3.1'!$N39)&gt;0),'3.5.3.1'!Q39/'3.5.3.1'!$N39*100,0)</f>
        <v>106.355997565465</v>
      </c>
      <c r="R39" s="697">
        <f>IF(AND(ISNUMBER('3.5.3.1'!R39),('3.5.3.1'!$N39)&gt;0),'3.5.3.1'!R39/'3.5.3.1'!$N39*100,0)</f>
        <v>111.71702831518589</v>
      </c>
      <c r="S39" s="697">
        <f>IF(AND(ISNUMBER('3.5.3.1'!S39),('3.5.3.1'!$N39)&gt;0),'3.5.3.1'!S39/'3.5.3.1'!$N39*100,0)</f>
        <v>106.78838901891805</v>
      </c>
      <c r="T39" s="697">
        <f>IF(AND(ISNUMBER('3.5.3.1'!T39),('3.5.3.1'!$N39)&gt;0),'3.5.3.1'!T39/'3.5.3.1'!$N39*100,0)</f>
        <v>103.12436031769934</v>
      </c>
    </row>
    <row r="40" spans="1:20" s="60" customFormat="1" ht="12.75" customHeight="1">
      <c r="A40" s="91">
        <v>35</v>
      </c>
      <c r="B40" s="451" t="s">
        <v>889</v>
      </c>
      <c r="C40" s="452" t="s">
        <v>230</v>
      </c>
      <c r="D40" s="269">
        <f>IF(AND(ISNUMBER('3.5.3.1'!D40),('3.5.3.1'!$N40)&gt;0),'3.5.3.1'!D40/'3.5.3.1'!$N40*100,0)</f>
        <v>101.92759271999627</v>
      </c>
      <c r="E40" s="269">
        <f>IF(AND(ISNUMBER('3.5.3.1'!E40),('3.5.3.1'!$N40)&gt;0),'3.5.3.1'!E40/'3.5.3.1'!$N40*100,0)</f>
        <v>93.740684390787649</v>
      </c>
      <c r="F40" s="269">
        <f>IF(AND(ISNUMBER('3.5.3.1'!F40),('3.5.3.1'!$N40)&gt;0),'3.5.3.1'!F40/'3.5.3.1'!$N40*100,0)</f>
        <v>91.888095385843741</v>
      </c>
      <c r="G40" s="269">
        <f>IF(AND(ISNUMBER('3.5.3.1'!G40),('3.5.3.1'!$N40)&gt;0),'3.5.3.1'!G40/'3.5.3.1'!$N40*100,0)</f>
        <v>99.551035452464347</v>
      </c>
      <c r="H40" s="269">
        <f>IF(AND(ISNUMBER('3.5.3.1'!H40),('3.5.3.1'!$N40)&gt;0),'3.5.3.1'!H40/'3.5.3.1'!$N40*100,0)</f>
        <v>108.09267904143699</v>
      </c>
      <c r="I40" s="697">
        <f>IF(AND(ISNUMBER('3.5.3.1'!I40),('3.5.3.1'!$N40)&gt;0),'3.5.3.1'!I40/'3.5.3.1'!$N40*100,0)</f>
        <v>103.91377399817239</v>
      </c>
      <c r="J40" s="697">
        <f>IF(AND(ISNUMBER('3.5.3.1'!J40),('3.5.3.1'!$N40)&gt;0),'3.5.3.1'!J40/'3.5.3.1'!$N40*100,0)</f>
        <v>112.85501941082209</v>
      </c>
      <c r="K40" s="697">
        <f>IF(AND(ISNUMBER('3.5.3.1'!K40),('3.5.3.1'!$N40)&gt;0),'3.5.3.1'!K40/'3.5.3.1'!$N40*100,0)</f>
        <v>102.29041328430219</v>
      </c>
      <c r="L40" s="697">
        <f>IF(AND(ISNUMBER('3.5.3.1'!L40),('3.5.3.1'!$N40)&gt;0),'3.5.3.1'!L40/'3.5.3.1'!$N40*100,0)</f>
        <v>102.06310710523316</v>
      </c>
      <c r="M40" s="697">
        <f>IF(AND(ISNUMBER('3.5.3.1'!M40),('3.5.3.1'!$N40)&gt;0),'3.5.3.1'!M40/'3.5.3.1'!$N40*100,0)</f>
        <v>105.09473165601528</v>
      </c>
      <c r="N40" s="729">
        <f>IF(AND(ISNUMBER('3.5.3.1'!N40),('3.5.3.1'!$N40)&gt;0),'3.5.3.1'!N40/'3.5.3.1'!$N40*100,0)</f>
        <v>100</v>
      </c>
      <c r="O40" s="697">
        <f>IF(AND(ISNUMBER('3.5.3.1'!O40),('3.5.3.1'!$N40)&gt;0),'3.5.3.1'!O40/'3.5.3.1'!$N40*100,0)</f>
        <v>109.21876723744259</v>
      </c>
      <c r="P40" s="697">
        <f>IF(AND(ISNUMBER('3.5.3.1'!P40),('3.5.3.1'!$N40)&gt;0),'3.5.3.1'!P40/'3.5.3.1'!$N40*100,0)</f>
        <v>104.56339014887858</v>
      </c>
      <c r="Q40" s="697">
        <f>IF(AND(ISNUMBER('3.5.3.1'!Q40),('3.5.3.1'!$N40)&gt;0),'3.5.3.1'!Q40/'3.5.3.1'!$N40*100,0)</f>
        <v>250.94097812459756</v>
      </c>
      <c r="R40" s="697">
        <f>IF(AND(ISNUMBER('3.5.3.1'!R40),('3.5.3.1'!$N40)&gt;0),'3.5.3.1'!R40/'3.5.3.1'!$N40*100,0)</f>
        <v>262.81528199691599</v>
      </c>
      <c r="S40" s="697">
        <f>IF(AND(ISNUMBER('3.5.3.1'!S40),('3.5.3.1'!$N40)&gt;0),'3.5.3.1'!S40/'3.5.3.1'!$N40*100,0)</f>
        <v>292.19567387758769</v>
      </c>
      <c r="T40" s="697">
        <f>IF(AND(ISNUMBER('3.5.3.1'!T40),('3.5.3.1'!$N40)&gt;0),'3.5.3.1'!T40/'3.5.3.1'!$N40*100,0)</f>
        <v>254.31980045047044</v>
      </c>
    </row>
    <row r="41" spans="1:20" s="60" customFormat="1" ht="12.75" customHeight="1">
      <c r="A41" s="91">
        <v>36</v>
      </c>
      <c r="B41" s="451" t="s">
        <v>231</v>
      </c>
      <c r="C41" s="450" t="s">
        <v>232</v>
      </c>
      <c r="D41" s="269">
        <f>IF(AND(ISNUMBER('3.5.3.1'!D41),('3.5.3.1'!$N41)&gt;0),'3.5.3.1'!D41/'3.5.3.1'!$N41*100,0)</f>
        <v>84.252803459385106</v>
      </c>
      <c r="E41" s="269">
        <f>IF(AND(ISNUMBER('3.5.3.1'!E41),('3.5.3.1'!$N41)&gt;0),'3.5.3.1'!E41/'3.5.3.1'!$N41*100,0)</f>
        <v>88.519255851175089</v>
      </c>
      <c r="F41" s="269">
        <f>IF(AND(ISNUMBER('3.5.3.1'!F41),('3.5.3.1'!$N41)&gt;0),'3.5.3.1'!F41/'3.5.3.1'!$N41*100,0)</f>
        <v>84.294250071134996</v>
      </c>
      <c r="G41" s="269">
        <f>IF(AND(ISNUMBER('3.5.3.1'!G41),('3.5.3.1'!$N41)&gt;0),'3.5.3.1'!G41/'3.5.3.1'!$N41*100,0)</f>
        <v>86.310009449804795</v>
      </c>
      <c r="H41" s="269">
        <f>IF(AND(ISNUMBER('3.5.3.1'!H41),('3.5.3.1'!$N41)&gt;0),'3.5.3.1'!H41/'3.5.3.1'!$N41*100,0)</f>
        <v>83.717770589856983</v>
      </c>
      <c r="I41" s="697">
        <f>IF(AND(ISNUMBER('3.5.3.1'!I41),('3.5.3.1'!$N41)&gt;0),'3.5.3.1'!I41/'3.5.3.1'!$N41*100,0)</f>
        <v>88.339420346898351</v>
      </c>
      <c r="J41" s="697">
        <f>IF(AND(ISNUMBER('3.5.3.1'!J41),('3.5.3.1'!$N41)&gt;0),'3.5.3.1'!J41/'3.5.3.1'!$N41*100,0)</f>
        <v>91.610105938533266</v>
      </c>
      <c r="K41" s="697">
        <f>IF(AND(ISNUMBER('3.5.3.1'!K41),('3.5.3.1'!$N41)&gt;0),'3.5.3.1'!K41/'3.5.3.1'!$N41*100,0)</f>
        <v>91.735977948817322</v>
      </c>
      <c r="L41" s="697">
        <f>IF(AND(ISNUMBER('3.5.3.1'!L41),('3.5.3.1'!$N41)&gt;0),'3.5.3.1'!L41/'3.5.3.1'!$N41*100,0)</f>
        <v>98.606501864898533</v>
      </c>
      <c r="M41" s="697">
        <f>IF(AND(ISNUMBER('3.5.3.1'!M41),('3.5.3.1'!$N41)&gt;0),'3.5.3.1'!M41/'3.5.3.1'!$N41*100,0)</f>
        <v>97.819271235385557</v>
      </c>
      <c r="N41" s="729">
        <f>IF(AND(ISNUMBER('3.5.3.1'!N41),('3.5.3.1'!$N41)&gt;0),'3.5.3.1'!N41/'3.5.3.1'!$N41*100,0)</f>
        <v>100</v>
      </c>
      <c r="O41" s="697">
        <f>IF(AND(ISNUMBER('3.5.3.1'!O41),('3.5.3.1'!$N41)&gt;0),'3.5.3.1'!O41/'3.5.3.1'!$N41*100,0)</f>
        <v>101.87677871765486</v>
      </c>
      <c r="P41" s="697">
        <f>IF(AND(ISNUMBER('3.5.3.1'!P41),('3.5.3.1'!$N41)&gt;0),'3.5.3.1'!P41/'3.5.3.1'!$N41*100,0)</f>
        <v>106.05414215292441</v>
      </c>
      <c r="Q41" s="697">
        <f>IF(AND(ISNUMBER('3.5.3.1'!Q41),('3.5.3.1'!$N41)&gt;0),'3.5.3.1'!Q41/'3.5.3.1'!$N41*100,0)</f>
        <v>102.32054261887984</v>
      </c>
      <c r="R41" s="697">
        <f>IF(AND(ISNUMBER('3.5.3.1'!R41),('3.5.3.1'!$N41)&gt;0),'3.5.3.1'!R41/'3.5.3.1'!$N41*100,0)</f>
        <v>95.653857921862411</v>
      </c>
      <c r="S41" s="697">
        <f>IF(AND(ISNUMBER('3.5.3.1'!S41),('3.5.3.1'!$N41)&gt;0),'3.5.3.1'!S41/'3.5.3.1'!$N41*100,0)</f>
        <v>99.264388990783743</v>
      </c>
      <c r="T41" s="697">
        <f>IF(AND(ISNUMBER('3.5.3.1'!T41),('3.5.3.1'!$N41)&gt;0),'3.5.3.1'!T41/'3.5.3.1'!$N41*100,0)</f>
        <v>97.276801885771832</v>
      </c>
    </row>
    <row r="42" spans="1:20" s="60" customFormat="1" ht="12.75" customHeight="1">
      <c r="A42" s="91">
        <v>37</v>
      </c>
      <c r="B42" s="451" t="s">
        <v>233</v>
      </c>
      <c r="C42" s="452" t="s">
        <v>617</v>
      </c>
      <c r="D42" s="269">
        <f>IF(AND(ISNUMBER('3.5.3.1'!D42),('3.5.3.1'!$N42)&gt;0),'3.5.3.1'!D42/'3.5.3.1'!$N42*100,0)</f>
        <v>85.009256103232289</v>
      </c>
      <c r="E42" s="269">
        <f>IF(AND(ISNUMBER('3.5.3.1'!E42),('3.5.3.1'!$N42)&gt;0),'3.5.3.1'!E42/'3.5.3.1'!$N42*100,0)</f>
        <v>89.314216930208119</v>
      </c>
      <c r="F42" s="269">
        <f>IF(AND(ISNUMBER('3.5.3.1'!F42),('3.5.3.1'!$N42)&gt;0),'3.5.3.1'!F42/'3.5.3.1'!$N42*100,0)</f>
        <v>85.050107576972522</v>
      </c>
      <c r="G42" s="269">
        <f>IF(AND(ISNUMBER('3.5.3.1'!G42),('3.5.3.1'!$N42)&gt;0),'3.5.3.1'!G42/'3.5.3.1'!$N42*100,0)</f>
        <v>87.084445594998854</v>
      </c>
      <c r="H42" s="269">
        <f>IF(AND(ISNUMBER('3.5.3.1'!H42),('3.5.3.1'!$N42)&gt;0),'3.5.3.1'!H42/'3.5.3.1'!$N42*100,0)</f>
        <v>84.469151403861062</v>
      </c>
      <c r="I42" s="697">
        <f>IF(AND(ISNUMBER('3.5.3.1'!I42),('3.5.3.1'!$N42)&gt;0),'3.5.3.1'!I42/'3.5.3.1'!$N42*100,0)</f>
        <v>89.132860012811236</v>
      </c>
      <c r="J42" s="697">
        <f>IF(AND(ISNUMBER('3.5.3.1'!J42),('3.5.3.1'!$N42)&gt;0),'3.5.3.1'!J42/'3.5.3.1'!$N42*100,0)</f>
        <v>92.432240651439074</v>
      </c>
      <c r="K42" s="697">
        <f>IF(AND(ISNUMBER('3.5.3.1'!K42),('3.5.3.1'!$N42)&gt;0),'3.5.3.1'!K42/'3.5.3.1'!$N42*100,0)</f>
        <v>92.556839271671137</v>
      </c>
      <c r="L42" s="697">
        <f>IF(AND(ISNUMBER('3.5.3.1'!L42),('3.5.3.1'!$N42)&gt;0),'3.5.3.1'!L42/'3.5.3.1'!$N42*100,0)</f>
        <v>99.488822368350029</v>
      </c>
      <c r="M42" s="697">
        <f>IF(AND(ISNUMBER('3.5.3.1'!M42),('3.5.3.1'!$N42)&gt;0),'3.5.3.1'!M42/'3.5.3.1'!$N42*100,0)</f>
        <v>98.694422806136728</v>
      </c>
      <c r="N42" s="729">
        <f>IF(AND(ISNUMBER('3.5.3.1'!N42),('3.5.3.1'!$N42)&gt;0),'3.5.3.1'!N42/'3.5.3.1'!$N42*100,0)</f>
        <v>100</v>
      </c>
      <c r="O42" s="697">
        <f>IF(AND(ISNUMBER('3.5.3.1'!O42),('3.5.3.1'!$N42)&gt;0),'3.5.3.1'!O42/'3.5.3.1'!$N42*100,0)</f>
        <v>102.14871489043588</v>
      </c>
      <c r="P42" s="697">
        <f>IF(AND(ISNUMBER('3.5.3.1'!P42),('3.5.3.1'!$N42)&gt;0),'3.5.3.1'!P42/'3.5.3.1'!$N42*100,0)</f>
        <v>106.07973754646677</v>
      </c>
      <c r="Q42" s="697">
        <f>IF(AND(ISNUMBER('3.5.3.1'!Q42),('3.5.3.1'!$N42)&gt;0),'3.5.3.1'!Q42/'3.5.3.1'!$N42*100,0)</f>
        <v>102.40198179073732</v>
      </c>
      <c r="R42" s="697">
        <f>IF(AND(ISNUMBER('3.5.3.1'!R42),('3.5.3.1'!$N42)&gt;0),'3.5.3.1'!R42/'3.5.3.1'!$N42*100,0)</f>
        <v>95.905833345513827</v>
      </c>
      <c r="S42" s="697">
        <f>IF(AND(ISNUMBER('3.5.3.1'!S42),('3.5.3.1'!$N42)&gt;0),'3.5.3.1'!S42/'3.5.3.1'!$N42*100,0)</f>
        <v>99.437176294750032</v>
      </c>
      <c r="T42" s="697">
        <f>IF(AND(ISNUMBER('3.5.3.1'!T42),('3.5.3.1'!$N42)&gt;0),'3.5.3.1'!T42/'3.5.3.1'!$N42*100,0)</f>
        <v>97.604230792865906</v>
      </c>
    </row>
    <row r="43" spans="1:20" s="60" customFormat="1" ht="12.75" customHeight="1">
      <c r="A43" s="91">
        <v>38</v>
      </c>
      <c r="B43" s="451" t="s">
        <v>234</v>
      </c>
      <c r="C43" s="452" t="s">
        <v>235</v>
      </c>
      <c r="D43" s="269">
        <f>IF(AND(ISNUMBER('3.5.3.1'!D43),('3.5.3.1'!$N43)&gt;0),'3.5.3.1'!D43/'3.5.3.1'!$N43*100,0)</f>
        <v>1.3520604879785709</v>
      </c>
      <c r="E43" s="269">
        <f>IF(AND(ISNUMBER('3.5.3.1'!E43),('3.5.3.1'!$N43)&gt;0),'3.5.3.1'!E43/'3.5.3.1'!$N43*100,0)</f>
        <v>1.3983175859334991</v>
      </c>
      <c r="F43" s="269">
        <f>IF(AND(ISNUMBER('3.5.3.1'!F43),('3.5.3.1'!$N43)&gt;0),'3.5.3.1'!F43/'3.5.3.1'!$N43*100,0)</f>
        <v>1.4587291378446179</v>
      </c>
      <c r="G43" s="269">
        <f>IF(AND(ISNUMBER('3.5.3.1'!G43),('3.5.3.1'!$N43)&gt;0),'3.5.3.1'!G43/'3.5.3.1'!$N43*100,0)</f>
        <v>1.4384284688940701</v>
      </c>
      <c r="H43" s="269">
        <f>IF(AND(ISNUMBER('3.5.3.1'!H43),('3.5.3.1'!$N43)&gt;0),'3.5.3.1'!H43/'3.5.3.1'!$N43*100,0)</f>
        <v>1.3728568109826007</v>
      </c>
      <c r="I43" s="697">
        <f>IF(AND(ISNUMBER('3.5.3.1'!I43),('3.5.3.1'!$N43)&gt;0),'3.5.3.1'!I43/'3.5.3.1'!$N43*100,0)</f>
        <v>1.3852159533049926</v>
      </c>
      <c r="J43" s="697">
        <f>IF(AND(ISNUMBER('3.5.3.1'!J43),('3.5.3.1'!$N43)&gt;0),'3.5.3.1'!J43/'3.5.3.1'!$N43*100,0)</f>
        <v>1.5111697039413314</v>
      </c>
      <c r="K43" s="697">
        <f>IF(AND(ISNUMBER('3.5.3.1'!K43),('3.5.3.1'!$N43)&gt;0),'3.5.3.1'!K43/'3.5.3.1'!$N43*100,0)</f>
        <v>1.776594377912881</v>
      </c>
      <c r="L43" s="697">
        <f>IF(AND(ISNUMBER('3.5.3.1'!L43),('3.5.3.1'!$N43)&gt;0),'3.5.3.1'!L43/'3.5.3.1'!$N43*100,0)</f>
        <v>1.9117175053227322</v>
      </c>
      <c r="M43" s="697">
        <f>IF(AND(ISNUMBER('3.5.3.1'!M43),('3.5.3.1'!$N43)&gt;0),'3.5.3.1'!M43/'3.5.3.1'!$N43*100,0)</f>
        <v>1.9101406136934982</v>
      </c>
      <c r="N43" s="729">
        <f>IF(AND(ISNUMBER('3.5.3.1'!N43),('3.5.3.1'!$N43)&gt;0),'3.5.3.1'!N43/'3.5.3.1'!$N43*100,0)</f>
        <v>100</v>
      </c>
      <c r="O43" s="697">
        <f>IF(AND(ISNUMBER('3.5.3.1'!O43),('3.5.3.1'!$N43)&gt;0),'3.5.3.1'!O43/'3.5.3.1'!$N43*100,0)</f>
        <v>72.074898920268794</v>
      </c>
      <c r="P43" s="697">
        <f>IF(AND(ISNUMBER('3.5.3.1'!P43),('3.5.3.1'!$N43)&gt;0),'3.5.3.1'!P43/'3.5.3.1'!$N43*100,0)</f>
        <v>103.24910583166024</v>
      </c>
      <c r="Q43" s="697">
        <f>IF(AND(ISNUMBER('3.5.3.1'!Q43),('3.5.3.1'!$N43)&gt;0),'3.5.3.1'!Q43/'3.5.3.1'!$N43*100,0)</f>
        <v>93.395505593924227</v>
      </c>
      <c r="R43" s="697">
        <f>IF(AND(ISNUMBER('3.5.3.1'!R43),('3.5.3.1'!$N43)&gt;0),'3.5.3.1'!R43/'3.5.3.1'!$N43*100,0)</f>
        <v>68.039505587791538</v>
      </c>
      <c r="S43" s="697">
        <f>IF(AND(ISNUMBER('3.5.3.1'!S43),('3.5.3.1'!$N43)&gt;0),'3.5.3.1'!S43/'3.5.3.1'!$N43*100,0)</f>
        <v>80.328377607464247</v>
      </c>
      <c r="T43" s="697">
        <f>IF(AND(ISNUMBER('3.5.3.1'!T43),('3.5.3.1'!$N43)&gt;0),'3.5.3.1'!T43/'3.5.3.1'!$N43*100,0)</f>
        <v>61.393392806303247</v>
      </c>
    </row>
    <row r="44" spans="1:20" s="60" customFormat="1" ht="12.75" customHeight="1">
      <c r="A44" s="91">
        <v>39</v>
      </c>
      <c r="B44" s="451" t="s">
        <v>236</v>
      </c>
      <c r="C44" s="450" t="s">
        <v>237</v>
      </c>
      <c r="D44" s="269">
        <f>IF(AND(ISNUMBER('3.5.3.1'!D44),('3.5.3.1'!$N44)&gt;0),'3.5.3.1'!D44/'3.5.3.1'!$N44*100,0)</f>
        <v>164.04665965679737</v>
      </c>
      <c r="E44" s="269">
        <f>IF(AND(ISNUMBER('3.5.3.1'!E44),('3.5.3.1'!$N44)&gt;0),'3.5.3.1'!E44/'3.5.3.1'!$N44*100,0)</f>
        <v>168.08213989680857</v>
      </c>
      <c r="F44" s="269">
        <f>IF(AND(ISNUMBER('3.5.3.1'!F44),('3.5.3.1'!$N44)&gt;0),'3.5.3.1'!F44/'3.5.3.1'!$N44*100,0)</f>
        <v>174.59516808633603</v>
      </c>
      <c r="G44" s="269">
        <f>IF(AND(ISNUMBER('3.5.3.1'!G44),('3.5.3.1'!$N44)&gt;0),'3.5.3.1'!G44/'3.5.3.1'!$N44*100,0)</f>
        <v>173.97652765097379</v>
      </c>
      <c r="H44" s="269">
        <f>IF(AND(ISNUMBER('3.5.3.1'!H44),('3.5.3.1'!$N44)&gt;0),'3.5.3.1'!H44/'3.5.3.1'!$N44*100,0)</f>
        <v>179.51192873041765</v>
      </c>
      <c r="I44" s="697">
        <f>IF(AND(ISNUMBER('3.5.3.1'!I44),('3.5.3.1'!$N44)&gt;0),'3.5.3.1'!I44/'3.5.3.1'!$N44*100,0)</f>
        <v>132.4488740044425</v>
      </c>
      <c r="J44" s="697">
        <f>IF(AND(ISNUMBER('3.5.3.1'!J44),('3.5.3.1'!$N44)&gt;0),'3.5.3.1'!J44/'3.5.3.1'!$N44*100,0)</f>
        <v>137.73862178922718</v>
      </c>
      <c r="K44" s="697">
        <f>IF(AND(ISNUMBER('3.5.3.1'!K44),('3.5.3.1'!$N44)&gt;0),'3.5.3.1'!K44/'3.5.3.1'!$N44*100,0)</f>
        <v>125.9917309387029</v>
      </c>
      <c r="L44" s="697">
        <f>IF(AND(ISNUMBER('3.5.3.1'!L44),('3.5.3.1'!$N44)&gt;0),'3.5.3.1'!L44/'3.5.3.1'!$N44*100,0)</f>
        <v>97.608113512520546</v>
      </c>
      <c r="M44" s="697">
        <f>IF(AND(ISNUMBER('3.5.3.1'!M44),('3.5.3.1'!$N44)&gt;0),'3.5.3.1'!M44/'3.5.3.1'!$N44*100,0)</f>
        <v>98.99904252537867</v>
      </c>
      <c r="N44" s="729">
        <f>IF(AND(ISNUMBER('3.5.3.1'!N44),('3.5.3.1'!$N44)&gt;0),'3.5.3.1'!N44/'3.5.3.1'!$N44*100,0)</f>
        <v>100</v>
      </c>
      <c r="O44" s="697">
        <f>IF(AND(ISNUMBER('3.5.3.1'!O44),('3.5.3.1'!$N44)&gt;0),'3.5.3.1'!O44/'3.5.3.1'!$N44*100,0)</f>
        <v>116.57675043499836</v>
      </c>
      <c r="P44" s="697">
        <f>IF(AND(ISNUMBER('3.5.3.1'!P44),('3.5.3.1'!$N44)&gt;0),'3.5.3.1'!P44/'3.5.3.1'!$N44*100,0)</f>
        <v>116.00074108182068</v>
      </c>
      <c r="Q44" s="697">
        <f>IF(AND(ISNUMBER('3.5.3.1'!Q44),('3.5.3.1'!$N44)&gt;0),'3.5.3.1'!Q44/'3.5.3.1'!$N44*100,0)</f>
        <v>110.80351588086739</v>
      </c>
      <c r="R44" s="697">
        <f>IF(AND(ISNUMBER('3.5.3.1'!R44),('3.5.3.1'!$N44)&gt;0),'3.5.3.1'!R44/'3.5.3.1'!$N44*100,0)</f>
        <v>120.81038725954203</v>
      </c>
      <c r="S44" s="697">
        <f>IF(AND(ISNUMBER('3.5.3.1'!S44),('3.5.3.1'!$N44)&gt;0),'3.5.3.1'!S44/'3.5.3.1'!$N44*100,0)</f>
        <v>98.894401742720788</v>
      </c>
      <c r="T44" s="697">
        <f>IF(AND(ISNUMBER('3.5.3.1'!T44),('3.5.3.1'!$N44)&gt;0),'3.5.3.1'!T44/'3.5.3.1'!$N44*100,0)</f>
        <v>97.624150014404037</v>
      </c>
    </row>
    <row r="45" spans="1:20" s="60" customFormat="1" ht="12.75" customHeight="1">
      <c r="A45" s="91">
        <v>40</v>
      </c>
      <c r="B45" s="451" t="s">
        <v>890</v>
      </c>
      <c r="C45" s="452" t="s">
        <v>238</v>
      </c>
      <c r="D45" s="269">
        <f>IF(AND(ISNUMBER('3.5.3.1'!D45),('3.5.3.1'!$N45)&gt;0),'3.5.3.1'!D45/'3.5.3.1'!$N45*100,0)</f>
        <v>64.354201029088927</v>
      </c>
      <c r="E45" s="269">
        <f>IF(AND(ISNUMBER('3.5.3.1'!E45),('3.5.3.1'!$N45)&gt;0),'3.5.3.1'!E45/'3.5.3.1'!$N45*100,0)</f>
        <v>66.130785577203426</v>
      </c>
      <c r="F45" s="269">
        <f>IF(AND(ISNUMBER('3.5.3.1'!F45),('3.5.3.1'!$N45)&gt;0),'3.5.3.1'!F45/'3.5.3.1'!$N45*100,0)</f>
        <v>71.721802247548212</v>
      </c>
      <c r="G45" s="269">
        <f>IF(AND(ISNUMBER('3.5.3.1'!G45),('3.5.3.1'!$N45)&gt;0),'3.5.3.1'!G45/'3.5.3.1'!$N45*100,0)</f>
        <v>79.331351809419019</v>
      </c>
      <c r="H45" s="269">
        <f>IF(AND(ISNUMBER('3.5.3.1'!H45),('3.5.3.1'!$N45)&gt;0),'3.5.3.1'!H45/'3.5.3.1'!$N45*100,0)</f>
        <v>83.504089638128562</v>
      </c>
      <c r="I45" s="697">
        <f>IF(AND(ISNUMBER('3.5.3.1'!I45),('3.5.3.1'!$N45)&gt;0),'3.5.3.1'!I45/'3.5.3.1'!$N45*100,0)</f>
        <v>80.366613776493026</v>
      </c>
      <c r="J45" s="697">
        <f>IF(AND(ISNUMBER('3.5.3.1'!J45),('3.5.3.1'!$N45)&gt;0),'3.5.3.1'!J45/'3.5.3.1'!$N45*100,0)</f>
        <v>79.412433384833406</v>
      </c>
      <c r="K45" s="697">
        <f>IF(AND(ISNUMBER('3.5.3.1'!K45),('3.5.3.1'!$N45)&gt;0),'3.5.3.1'!K45/'3.5.3.1'!$N45*100,0)</f>
        <v>91.259237355502918</v>
      </c>
      <c r="L45" s="697">
        <f>IF(AND(ISNUMBER('3.5.3.1'!L45),('3.5.3.1'!$N45)&gt;0),'3.5.3.1'!L45/'3.5.3.1'!$N45*100,0)</f>
        <v>104.19342264653319</v>
      </c>
      <c r="M45" s="697">
        <f>IF(AND(ISNUMBER('3.5.3.1'!M45),('3.5.3.1'!$N45)&gt;0),'3.5.3.1'!M45/'3.5.3.1'!$N45*100,0)</f>
        <v>99.850976742066393</v>
      </c>
      <c r="N45" s="729">
        <f>IF(AND(ISNUMBER('3.5.3.1'!N45),('3.5.3.1'!$N45)&gt;0),'3.5.3.1'!N45/'3.5.3.1'!$N45*100,0)</f>
        <v>100</v>
      </c>
      <c r="O45" s="697">
        <f>IF(AND(ISNUMBER('3.5.3.1'!O45),('3.5.3.1'!$N45)&gt;0),'3.5.3.1'!O45/'3.5.3.1'!$N45*100,0)</f>
        <v>119.24991184744536</v>
      </c>
      <c r="P45" s="697">
        <f>IF(AND(ISNUMBER('3.5.3.1'!P45),('3.5.3.1'!$N45)&gt;0),'3.5.3.1'!P45/'3.5.3.1'!$N45*100,0)</f>
        <v>106.14646568088612</v>
      </c>
      <c r="Q45" s="697">
        <f>IF(AND(ISNUMBER('3.5.3.1'!Q45),('3.5.3.1'!$N45)&gt;0),'3.5.3.1'!Q45/'3.5.3.1'!$N45*100,0)</f>
        <v>120.99515506512195</v>
      </c>
      <c r="R45" s="697">
        <f>IF(AND(ISNUMBER('3.5.3.1'!R45),('3.5.3.1'!$N45)&gt;0),'3.5.3.1'!R45/'3.5.3.1'!$N45*100,0)</f>
        <v>222.03672152933848</v>
      </c>
      <c r="S45" s="697">
        <f>IF(AND(ISNUMBER('3.5.3.1'!S45),('3.5.3.1'!$N45)&gt;0),'3.5.3.1'!S45/'3.5.3.1'!$N45*100,0)</f>
        <v>217.63549747524627</v>
      </c>
      <c r="T45" s="697">
        <f>IF(AND(ISNUMBER('3.5.3.1'!T45),('3.5.3.1'!$N45)&gt;0),'3.5.3.1'!T45/'3.5.3.1'!$N45*100,0)</f>
        <v>217.12930258453719</v>
      </c>
    </row>
    <row r="46" spans="1:20" s="60" customFormat="1" ht="12.75" customHeight="1">
      <c r="A46" s="91">
        <v>41</v>
      </c>
      <c r="B46" s="451" t="s">
        <v>239</v>
      </c>
      <c r="C46" s="452" t="s">
        <v>240</v>
      </c>
      <c r="D46" s="269">
        <f>IF(AND(ISNUMBER('3.5.3.1'!D46),('3.5.3.1'!$N46)&gt;0),'3.5.3.1'!D46/'3.5.3.1'!$N46*100,0)</f>
        <v>164.92895093044675</v>
      </c>
      <c r="E46" s="269">
        <f>IF(AND(ISNUMBER('3.5.3.1'!E46),('3.5.3.1'!$N46)&gt;0),'3.5.3.1'!E46/'3.5.3.1'!$N46*100,0)</f>
        <v>168.98442269222883</v>
      </c>
      <c r="F46" s="269">
        <f>IF(AND(ISNUMBER('3.5.3.1'!F46),('3.5.3.1'!$N46)&gt;0),'3.5.3.1'!F46/'3.5.3.1'!$N46*100,0)</f>
        <v>175.50561080406914</v>
      </c>
      <c r="G46" s="269">
        <f>IF(AND(ISNUMBER('3.5.3.1'!G46),('3.5.3.1'!$N46)&gt;0),'3.5.3.1'!G46/'3.5.3.1'!$N46*100,0)</f>
        <v>174.81414981304579</v>
      </c>
      <c r="H46" s="269">
        <f>IF(AND(ISNUMBER('3.5.3.1'!H46),('3.5.3.1'!$N46)&gt;0),'3.5.3.1'!H46/'3.5.3.1'!$N46*100,0)</f>
        <v>180.3616106401536</v>
      </c>
      <c r="I46" s="697">
        <f>IF(AND(ISNUMBER('3.5.3.1'!I46),('3.5.3.1'!$N46)&gt;0),'3.5.3.1'!I46/'3.5.3.1'!$N46*100,0)</f>
        <v>132.90980880676952</v>
      </c>
      <c r="J46" s="697">
        <f>IF(AND(ISNUMBER('3.5.3.1'!J46),('3.5.3.1'!$N46)&gt;0),'3.5.3.1'!J46/'3.5.3.1'!$N46*100,0)</f>
        <v>138.254816171057</v>
      </c>
      <c r="K46" s="697">
        <f>IF(AND(ISNUMBER('3.5.3.1'!K46),('3.5.3.1'!$N46)&gt;0),'3.5.3.1'!K46/'3.5.3.1'!$N46*100,0)</f>
        <v>126.29911804122167</v>
      </c>
      <c r="L46" s="697">
        <f>IF(AND(ISNUMBER('3.5.3.1'!L46),('3.5.3.1'!$N46)&gt;0),'3.5.3.1'!L46/'3.5.3.1'!$N46*100,0)</f>
        <v>97.549832666976144</v>
      </c>
      <c r="M46" s="697">
        <f>IF(AND(ISNUMBER('3.5.3.1'!M46),('3.5.3.1'!$N46)&gt;0),'3.5.3.1'!M46/'3.5.3.1'!$N46*100,0)</f>
        <v>98.99150279634145</v>
      </c>
      <c r="N46" s="729">
        <f>IF(AND(ISNUMBER('3.5.3.1'!N46),('3.5.3.1'!$N46)&gt;0),'3.5.3.1'!N46/'3.5.3.1'!$N46*100,0)</f>
        <v>100</v>
      </c>
      <c r="O46" s="697">
        <f>IF(AND(ISNUMBER('3.5.3.1'!O46),('3.5.3.1'!$N46)&gt;0),'3.5.3.1'!O46/'3.5.3.1'!$N46*100,0)</f>
        <v>116.55309260751849</v>
      </c>
      <c r="P46" s="697">
        <f>IF(AND(ISNUMBER('3.5.3.1'!P46),('3.5.3.1'!$N46)&gt;0),'3.5.3.1'!P46/'3.5.3.1'!$N46*100,0)</f>
        <v>116.08795270558903</v>
      </c>
      <c r="Q46" s="697">
        <f>IF(AND(ISNUMBER('3.5.3.1'!Q46),('3.5.3.1'!$N46)&gt;0),'3.5.3.1'!Q46/'3.5.3.1'!$N46*100,0)</f>
        <v>110.71331854357398</v>
      </c>
      <c r="R46" s="697">
        <f>IF(AND(ISNUMBER('3.5.3.1'!R46),('3.5.3.1'!$N46)&gt;0),'3.5.3.1'!R46/'3.5.3.1'!$N46*100,0)</f>
        <v>119.9145209862136</v>
      </c>
      <c r="S46" s="697">
        <f>IF(AND(ISNUMBER('3.5.3.1'!S46),('3.5.3.1'!$N46)&gt;0),'3.5.3.1'!S46/'3.5.3.1'!$N46*100,0)</f>
        <v>97.843527543904969</v>
      </c>
      <c r="T46" s="697">
        <f>IF(AND(ISNUMBER('3.5.3.1'!T46),('3.5.3.1'!$N46)&gt;0),'3.5.3.1'!T46/'3.5.3.1'!$N46*100,0)</f>
        <v>96.566513812828191</v>
      </c>
    </row>
    <row r="47" spans="1:20" s="60" customFormat="1" ht="12.75" customHeight="1">
      <c r="A47" s="91">
        <v>42</v>
      </c>
      <c r="B47" s="451" t="s">
        <v>891</v>
      </c>
      <c r="C47" s="453" t="s">
        <v>241</v>
      </c>
      <c r="D47" s="269">
        <f>IF(AND(ISNUMBER('3.5.3.1'!D47),('3.5.3.1'!$N47)&gt;0),'3.5.3.1'!D47/'3.5.3.1'!$N47*100,0)</f>
        <v>138.76814840922341</v>
      </c>
      <c r="E47" s="269">
        <f>IF(AND(ISNUMBER('3.5.3.1'!E47),('3.5.3.1'!$N47)&gt;0),'3.5.3.1'!E47/'3.5.3.1'!$N47*100,0)</f>
        <v>137.09337644878107</v>
      </c>
      <c r="F47" s="269">
        <f>IF(AND(ISNUMBER('3.5.3.1'!F47),('3.5.3.1'!$N47)&gt;0),'3.5.3.1'!F47/'3.5.3.1'!$N47*100,0)</f>
        <v>138.56465991552579</v>
      </c>
      <c r="G47" s="269">
        <f>IF(AND(ISNUMBER('3.5.3.1'!G47),('3.5.3.1'!$N47)&gt;0),'3.5.3.1'!G47/'3.5.3.1'!$N47*100,0)</f>
        <v>145.56472131633785</v>
      </c>
      <c r="H47" s="269">
        <f>IF(AND(ISNUMBER('3.5.3.1'!H47),('3.5.3.1'!$N47)&gt;0),'3.5.3.1'!H47/'3.5.3.1'!$N47*100,0)</f>
        <v>154.67264981843809</v>
      </c>
      <c r="I47" s="697">
        <f>IF(AND(ISNUMBER('3.5.3.1'!I47),('3.5.3.1'!$N47)&gt;0),'3.5.3.1'!I47/'3.5.3.1'!$N47*100,0)</f>
        <v>145.40126965392969</v>
      </c>
      <c r="J47" s="697">
        <f>IF(AND(ISNUMBER('3.5.3.1'!J47),('3.5.3.1'!$N47)&gt;0),'3.5.3.1'!J47/'3.5.3.1'!$N47*100,0)</f>
        <v>180.20727978266339</v>
      </c>
      <c r="K47" s="697">
        <f>IF(AND(ISNUMBER('3.5.3.1'!K47),('3.5.3.1'!$N47)&gt;0),'3.5.3.1'!K47/'3.5.3.1'!$N47*100,0)</f>
        <v>109.90114667577613</v>
      </c>
      <c r="L47" s="697">
        <f>IF(AND(ISNUMBER('3.5.3.1'!L47),('3.5.3.1'!$N47)&gt;0),'3.5.3.1'!L47/'3.5.3.1'!$N47*100,0)</f>
        <v>101.80049826879376</v>
      </c>
      <c r="M47" s="697">
        <f>IF(AND(ISNUMBER('3.5.3.1'!M47),('3.5.3.1'!$N47)&gt;0),'3.5.3.1'!M47/'3.5.3.1'!$N47*100,0)</f>
        <v>102.27778395813483</v>
      </c>
      <c r="N47" s="729">
        <f>IF(AND(ISNUMBER('3.5.3.1'!N47),('3.5.3.1'!$N47)&gt;0),'3.5.3.1'!N47/'3.5.3.1'!$N47*100,0)</f>
        <v>100</v>
      </c>
      <c r="O47" s="697">
        <f>IF(AND(ISNUMBER('3.5.3.1'!O47),('3.5.3.1'!$N47)&gt;0),'3.5.3.1'!O47/'3.5.3.1'!$N47*100,0)</f>
        <v>114.44070936212478</v>
      </c>
      <c r="P47" s="697">
        <f>IF(AND(ISNUMBER('3.5.3.1'!P47),('3.5.3.1'!$N47)&gt;0),'3.5.3.1'!P47/'3.5.3.1'!$N47*100,0)</f>
        <v>115.93643751469853</v>
      </c>
      <c r="Q47" s="697">
        <f>IF(AND(ISNUMBER('3.5.3.1'!Q47),('3.5.3.1'!$N47)&gt;0),'3.5.3.1'!Q47/'3.5.3.1'!$N47*100,0)</f>
        <v>120.19352366099467</v>
      </c>
      <c r="R47" s="697">
        <f>IF(AND(ISNUMBER('3.5.3.1'!R47),('3.5.3.1'!$N47)&gt;0),'3.5.3.1'!R47/'3.5.3.1'!$N47*100,0)</f>
        <v>110.48655594687202</v>
      </c>
      <c r="S47" s="697">
        <f>IF(AND(ISNUMBER('3.5.3.1'!S47),('3.5.3.1'!$N47)&gt;0),'3.5.3.1'!S47/'3.5.3.1'!$N47*100,0)</f>
        <v>107.5336554282688</v>
      </c>
      <c r="T47" s="697">
        <f>IF(AND(ISNUMBER('3.5.3.1'!T47),('3.5.3.1'!$N47)&gt;0),'3.5.3.1'!T47/'3.5.3.1'!$N47*100,0)</f>
        <v>105.20850363831782</v>
      </c>
    </row>
    <row r="48" spans="1:20" s="60" customFormat="1" ht="12.75" customHeight="1">
      <c r="A48" s="91">
        <v>43</v>
      </c>
      <c r="B48" s="451" t="s">
        <v>242</v>
      </c>
      <c r="C48" s="453" t="s">
        <v>356</v>
      </c>
      <c r="D48" s="269">
        <f>IF(AND(ISNUMBER('3.5.3.1'!D48),('3.5.3.1'!$N48)&gt;0),'3.5.3.1'!D48/'3.5.3.1'!$N48*100,0)</f>
        <v>167.60741385030036</v>
      </c>
      <c r="E48" s="269">
        <f>IF(AND(ISNUMBER('3.5.3.1'!E48),('3.5.3.1'!$N48)&gt;0),'3.5.3.1'!E48/'3.5.3.1'!$N48*100,0)</f>
        <v>172.24957423982045</v>
      </c>
      <c r="F48" s="269">
        <f>IF(AND(ISNUMBER('3.5.3.1'!F48),('3.5.3.1'!$N48)&gt;0),'3.5.3.1'!F48/'3.5.3.1'!$N48*100,0)</f>
        <v>179.28779474505586</v>
      </c>
      <c r="G48" s="269">
        <f>IF(AND(ISNUMBER('3.5.3.1'!G48),('3.5.3.1'!$N48)&gt;0),'3.5.3.1'!G48/'3.5.3.1'!$N48*100,0)</f>
        <v>177.80884042285351</v>
      </c>
      <c r="H48" s="269">
        <f>IF(AND(ISNUMBER('3.5.3.1'!H48),('3.5.3.1'!$N48)&gt;0),'3.5.3.1'!H48/'3.5.3.1'!$N48*100,0)</f>
        <v>182.99176424322889</v>
      </c>
      <c r="I48" s="697">
        <f>IF(AND(ISNUMBER('3.5.3.1'!I48),('3.5.3.1'!$N48)&gt;0),'3.5.3.1'!I48/'3.5.3.1'!$N48*100,0)</f>
        <v>131.63087576689892</v>
      </c>
      <c r="J48" s="697">
        <f>IF(AND(ISNUMBER('3.5.3.1'!J48),('3.5.3.1'!$N48)&gt;0),'3.5.3.1'!J48/'3.5.3.1'!$N48*100,0)</f>
        <v>133.95953057769512</v>
      </c>
      <c r="K48" s="697">
        <f>IF(AND(ISNUMBER('3.5.3.1'!K48),('3.5.3.1'!$N48)&gt;0),'3.5.3.1'!K48/'3.5.3.1'!$N48*100,0)</f>
        <v>127.97801754086564</v>
      </c>
      <c r="L48" s="697">
        <f>IF(AND(ISNUMBER('3.5.3.1'!L48),('3.5.3.1'!$N48)&gt;0),'3.5.3.1'!L48/'3.5.3.1'!$N48*100,0)</f>
        <v>97.114630031662131</v>
      </c>
      <c r="M48" s="697">
        <f>IF(AND(ISNUMBER('3.5.3.1'!M48),('3.5.3.1'!$N48)&gt;0),'3.5.3.1'!M48/'3.5.3.1'!$N48*100,0)</f>
        <v>98.655038262085043</v>
      </c>
      <c r="N48" s="729">
        <f>IF(AND(ISNUMBER('3.5.3.1'!N48),('3.5.3.1'!$N48)&gt;0),'3.5.3.1'!N48/'3.5.3.1'!$N48*100,0)</f>
        <v>100</v>
      </c>
      <c r="O48" s="697">
        <f>IF(AND(ISNUMBER('3.5.3.1'!O48),('3.5.3.1'!$N48)&gt;0),'3.5.3.1'!O48/'3.5.3.1'!$N48*100,0)</f>
        <v>116.76936809030296</v>
      </c>
      <c r="P48" s="697">
        <f>IF(AND(ISNUMBER('3.5.3.1'!P48),('3.5.3.1'!$N48)&gt;0),'3.5.3.1'!P48/'3.5.3.1'!$N48*100,0)</f>
        <v>116.10346552559008</v>
      </c>
      <c r="Q48" s="697">
        <f>IF(AND(ISNUMBER('3.5.3.1'!Q48),('3.5.3.1'!$N48)&gt;0),'3.5.3.1'!Q48/'3.5.3.1'!$N48*100,0)</f>
        <v>109.74269167312467</v>
      </c>
      <c r="R48" s="697">
        <f>IF(AND(ISNUMBER('3.5.3.1'!R48),('3.5.3.1'!$N48)&gt;0),'3.5.3.1'!R48/'3.5.3.1'!$N48*100,0)</f>
        <v>120.87979927792753</v>
      </c>
      <c r="S48" s="697">
        <f>IF(AND(ISNUMBER('3.5.3.1'!S48),('3.5.3.1'!$N48)&gt;0),'3.5.3.1'!S48/'3.5.3.1'!$N48*100,0)</f>
        <v>96.851407817996261</v>
      </c>
      <c r="T48" s="697">
        <f>IF(AND(ISNUMBER('3.5.3.1'!T48),('3.5.3.1'!$N48)&gt;0),'3.5.3.1'!T48/'3.5.3.1'!$N48*100,0)</f>
        <v>95.68170726751876</v>
      </c>
    </row>
    <row r="49" spans="1:20" s="60" customFormat="1" ht="12.75" customHeight="1">
      <c r="A49" s="91">
        <v>44</v>
      </c>
      <c r="B49" s="451" t="s">
        <v>243</v>
      </c>
      <c r="C49" s="450" t="s">
        <v>357</v>
      </c>
      <c r="D49" s="269">
        <f>IF(AND(ISNUMBER('3.5.3.1'!D49),('3.5.3.1'!$N49)&gt;0),'3.5.3.1'!D49/'3.5.3.1'!$N49*100,0)</f>
        <v>126.02030749956647</v>
      </c>
      <c r="E49" s="269">
        <f>IF(AND(ISNUMBER('3.5.3.1'!E49),('3.5.3.1'!$N49)&gt;0),'3.5.3.1'!E49/'3.5.3.1'!$N49*100,0)</f>
        <v>135.75937256530173</v>
      </c>
      <c r="F49" s="269">
        <f>IF(AND(ISNUMBER('3.5.3.1'!F49),('3.5.3.1'!$N49)&gt;0),'3.5.3.1'!F49/'3.5.3.1'!$N49*100,0)</f>
        <v>126.46313473509483</v>
      </c>
      <c r="G49" s="269">
        <f>IF(AND(ISNUMBER('3.5.3.1'!G49),('3.5.3.1'!$N49)&gt;0),'3.5.3.1'!G49/'3.5.3.1'!$N49*100,0)</f>
        <v>123.76965207814514</v>
      </c>
      <c r="H49" s="269">
        <f>IF(AND(ISNUMBER('3.5.3.1'!H49),('3.5.3.1'!$N49)&gt;0),'3.5.3.1'!H49/'3.5.3.1'!$N49*100,0)</f>
        <v>121.24908573426578</v>
      </c>
      <c r="I49" s="697">
        <f>IF(AND(ISNUMBER('3.5.3.1'!I49),('3.5.3.1'!$N49)&gt;0),'3.5.3.1'!I49/'3.5.3.1'!$N49*100,0)</f>
        <v>116.10188328222317</v>
      </c>
      <c r="J49" s="697">
        <f>IF(AND(ISNUMBER('3.5.3.1'!J49),('3.5.3.1'!$N49)&gt;0),'3.5.3.1'!J49/'3.5.3.1'!$N49*100,0)</f>
        <v>117.43762008908587</v>
      </c>
      <c r="K49" s="697">
        <f>IF(AND(ISNUMBER('3.5.3.1'!K49),('3.5.3.1'!$N49)&gt;0),'3.5.3.1'!K49/'3.5.3.1'!$N49*100,0)</f>
        <v>112.84293245326084</v>
      </c>
      <c r="L49" s="697">
        <f>IF(AND(ISNUMBER('3.5.3.1'!L49),('3.5.3.1'!$N49)&gt;0),'3.5.3.1'!L49/'3.5.3.1'!$N49*100,0)</f>
        <v>106.24322848963415</v>
      </c>
      <c r="M49" s="697">
        <f>IF(AND(ISNUMBER('3.5.3.1'!M49),('3.5.3.1'!$N49)&gt;0),'3.5.3.1'!M49/'3.5.3.1'!$N49*100,0)</f>
        <v>104.96449546453451</v>
      </c>
      <c r="N49" s="729">
        <f>IF(AND(ISNUMBER('3.5.3.1'!N49),('3.5.3.1'!$N49)&gt;0),'3.5.3.1'!N49/'3.5.3.1'!$N49*100,0)</f>
        <v>100</v>
      </c>
      <c r="O49" s="697">
        <f>IF(AND(ISNUMBER('3.5.3.1'!O49),('3.5.3.1'!$N49)&gt;0),'3.5.3.1'!O49/'3.5.3.1'!$N49*100,0)</f>
        <v>105.7153560812463</v>
      </c>
      <c r="P49" s="697">
        <f>IF(AND(ISNUMBER('3.5.3.1'!P49),('3.5.3.1'!$N49)&gt;0),'3.5.3.1'!P49/'3.5.3.1'!$N49*100,0)</f>
        <v>94.037542093398741</v>
      </c>
      <c r="Q49" s="697">
        <f>IF(AND(ISNUMBER('3.5.3.1'!Q49),('3.5.3.1'!$N49)&gt;0),'3.5.3.1'!Q49/'3.5.3.1'!$N49*100,0)</f>
        <v>96.712692690327174</v>
      </c>
      <c r="R49" s="697">
        <f>IF(AND(ISNUMBER('3.5.3.1'!R49),('3.5.3.1'!$N49)&gt;0),'3.5.3.1'!R49/'3.5.3.1'!$N49*100,0)</f>
        <v>94.02230455585979</v>
      </c>
      <c r="S49" s="697">
        <f>IF(AND(ISNUMBER('3.5.3.1'!S49),('3.5.3.1'!$N49)&gt;0),'3.5.3.1'!S49/'3.5.3.1'!$N49*100,0)</f>
        <v>97.809372719375403</v>
      </c>
      <c r="T49" s="697">
        <f>IF(AND(ISNUMBER('3.5.3.1'!T49),('3.5.3.1'!$N49)&gt;0),'3.5.3.1'!T49/'3.5.3.1'!$N49*100,0)</f>
        <v>97.369387125233914</v>
      </c>
    </row>
    <row r="50" spans="1:20" s="60" customFormat="1" ht="12.75" customHeight="1">
      <c r="A50" s="91">
        <v>45</v>
      </c>
      <c r="B50" s="451" t="s">
        <v>244</v>
      </c>
      <c r="C50" s="452" t="s">
        <v>245</v>
      </c>
      <c r="D50" s="269">
        <f>IF(AND(ISNUMBER('3.5.3.1'!D50),('3.5.3.1'!$N50)&gt;0),'3.5.3.1'!D50/'3.5.3.1'!$N50*100,0)</f>
        <v>136.05953224211711</v>
      </c>
      <c r="E50" s="269">
        <f>IF(AND(ISNUMBER('3.5.3.1'!E50),('3.5.3.1'!$N50)&gt;0),'3.5.3.1'!E50/'3.5.3.1'!$N50*100,0)</f>
        <v>146.18298122423982</v>
      </c>
      <c r="F50" s="269">
        <f>IF(AND(ISNUMBER('3.5.3.1'!F50),('3.5.3.1'!$N50)&gt;0),'3.5.3.1'!F50/'3.5.3.1'!$N50*100,0)</f>
        <v>134.27643302285458</v>
      </c>
      <c r="G50" s="269">
        <f>IF(AND(ISNUMBER('3.5.3.1'!G50),('3.5.3.1'!$N50)&gt;0),'3.5.3.1'!G50/'3.5.3.1'!$N50*100,0)</f>
        <v>124.32692899234372</v>
      </c>
      <c r="H50" s="269">
        <f>IF(AND(ISNUMBER('3.5.3.1'!H50),('3.5.3.1'!$N50)&gt;0),'3.5.3.1'!H50/'3.5.3.1'!$N50*100,0)</f>
        <v>121.39200015980983</v>
      </c>
      <c r="I50" s="697">
        <f>IF(AND(ISNUMBER('3.5.3.1'!I50),('3.5.3.1'!$N50)&gt;0),'3.5.3.1'!I50/'3.5.3.1'!$N50*100,0)</f>
        <v>118.87549242059141</v>
      </c>
      <c r="J50" s="697">
        <f>IF(AND(ISNUMBER('3.5.3.1'!J50),('3.5.3.1'!$N50)&gt;0),'3.5.3.1'!J50/'3.5.3.1'!$N50*100,0)</f>
        <v>116.76912569225382</v>
      </c>
      <c r="K50" s="697">
        <f>IF(AND(ISNUMBER('3.5.3.1'!K50),('3.5.3.1'!$N50)&gt;0),'3.5.3.1'!K50/'3.5.3.1'!$N50*100,0)</f>
        <v>111.92546388267108</v>
      </c>
      <c r="L50" s="697">
        <f>IF(AND(ISNUMBER('3.5.3.1'!L50),('3.5.3.1'!$N50)&gt;0),'3.5.3.1'!L50/'3.5.3.1'!$N50*100,0)</f>
        <v>107.00034629621165</v>
      </c>
      <c r="M50" s="697">
        <f>IF(AND(ISNUMBER('3.5.3.1'!M50),('3.5.3.1'!$N50)&gt;0),'3.5.3.1'!M50/'3.5.3.1'!$N50*100,0)</f>
        <v>105.76392962583424</v>
      </c>
      <c r="N50" s="729">
        <f>IF(AND(ISNUMBER('3.5.3.1'!N50),('3.5.3.1'!$N50)&gt;0),'3.5.3.1'!N50/'3.5.3.1'!$N50*100,0)</f>
        <v>100</v>
      </c>
      <c r="O50" s="697">
        <f>IF(AND(ISNUMBER('3.5.3.1'!O50),('3.5.3.1'!$N50)&gt;0),'3.5.3.1'!O50/'3.5.3.1'!$N50*100,0)</f>
        <v>105.13554204913422</v>
      </c>
      <c r="P50" s="697">
        <f>IF(AND(ISNUMBER('3.5.3.1'!P50),('3.5.3.1'!$N50)&gt;0),'3.5.3.1'!P50/'3.5.3.1'!$N50*100,0)</f>
        <v>93.874269317583</v>
      </c>
      <c r="Q50" s="697">
        <f>IF(AND(ISNUMBER('3.5.3.1'!Q50),('3.5.3.1'!$N50)&gt;0),'3.5.3.1'!Q50/'3.5.3.1'!$N50*100,0)</f>
        <v>96.244277851272386</v>
      </c>
      <c r="R50" s="697">
        <f>IF(AND(ISNUMBER('3.5.3.1'!R50),('3.5.3.1'!$N50)&gt;0),'3.5.3.1'!R50/'3.5.3.1'!$N50*100,0)</f>
        <v>80.244098563442932</v>
      </c>
      <c r="S50" s="697">
        <f>IF(AND(ISNUMBER('3.5.3.1'!S50),('3.5.3.1'!$N50)&gt;0),'3.5.3.1'!S50/'3.5.3.1'!$N50*100,0)</f>
        <v>81.683491881272474</v>
      </c>
      <c r="T50" s="697">
        <f>IF(AND(ISNUMBER('3.5.3.1'!T50),('3.5.3.1'!$N50)&gt;0),'3.5.3.1'!T50/'3.5.3.1'!$N50*100,0)</f>
        <v>80.391904280556602</v>
      </c>
    </row>
    <row r="51" spans="1:20" s="60" customFormat="1" ht="12.75" customHeight="1">
      <c r="A51" s="91">
        <v>46</v>
      </c>
      <c r="B51" s="451" t="s">
        <v>309</v>
      </c>
      <c r="C51" s="452" t="s">
        <v>358</v>
      </c>
      <c r="D51" s="269">
        <f>IF(AND(ISNUMBER('3.5.3.1'!D51),('3.5.3.1'!$N51)&gt;0),'3.5.3.1'!D51/'3.5.3.1'!$N51*100,0)</f>
        <v>116.49144971125851</v>
      </c>
      <c r="E51" s="269">
        <f>IF(AND(ISNUMBER('3.5.3.1'!E51),('3.5.3.1'!$N51)&gt;0),'3.5.3.1'!E51/'3.5.3.1'!$N51*100,0)</f>
        <v>125.86567189626372</v>
      </c>
      <c r="F51" s="269">
        <f>IF(AND(ISNUMBER('3.5.3.1'!F51),('3.5.3.1'!$N51)&gt;0),'3.5.3.1'!F51/'3.5.3.1'!$N51*100,0)</f>
        <v>119.04704333850191</v>
      </c>
      <c r="G51" s="269">
        <f>IF(AND(ISNUMBER('3.5.3.1'!G51),('3.5.3.1'!$N51)&gt;0),'3.5.3.1'!G51/'3.5.3.1'!$N51*100,0)</f>
        <v>123.24070561063574</v>
      </c>
      <c r="H51" s="269">
        <f>IF(AND(ISNUMBER('3.5.3.1'!H51),('3.5.3.1'!$N51)&gt;0),'3.5.3.1'!H51/'3.5.3.1'!$N51*100,0)</f>
        <v>121.11343669045714</v>
      </c>
      <c r="I51" s="697">
        <f>IF(AND(ISNUMBER('3.5.3.1'!I51),('3.5.3.1'!$N51)&gt;0),'3.5.3.1'!I51/'3.5.3.1'!$N51*100,0)</f>
        <v>113.46927690895978</v>
      </c>
      <c r="J51" s="697">
        <f>IF(AND(ISNUMBER('3.5.3.1'!J51),('3.5.3.1'!$N51)&gt;0),'3.5.3.1'!J51/'3.5.3.1'!$N51*100,0)</f>
        <v>118.07213004409212</v>
      </c>
      <c r="K51" s="697">
        <f>IF(AND(ISNUMBER('3.5.3.1'!K51),('3.5.3.1'!$N51)&gt;0),'3.5.3.1'!K51/'3.5.3.1'!$N51*100,0)</f>
        <v>113.71375941038015</v>
      </c>
      <c r="L51" s="697">
        <f>IF(AND(ISNUMBER('3.5.3.1'!L51),('3.5.3.1'!$N51)&gt;0),'3.5.3.1'!L51/'3.5.3.1'!$N51*100,0)</f>
        <v>105.5246004986405</v>
      </c>
      <c r="M51" s="697">
        <f>IF(AND(ISNUMBER('3.5.3.1'!M51),('3.5.3.1'!$N51)&gt;0),'3.5.3.1'!M51/'3.5.3.1'!$N51*100,0)</f>
        <v>104.20570236750845</v>
      </c>
      <c r="N51" s="729">
        <f>IF(AND(ISNUMBER('3.5.3.1'!N51),('3.5.3.1'!$N51)&gt;0),'3.5.3.1'!N51/'3.5.3.1'!$N51*100,0)</f>
        <v>100</v>
      </c>
      <c r="O51" s="697">
        <f>IF(AND(ISNUMBER('3.5.3.1'!O51),('3.5.3.1'!$N51)&gt;0),'3.5.3.1'!O51/'3.5.3.1'!$N51*100,0)</f>
        <v>106.265693940727</v>
      </c>
      <c r="P51" s="697">
        <f>IF(AND(ISNUMBER('3.5.3.1'!P51),('3.5.3.1'!$N51)&gt;0),'3.5.3.1'!P51/'3.5.3.1'!$N51*100,0)</f>
        <v>94.192514524173816</v>
      </c>
      <c r="Q51" s="697">
        <f>IF(AND(ISNUMBER('3.5.3.1'!Q51),('3.5.3.1'!$N51)&gt;0),'3.5.3.1'!Q51/'3.5.3.1'!$N51*100,0)</f>
        <v>97.157294589552336</v>
      </c>
      <c r="R51" s="697">
        <f>IF(AND(ISNUMBER('3.5.3.1'!R51),('3.5.3.1'!$N51)&gt;0),'3.5.3.1'!R51/'3.5.3.1'!$N51*100,0)</f>
        <v>107.10006392937845</v>
      </c>
      <c r="S51" s="697">
        <f>IF(AND(ISNUMBER('3.5.3.1'!S51),('3.5.3.1'!$N51)&gt;0),'3.5.3.1'!S51/'3.5.3.1'!$N51*100,0)</f>
        <v>113.11545751755693</v>
      </c>
      <c r="T51" s="697">
        <f>IF(AND(ISNUMBER('3.5.3.1'!T51),('3.5.3.1'!$N51)&gt;0),'3.5.3.1'!T51/'3.5.3.1'!$N51*100,0)</f>
        <v>113.48378079396907</v>
      </c>
    </row>
    <row r="52" spans="1:20" s="60" customFormat="1" ht="12.75" customHeight="1">
      <c r="A52" s="91">
        <v>47</v>
      </c>
      <c r="B52" s="451" t="s">
        <v>246</v>
      </c>
      <c r="C52" s="450" t="s">
        <v>359</v>
      </c>
      <c r="D52" s="269">
        <f>IF(AND(ISNUMBER('3.5.3.1'!D52),('3.5.3.1'!$N52)&gt;0),'3.5.3.1'!D52/'3.5.3.1'!$N52*100,0)</f>
        <v>116.48395256335364</v>
      </c>
      <c r="E52" s="269">
        <f>IF(AND(ISNUMBER('3.5.3.1'!E52),('3.5.3.1'!$N52)&gt;0),'3.5.3.1'!E52/'3.5.3.1'!$N52*100,0)</f>
        <v>128.73796367523761</v>
      </c>
      <c r="F52" s="269">
        <f>IF(AND(ISNUMBER('3.5.3.1'!F52),('3.5.3.1'!$N52)&gt;0),'3.5.3.1'!F52/'3.5.3.1'!$N52*100,0)</f>
        <v>118.18281136196482</v>
      </c>
      <c r="G52" s="269">
        <f>IF(AND(ISNUMBER('3.5.3.1'!G52),('3.5.3.1'!$N52)&gt;0),'3.5.3.1'!G52/'3.5.3.1'!$N52*100,0)</f>
        <v>119.62684987279246</v>
      </c>
      <c r="H52" s="269">
        <f>IF(AND(ISNUMBER('3.5.3.1'!H52),('3.5.3.1'!$N52)&gt;0),'3.5.3.1'!H52/'3.5.3.1'!$N52*100,0)</f>
        <v>117.19471898280456</v>
      </c>
      <c r="I52" s="697">
        <f>IF(AND(ISNUMBER('3.5.3.1'!I52),('3.5.3.1'!$N52)&gt;0),'3.5.3.1'!I52/'3.5.3.1'!$N52*100,0)</f>
        <v>110.57183039707353</v>
      </c>
      <c r="J52" s="697">
        <f>IF(AND(ISNUMBER('3.5.3.1'!J52),('3.5.3.1'!$N52)&gt;0),'3.5.3.1'!J52/'3.5.3.1'!$N52*100,0)</f>
        <v>119.51994199939703</v>
      </c>
      <c r="K52" s="697">
        <f>IF(AND(ISNUMBER('3.5.3.1'!K52),('3.5.3.1'!$N52)&gt;0),'3.5.3.1'!K52/'3.5.3.1'!$N52*100,0)</f>
        <v>114.3727025009625</v>
      </c>
      <c r="L52" s="697">
        <f>IF(AND(ISNUMBER('3.5.3.1'!L52),('3.5.3.1'!$N52)&gt;0),'3.5.3.1'!L52/'3.5.3.1'!$N52*100,0)</f>
        <v>103.54309205677983</v>
      </c>
      <c r="M52" s="697">
        <f>IF(AND(ISNUMBER('3.5.3.1'!M52),('3.5.3.1'!$N52)&gt;0),'3.5.3.1'!M52/'3.5.3.1'!$N52*100,0)</f>
        <v>101.20767544293963</v>
      </c>
      <c r="N52" s="729">
        <f>IF(AND(ISNUMBER('3.5.3.1'!N52),('3.5.3.1'!$N52)&gt;0),'3.5.3.1'!N52/'3.5.3.1'!$N52*100,0)</f>
        <v>100</v>
      </c>
      <c r="O52" s="697">
        <f>IF(AND(ISNUMBER('3.5.3.1'!O52),('3.5.3.1'!$N52)&gt;0),'3.5.3.1'!O52/'3.5.3.1'!$N52*100,0)</f>
        <v>104.13193586230187</v>
      </c>
      <c r="P52" s="697">
        <f>IF(AND(ISNUMBER('3.5.3.1'!P52),('3.5.3.1'!$N52)&gt;0),'3.5.3.1'!P52/'3.5.3.1'!$N52*100,0)</f>
        <v>91.065703850613076</v>
      </c>
      <c r="Q52" s="697">
        <f>IF(AND(ISNUMBER('3.5.3.1'!Q52),('3.5.3.1'!$N52)&gt;0),'3.5.3.1'!Q52/'3.5.3.1'!$N52*100,0)</f>
        <v>94.845066665475102</v>
      </c>
      <c r="R52" s="697">
        <f>IF(AND(ISNUMBER('3.5.3.1'!R52),('3.5.3.1'!$N52)&gt;0),'3.5.3.1'!R52/'3.5.3.1'!$N52*100,0)</f>
        <v>86.535160957721246</v>
      </c>
      <c r="S52" s="697">
        <f>IF(AND(ISNUMBER('3.5.3.1'!S52),('3.5.3.1'!$N52)&gt;0),'3.5.3.1'!S52/'3.5.3.1'!$N52*100,0)</f>
        <v>93.200230390546579</v>
      </c>
      <c r="T52" s="697">
        <f>IF(AND(ISNUMBER('3.5.3.1'!T52),('3.5.3.1'!$N52)&gt;0),'3.5.3.1'!T52/'3.5.3.1'!$N52*100,0)</f>
        <v>87.086440135877581</v>
      </c>
    </row>
    <row r="53" spans="1:20" s="60" customFormat="1" ht="12.75" customHeight="1">
      <c r="A53" s="91">
        <v>48</v>
      </c>
      <c r="B53" s="451" t="s">
        <v>654</v>
      </c>
      <c r="C53" s="452" t="s">
        <v>360</v>
      </c>
      <c r="D53" s="269">
        <f>IF(AND(ISNUMBER('3.5.3.1'!D53),('3.5.3.1'!$N53)&gt;0),'3.5.3.1'!D53/'3.5.3.1'!$N53*100,0)</f>
        <v>126.28240869622726</v>
      </c>
      <c r="E53" s="269">
        <f>IF(AND(ISNUMBER('3.5.3.1'!E53),('3.5.3.1'!$N53)&gt;0),'3.5.3.1'!E53/'3.5.3.1'!$N53*100,0)</f>
        <v>154.63055188549808</v>
      </c>
      <c r="F53" s="269">
        <f>IF(AND(ISNUMBER('3.5.3.1'!F53),('3.5.3.1'!$N53)&gt;0),'3.5.3.1'!F53/'3.5.3.1'!$N53*100,0)</f>
        <v>141.44797742355181</v>
      </c>
      <c r="G53" s="269">
        <f>IF(AND(ISNUMBER('3.5.3.1'!G53),('3.5.3.1'!$N53)&gt;0),'3.5.3.1'!G53/'3.5.3.1'!$N53*100,0)</f>
        <v>149.98298473735298</v>
      </c>
      <c r="H53" s="269">
        <f>IF(AND(ISNUMBER('3.5.3.1'!H53),('3.5.3.1'!$N53)&gt;0),'3.5.3.1'!H53/'3.5.3.1'!$N53*100,0)</f>
        <v>145.80650284472608</v>
      </c>
      <c r="I53" s="697">
        <f>IF(AND(ISNUMBER('3.5.3.1'!I53),('3.5.3.1'!$N53)&gt;0),'3.5.3.1'!I53/'3.5.3.1'!$N53*100,0)</f>
        <v>132.76598620022398</v>
      </c>
      <c r="J53" s="697">
        <f>IF(AND(ISNUMBER('3.5.3.1'!J53),('3.5.3.1'!$N53)&gt;0),'3.5.3.1'!J53/'3.5.3.1'!$N53*100,0)</f>
        <v>148.02578002269235</v>
      </c>
      <c r="K53" s="697">
        <f>IF(AND(ISNUMBER('3.5.3.1'!K53),('3.5.3.1'!$N53)&gt;0),'3.5.3.1'!K53/'3.5.3.1'!$N53*100,0)</f>
        <v>125.14190313489199</v>
      </c>
      <c r="L53" s="697">
        <f>IF(AND(ISNUMBER('3.5.3.1'!L53),('3.5.3.1'!$N53)&gt;0),'3.5.3.1'!L53/'3.5.3.1'!$N53*100,0)</f>
        <v>106.60709319931401</v>
      </c>
      <c r="M53" s="697">
        <f>IF(AND(ISNUMBER('3.5.3.1'!M53),('3.5.3.1'!$N53)&gt;0),'3.5.3.1'!M53/'3.5.3.1'!$N53*100,0)</f>
        <v>100.7767095250445</v>
      </c>
      <c r="N53" s="729">
        <f>IF(AND(ISNUMBER('3.5.3.1'!N53),('3.5.3.1'!$N53)&gt;0),'3.5.3.1'!N53/'3.5.3.1'!$N53*100,0)</f>
        <v>100</v>
      </c>
      <c r="O53" s="697">
        <f>IF(AND(ISNUMBER('3.5.3.1'!O53),('3.5.3.1'!$N53)&gt;0),'3.5.3.1'!O53/'3.5.3.1'!$N53*100,0)</f>
        <v>108.41462226581247</v>
      </c>
      <c r="P53" s="697">
        <f>IF(AND(ISNUMBER('3.5.3.1'!P53),('3.5.3.1'!$N53)&gt;0),'3.5.3.1'!P53/'3.5.3.1'!$N53*100,0)</f>
        <v>90.889300221271924</v>
      </c>
      <c r="Q53" s="697">
        <f>IF(AND(ISNUMBER('3.5.3.1'!Q53),('3.5.3.1'!$N53)&gt;0),'3.5.3.1'!Q53/'3.5.3.1'!$N53*100,0)</f>
        <v>101.02075869258609</v>
      </c>
      <c r="R53" s="697">
        <f>IF(AND(ISNUMBER('3.5.3.1'!R53),('3.5.3.1'!$N53)&gt;0),'3.5.3.1'!R53/'3.5.3.1'!$N53*100,0)</f>
        <v>93.225665170734231</v>
      </c>
      <c r="S53" s="697">
        <f>IF(AND(ISNUMBER('3.5.3.1'!S53),('3.5.3.1'!$N53)&gt;0),'3.5.3.1'!S53/'3.5.3.1'!$N53*100,0)</f>
        <v>92.399566162202419</v>
      </c>
      <c r="T53" s="697">
        <f>IF(AND(ISNUMBER('3.5.3.1'!T53),('3.5.3.1'!$N53)&gt;0),'3.5.3.1'!T53/'3.5.3.1'!$N53*100,0)</f>
        <v>89.660192988037196</v>
      </c>
    </row>
    <row r="54" spans="1:20" s="60" customFormat="1" ht="12.75" customHeight="1">
      <c r="A54" s="91">
        <v>49</v>
      </c>
      <c r="B54" s="451" t="s">
        <v>310</v>
      </c>
      <c r="C54" s="452" t="s">
        <v>361</v>
      </c>
      <c r="D54" s="269">
        <f>IF(AND(ISNUMBER('3.5.3.1'!D54),('3.5.3.1'!$N54)&gt;0),'3.5.3.1'!D54/'3.5.3.1'!$N54*100,0)</f>
        <v>114.33564001086778</v>
      </c>
      <c r="E54" s="269">
        <f>IF(AND(ISNUMBER('3.5.3.1'!E54),('3.5.3.1'!$N54)&gt;0),'3.5.3.1'!E54/'3.5.3.1'!$N54*100,0)</f>
        <v>122.23989664996549</v>
      </c>
      <c r="F54" s="269">
        <f>IF(AND(ISNUMBER('3.5.3.1'!F54),('3.5.3.1'!$N54)&gt;0),'3.5.3.1'!F54/'3.5.3.1'!$N54*100,0)</f>
        <v>115.58943596274207</v>
      </c>
      <c r="G54" s="269">
        <f>IF(AND(ISNUMBER('3.5.3.1'!G54),('3.5.3.1'!$N54)&gt;0),'3.5.3.1'!G54/'3.5.3.1'!$N54*100,0)</f>
        <v>117.80327568867952</v>
      </c>
      <c r="H54" s="269">
        <f>IF(AND(ISNUMBER('3.5.3.1'!H54),('3.5.3.1'!$N54)&gt;0),'3.5.3.1'!H54/'3.5.3.1'!$N54*100,0)</f>
        <v>118.01356723788545</v>
      </c>
      <c r="I54" s="697">
        <f>IF(AND(ISNUMBER('3.5.3.1'!I54),('3.5.3.1'!$N54)&gt;0),'3.5.3.1'!I54/'3.5.3.1'!$N54*100,0)</f>
        <v>110.92932160950244</v>
      </c>
      <c r="J54" s="697">
        <f>IF(AND(ISNUMBER('3.5.3.1'!J54),('3.5.3.1'!$N54)&gt;0),'3.5.3.1'!J54/'3.5.3.1'!$N54*100,0)</f>
        <v>116.99165982730008</v>
      </c>
      <c r="K54" s="697">
        <f>IF(AND(ISNUMBER('3.5.3.1'!K54),('3.5.3.1'!$N54)&gt;0),'3.5.3.1'!K54/'3.5.3.1'!$N54*100,0)</f>
        <v>107.49040463204686</v>
      </c>
      <c r="L54" s="697">
        <f>IF(AND(ISNUMBER('3.5.3.1'!L54),('3.5.3.1'!$N54)&gt;0),'3.5.3.1'!L54/'3.5.3.1'!$N54*100,0)</f>
        <v>95.07467503899754</v>
      </c>
      <c r="M54" s="697">
        <f>IF(AND(ISNUMBER('3.5.3.1'!M54),('3.5.3.1'!$N54)&gt;0),'3.5.3.1'!M54/'3.5.3.1'!$N54*100,0)</f>
        <v>97.517514092341955</v>
      </c>
      <c r="N54" s="729">
        <f>IF(AND(ISNUMBER('3.5.3.1'!N54),('3.5.3.1'!$N54)&gt;0),'3.5.3.1'!N54/'3.5.3.1'!$N54*100,0)</f>
        <v>100</v>
      </c>
      <c r="O54" s="697">
        <f>IF(AND(ISNUMBER('3.5.3.1'!O54),('3.5.3.1'!$N54)&gt;0),'3.5.3.1'!O54/'3.5.3.1'!$N54*100,0)</f>
        <v>104.17579616950414</v>
      </c>
      <c r="P54" s="697">
        <f>IF(AND(ISNUMBER('3.5.3.1'!P54),('3.5.3.1'!$N54)&gt;0),'3.5.3.1'!P54/'3.5.3.1'!$N54*100,0)</f>
        <v>87.819884936541087</v>
      </c>
      <c r="Q54" s="697">
        <f>IF(AND(ISNUMBER('3.5.3.1'!Q54),('3.5.3.1'!$N54)&gt;0),'3.5.3.1'!Q54/'3.5.3.1'!$N54*100,0)</f>
        <v>88.670047600026621</v>
      </c>
      <c r="R54" s="697">
        <f>IF(AND(ISNUMBER('3.5.3.1'!R54),('3.5.3.1'!$N54)&gt;0),'3.5.3.1'!R54/'3.5.3.1'!$N54*100,0)</f>
        <v>77.684856766976537</v>
      </c>
      <c r="S54" s="697">
        <f>IF(AND(ISNUMBER('3.5.3.1'!S54),('3.5.3.1'!$N54)&gt;0),'3.5.3.1'!S54/'3.5.3.1'!$N54*100,0)</f>
        <v>82.700507708956962</v>
      </c>
      <c r="T54" s="697">
        <f>IF(AND(ISNUMBER('3.5.3.1'!T54),('3.5.3.1'!$N54)&gt;0),'3.5.3.1'!T54/'3.5.3.1'!$N54*100,0)</f>
        <v>79.883554481853253</v>
      </c>
    </row>
    <row r="55" spans="1:20" s="60" customFormat="1" ht="12.75" customHeight="1">
      <c r="A55" s="91">
        <v>50</v>
      </c>
      <c r="B55" s="451" t="s">
        <v>437</v>
      </c>
      <c r="C55" s="452" t="s">
        <v>362</v>
      </c>
      <c r="D55" s="269">
        <f>IF(AND(ISNUMBER('3.5.3.1'!D55),('3.5.3.1'!$N55)&gt;0),'3.5.3.1'!D55/'3.5.3.1'!$N55*100,0)</f>
        <v>115.94761038095322</v>
      </c>
      <c r="E55" s="269">
        <f>IF(AND(ISNUMBER('3.5.3.1'!E55),('3.5.3.1'!$N55)&gt;0),'3.5.3.1'!E55/'3.5.3.1'!$N55*100,0)</f>
        <v>127.8345159723512</v>
      </c>
      <c r="F55" s="269">
        <f>IF(AND(ISNUMBER('3.5.3.1'!F55),('3.5.3.1'!$N55)&gt;0),'3.5.3.1'!F55/'3.5.3.1'!$N55*100,0)</f>
        <v>115.34015681559464</v>
      </c>
      <c r="G55" s="269">
        <f>IF(AND(ISNUMBER('3.5.3.1'!G55),('3.5.3.1'!$N55)&gt;0),'3.5.3.1'!G55/'3.5.3.1'!$N55*100,0)</f>
        <v>114.94140544269464</v>
      </c>
      <c r="H55" s="269">
        <f>IF(AND(ISNUMBER('3.5.3.1'!H55),('3.5.3.1'!$N55)&gt;0),'3.5.3.1'!H55/'3.5.3.1'!$N55*100,0)</f>
        <v>111.19048551724333</v>
      </c>
      <c r="I55" s="697">
        <f>IF(AND(ISNUMBER('3.5.3.1'!I55),('3.5.3.1'!$N55)&gt;0),'3.5.3.1'!I55/'3.5.3.1'!$N55*100,0)</f>
        <v>106.08812288075849</v>
      </c>
      <c r="J55" s="697">
        <f>IF(AND(ISNUMBER('3.5.3.1'!J55),('3.5.3.1'!$N55)&gt;0),'3.5.3.1'!J55/'3.5.3.1'!$N55*100,0)</f>
        <v>115.6306471430396</v>
      </c>
      <c r="K55" s="697">
        <f>IF(AND(ISNUMBER('3.5.3.1'!K55),('3.5.3.1'!$N55)&gt;0),'3.5.3.1'!K55/'3.5.3.1'!$N55*100,0)</f>
        <v>116.61251763724493</v>
      </c>
      <c r="L55" s="697">
        <f>IF(AND(ISNUMBER('3.5.3.1'!L55),('3.5.3.1'!$N55)&gt;0),'3.5.3.1'!L55/'3.5.3.1'!$N55*100,0)</f>
        <v>108.25443798725736</v>
      </c>
      <c r="M55" s="697">
        <f>IF(AND(ISNUMBER('3.5.3.1'!M55),('3.5.3.1'!$N55)&gt;0),'3.5.3.1'!M55/'3.5.3.1'!$N55*100,0)</f>
        <v>103.59966465492269</v>
      </c>
      <c r="N55" s="729">
        <f>IF(AND(ISNUMBER('3.5.3.1'!N55),('3.5.3.1'!$N55)&gt;0),'3.5.3.1'!N55/'3.5.3.1'!$N55*100,0)</f>
        <v>100</v>
      </c>
      <c r="O55" s="697">
        <f>IF(AND(ISNUMBER('3.5.3.1'!O55),('3.5.3.1'!$N55)&gt;0),'3.5.3.1'!O55/'3.5.3.1'!$N55*100,0)</f>
        <v>103.28246067463689</v>
      </c>
      <c r="P55" s="697">
        <f>IF(AND(ISNUMBER('3.5.3.1'!P55),('3.5.3.1'!$N55)&gt;0),'3.5.3.1'!P55/'3.5.3.1'!$N55*100,0)</f>
        <v>93.130766471802161</v>
      </c>
      <c r="Q55" s="697">
        <f>IF(AND(ISNUMBER('3.5.3.1'!Q55),('3.5.3.1'!$N55)&gt;0),'3.5.3.1'!Q55/'3.5.3.1'!$N55*100,0)</f>
        <v>97.523960974327224</v>
      </c>
      <c r="R55" s="697">
        <f>IF(AND(ISNUMBER('3.5.3.1'!R55),('3.5.3.1'!$N55)&gt;0),'3.5.3.1'!R55/'3.5.3.1'!$N55*100,0)</f>
        <v>90.789409726294707</v>
      </c>
      <c r="S55" s="697">
        <f>IF(AND(ISNUMBER('3.5.3.1'!S55),('3.5.3.1'!$N55)&gt;0),'3.5.3.1'!S55/'3.5.3.1'!$N55*100,0)</f>
        <v>99.924540524933022</v>
      </c>
      <c r="T55" s="697">
        <f>IF(AND(ISNUMBER('3.5.3.1'!T55),('3.5.3.1'!$N55)&gt;0),'3.5.3.1'!T55/'3.5.3.1'!$N55*100,0)</f>
        <v>91.099927575141948</v>
      </c>
    </row>
    <row r="56" spans="1:20" s="60" customFormat="1" ht="12.75" customHeight="1">
      <c r="A56" s="91">
        <v>51</v>
      </c>
      <c r="B56" s="451" t="s">
        <v>247</v>
      </c>
      <c r="C56" s="450" t="s">
        <v>363</v>
      </c>
      <c r="D56" s="269">
        <f>IF(AND(ISNUMBER('3.5.3.1'!D56),('3.5.3.1'!$N56)&gt;0),'3.5.3.1'!D56/'3.5.3.1'!$N56*100,0)</f>
        <v>93.669839305624592</v>
      </c>
      <c r="E56" s="269">
        <f>IF(AND(ISNUMBER('3.5.3.1'!E56),('3.5.3.1'!$N56)&gt;0),'3.5.3.1'!E56/'3.5.3.1'!$N56*100,0)</f>
        <v>93.598645456692722</v>
      </c>
      <c r="F56" s="269">
        <f>IF(AND(ISNUMBER('3.5.3.1'!F56),('3.5.3.1'!$N56)&gt;0),'3.5.3.1'!F56/'3.5.3.1'!$N56*100,0)</f>
        <v>95.949255840720213</v>
      </c>
      <c r="G56" s="269">
        <f>IF(AND(ISNUMBER('3.5.3.1'!G56),('3.5.3.1'!$N56)&gt;0),'3.5.3.1'!G56/'3.5.3.1'!$N56*100,0)</f>
        <v>98.787895169714574</v>
      </c>
      <c r="H56" s="269">
        <f>IF(AND(ISNUMBER('3.5.3.1'!H56),('3.5.3.1'!$N56)&gt;0),'3.5.3.1'!H56/'3.5.3.1'!$N56*100,0)</f>
        <v>106.92863880278831</v>
      </c>
      <c r="I56" s="697">
        <f>IF(AND(ISNUMBER('3.5.3.1'!I56),('3.5.3.1'!$N56)&gt;0),'3.5.3.1'!I56/'3.5.3.1'!$N56*100,0)</f>
        <v>97.271660168729099</v>
      </c>
      <c r="J56" s="697">
        <f>IF(AND(ISNUMBER('3.5.3.1'!J56),('3.5.3.1'!$N56)&gt;0),'3.5.3.1'!J56/'3.5.3.1'!$N56*100,0)</f>
        <v>99.06577757172191</v>
      </c>
      <c r="K56" s="697">
        <f>IF(AND(ISNUMBER('3.5.3.1'!K56),('3.5.3.1'!$N56)&gt;0),'3.5.3.1'!K56/'3.5.3.1'!$N56*100,0)</f>
        <v>96.340941381311168</v>
      </c>
      <c r="L56" s="697">
        <f>IF(AND(ISNUMBER('3.5.3.1'!L56),('3.5.3.1'!$N56)&gt;0),'3.5.3.1'!L56/'3.5.3.1'!$N56*100,0)</f>
        <v>96.971516666764387</v>
      </c>
      <c r="M56" s="697">
        <f>IF(AND(ISNUMBER('3.5.3.1'!M56),('3.5.3.1'!$N56)&gt;0),'3.5.3.1'!M56/'3.5.3.1'!$N56*100,0)</f>
        <v>99.673989787386887</v>
      </c>
      <c r="N56" s="729">
        <f>IF(AND(ISNUMBER('3.5.3.1'!N56),('3.5.3.1'!$N56)&gt;0),'3.5.3.1'!N56/'3.5.3.1'!$N56*100,0)</f>
        <v>100</v>
      </c>
      <c r="O56" s="697">
        <f>IF(AND(ISNUMBER('3.5.3.1'!O56),('3.5.3.1'!$N56)&gt;0),'3.5.3.1'!O56/'3.5.3.1'!$N56*100,0)</f>
        <v>104.68510962600435</v>
      </c>
      <c r="P56" s="697">
        <f>IF(AND(ISNUMBER('3.5.3.1'!P56),('3.5.3.1'!$N56)&gt;0),'3.5.3.1'!P56/'3.5.3.1'!$N56*100,0)</f>
        <v>104.14678959856542</v>
      </c>
      <c r="Q56" s="697">
        <f>IF(AND(ISNUMBER('3.5.3.1'!Q56),('3.5.3.1'!$N56)&gt;0),'3.5.3.1'!Q56/'3.5.3.1'!$N56*100,0)</f>
        <v>103.38296400471864</v>
      </c>
      <c r="R56" s="697">
        <f>IF(AND(ISNUMBER('3.5.3.1'!R56),('3.5.3.1'!$N56)&gt;0),'3.5.3.1'!R56/'3.5.3.1'!$N56*100,0)</f>
        <v>100.65262064802253</v>
      </c>
      <c r="S56" s="697">
        <f>IF(AND(ISNUMBER('3.5.3.1'!S56),('3.5.3.1'!$N56)&gt;0),'3.5.3.1'!S56/'3.5.3.1'!$N56*100,0)</f>
        <v>104.04236741506274</v>
      </c>
      <c r="T56" s="697">
        <f>IF(AND(ISNUMBER('3.5.3.1'!T56),('3.5.3.1'!$N56)&gt;0),'3.5.3.1'!T56/'3.5.3.1'!$N56*100,0)</f>
        <v>103.95398422079525</v>
      </c>
    </row>
    <row r="57" spans="1:20" s="60" customFormat="1" ht="12.75" customHeight="1">
      <c r="A57" s="91">
        <v>52</v>
      </c>
      <c r="B57" s="451" t="s">
        <v>249</v>
      </c>
      <c r="C57" s="452" t="s">
        <v>364</v>
      </c>
      <c r="D57" s="269">
        <f>IF(AND(ISNUMBER('3.5.3.1'!D57),('3.5.3.1'!$N57)&gt;0),'3.5.3.1'!D57/'3.5.3.1'!$N57*100,0)</f>
        <v>315.36350664900181</v>
      </c>
      <c r="E57" s="269">
        <f>IF(AND(ISNUMBER('3.5.3.1'!E57),('3.5.3.1'!$N57)&gt;0),'3.5.3.1'!E57/'3.5.3.1'!$N57*100,0)</f>
        <v>312.24024004056969</v>
      </c>
      <c r="F57" s="269">
        <f>IF(AND(ISNUMBER('3.5.3.1'!F57),('3.5.3.1'!$N57)&gt;0),'3.5.3.1'!F57/'3.5.3.1'!$N57*100,0)</f>
        <v>336.52533113745454</v>
      </c>
      <c r="G57" s="269">
        <f>IF(AND(ISNUMBER('3.5.3.1'!G57),('3.5.3.1'!$N57)&gt;0),'3.5.3.1'!G57/'3.5.3.1'!$N57*100,0)</f>
        <v>334.92627918665352</v>
      </c>
      <c r="H57" s="269">
        <f>IF(AND(ISNUMBER('3.5.3.1'!H57),('3.5.3.1'!$N57)&gt;0),'3.5.3.1'!H57/'3.5.3.1'!$N57*100,0)</f>
        <v>324.71041248088227</v>
      </c>
      <c r="I57" s="697">
        <f>IF(AND(ISNUMBER('3.5.3.1'!I57),('3.5.3.1'!$N57)&gt;0),'3.5.3.1'!I57/'3.5.3.1'!$N57*100,0)</f>
        <v>135.33502215873901</v>
      </c>
      <c r="J57" s="697">
        <f>IF(AND(ISNUMBER('3.5.3.1'!J57),('3.5.3.1'!$N57)&gt;0),'3.5.3.1'!J57/'3.5.3.1'!$N57*100,0)</f>
        <v>121.31133125555603</v>
      </c>
      <c r="K57" s="697">
        <f>IF(AND(ISNUMBER('3.5.3.1'!K57),('3.5.3.1'!$N57)&gt;0),'3.5.3.1'!K57/'3.5.3.1'!$N57*100,0)</f>
        <v>113.19158350448559</v>
      </c>
      <c r="L57" s="697">
        <f>IF(AND(ISNUMBER('3.5.3.1'!L57),('3.5.3.1'!$N57)&gt;0),'3.5.3.1'!L57/'3.5.3.1'!$N57*100,0)</f>
        <v>109.97615785078682</v>
      </c>
      <c r="M57" s="697">
        <f>IF(AND(ISNUMBER('3.5.3.1'!M57),('3.5.3.1'!$N57)&gt;0),'3.5.3.1'!M57/'3.5.3.1'!$N57*100,0)</f>
        <v>103.83100175623818</v>
      </c>
      <c r="N57" s="729">
        <f>IF(AND(ISNUMBER('3.5.3.1'!N57),('3.5.3.1'!$N57)&gt;0),'3.5.3.1'!N57/'3.5.3.1'!$N57*100,0)</f>
        <v>100</v>
      </c>
      <c r="O57" s="697">
        <f>IF(AND(ISNUMBER('3.5.3.1'!O57),('3.5.3.1'!$N57)&gt;0),'3.5.3.1'!O57/'3.5.3.1'!$N57*100,0)</f>
        <v>91.895780968706504</v>
      </c>
      <c r="P57" s="697">
        <f>IF(AND(ISNUMBER('3.5.3.1'!P57),('3.5.3.1'!$N57)&gt;0),'3.5.3.1'!P57/'3.5.3.1'!$N57*100,0)</f>
        <v>88.558141423008792</v>
      </c>
      <c r="Q57" s="697">
        <f>IF(AND(ISNUMBER('3.5.3.1'!Q57),('3.5.3.1'!$N57)&gt;0),'3.5.3.1'!Q57/'3.5.3.1'!$N57*100,0)</f>
        <v>98.04144664398143</v>
      </c>
      <c r="R57" s="697">
        <f>IF(AND(ISNUMBER('3.5.3.1'!R57),('3.5.3.1'!$N57)&gt;0),'3.5.3.1'!R57/'3.5.3.1'!$N57*100,0)</f>
        <v>93.674694164053676</v>
      </c>
      <c r="S57" s="697">
        <f>IF(AND(ISNUMBER('3.5.3.1'!S57),('3.5.3.1'!$N57)&gt;0),'3.5.3.1'!S57/'3.5.3.1'!$N57*100,0)</f>
        <v>94.958097844726893</v>
      </c>
      <c r="T57" s="697">
        <f>IF(AND(ISNUMBER('3.5.3.1'!T57),('3.5.3.1'!$N57)&gt;0),'3.5.3.1'!T57/'3.5.3.1'!$N57*100,0)</f>
        <v>95.54904165180011</v>
      </c>
    </row>
    <row r="58" spans="1:20" s="60" customFormat="1" ht="12.75" customHeight="1">
      <c r="A58" s="91">
        <v>53</v>
      </c>
      <c r="B58" s="451" t="s">
        <v>250</v>
      </c>
      <c r="C58" s="452" t="s">
        <v>365</v>
      </c>
      <c r="D58" s="269">
        <f>IF(AND(ISNUMBER('3.5.3.1'!D58),('3.5.3.1'!$N58)&gt;0),'3.5.3.1'!D58/'3.5.3.1'!$N58*100,0)</f>
        <v>68.153335529342627</v>
      </c>
      <c r="E58" s="269">
        <f>IF(AND(ISNUMBER('3.5.3.1'!E58),('3.5.3.1'!$N58)&gt;0),'3.5.3.1'!E58/'3.5.3.1'!$N58*100,0)</f>
        <v>67.878435210148893</v>
      </c>
      <c r="F58" s="269">
        <f>IF(AND(ISNUMBER('3.5.3.1'!F58),('3.5.3.1'!$N58)&gt;0),'3.5.3.1'!F58/'3.5.3.1'!$N58*100,0)</f>
        <v>70.482186207955834</v>
      </c>
      <c r="G58" s="269">
        <f>IF(AND(ISNUMBER('3.5.3.1'!G58),('3.5.3.1'!$N58)&gt;0),'3.5.3.1'!G58/'3.5.3.1'!$N58*100,0)</f>
        <v>75.586642779884784</v>
      </c>
      <c r="H58" s="269">
        <f>IF(AND(ISNUMBER('3.5.3.1'!H58),('3.5.3.1'!$N58)&gt;0),'3.5.3.1'!H58/'3.5.3.1'!$N58*100,0)</f>
        <v>89.146358717889001</v>
      </c>
      <c r="I58" s="697">
        <f>IF(AND(ISNUMBER('3.5.3.1'!I58),('3.5.3.1'!$N58)&gt;0),'3.5.3.1'!I58/'3.5.3.1'!$N58*100,0)</f>
        <v>91.520159147567554</v>
      </c>
      <c r="J58" s="697">
        <f>IF(AND(ISNUMBER('3.5.3.1'!J58),('3.5.3.1'!$N58)&gt;0),'3.5.3.1'!J58/'3.5.3.1'!$N58*100,0)</f>
        <v>95.979653812417439</v>
      </c>
      <c r="K58" s="697">
        <f>IF(AND(ISNUMBER('3.5.3.1'!K58),('3.5.3.1'!$N58)&gt;0),'3.5.3.1'!K58/'3.5.3.1'!$N58*100,0)</f>
        <v>96.996562504523197</v>
      </c>
      <c r="L58" s="697">
        <f>IF(AND(ISNUMBER('3.5.3.1'!L58),('3.5.3.1'!$N58)&gt;0),'3.5.3.1'!L58/'3.5.3.1'!$N58*100,0)</f>
        <v>98.642994148361254</v>
      </c>
      <c r="M58" s="697">
        <f>IF(AND(ISNUMBER('3.5.3.1'!M58),('3.5.3.1'!$N58)&gt;0),'3.5.3.1'!M58/'3.5.3.1'!$N58*100,0)</f>
        <v>100.23154264550587</v>
      </c>
      <c r="N58" s="729">
        <f>IF(AND(ISNUMBER('3.5.3.1'!N58),('3.5.3.1'!$N58)&gt;0),'3.5.3.1'!N58/'3.5.3.1'!$N58*100,0)</f>
        <v>100</v>
      </c>
      <c r="O58" s="697">
        <f>IF(AND(ISNUMBER('3.5.3.1'!O58),('3.5.3.1'!$N58)&gt;0),'3.5.3.1'!O58/'3.5.3.1'!$N58*100,0)</f>
        <v>105.60672283033425</v>
      </c>
      <c r="P58" s="697">
        <f>IF(AND(ISNUMBER('3.5.3.1'!P58),('3.5.3.1'!$N58)&gt;0),'3.5.3.1'!P58/'3.5.3.1'!$N58*100,0)</f>
        <v>113.02683933854678</v>
      </c>
      <c r="Q58" s="697">
        <f>IF(AND(ISNUMBER('3.5.3.1'!Q58),('3.5.3.1'!$N58)&gt;0),'3.5.3.1'!Q58/'3.5.3.1'!$N58*100,0)</f>
        <v>107.30082645626871</v>
      </c>
      <c r="R58" s="697">
        <f>IF(AND(ISNUMBER('3.5.3.1'!R58),('3.5.3.1'!$N58)&gt;0),'3.5.3.1'!R58/'3.5.3.1'!$N58*100,0)</f>
        <v>100.533862900503</v>
      </c>
      <c r="S58" s="697">
        <f>IF(AND(ISNUMBER('3.5.3.1'!S58),('3.5.3.1'!$N58)&gt;0),'3.5.3.1'!S58/'3.5.3.1'!$N58*100,0)</f>
        <v>105.30545953507999</v>
      </c>
      <c r="T58" s="697">
        <f>IF(AND(ISNUMBER('3.5.3.1'!T58),('3.5.3.1'!$N58)&gt;0),'3.5.3.1'!T58/'3.5.3.1'!$N58*100,0)</f>
        <v>106.09128757441854</v>
      </c>
    </row>
    <row r="59" spans="1:20" s="60" customFormat="1" ht="12.75" customHeight="1">
      <c r="A59" s="91">
        <v>54</v>
      </c>
      <c r="B59" s="451" t="s">
        <v>892</v>
      </c>
      <c r="C59" s="452" t="s">
        <v>366</v>
      </c>
      <c r="D59" s="269">
        <f>IF(AND(ISNUMBER('3.5.3.1'!D59),('3.5.3.1'!$N59)&gt;0),'3.5.3.1'!D59/'3.5.3.1'!$N59*100,0)</f>
        <v>137.12161888148756</v>
      </c>
      <c r="E59" s="269">
        <f>IF(AND(ISNUMBER('3.5.3.1'!E59),('3.5.3.1'!$N59)&gt;0),'3.5.3.1'!E59/'3.5.3.1'!$N59*100,0)</f>
        <v>127.16895664385089</v>
      </c>
      <c r="F59" s="269">
        <f>IF(AND(ISNUMBER('3.5.3.1'!F59),('3.5.3.1'!$N59)&gt;0),'3.5.3.1'!F59/'3.5.3.1'!$N59*100,0)</f>
        <v>110.68590279191761</v>
      </c>
      <c r="G59" s="269">
        <f>IF(AND(ISNUMBER('3.5.3.1'!G59),('3.5.3.1'!$N59)&gt;0),'3.5.3.1'!G59/'3.5.3.1'!$N59*100,0)</f>
        <v>106.00524402781227</v>
      </c>
      <c r="H59" s="269">
        <f>IF(AND(ISNUMBER('3.5.3.1'!H59),('3.5.3.1'!$N59)&gt;0),'3.5.3.1'!H59/'3.5.3.1'!$N59*100,0)</f>
        <v>95.622817368681055</v>
      </c>
      <c r="I59" s="697">
        <f>IF(AND(ISNUMBER('3.5.3.1'!I59),('3.5.3.1'!$N59)&gt;0),'3.5.3.1'!I59/'3.5.3.1'!$N59*100,0)</f>
        <v>90.539408632278779</v>
      </c>
      <c r="J59" s="697">
        <f>IF(AND(ISNUMBER('3.5.3.1'!J59),('3.5.3.1'!$N59)&gt;0),'3.5.3.1'!J59/'3.5.3.1'!$N59*100,0)</f>
        <v>88.907535676136874</v>
      </c>
      <c r="K59" s="697">
        <f>IF(AND(ISNUMBER('3.5.3.1'!K59),('3.5.3.1'!$N59)&gt;0),'3.5.3.1'!K59/'3.5.3.1'!$N59*100,0)</f>
        <v>74.646016492383382</v>
      </c>
      <c r="L59" s="697">
        <f>IF(AND(ISNUMBER('3.5.3.1'!L59),('3.5.3.1'!$N59)&gt;0),'3.5.3.1'!L59/'3.5.3.1'!$N59*100,0)</f>
        <v>78.090263957172354</v>
      </c>
      <c r="M59" s="697">
        <f>IF(AND(ISNUMBER('3.5.3.1'!M59),('3.5.3.1'!$N59)&gt;0),'3.5.3.1'!M59/'3.5.3.1'!$N59*100,0)</f>
        <v>82.788492433803015</v>
      </c>
      <c r="N59" s="729">
        <f>IF(AND(ISNUMBER('3.5.3.1'!N59),('3.5.3.1'!$N59)&gt;0),'3.5.3.1'!N59/'3.5.3.1'!$N59*100,0)</f>
        <v>100</v>
      </c>
      <c r="O59" s="697">
        <f>IF(AND(ISNUMBER('3.5.3.1'!O59),('3.5.3.1'!$N59)&gt;0),'3.5.3.1'!O59/'3.5.3.1'!$N59*100,0)</f>
        <v>103.38234701709858</v>
      </c>
      <c r="P59" s="697">
        <f>IF(AND(ISNUMBER('3.5.3.1'!P59),('3.5.3.1'!$N59)&gt;0),'3.5.3.1'!P59/'3.5.3.1'!$N59*100,0)</f>
        <v>81.980651756428045</v>
      </c>
      <c r="Q59" s="697">
        <f>IF(AND(ISNUMBER('3.5.3.1'!Q59),('3.5.3.1'!$N59)&gt;0),'3.5.3.1'!Q59/'3.5.3.1'!$N59*100,0)</f>
        <v>100.3417204160703</v>
      </c>
      <c r="R59" s="697">
        <f>IF(AND(ISNUMBER('3.5.3.1'!R59),('3.5.3.1'!$N59)&gt;0),'3.5.3.1'!R59/'3.5.3.1'!$N59*100,0)</f>
        <v>108.12507526899491</v>
      </c>
      <c r="S59" s="697">
        <f>IF(AND(ISNUMBER('3.5.3.1'!S59),('3.5.3.1'!$N59)&gt;0),'3.5.3.1'!S59/'3.5.3.1'!$N59*100,0)</f>
        <v>108.12345866275838</v>
      </c>
      <c r="T59" s="697">
        <f>IF(AND(ISNUMBER('3.5.3.1'!T59),('3.5.3.1'!$N59)&gt;0),'3.5.3.1'!T59/'3.5.3.1'!$N59*100,0)</f>
        <v>112.28633706978644</v>
      </c>
    </row>
    <row r="60" spans="1:20" s="60" customFormat="1" ht="12.75" customHeight="1">
      <c r="A60" s="91">
        <v>55</v>
      </c>
      <c r="B60" s="451" t="s">
        <v>893</v>
      </c>
      <c r="C60" s="452" t="s">
        <v>367</v>
      </c>
      <c r="D60" s="269">
        <f>IF(AND(ISNUMBER('3.5.3.1'!D60),('3.5.3.1'!$N60)&gt;0),'3.5.3.1'!D60/'3.5.3.1'!$N60*100,0)</f>
        <v>86.157152114031163</v>
      </c>
      <c r="E60" s="269">
        <f>IF(AND(ISNUMBER('3.5.3.1'!E60),('3.5.3.1'!$N60)&gt;0),'3.5.3.1'!E60/'3.5.3.1'!$N60*100,0)</f>
        <v>88.258070782707804</v>
      </c>
      <c r="F60" s="269">
        <f>IF(AND(ISNUMBER('3.5.3.1'!F60),('3.5.3.1'!$N60)&gt;0),'3.5.3.1'!F60/'3.5.3.1'!$N60*100,0)</f>
        <v>93.622710992680624</v>
      </c>
      <c r="G60" s="269">
        <f>IF(AND(ISNUMBER('3.5.3.1'!G60),('3.5.3.1'!$N60)&gt;0),'3.5.3.1'!G60/'3.5.3.1'!$N60*100,0)</f>
        <v>93.297610225206583</v>
      </c>
      <c r="H60" s="269">
        <f>IF(AND(ISNUMBER('3.5.3.1'!H60),('3.5.3.1'!$N60)&gt;0),'3.5.3.1'!H60/'3.5.3.1'!$N60*100,0)</f>
        <v>95.363337853562598</v>
      </c>
      <c r="I60" s="697">
        <f>IF(AND(ISNUMBER('3.5.3.1'!I60),('3.5.3.1'!$N60)&gt;0),'3.5.3.1'!I60/'3.5.3.1'!$N60*100,0)</f>
        <v>99.302452863355086</v>
      </c>
      <c r="J60" s="697">
        <f>IF(AND(ISNUMBER('3.5.3.1'!J60),('3.5.3.1'!$N60)&gt;0),'3.5.3.1'!J60/'3.5.3.1'!$N60*100,0)</f>
        <v>94.67395140041144</v>
      </c>
      <c r="K60" s="697">
        <f>IF(AND(ISNUMBER('3.5.3.1'!K60),('3.5.3.1'!$N60)&gt;0),'3.5.3.1'!K60/'3.5.3.1'!$N60*100,0)</f>
        <v>90.707142769060567</v>
      </c>
      <c r="L60" s="697">
        <f>IF(AND(ISNUMBER('3.5.3.1'!L60),('3.5.3.1'!$N60)&gt;0),'3.5.3.1'!L60/'3.5.3.1'!$N60*100,0)</f>
        <v>91.065931278737395</v>
      </c>
      <c r="M60" s="697">
        <f>IF(AND(ISNUMBER('3.5.3.1'!M60),('3.5.3.1'!$N60)&gt;0),'3.5.3.1'!M60/'3.5.3.1'!$N60*100,0)</f>
        <v>93.929354419891212</v>
      </c>
      <c r="N60" s="729">
        <f>IF(AND(ISNUMBER('3.5.3.1'!N60),('3.5.3.1'!$N60)&gt;0),'3.5.3.1'!N60/'3.5.3.1'!$N60*100,0)</f>
        <v>100</v>
      </c>
      <c r="O60" s="697">
        <f>IF(AND(ISNUMBER('3.5.3.1'!O60),('3.5.3.1'!$N60)&gt;0),'3.5.3.1'!O60/'3.5.3.1'!$N60*100,0)</f>
        <v>103.23978155833804</v>
      </c>
      <c r="P60" s="697">
        <f>IF(AND(ISNUMBER('3.5.3.1'!P60),('3.5.3.1'!$N60)&gt;0),'3.5.3.1'!P60/'3.5.3.1'!$N60*100,0)</f>
        <v>105.57343042094161</v>
      </c>
      <c r="Q60" s="697">
        <f>IF(AND(ISNUMBER('3.5.3.1'!Q60),('3.5.3.1'!$N60)&gt;0),'3.5.3.1'!Q60/'3.5.3.1'!$N60*100,0)</f>
        <v>106.89497381687019</v>
      </c>
      <c r="R60" s="697">
        <f>IF(AND(ISNUMBER('3.5.3.1'!R60),('3.5.3.1'!$N60)&gt;0),'3.5.3.1'!R60/'3.5.3.1'!$N60*100,0)</f>
        <v>103.38966988128642</v>
      </c>
      <c r="S60" s="697">
        <f>IF(AND(ISNUMBER('3.5.3.1'!S60),('3.5.3.1'!$N60)&gt;0),'3.5.3.1'!S60/'3.5.3.1'!$N60*100,0)</f>
        <v>98.664785219406156</v>
      </c>
      <c r="T60" s="697">
        <f>IF(AND(ISNUMBER('3.5.3.1'!T60),('3.5.3.1'!$N60)&gt;0),'3.5.3.1'!T60/'3.5.3.1'!$N60*100,0)</f>
        <v>91.705729508855853</v>
      </c>
    </row>
    <row r="61" spans="1:20" s="60" customFormat="1" ht="12.75" customHeight="1">
      <c r="A61" s="91">
        <v>56</v>
      </c>
      <c r="B61" s="451" t="s">
        <v>894</v>
      </c>
      <c r="C61" s="452" t="s">
        <v>368</v>
      </c>
      <c r="D61" s="269">
        <f>IF(AND(ISNUMBER('3.5.3.1'!D61),('3.5.3.1'!$N61)&gt;0),'3.5.3.1'!D61/'3.5.3.1'!$N61*100,0)</f>
        <v>83.024889940957394</v>
      </c>
      <c r="E61" s="269">
        <f>IF(AND(ISNUMBER('3.5.3.1'!E61),('3.5.3.1'!$N61)&gt;0),'3.5.3.1'!E61/'3.5.3.1'!$N61*100,0)</f>
        <v>83.972384554469429</v>
      </c>
      <c r="F61" s="269">
        <f>IF(AND(ISNUMBER('3.5.3.1'!F61),('3.5.3.1'!$N61)&gt;0),'3.5.3.1'!F61/'3.5.3.1'!$N61*100,0)</f>
        <v>84.901190865697288</v>
      </c>
      <c r="G61" s="269">
        <f>IF(AND(ISNUMBER('3.5.3.1'!G61),('3.5.3.1'!$N61)&gt;0),'3.5.3.1'!G61/'3.5.3.1'!$N61*100,0)</f>
        <v>87.247462393955004</v>
      </c>
      <c r="H61" s="269">
        <f>IF(AND(ISNUMBER('3.5.3.1'!H61),('3.5.3.1'!$N61)&gt;0),'3.5.3.1'!H61/'3.5.3.1'!$N61*100,0)</f>
        <v>96.020308600582155</v>
      </c>
      <c r="I61" s="697">
        <f>IF(AND(ISNUMBER('3.5.3.1'!I61),('3.5.3.1'!$N61)&gt;0),'3.5.3.1'!I61/'3.5.3.1'!$N61*100,0)</f>
        <v>96.352930234258707</v>
      </c>
      <c r="J61" s="697">
        <f>IF(AND(ISNUMBER('3.5.3.1'!J61),('3.5.3.1'!$N61)&gt;0),'3.5.3.1'!J61/'3.5.3.1'!$N61*100,0)</f>
        <v>100.45244512135336</v>
      </c>
      <c r="K61" s="697">
        <f>IF(AND(ISNUMBER('3.5.3.1'!K61),('3.5.3.1'!$N61)&gt;0),'3.5.3.1'!K61/'3.5.3.1'!$N61*100,0)</f>
        <v>95.594738818081566</v>
      </c>
      <c r="L61" s="697">
        <f>IF(AND(ISNUMBER('3.5.3.1'!L61),('3.5.3.1'!$N61)&gt;0),'3.5.3.1'!L61/'3.5.3.1'!$N61*100,0)</f>
        <v>96.283848503463773</v>
      </c>
      <c r="M61" s="697">
        <f>IF(AND(ISNUMBER('3.5.3.1'!M61),('3.5.3.1'!$N61)&gt;0),'3.5.3.1'!M61/'3.5.3.1'!$N61*100,0)</f>
        <v>101.53900299893598</v>
      </c>
      <c r="N61" s="729">
        <f>IF(AND(ISNUMBER('3.5.3.1'!N61),('3.5.3.1'!$N61)&gt;0),'3.5.3.1'!N61/'3.5.3.1'!$N61*100,0)</f>
        <v>100</v>
      </c>
      <c r="O61" s="697">
        <f>IF(AND(ISNUMBER('3.5.3.1'!O61),('3.5.3.1'!$N61)&gt;0),'3.5.3.1'!O61/'3.5.3.1'!$N61*100,0)</f>
        <v>105.86239057964508</v>
      </c>
      <c r="P61" s="697">
        <f>IF(AND(ISNUMBER('3.5.3.1'!P61),('3.5.3.1'!$N61)&gt;0),'3.5.3.1'!P61/'3.5.3.1'!$N61*100,0)</f>
        <v>101.47663619010233</v>
      </c>
      <c r="Q61" s="697">
        <f>IF(AND(ISNUMBER('3.5.3.1'!Q61),('3.5.3.1'!$N61)&gt;0),'3.5.3.1'!Q61/'3.5.3.1'!$N61*100,0)</f>
        <v>101.18211781883079</v>
      </c>
      <c r="R61" s="697">
        <f>IF(AND(ISNUMBER('3.5.3.1'!R61),('3.5.3.1'!$N61)&gt;0),'3.5.3.1'!R61/'3.5.3.1'!$N61*100,0)</f>
        <v>102.79737973375175</v>
      </c>
      <c r="S61" s="697">
        <f>IF(AND(ISNUMBER('3.5.3.1'!S61),('3.5.3.1'!$N61)&gt;0),'3.5.3.1'!S61/'3.5.3.1'!$N61*100,0)</f>
        <v>108.17469554307139</v>
      </c>
      <c r="T61" s="697">
        <f>IF(AND(ISNUMBER('3.5.3.1'!T61),('3.5.3.1'!$N61)&gt;0),'3.5.3.1'!T61/'3.5.3.1'!$N61*100,0)</f>
        <v>107.97144698201603</v>
      </c>
    </row>
    <row r="62" spans="1:20" s="60" customFormat="1" ht="12.75" customHeight="1">
      <c r="A62" s="91">
        <v>57</v>
      </c>
      <c r="B62" s="451" t="s">
        <v>438</v>
      </c>
      <c r="C62" s="452" t="s">
        <v>252</v>
      </c>
      <c r="D62" s="269">
        <f>IF(AND(ISNUMBER('3.5.3.1'!D62),('3.5.3.1'!$N62)&gt;0),'3.5.3.1'!D62/'3.5.3.1'!$N62*100,0)</f>
        <v>86.11400613462466</v>
      </c>
      <c r="E62" s="269">
        <f>IF(AND(ISNUMBER('3.5.3.1'!E62),('3.5.3.1'!$N62)&gt;0),'3.5.3.1'!E62/'3.5.3.1'!$N62*100,0)</f>
        <v>86.727230381377694</v>
      </c>
      <c r="F62" s="269">
        <f>IF(AND(ISNUMBER('3.5.3.1'!F62),('3.5.3.1'!$N62)&gt;0),'3.5.3.1'!F62/'3.5.3.1'!$N62*100,0)</f>
        <v>85.033943494823404</v>
      </c>
      <c r="G62" s="269">
        <f>IF(AND(ISNUMBER('3.5.3.1'!G62),('3.5.3.1'!$N62)&gt;0),'3.5.3.1'!G62/'3.5.3.1'!$N62*100,0)</f>
        <v>89.591851843601432</v>
      </c>
      <c r="H62" s="269">
        <f>IF(AND(ISNUMBER('3.5.3.1'!H62),('3.5.3.1'!$N62)&gt;0),'3.5.3.1'!H62/'3.5.3.1'!$N62*100,0)</f>
        <v>99.457938099338705</v>
      </c>
      <c r="I62" s="697">
        <f>IF(AND(ISNUMBER('3.5.3.1'!I62),('3.5.3.1'!$N62)&gt;0),'3.5.3.1'!I62/'3.5.3.1'!$N62*100,0)</f>
        <v>99.5737470874477</v>
      </c>
      <c r="J62" s="697">
        <f>IF(AND(ISNUMBER('3.5.3.1'!J62),('3.5.3.1'!$N62)&gt;0),'3.5.3.1'!J62/'3.5.3.1'!$N62*100,0)</f>
        <v>101.06181436486166</v>
      </c>
      <c r="K62" s="697">
        <f>IF(AND(ISNUMBER('3.5.3.1'!K62),('3.5.3.1'!$N62)&gt;0),'3.5.3.1'!K62/'3.5.3.1'!$N62*100,0)</f>
        <v>100.16707749365996</v>
      </c>
      <c r="L62" s="697">
        <f>IF(AND(ISNUMBER('3.5.3.1'!L62),('3.5.3.1'!$N62)&gt;0),'3.5.3.1'!L62/'3.5.3.1'!$N62*100,0)</f>
        <v>98.633199045078968</v>
      </c>
      <c r="M62" s="697">
        <f>IF(AND(ISNUMBER('3.5.3.1'!M62),('3.5.3.1'!$N62)&gt;0),'3.5.3.1'!M62/'3.5.3.1'!$N62*100,0)</f>
        <v>101.23598826703335</v>
      </c>
      <c r="N62" s="729">
        <f>IF(AND(ISNUMBER('3.5.3.1'!N62),('3.5.3.1'!$N62)&gt;0),'3.5.3.1'!N62/'3.5.3.1'!$N62*100,0)</f>
        <v>100</v>
      </c>
      <c r="O62" s="697">
        <f>IF(AND(ISNUMBER('3.5.3.1'!O62),('3.5.3.1'!$N62)&gt;0),'3.5.3.1'!O62/'3.5.3.1'!$N62*100,0)</f>
        <v>106.50978862822565</v>
      </c>
      <c r="P62" s="697">
        <f>IF(AND(ISNUMBER('3.5.3.1'!P62),('3.5.3.1'!$N62)&gt;0),'3.5.3.1'!P62/'3.5.3.1'!$N62*100,0)</f>
        <v>97.545103640331959</v>
      </c>
      <c r="Q62" s="697">
        <f>IF(AND(ISNUMBER('3.5.3.1'!Q62),('3.5.3.1'!$N62)&gt;0),'3.5.3.1'!Q62/'3.5.3.1'!$N62*100,0)</f>
        <v>97.824205140091422</v>
      </c>
      <c r="R62" s="697">
        <f>IF(AND(ISNUMBER('3.5.3.1'!R62),('3.5.3.1'!$N62)&gt;0),'3.5.3.1'!R62/'3.5.3.1'!$N62*100,0)</f>
        <v>93.545924365459896</v>
      </c>
      <c r="S62" s="697">
        <f>IF(AND(ISNUMBER('3.5.3.1'!S62),('3.5.3.1'!$N62)&gt;0),'3.5.3.1'!S62/'3.5.3.1'!$N62*100,0)</f>
        <v>96.228110660533289</v>
      </c>
      <c r="T62" s="697">
        <f>IF(AND(ISNUMBER('3.5.3.1'!T62),('3.5.3.1'!$N62)&gt;0),'3.5.3.1'!T62/'3.5.3.1'!$N62*100,0)</f>
        <v>97.953121386348158</v>
      </c>
    </row>
    <row r="63" spans="1:20" s="60" customFormat="1" ht="12.75" customHeight="1">
      <c r="A63" s="91">
        <v>58</v>
      </c>
      <c r="B63" s="451" t="s">
        <v>253</v>
      </c>
      <c r="C63" s="450" t="s">
        <v>254</v>
      </c>
      <c r="D63" s="269">
        <f>IF(AND(ISNUMBER('3.5.3.1'!D63),('3.5.3.1'!$N63)&gt;0),'3.5.3.1'!D63/'3.5.3.1'!$N63*100,0)</f>
        <v>112.57784039059011</v>
      </c>
      <c r="E63" s="269">
        <f>IF(AND(ISNUMBER('3.5.3.1'!E63),('3.5.3.1'!$N63)&gt;0),'3.5.3.1'!E63/'3.5.3.1'!$N63*100,0)</f>
        <v>139.6450696928874</v>
      </c>
      <c r="F63" s="269">
        <f>IF(AND(ISNUMBER('3.5.3.1'!F63),('3.5.3.1'!$N63)&gt;0),'3.5.3.1'!F63/'3.5.3.1'!$N63*100,0)</f>
        <v>123.73623126923729</v>
      </c>
      <c r="G63" s="269">
        <f>IF(AND(ISNUMBER('3.5.3.1'!G63),('3.5.3.1'!$N63)&gt;0),'3.5.3.1'!G63/'3.5.3.1'!$N63*100,0)</f>
        <v>120.24275959950997</v>
      </c>
      <c r="H63" s="269">
        <f>IF(AND(ISNUMBER('3.5.3.1'!H63),('3.5.3.1'!$N63)&gt;0),'3.5.3.1'!H63/'3.5.3.1'!$N63*100,0)</f>
        <v>116.7492033485962</v>
      </c>
      <c r="I63" s="697">
        <f>IF(AND(ISNUMBER('3.5.3.1'!I63),('3.5.3.1'!$N63)&gt;0),'3.5.3.1'!I63/'3.5.3.1'!$N63*100,0)</f>
        <v>110.22664606452608</v>
      </c>
      <c r="J63" s="697">
        <f>IF(AND(ISNUMBER('3.5.3.1'!J63),('3.5.3.1'!$N63)&gt;0),'3.5.3.1'!J63/'3.5.3.1'!$N63*100,0)</f>
        <v>123.23299675931318</v>
      </c>
      <c r="K63" s="697">
        <f>IF(AND(ISNUMBER('3.5.3.1'!K63),('3.5.3.1'!$N63)&gt;0),'3.5.3.1'!K63/'3.5.3.1'!$N63*100,0)</f>
        <v>124.38346929086509</v>
      </c>
      <c r="L63" s="697">
        <f>IF(AND(ISNUMBER('3.5.3.1'!L63),('3.5.3.1'!$N63)&gt;0),'3.5.3.1'!L63/'3.5.3.1'!$N63*100,0)</f>
        <v>103.23729228537863</v>
      </c>
      <c r="M63" s="697">
        <f>IF(AND(ISNUMBER('3.5.3.1'!M63),('3.5.3.1'!$N63)&gt;0),'3.5.3.1'!M63/'3.5.3.1'!$N63*100,0)</f>
        <v>99.208752040283343</v>
      </c>
      <c r="N63" s="729">
        <f>IF(AND(ISNUMBER('3.5.3.1'!N63),('3.5.3.1'!$N63)&gt;0),'3.5.3.1'!N63/'3.5.3.1'!$N63*100,0)</f>
        <v>100</v>
      </c>
      <c r="O63" s="697">
        <f>IF(AND(ISNUMBER('3.5.3.1'!O63),('3.5.3.1'!$N63)&gt;0),'3.5.3.1'!O63/'3.5.3.1'!$N63*100,0)</f>
        <v>107.84878902768571</v>
      </c>
      <c r="P63" s="697">
        <f>IF(AND(ISNUMBER('3.5.3.1'!P63),('3.5.3.1'!$N63)&gt;0),'3.5.3.1'!P63/'3.5.3.1'!$N63*100,0)</f>
        <v>80.844491181579897</v>
      </c>
      <c r="Q63" s="697">
        <f>IF(AND(ISNUMBER('3.5.3.1'!Q63),('3.5.3.1'!$N63)&gt;0),'3.5.3.1'!Q63/'3.5.3.1'!$N63*100,0)</f>
        <v>94.50974589189299</v>
      </c>
      <c r="R63" s="697">
        <f>IF(AND(ISNUMBER('3.5.3.1'!R63),('3.5.3.1'!$N63)&gt;0),'3.5.3.1'!R63/'3.5.3.1'!$N63*100,0)</f>
        <v>96.014116775904895</v>
      </c>
      <c r="S63" s="697">
        <f>IF(AND(ISNUMBER('3.5.3.1'!S63),('3.5.3.1'!$N63)&gt;0),'3.5.3.1'!S63/'3.5.3.1'!$N63*100,0)</f>
        <v>100.09354151716911</v>
      </c>
      <c r="T63" s="697">
        <f>IF(AND(ISNUMBER('3.5.3.1'!T63),('3.5.3.1'!$N63)&gt;0),'3.5.3.1'!T63/'3.5.3.1'!$N63*100,0)</f>
        <v>91.919325424908322</v>
      </c>
    </row>
    <row r="64" spans="1:20" s="60" customFormat="1" ht="12.75" customHeight="1">
      <c r="A64" s="91">
        <v>59</v>
      </c>
      <c r="B64" s="451" t="s">
        <v>767</v>
      </c>
      <c r="C64" s="450" t="s">
        <v>369</v>
      </c>
      <c r="D64" s="269">
        <f>IF(AND(ISNUMBER('3.5.3.1'!D64),('3.5.3.1'!$N64)&gt;0),'3.5.3.1'!D64/'3.5.3.1'!$N64*100,0)</f>
        <v>80.259424291602571</v>
      </c>
      <c r="E64" s="269">
        <f>IF(AND(ISNUMBER('3.5.3.1'!E64),('3.5.3.1'!$N64)&gt;0),'3.5.3.1'!E64/'3.5.3.1'!$N64*100,0)</f>
        <v>85.412155983172681</v>
      </c>
      <c r="F64" s="269">
        <f>IF(AND(ISNUMBER('3.5.3.1'!F64),('3.5.3.1'!$N64)&gt;0),'3.5.3.1'!F64/'3.5.3.1'!$N64*100,0)</f>
        <v>84.07181416910656</v>
      </c>
      <c r="G64" s="269">
        <f>IF(AND(ISNUMBER('3.5.3.1'!G64),('3.5.3.1'!$N64)&gt;0),'3.5.3.1'!G64/'3.5.3.1'!$N64*100,0)</f>
        <v>90.601753690498427</v>
      </c>
      <c r="H64" s="269">
        <f>IF(AND(ISNUMBER('3.5.3.1'!H64),('3.5.3.1'!$N64)&gt;0),'3.5.3.1'!H64/'3.5.3.1'!$N64*100,0)</f>
        <v>93.067409387729739</v>
      </c>
      <c r="I64" s="697">
        <f>IF(AND(ISNUMBER('3.5.3.1'!I64),('3.5.3.1'!$N64)&gt;0),'3.5.3.1'!I64/'3.5.3.1'!$N64*100,0)</f>
        <v>92.730533073662087</v>
      </c>
      <c r="J64" s="697">
        <f>IF(AND(ISNUMBER('3.5.3.1'!J64),('3.5.3.1'!$N64)&gt;0),'3.5.3.1'!J64/'3.5.3.1'!$N64*100,0)</f>
        <v>100.90739731632425</v>
      </c>
      <c r="K64" s="697">
        <f>IF(AND(ISNUMBER('3.5.3.1'!K64),('3.5.3.1'!$N64)&gt;0),'3.5.3.1'!K64/'3.5.3.1'!$N64*100,0)</f>
        <v>91.610436572156871</v>
      </c>
      <c r="L64" s="697">
        <f>IF(AND(ISNUMBER('3.5.3.1'!L64),('3.5.3.1'!$N64)&gt;0),'3.5.3.1'!L64/'3.5.3.1'!$N64*100,0)</f>
        <v>93.068217826545521</v>
      </c>
      <c r="M64" s="697">
        <f>IF(AND(ISNUMBER('3.5.3.1'!M64),('3.5.3.1'!$N64)&gt;0),'3.5.3.1'!M64/'3.5.3.1'!$N64*100,0)</f>
        <v>100.75598524862173</v>
      </c>
      <c r="N64" s="729">
        <f>IF(AND(ISNUMBER('3.5.3.1'!N64),('3.5.3.1'!$N64)&gt;0),'3.5.3.1'!N64/'3.5.3.1'!$N64*100,0)</f>
        <v>100</v>
      </c>
      <c r="O64" s="697">
        <f>IF(AND(ISNUMBER('3.5.3.1'!O64),('3.5.3.1'!$N64)&gt;0),'3.5.3.1'!O64/'3.5.3.1'!$N64*100,0)</f>
        <v>104.34003379018183</v>
      </c>
      <c r="P64" s="697">
        <f>IF(AND(ISNUMBER('3.5.3.1'!P64),('3.5.3.1'!$N64)&gt;0),'3.5.3.1'!P64/'3.5.3.1'!$N64*100,0)</f>
        <v>93.742656695327369</v>
      </c>
      <c r="Q64" s="697">
        <f>IF(AND(ISNUMBER('3.5.3.1'!Q64),('3.5.3.1'!$N64)&gt;0),'3.5.3.1'!Q64/'3.5.3.1'!$N64*100,0)</f>
        <v>95.679930292070097</v>
      </c>
      <c r="R64" s="697">
        <f>IF(AND(ISNUMBER('3.5.3.1'!R64),('3.5.3.1'!$N64)&gt;0),'3.5.3.1'!R64/'3.5.3.1'!$N64*100,0)</f>
        <v>78.224484807808381</v>
      </c>
      <c r="S64" s="697">
        <f>IF(AND(ISNUMBER('3.5.3.1'!S64),('3.5.3.1'!$N64)&gt;0),'3.5.3.1'!S64/'3.5.3.1'!$N64*100,0)</f>
        <v>78.743839884610026</v>
      </c>
      <c r="T64" s="697">
        <f>IF(AND(ISNUMBER('3.5.3.1'!T64),('3.5.3.1'!$N64)&gt;0),'3.5.3.1'!T64/'3.5.3.1'!$N64*100,0)</f>
        <v>73.062085931468175</v>
      </c>
    </row>
    <row r="65" spans="1:20" s="60" customFormat="1" ht="12.75" customHeight="1">
      <c r="A65" s="91">
        <v>60</v>
      </c>
      <c r="B65" s="451" t="s">
        <v>768</v>
      </c>
      <c r="C65" s="450" t="s">
        <v>370</v>
      </c>
      <c r="D65" s="269">
        <f>IF(AND(ISNUMBER('3.5.3.1'!D65),('3.5.3.1'!$N65)&gt;0),'3.5.3.1'!D65/'3.5.3.1'!$N65*100,0)</f>
        <v>118.59358319582154</v>
      </c>
      <c r="E65" s="269">
        <f>IF(AND(ISNUMBER('3.5.3.1'!E65),('3.5.3.1'!$N65)&gt;0),'3.5.3.1'!E65/'3.5.3.1'!$N65*100,0)</f>
        <v>137.81041284225392</v>
      </c>
      <c r="F65" s="269">
        <f>IF(AND(ISNUMBER('3.5.3.1'!F65),('3.5.3.1'!$N65)&gt;0),'3.5.3.1'!F65/'3.5.3.1'!$N65*100,0)</f>
        <v>116.28653999902221</v>
      </c>
      <c r="G65" s="269">
        <f>IF(AND(ISNUMBER('3.5.3.1'!G65),('3.5.3.1'!$N65)&gt;0),'3.5.3.1'!G65/'3.5.3.1'!$N65*100,0)</f>
        <v>118.88988546460499</v>
      </c>
      <c r="H65" s="269">
        <f>IF(AND(ISNUMBER('3.5.3.1'!H65),('3.5.3.1'!$N65)&gt;0),'3.5.3.1'!H65/'3.5.3.1'!$N65*100,0)</f>
        <v>111.52247715531503</v>
      </c>
      <c r="I65" s="697">
        <f>IF(AND(ISNUMBER('3.5.3.1'!I65),('3.5.3.1'!$N65)&gt;0),'3.5.3.1'!I65/'3.5.3.1'!$N65*100,0)</f>
        <v>104.85376907190604</v>
      </c>
      <c r="J65" s="697">
        <f>IF(AND(ISNUMBER('3.5.3.1'!J65),('3.5.3.1'!$N65)&gt;0),'3.5.3.1'!J65/'3.5.3.1'!$N65*100,0)</f>
        <v>118.63807600465807</v>
      </c>
      <c r="K65" s="697">
        <f>IF(AND(ISNUMBER('3.5.3.1'!K65),('3.5.3.1'!$N65)&gt;0),'3.5.3.1'!K65/'3.5.3.1'!$N65*100,0)</f>
        <v>121.15714700319297</v>
      </c>
      <c r="L65" s="697">
        <f>IF(AND(ISNUMBER('3.5.3.1'!L65),('3.5.3.1'!$N65)&gt;0),'3.5.3.1'!L65/'3.5.3.1'!$N65*100,0)</f>
        <v>106.73153273029294</v>
      </c>
      <c r="M65" s="697">
        <f>IF(AND(ISNUMBER('3.5.3.1'!M65),('3.5.3.1'!$N65)&gt;0),'3.5.3.1'!M65/'3.5.3.1'!$N65*100,0)</f>
        <v>98.013069011974693</v>
      </c>
      <c r="N65" s="729">
        <f>IF(AND(ISNUMBER('3.5.3.1'!N65),('3.5.3.1'!$N65)&gt;0),'3.5.3.1'!N65/'3.5.3.1'!$N65*100,0)</f>
        <v>100</v>
      </c>
      <c r="O65" s="697">
        <f>IF(AND(ISNUMBER('3.5.3.1'!O65),('3.5.3.1'!$N65)&gt;0),'3.5.3.1'!O65/'3.5.3.1'!$N65*100,0)</f>
        <v>116.04614810336744</v>
      </c>
      <c r="P65" s="697">
        <f>IF(AND(ISNUMBER('3.5.3.1'!P65),('3.5.3.1'!$N65)&gt;0),'3.5.3.1'!P65/'3.5.3.1'!$N65*100,0)</f>
        <v>93.18780615199023</v>
      </c>
      <c r="Q65" s="697">
        <f>IF(AND(ISNUMBER('3.5.3.1'!Q65),('3.5.3.1'!$N65)&gt;0),'3.5.3.1'!Q65/'3.5.3.1'!$N65*100,0)</f>
        <v>102.23190347449727</v>
      </c>
      <c r="R65" s="697">
        <f>IF(AND(ISNUMBER('3.5.3.1'!R65),('3.5.3.1'!$N65)&gt;0),'3.5.3.1'!R65/'3.5.3.1'!$N65*100,0)</f>
        <v>94.989389279795262</v>
      </c>
      <c r="S65" s="697">
        <f>IF(AND(ISNUMBER('3.5.3.1'!S65),('3.5.3.1'!$N65)&gt;0),'3.5.3.1'!S65/'3.5.3.1'!$N65*100,0)</f>
        <v>97.905820286271421</v>
      </c>
      <c r="T65" s="697">
        <f>IF(AND(ISNUMBER('3.5.3.1'!T65),('3.5.3.1'!$N65)&gt;0),'3.5.3.1'!T65/'3.5.3.1'!$N65*100,0)</f>
        <v>90.583073664007046</v>
      </c>
    </row>
    <row r="66" spans="1:20" s="60" customFormat="1" ht="12.75" customHeight="1">
      <c r="A66" s="91">
        <v>61</v>
      </c>
      <c r="B66" s="451" t="s">
        <v>769</v>
      </c>
      <c r="C66" s="450" t="s">
        <v>371</v>
      </c>
      <c r="D66" s="269">
        <f>IF(AND(ISNUMBER('3.5.3.1'!D66),('3.5.3.1'!$N66)&gt;0),'3.5.3.1'!D66/'3.5.3.1'!$N66*100,0)</f>
        <v>70.26564031854997</v>
      </c>
      <c r="E66" s="269">
        <f>IF(AND(ISNUMBER('3.5.3.1'!E66),('3.5.3.1'!$N66)&gt;0),'3.5.3.1'!E66/'3.5.3.1'!$N66*100,0)</f>
        <v>76.693237732027725</v>
      </c>
      <c r="F66" s="269">
        <f>IF(AND(ISNUMBER('3.5.3.1'!F66),('3.5.3.1'!$N66)&gt;0),'3.5.3.1'!F66/'3.5.3.1'!$N66*100,0)</f>
        <v>74.354970627466244</v>
      </c>
      <c r="G66" s="269">
        <f>IF(AND(ISNUMBER('3.5.3.1'!G66),('3.5.3.1'!$N66)&gt;0),'3.5.3.1'!G66/'3.5.3.1'!$N66*100,0)</f>
        <v>81.812702553869158</v>
      </c>
      <c r="H66" s="269">
        <f>IF(AND(ISNUMBER('3.5.3.1'!H66),('3.5.3.1'!$N66)&gt;0),'3.5.3.1'!H66/'3.5.3.1'!$N66*100,0)</f>
        <v>81.586586451240422</v>
      </c>
      <c r="I66" s="697">
        <f>IF(AND(ISNUMBER('3.5.3.1'!I66),('3.5.3.1'!$N66)&gt;0),'3.5.3.1'!I66/'3.5.3.1'!$N66*100,0)</f>
        <v>77.1424252542716</v>
      </c>
      <c r="J66" s="697">
        <f>IF(AND(ISNUMBER('3.5.3.1'!J66),('3.5.3.1'!$N66)&gt;0),'3.5.3.1'!J66/'3.5.3.1'!$N66*100,0)</f>
        <v>83.125187139855058</v>
      </c>
      <c r="K66" s="697">
        <f>IF(AND(ISNUMBER('3.5.3.1'!K66),('3.5.3.1'!$N66)&gt;0),'3.5.3.1'!K66/'3.5.3.1'!$N66*100,0)</f>
        <v>86.23288878355018</v>
      </c>
      <c r="L66" s="697">
        <f>IF(AND(ISNUMBER('3.5.3.1'!L66),('3.5.3.1'!$N66)&gt;0),'3.5.3.1'!L66/'3.5.3.1'!$N66*100,0)</f>
        <v>92.003752091676787</v>
      </c>
      <c r="M66" s="697">
        <f>IF(AND(ISNUMBER('3.5.3.1'!M66),('3.5.3.1'!$N66)&gt;0),'3.5.3.1'!M66/'3.5.3.1'!$N66*100,0)</f>
        <v>96.266963735695228</v>
      </c>
      <c r="N66" s="729">
        <f>IF(AND(ISNUMBER('3.5.3.1'!N66),('3.5.3.1'!$N66)&gt;0),'3.5.3.1'!N66/'3.5.3.1'!$N66*100,0)</f>
        <v>100</v>
      </c>
      <c r="O66" s="697">
        <f>IF(AND(ISNUMBER('3.5.3.1'!O66),('3.5.3.1'!$N66)&gt;0),'3.5.3.1'!O66/'3.5.3.1'!$N66*100,0)</f>
        <v>119.52976973235607</v>
      </c>
      <c r="P66" s="697">
        <f>IF(AND(ISNUMBER('3.5.3.1'!P66),('3.5.3.1'!$N66)&gt;0),'3.5.3.1'!P66/'3.5.3.1'!$N66*100,0)</f>
        <v>104.14120613927929</v>
      </c>
      <c r="Q66" s="697">
        <f>IF(AND(ISNUMBER('3.5.3.1'!Q66),('3.5.3.1'!$N66)&gt;0),'3.5.3.1'!Q66/'3.5.3.1'!$N66*100,0)</f>
        <v>111.63062144132327</v>
      </c>
      <c r="R66" s="697">
        <f>IF(AND(ISNUMBER('3.5.3.1'!R66),('3.5.3.1'!$N66)&gt;0),'3.5.3.1'!R66/'3.5.3.1'!$N66*100,0)</f>
        <v>111.8438210241014</v>
      </c>
      <c r="S66" s="697">
        <f>IF(AND(ISNUMBER('3.5.3.1'!S66),('3.5.3.1'!$N66)&gt;0),'3.5.3.1'!S66/'3.5.3.1'!$N66*100,0)</f>
        <v>114.09725328056248</v>
      </c>
      <c r="T66" s="697">
        <f>IF(AND(ISNUMBER('3.5.3.1'!T66),('3.5.3.1'!$N66)&gt;0),'3.5.3.1'!T66/'3.5.3.1'!$N66*100,0)</f>
        <v>109.6409107020929</v>
      </c>
    </row>
    <row r="67" spans="1:20" s="60" customFormat="1" ht="12.75" customHeight="1">
      <c r="A67" s="91">
        <v>62</v>
      </c>
      <c r="B67" s="451" t="s">
        <v>770</v>
      </c>
      <c r="C67" s="450" t="s">
        <v>256</v>
      </c>
      <c r="D67" s="269">
        <f>IF(AND(ISNUMBER('3.5.3.1'!D67),('3.5.3.1'!$N67)&gt;0),'3.5.3.1'!D67/'3.5.3.1'!$N67*100,0)</f>
        <v>83.008710654801163</v>
      </c>
      <c r="E67" s="269">
        <f>IF(AND(ISNUMBER('3.5.3.1'!E67),('3.5.3.1'!$N67)&gt;0),'3.5.3.1'!E67/'3.5.3.1'!$N67*100,0)</f>
        <v>90.583549514742629</v>
      </c>
      <c r="F67" s="269">
        <f>IF(AND(ISNUMBER('3.5.3.1'!F67),('3.5.3.1'!$N67)&gt;0),'3.5.3.1'!F67/'3.5.3.1'!$N67*100,0)</f>
        <v>89.272034866228765</v>
      </c>
      <c r="G67" s="269">
        <f>IF(AND(ISNUMBER('3.5.3.1'!G67),('3.5.3.1'!$N67)&gt;0),'3.5.3.1'!G67/'3.5.3.1'!$N67*100,0)</f>
        <v>96.475140372785873</v>
      </c>
      <c r="H67" s="269">
        <f>IF(AND(ISNUMBER('3.5.3.1'!H67),('3.5.3.1'!$N67)&gt;0),'3.5.3.1'!H67/'3.5.3.1'!$N67*100,0)</f>
        <v>98.859316539722087</v>
      </c>
      <c r="I67" s="697">
        <f>IF(AND(ISNUMBER('3.5.3.1'!I67),('3.5.3.1'!$N67)&gt;0),'3.5.3.1'!I67/'3.5.3.1'!$N67*100,0)</f>
        <v>97.577547746917318</v>
      </c>
      <c r="J67" s="697">
        <f>IF(AND(ISNUMBER('3.5.3.1'!J67),('3.5.3.1'!$N67)&gt;0),'3.5.3.1'!J67/'3.5.3.1'!$N67*100,0)</f>
        <v>105.41736710021664</v>
      </c>
      <c r="K67" s="697">
        <f>IF(AND(ISNUMBER('3.5.3.1'!K67),('3.5.3.1'!$N67)&gt;0),'3.5.3.1'!K67/'3.5.3.1'!$N67*100,0)</f>
        <v>109.10662461432923</v>
      </c>
      <c r="L67" s="697">
        <f>IF(AND(ISNUMBER('3.5.3.1'!L67),('3.5.3.1'!$N67)&gt;0),'3.5.3.1'!L67/'3.5.3.1'!$N67*100,0)</f>
        <v>100.46584834544556</v>
      </c>
      <c r="M67" s="697">
        <f>IF(AND(ISNUMBER('3.5.3.1'!M67),('3.5.3.1'!$N67)&gt;0),'3.5.3.1'!M67/'3.5.3.1'!$N67*100,0)</f>
        <v>98.176772125839136</v>
      </c>
      <c r="N67" s="729">
        <f>IF(AND(ISNUMBER('3.5.3.1'!N67),('3.5.3.1'!$N67)&gt;0),'3.5.3.1'!N67/'3.5.3.1'!$N67*100,0)</f>
        <v>100</v>
      </c>
      <c r="O67" s="697">
        <f>IF(AND(ISNUMBER('3.5.3.1'!O67),('3.5.3.1'!$N67)&gt;0),'3.5.3.1'!O67/'3.5.3.1'!$N67*100,0)</f>
        <v>111.66190160950518</v>
      </c>
      <c r="P67" s="697">
        <f>IF(AND(ISNUMBER('3.5.3.1'!P67),('3.5.3.1'!$N67)&gt;0),'3.5.3.1'!P67/'3.5.3.1'!$N67*100,0)</f>
        <v>103.31976866274479</v>
      </c>
      <c r="Q67" s="697">
        <f>IF(AND(ISNUMBER('3.5.3.1'!Q67),('3.5.3.1'!$N67)&gt;0),'3.5.3.1'!Q67/'3.5.3.1'!$N67*100,0)</f>
        <v>114.12219916862931</v>
      </c>
      <c r="R67" s="697">
        <f>IF(AND(ISNUMBER('3.5.3.1'!R67),('3.5.3.1'!$N67)&gt;0),'3.5.3.1'!R67/'3.5.3.1'!$N67*100,0)</f>
        <v>110.84140870984155</v>
      </c>
      <c r="S67" s="697">
        <f>IF(AND(ISNUMBER('3.5.3.1'!S67),('3.5.3.1'!$N67)&gt;0),'3.5.3.1'!S67/'3.5.3.1'!$N67*100,0)</f>
        <v>110.77025625014485</v>
      </c>
      <c r="T67" s="697">
        <f>IF(AND(ISNUMBER('3.5.3.1'!T67),('3.5.3.1'!$N67)&gt;0),'3.5.3.1'!T67/'3.5.3.1'!$N67*100,0)</f>
        <v>106.76087997635715</v>
      </c>
    </row>
    <row r="68" spans="1:20" s="60" customFormat="1" ht="12.75" customHeight="1">
      <c r="A68" s="91">
        <v>63</v>
      </c>
      <c r="B68" s="451" t="s">
        <v>771</v>
      </c>
      <c r="C68" s="450" t="s">
        <v>372</v>
      </c>
      <c r="D68" s="269">
        <f>IF(AND(ISNUMBER('3.5.3.1'!D68),('3.5.3.1'!$N68)&gt;0),'3.5.3.1'!D68/'3.5.3.1'!$N68*100,0)</f>
        <v>74.116812487787413</v>
      </c>
      <c r="E68" s="269">
        <f>IF(AND(ISNUMBER('3.5.3.1'!E68),('3.5.3.1'!$N68)&gt;0),'3.5.3.1'!E68/'3.5.3.1'!$N68*100,0)</f>
        <v>80.934661484812892</v>
      </c>
      <c r="F68" s="269">
        <f>IF(AND(ISNUMBER('3.5.3.1'!F68),('3.5.3.1'!$N68)&gt;0),'3.5.3.1'!F68/'3.5.3.1'!$N68*100,0)</f>
        <v>77.612634789916314</v>
      </c>
      <c r="G68" s="269">
        <f>IF(AND(ISNUMBER('3.5.3.1'!G68),('3.5.3.1'!$N68)&gt;0),'3.5.3.1'!G68/'3.5.3.1'!$N68*100,0)</f>
        <v>92.595797657356599</v>
      </c>
      <c r="H68" s="269">
        <f>IF(AND(ISNUMBER('3.5.3.1'!H68),('3.5.3.1'!$N68)&gt;0),'3.5.3.1'!H68/'3.5.3.1'!$N68*100,0)</f>
        <v>95.476864616266027</v>
      </c>
      <c r="I68" s="697">
        <f>IF(AND(ISNUMBER('3.5.3.1'!I68),('3.5.3.1'!$N68)&gt;0),'3.5.3.1'!I68/'3.5.3.1'!$N68*100,0)</f>
        <v>81.603601092295307</v>
      </c>
      <c r="J68" s="697">
        <f>IF(AND(ISNUMBER('3.5.3.1'!J68),('3.5.3.1'!$N68)&gt;0),'3.5.3.1'!J68/'3.5.3.1'!$N68*100,0)</f>
        <v>87.834215465120039</v>
      </c>
      <c r="K68" s="697">
        <f>IF(AND(ISNUMBER('3.5.3.1'!K68),('3.5.3.1'!$N68)&gt;0),'3.5.3.1'!K68/'3.5.3.1'!$N68*100,0)</f>
        <v>89.322816654853426</v>
      </c>
      <c r="L68" s="697">
        <f>IF(AND(ISNUMBER('3.5.3.1'!L68),('3.5.3.1'!$N68)&gt;0),'3.5.3.1'!L68/'3.5.3.1'!$N68*100,0)</f>
        <v>85.138796381317775</v>
      </c>
      <c r="M68" s="697">
        <f>IF(AND(ISNUMBER('3.5.3.1'!M68),('3.5.3.1'!$N68)&gt;0),'3.5.3.1'!M68/'3.5.3.1'!$N68*100,0)</f>
        <v>82.843280849616875</v>
      </c>
      <c r="N68" s="729">
        <f>IF(AND(ISNUMBER('3.5.3.1'!N68),('3.5.3.1'!$N68)&gt;0),'3.5.3.1'!N68/'3.5.3.1'!$N68*100,0)</f>
        <v>100</v>
      </c>
      <c r="O68" s="697">
        <f>IF(AND(ISNUMBER('3.5.3.1'!O68),('3.5.3.1'!$N68)&gt;0),'3.5.3.1'!O68/'3.5.3.1'!$N68*100,0)</f>
        <v>82.292709365904585</v>
      </c>
      <c r="P68" s="697">
        <f>IF(AND(ISNUMBER('3.5.3.1'!P68),('3.5.3.1'!$N68)&gt;0),'3.5.3.1'!P68/'3.5.3.1'!$N68*100,0)</f>
        <v>85.942010161977962</v>
      </c>
      <c r="Q68" s="697">
        <f>IF(AND(ISNUMBER('3.5.3.1'!Q68),('3.5.3.1'!$N68)&gt;0),'3.5.3.1'!Q68/'3.5.3.1'!$N68*100,0)</f>
        <v>92.163499391764702</v>
      </c>
      <c r="R68" s="697">
        <f>IF(AND(ISNUMBER('3.5.3.1'!R68),('3.5.3.1'!$N68)&gt;0),'3.5.3.1'!R68/'3.5.3.1'!$N68*100,0)</f>
        <v>83.526255060039716</v>
      </c>
      <c r="S68" s="697">
        <f>IF(AND(ISNUMBER('3.5.3.1'!S68),('3.5.3.1'!$N68)&gt;0),'3.5.3.1'!S68/'3.5.3.1'!$N68*100,0)</f>
        <v>87.666475597624043</v>
      </c>
      <c r="T68" s="697">
        <f>IF(AND(ISNUMBER('3.5.3.1'!T68),('3.5.3.1'!$N68)&gt;0),'3.5.3.1'!T68/'3.5.3.1'!$N68*100,0)</f>
        <v>86.451350798952205</v>
      </c>
    </row>
    <row r="69" spans="1:20" s="60" customFormat="1" ht="12.75" customHeight="1">
      <c r="A69" s="91">
        <v>64</v>
      </c>
      <c r="B69" s="451" t="s">
        <v>772</v>
      </c>
      <c r="C69" s="450" t="s">
        <v>258</v>
      </c>
      <c r="D69" s="269">
        <f>IF(AND(ISNUMBER('3.5.3.1'!D69),('3.5.3.1'!$N69)&gt;0),'3.5.3.1'!D69/'3.5.3.1'!$N69*100,0)</f>
        <v>140.79772977940888</v>
      </c>
      <c r="E69" s="269">
        <f>IF(AND(ISNUMBER('3.5.3.1'!E69),('3.5.3.1'!$N69)&gt;0),'3.5.3.1'!E69/'3.5.3.1'!$N69*100,0)</f>
        <v>147.38364401938921</v>
      </c>
      <c r="F69" s="269">
        <f>IF(AND(ISNUMBER('3.5.3.1'!F69),('3.5.3.1'!$N69)&gt;0),'3.5.3.1'!F69/'3.5.3.1'!$N69*100,0)</f>
        <v>139.54369485850964</v>
      </c>
      <c r="G69" s="269">
        <f>IF(AND(ISNUMBER('3.5.3.1'!G69),('3.5.3.1'!$N69)&gt;0),'3.5.3.1'!G69/'3.5.3.1'!$N69*100,0)</f>
        <v>133.73136920624685</v>
      </c>
      <c r="H69" s="269">
        <f>IF(AND(ISNUMBER('3.5.3.1'!H69),('3.5.3.1'!$N69)&gt;0),'3.5.3.1'!H69/'3.5.3.1'!$N69*100,0)</f>
        <v>119.64896988521782</v>
      </c>
      <c r="I69" s="697">
        <f>IF(AND(ISNUMBER('3.5.3.1'!I69),('3.5.3.1'!$N69)&gt;0),'3.5.3.1'!I69/'3.5.3.1'!$N69*100,0)</f>
        <v>110.41352003120525</v>
      </c>
      <c r="J69" s="697">
        <f>IF(AND(ISNUMBER('3.5.3.1'!J69),('3.5.3.1'!$N69)&gt;0),'3.5.3.1'!J69/'3.5.3.1'!$N69*100,0)</f>
        <v>111.55277800638721</v>
      </c>
      <c r="K69" s="697">
        <f>IF(AND(ISNUMBER('3.5.3.1'!K69),('3.5.3.1'!$N69)&gt;0),'3.5.3.1'!K69/'3.5.3.1'!$N69*100,0)</f>
        <v>110.87171176440216</v>
      </c>
      <c r="L69" s="697">
        <f>IF(AND(ISNUMBER('3.5.3.1'!L69),('3.5.3.1'!$N69)&gt;0),'3.5.3.1'!L69/'3.5.3.1'!$N69*100,0)</f>
        <v>105.46713991716794</v>
      </c>
      <c r="M69" s="697">
        <f>IF(AND(ISNUMBER('3.5.3.1'!M69),('3.5.3.1'!$N69)&gt;0),'3.5.3.1'!M69/'3.5.3.1'!$N69*100,0)</f>
        <v>98.646811613554135</v>
      </c>
      <c r="N69" s="729">
        <f>IF(AND(ISNUMBER('3.5.3.1'!N69),('3.5.3.1'!$N69)&gt;0),'3.5.3.1'!N69/'3.5.3.1'!$N69*100,0)</f>
        <v>100</v>
      </c>
      <c r="O69" s="697">
        <f>IF(AND(ISNUMBER('3.5.3.1'!O69),('3.5.3.1'!$N69)&gt;0),'3.5.3.1'!O69/'3.5.3.1'!$N69*100,0)</f>
        <v>119.21866940679078</v>
      </c>
      <c r="P69" s="697">
        <f>IF(AND(ISNUMBER('3.5.3.1'!P69),('3.5.3.1'!$N69)&gt;0),'3.5.3.1'!P69/'3.5.3.1'!$N69*100,0)</f>
        <v>98.549290095589924</v>
      </c>
      <c r="Q69" s="697">
        <f>IF(AND(ISNUMBER('3.5.3.1'!Q69),('3.5.3.1'!$N69)&gt;0),'3.5.3.1'!Q69/'3.5.3.1'!$N69*100,0)</f>
        <v>111.91065214200198</v>
      </c>
      <c r="R69" s="697">
        <f>IF(AND(ISNUMBER('3.5.3.1'!R69),('3.5.3.1'!$N69)&gt;0),'3.5.3.1'!R69/'3.5.3.1'!$N69*100,0)</f>
        <v>101.73496136154772</v>
      </c>
      <c r="S69" s="697">
        <f>IF(AND(ISNUMBER('3.5.3.1'!S69),('3.5.3.1'!$N69)&gt;0),'3.5.3.1'!S69/'3.5.3.1'!$N69*100,0)</f>
        <v>106.05532674739781</v>
      </c>
      <c r="T69" s="697">
        <f>IF(AND(ISNUMBER('3.5.3.1'!T69),('3.5.3.1'!$N69)&gt;0),'3.5.3.1'!T69/'3.5.3.1'!$N69*100,0)</f>
        <v>99.700576932583346</v>
      </c>
    </row>
    <row r="70" spans="1:20" s="60" customFormat="1" ht="12.75" customHeight="1">
      <c r="A70" s="91">
        <v>65</v>
      </c>
      <c r="B70" s="451" t="s">
        <v>259</v>
      </c>
      <c r="C70" s="450" t="s">
        <v>373</v>
      </c>
      <c r="D70" s="269">
        <f>IF(AND(ISNUMBER('3.5.3.1'!D70),('3.5.3.1'!$N70)&gt;0),'3.5.3.1'!D70/'3.5.3.1'!$N70*100,0)</f>
        <v>113.61154016911554</v>
      </c>
      <c r="E70" s="269">
        <f>IF(AND(ISNUMBER('3.5.3.1'!E70),('3.5.3.1'!$N70)&gt;0),'3.5.3.1'!E70/'3.5.3.1'!$N70*100,0)</f>
        <v>140.94116001068446</v>
      </c>
      <c r="F70" s="269">
        <f>IF(AND(ISNUMBER('3.5.3.1'!F70),('3.5.3.1'!$N70)&gt;0),'3.5.3.1'!F70/'3.5.3.1'!$N70*100,0)</f>
        <v>124.9197709430079</v>
      </c>
      <c r="G70" s="269">
        <f>IF(AND(ISNUMBER('3.5.3.1'!G70),('3.5.3.1'!$N70)&gt;0),'3.5.3.1'!G70/'3.5.3.1'!$N70*100,0)</f>
        <v>125.01090023052373</v>
      </c>
      <c r="H70" s="269">
        <f>IF(AND(ISNUMBER('3.5.3.1'!H70),('3.5.3.1'!$N70)&gt;0),'3.5.3.1'!H70/'3.5.3.1'!$N70*100,0)</f>
        <v>118.60114517675227</v>
      </c>
      <c r="I70" s="697">
        <f>IF(AND(ISNUMBER('3.5.3.1'!I70),('3.5.3.1'!$N70)&gt;0),'3.5.3.1'!I70/'3.5.3.1'!$N70*100,0)</f>
        <v>107.92195215628988</v>
      </c>
      <c r="J70" s="697">
        <f>IF(AND(ISNUMBER('3.5.3.1'!J70),('3.5.3.1'!$N70)&gt;0),'3.5.3.1'!J70/'3.5.3.1'!$N70*100,0)</f>
        <v>125.07063069233749</v>
      </c>
      <c r="K70" s="697">
        <f>IF(AND(ISNUMBER('3.5.3.1'!K70),('3.5.3.1'!$N70)&gt;0),'3.5.3.1'!K70/'3.5.3.1'!$N70*100,0)</f>
        <v>117.60641715568187</v>
      </c>
      <c r="L70" s="697">
        <f>IF(AND(ISNUMBER('3.5.3.1'!L70),('3.5.3.1'!$N70)&gt;0),'3.5.3.1'!L70/'3.5.3.1'!$N70*100,0)</f>
        <v>98.045759109442784</v>
      </c>
      <c r="M70" s="697">
        <f>IF(AND(ISNUMBER('3.5.3.1'!M70),('3.5.3.1'!$N70)&gt;0),'3.5.3.1'!M70/'3.5.3.1'!$N70*100,0)</f>
        <v>94.520596664558937</v>
      </c>
      <c r="N70" s="729">
        <f>IF(AND(ISNUMBER('3.5.3.1'!N70),('3.5.3.1'!$N70)&gt;0),'3.5.3.1'!N70/'3.5.3.1'!$N70*100,0)</f>
        <v>100</v>
      </c>
      <c r="O70" s="697">
        <f>IF(AND(ISNUMBER('3.5.3.1'!O70),('3.5.3.1'!$N70)&gt;0),'3.5.3.1'!O70/'3.5.3.1'!$N70*100,0)</f>
        <v>122.7204569032023</v>
      </c>
      <c r="P70" s="697">
        <f>IF(AND(ISNUMBER('3.5.3.1'!P70),('3.5.3.1'!$N70)&gt;0),'3.5.3.1'!P70/'3.5.3.1'!$N70*100,0)</f>
        <v>92.994340134047732</v>
      </c>
      <c r="Q70" s="697">
        <f>IF(AND(ISNUMBER('3.5.3.1'!Q70),('3.5.3.1'!$N70)&gt;0),'3.5.3.1'!Q70/'3.5.3.1'!$N70*100,0)</f>
        <v>106.93607987988865</v>
      </c>
      <c r="R70" s="697">
        <f>IF(AND(ISNUMBER('3.5.3.1'!R70),('3.5.3.1'!$N70)&gt;0),'3.5.3.1'!R70/'3.5.3.1'!$N70*100,0)</f>
        <v>93.198757935096765</v>
      </c>
      <c r="S70" s="697">
        <f>IF(AND(ISNUMBER('3.5.3.1'!S70),('3.5.3.1'!$N70)&gt;0),'3.5.3.1'!S70/'3.5.3.1'!$N70*100,0)</f>
        <v>95.011126719274003</v>
      </c>
      <c r="T70" s="697">
        <f>IF(AND(ISNUMBER('3.5.3.1'!T70),('3.5.3.1'!$N70)&gt;0),'3.5.3.1'!T70/'3.5.3.1'!$N70*100,0)</f>
        <v>87.701932521855625</v>
      </c>
    </row>
    <row r="71" spans="1:20" s="60" customFormat="1" ht="12.75" customHeight="1">
      <c r="A71" s="91">
        <v>66</v>
      </c>
      <c r="B71" s="451" t="s">
        <v>260</v>
      </c>
      <c r="C71" s="450" t="s">
        <v>374</v>
      </c>
      <c r="D71" s="269">
        <f>IF(AND(ISNUMBER('3.5.3.1'!D71),('3.5.3.1'!$N71)&gt;0),'3.5.3.1'!D71/'3.5.3.1'!$N71*100,0)</f>
        <v>101.98628922421776</v>
      </c>
      <c r="E71" s="269">
        <f>IF(AND(ISNUMBER('3.5.3.1'!E71),('3.5.3.1'!$N71)&gt;0),'3.5.3.1'!E71/'3.5.3.1'!$N71*100,0)</f>
        <v>125.77389572991298</v>
      </c>
      <c r="F71" s="269">
        <f>IF(AND(ISNUMBER('3.5.3.1'!F71),('3.5.3.1'!$N71)&gt;0),'3.5.3.1'!F71/'3.5.3.1'!$N71*100,0)</f>
        <v>115.8287927965717</v>
      </c>
      <c r="G71" s="269">
        <f>IF(AND(ISNUMBER('3.5.3.1'!G71),('3.5.3.1'!$N71)&gt;0),'3.5.3.1'!G71/'3.5.3.1'!$N71*100,0)</f>
        <v>113.62927707318555</v>
      </c>
      <c r="H71" s="269">
        <f>IF(AND(ISNUMBER('3.5.3.1'!H71),('3.5.3.1'!$N71)&gt;0),'3.5.3.1'!H71/'3.5.3.1'!$N71*100,0)</f>
        <v>111.11668658824132</v>
      </c>
      <c r="I71" s="697">
        <f>IF(AND(ISNUMBER('3.5.3.1'!I71),('3.5.3.1'!$N71)&gt;0),'3.5.3.1'!I71/'3.5.3.1'!$N71*100,0)</f>
        <v>104.16873963997099</v>
      </c>
      <c r="J71" s="697">
        <f>IF(AND(ISNUMBER('3.5.3.1'!J71),('3.5.3.1'!$N71)&gt;0),'3.5.3.1'!J71/'3.5.3.1'!$N71*100,0)</f>
        <v>118.74986914727113</v>
      </c>
      <c r="K71" s="697">
        <f>IF(AND(ISNUMBER('3.5.3.1'!K71),('3.5.3.1'!$N71)&gt;0),'3.5.3.1'!K71/'3.5.3.1'!$N71*100,0)</f>
        <v>120.33534409396324</v>
      </c>
      <c r="L71" s="697">
        <f>IF(AND(ISNUMBER('3.5.3.1'!L71),('3.5.3.1'!$N71)&gt;0),'3.5.3.1'!L71/'3.5.3.1'!$N71*100,0)</f>
        <v>99.634386568816339</v>
      </c>
      <c r="M71" s="697">
        <f>IF(AND(ISNUMBER('3.5.3.1'!M71),('3.5.3.1'!$N71)&gt;0),'3.5.3.1'!M71/'3.5.3.1'!$N71*100,0)</f>
        <v>96.734181904474923</v>
      </c>
      <c r="N71" s="729">
        <f>IF(AND(ISNUMBER('3.5.3.1'!N71),('3.5.3.1'!$N71)&gt;0),'3.5.3.1'!N71/'3.5.3.1'!$N71*100,0)</f>
        <v>100</v>
      </c>
      <c r="O71" s="697">
        <f>IF(AND(ISNUMBER('3.5.3.1'!O71),('3.5.3.1'!$N71)&gt;0),'3.5.3.1'!O71/'3.5.3.1'!$N71*100,0)</f>
        <v>118.17049621437799</v>
      </c>
      <c r="P71" s="697">
        <f>IF(AND(ISNUMBER('3.5.3.1'!P71),('3.5.3.1'!$N71)&gt;0),'3.5.3.1'!P71/'3.5.3.1'!$N71*100,0)</f>
        <v>94.668752198807198</v>
      </c>
      <c r="Q71" s="697">
        <f>IF(AND(ISNUMBER('3.5.3.1'!Q71),('3.5.3.1'!$N71)&gt;0),'3.5.3.1'!Q71/'3.5.3.1'!$N71*100,0)</f>
        <v>111.29632546068441</v>
      </c>
      <c r="R71" s="697">
        <f>IF(AND(ISNUMBER('3.5.3.1'!R71),('3.5.3.1'!$N71)&gt;0),'3.5.3.1'!R71/'3.5.3.1'!$N71*100,0)</f>
        <v>105.73021962944496</v>
      </c>
      <c r="S71" s="697">
        <f>IF(AND(ISNUMBER('3.5.3.1'!S71),('3.5.3.1'!$N71)&gt;0),'3.5.3.1'!S71/'3.5.3.1'!$N71*100,0)</f>
        <v>114.24801570806606</v>
      </c>
      <c r="T71" s="697">
        <f>IF(AND(ISNUMBER('3.5.3.1'!T71),('3.5.3.1'!$N71)&gt;0),'3.5.3.1'!T71/'3.5.3.1'!$N71*100,0)</f>
        <v>107.62711913514762</v>
      </c>
    </row>
    <row r="72" spans="1:20" s="60" customFormat="1" ht="12.75" customHeight="1">
      <c r="A72" s="91">
        <v>67</v>
      </c>
      <c r="B72" s="451" t="s">
        <v>870</v>
      </c>
      <c r="C72" s="450" t="s">
        <v>375</v>
      </c>
      <c r="D72" s="269">
        <f>IF(AND(ISNUMBER('3.5.3.1'!D72),('3.5.3.1'!$N72)&gt;0),'3.5.3.1'!D72/'3.5.3.1'!$N72*100,0)</f>
        <v>123.41998684777511</v>
      </c>
      <c r="E72" s="269">
        <f>IF(AND(ISNUMBER('3.5.3.1'!E72),('3.5.3.1'!$N72)&gt;0),'3.5.3.1'!E72/'3.5.3.1'!$N72*100,0)</f>
        <v>132.80733432918515</v>
      </c>
      <c r="F72" s="269">
        <f>IF(AND(ISNUMBER('3.5.3.1'!F72),('3.5.3.1'!$N72)&gt;0),'3.5.3.1'!F72/'3.5.3.1'!$N72*100,0)</f>
        <v>124.75111383969842</v>
      </c>
      <c r="G72" s="269">
        <f>IF(AND(ISNUMBER('3.5.3.1'!G72),('3.5.3.1'!$N72)&gt;0),'3.5.3.1'!G72/'3.5.3.1'!$N72*100,0)</f>
        <v>131.17909447687737</v>
      </c>
      <c r="H72" s="269">
        <f>IF(AND(ISNUMBER('3.5.3.1'!H72),('3.5.3.1'!$N72)&gt;0),'3.5.3.1'!H72/'3.5.3.1'!$N72*100,0)</f>
        <v>130.82033949532865</v>
      </c>
      <c r="I72" s="697">
        <f>IF(AND(ISNUMBER('3.5.3.1'!I72),('3.5.3.1'!$N72)&gt;0),'3.5.3.1'!I72/'3.5.3.1'!$N72*100,0)</f>
        <v>125.00806265361517</v>
      </c>
      <c r="J72" s="697">
        <f>IF(AND(ISNUMBER('3.5.3.1'!J72),('3.5.3.1'!$N72)&gt;0),'3.5.3.1'!J72/'3.5.3.1'!$N72*100,0)</f>
        <v>135.27411133325165</v>
      </c>
      <c r="K72" s="697">
        <f>IF(AND(ISNUMBER('3.5.3.1'!K72),('3.5.3.1'!$N72)&gt;0),'3.5.3.1'!K72/'3.5.3.1'!$N72*100,0)</f>
        <v>115.65477708194243</v>
      </c>
      <c r="L72" s="697">
        <f>IF(AND(ISNUMBER('3.5.3.1'!L72),('3.5.3.1'!$N72)&gt;0),'3.5.3.1'!L72/'3.5.3.1'!$N72*100,0)</f>
        <v>102.09744640426328</v>
      </c>
      <c r="M72" s="697">
        <f>IF(AND(ISNUMBER('3.5.3.1'!M72),('3.5.3.1'!$N72)&gt;0),'3.5.3.1'!M72/'3.5.3.1'!$N72*100,0)</f>
        <v>99.095552319890601</v>
      </c>
      <c r="N72" s="729">
        <f>IF(AND(ISNUMBER('3.5.3.1'!N72),('3.5.3.1'!$N72)&gt;0),'3.5.3.1'!N72/'3.5.3.1'!$N72*100,0)</f>
        <v>100</v>
      </c>
      <c r="O72" s="697">
        <f>IF(AND(ISNUMBER('3.5.3.1'!O72),('3.5.3.1'!$N72)&gt;0),'3.5.3.1'!O72/'3.5.3.1'!$N72*100,0)</f>
        <v>102.6141547278965</v>
      </c>
      <c r="P72" s="697">
        <f>IF(AND(ISNUMBER('3.5.3.1'!P72),('3.5.3.1'!$N72)&gt;0),'3.5.3.1'!P72/'3.5.3.1'!$N72*100,0)</f>
        <v>85.820938771852667</v>
      </c>
      <c r="Q72" s="697">
        <f>IF(AND(ISNUMBER('3.5.3.1'!Q72),('3.5.3.1'!$N72)&gt;0),'3.5.3.1'!Q72/'3.5.3.1'!$N72*100,0)</f>
        <v>94.685097688853077</v>
      </c>
      <c r="R72" s="697">
        <f>IF(AND(ISNUMBER('3.5.3.1'!R72),('3.5.3.1'!$N72)&gt;0),'3.5.3.1'!R72/'3.5.3.1'!$N72*100,0)</f>
        <v>84.492128940955169</v>
      </c>
      <c r="S72" s="697">
        <f>IF(AND(ISNUMBER('3.5.3.1'!S72),('3.5.3.1'!$N72)&gt;0),'3.5.3.1'!S72/'3.5.3.1'!$N72*100,0)</f>
        <v>84.040302966082763</v>
      </c>
      <c r="T72" s="697">
        <f>IF(AND(ISNUMBER('3.5.3.1'!T72),('3.5.3.1'!$N72)&gt;0),'3.5.3.1'!T72/'3.5.3.1'!$N72*100,0)</f>
        <v>77.530477795770807</v>
      </c>
    </row>
    <row r="73" spans="1:20" s="60" customFormat="1" ht="4.5" customHeight="1">
      <c r="A73" s="91"/>
      <c r="C73" s="472"/>
      <c r="D73" s="269"/>
      <c r="E73" s="269"/>
      <c r="F73" s="269"/>
      <c r="G73" s="269"/>
      <c r="H73" s="269"/>
      <c r="I73" s="697"/>
      <c r="J73" s="697"/>
      <c r="K73" s="697"/>
      <c r="L73" s="697"/>
      <c r="M73" s="697"/>
      <c r="N73" s="729"/>
      <c r="O73" s="697"/>
      <c r="P73" s="697"/>
      <c r="Q73" s="697"/>
      <c r="R73" s="697"/>
      <c r="S73" s="697"/>
      <c r="T73" s="697"/>
    </row>
    <row r="74" spans="1:20" s="60" customFormat="1" ht="15" customHeight="1">
      <c r="A74" s="91">
        <v>68</v>
      </c>
      <c r="C74" s="257" t="s">
        <v>658</v>
      </c>
      <c r="D74" s="99">
        <f>IF(AND(ISNUMBER('3.5.3.1'!D74),('3.5.3.1'!$N74)&gt;0),'3.5.3.1'!D74/'3.5.3.1'!$N74*100,0)</f>
        <v>99.475822205433658</v>
      </c>
      <c r="E74" s="99">
        <f>IF(AND(ISNUMBER('3.5.3.1'!E74),('3.5.3.1'!$N74)&gt;0),'3.5.3.1'!E74/'3.5.3.1'!$N74*100,0)</f>
        <v>101.75131747396067</v>
      </c>
      <c r="F74" s="99">
        <f>IF(AND(ISNUMBER('3.5.3.1'!F74),('3.5.3.1'!$N74)&gt;0),'3.5.3.1'!F74/'3.5.3.1'!$N74*100,0)</f>
        <v>97.486712459988269</v>
      </c>
      <c r="G74" s="99">
        <f>IF(AND(ISNUMBER('3.5.3.1'!G74),('3.5.3.1'!$N74)&gt;0),'3.5.3.1'!G74/'3.5.3.1'!$N74*100,0)</f>
        <v>98.105472362258269</v>
      </c>
      <c r="H74" s="99">
        <f>IF(AND(ISNUMBER('3.5.3.1'!H74),('3.5.3.1'!$N74)&gt;0),'3.5.3.1'!H74/'3.5.3.1'!$N74*100,0)</f>
        <v>95.964113579459493</v>
      </c>
      <c r="I74" s="699">
        <f>IF(AND(ISNUMBER('3.5.3.1'!I74),('3.5.3.1'!$N74)&gt;0),'3.5.3.1'!I74/'3.5.3.1'!$N74*100,0)</f>
        <v>96.769102508991651</v>
      </c>
      <c r="J74" s="699">
        <f>IF(AND(ISNUMBER('3.5.3.1'!J74),('3.5.3.1'!$N74)&gt;0),'3.5.3.1'!J74/'3.5.3.1'!$N74*100,0)</f>
        <v>98.325351410041279</v>
      </c>
      <c r="K74" s="699">
        <f>IF(AND(ISNUMBER('3.5.3.1'!K74),('3.5.3.1'!$N74)&gt;0),'3.5.3.1'!K74/'3.5.3.1'!$N74*100,0)</f>
        <v>97.189385936333821</v>
      </c>
      <c r="L74" s="699">
        <f>IF(AND(ISNUMBER('3.5.3.1'!L74),('3.5.3.1'!$N74)&gt;0),'3.5.3.1'!L74/'3.5.3.1'!$N74*100,0)</f>
        <v>99.543380042023074</v>
      </c>
      <c r="M74" s="699">
        <f>IF(AND(ISNUMBER('3.5.3.1'!M74),('3.5.3.1'!$N74)&gt;0),'3.5.3.1'!M74/'3.5.3.1'!$N74*100,0)</f>
        <v>99.633271247664396</v>
      </c>
      <c r="N74" s="730">
        <f>IF(AND(ISNUMBER('3.5.3.1'!N74),('3.5.3.1'!$N74)&gt;0),'3.5.3.1'!N74/'3.5.3.1'!$N74*100,0)</f>
        <v>100</v>
      </c>
      <c r="O74" s="699">
        <f>IF(AND(ISNUMBER('3.5.3.1'!O74),('3.5.3.1'!$N74)&gt;0),'3.5.3.1'!O74/'3.5.3.1'!$N74*100,0)</f>
        <v>103.045187125162</v>
      </c>
      <c r="P74" s="699">
        <f>IF(AND(ISNUMBER('3.5.3.1'!P74),('3.5.3.1'!$N74)&gt;0),'3.5.3.1'!P74/'3.5.3.1'!$N74*100,0)</f>
        <v>103.92254256135733</v>
      </c>
      <c r="Q74" s="699">
        <f>IF(AND(ISNUMBER('3.5.3.1'!Q74),('3.5.3.1'!$N74)&gt;0),'3.5.3.1'!Q74/'3.5.3.1'!$N74*100,0)</f>
        <v>103.19013806932347</v>
      </c>
      <c r="R74" s="699">
        <f>IF(AND(ISNUMBER('3.5.3.1'!R74),('3.5.3.1'!$N74)&gt;0),'3.5.3.1'!R74/'3.5.3.1'!$N74*100,0)</f>
        <v>96.243746512865798</v>
      </c>
      <c r="S74" s="699">
        <f>IF(AND(ISNUMBER('3.5.3.1'!S74),('3.5.3.1'!$N74)&gt;0),'3.5.3.1'!S74/'3.5.3.1'!$N74*100,0)</f>
        <v>102.83591512379932</v>
      </c>
      <c r="T74" s="699">
        <f>IF(AND(ISNUMBER('3.5.3.1'!T74),('3.5.3.1'!$N74)&gt;0),'3.5.3.1'!T74/'3.5.3.1'!$N74*100,0)</f>
        <v>101.44176433844834</v>
      </c>
    </row>
    <row r="75" spans="1:20" s="60" customFormat="1" ht="15" customHeight="1">
      <c r="A75" s="91">
        <v>69</v>
      </c>
      <c r="C75" s="472" t="s">
        <v>46</v>
      </c>
      <c r="D75" s="269">
        <f>IF(AND(ISNUMBER('3.5.3.1'!D75),('3.5.3.1'!$N75)&gt;0),'3.5.3.1'!D75/'3.5.3.1'!$N75*100,0)</f>
        <v>102.77565955755412</v>
      </c>
      <c r="E75" s="269">
        <f>IF(AND(ISNUMBER('3.5.3.1'!E75),('3.5.3.1'!$N75)&gt;0),'3.5.3.1'!E75/'3.5.3.1'!$N75*100,0)</f>
        <v>110.12603666075047</v>
      </c>
      <c r="F75" s="269">
        <f>IF(AND(ISNUMBER('3.5.3.1'!F75),('3.5.3.1'!$N75)&gt;0),'3.5.3.1'!F75/'3.5.3.1'!$N75*100,0)</f>
        <v>110.09613455107699</v>
      </c>
      <c r="G75" s="269">
        <f>IF(AND(ISNUMBER('3.5.3.1'!G75),('3.5.3.1'!$N75)&gt;0),'3.5.3.1'!G75/'3.5.3.1'!$N75*100,0)</f>
        <v>107.24879604349012</v>
      </c>
      <c r="H75" s="269">
        <f>IF(AND(ISNUMBER('3.5.3.1'!H75),('3.5.3.1'!$N75)&gt;0),'3.5.3.1'!H75/'3.5.3.1'!$N75*100,0)</f>
        <v>103.24601922271357</v>
      </c>
      <c r="I75" s="697">
        <f>IF(AND(ISNUMBER('3.5.3.1'!I75),('3.5.3.1'!$N75)&gt;0),'3.5.3.1'!I75/'3.5.3.1'!$N75*100,0)</f>
        <v>101.40896784847098</v>
      </c>
      <c r="J75" s="697">
        <f>IF(AND(ISNUMBER('3.5.3.1'!J75),('3.5.3.1'!$N75)&gt;0),'3.5.3.1'!J75/'3.5.3.1'!$N75*100,0)</f>
        <v>108.78281645848966</v>
      </c>
      <c r="K75" s="697">
        <f>IF(AND(ISNUMBER('3.5.3.1'!K75),('3.5.3.1'!$N75)&gt;0),'3.5.3.1'!K75/'3.5.3.1'!$N75*100,0)</f>
        <v>105.07915390963409</v>
      </c>
      <c r="L75" s="697">
        <f>IF(AND(ISNUMBER('3.5.3.1'!L75),('3.5.3.1'!$N75)&gt;0),'3.5.3.1'!L75/'3.5.3.1'!$N75*100,0)</f>
        <v>105.43937947476181</v>
      </c>
      <c r="M75" s="697">
        <f>IF(AND(ISNUMBER('3.5.3.1'!M75),('3.5.3.1'!$N75)&gt;0),'3.5.3.1'!M75/'3.5.3.1'!$N75*100,0)</f>
        <v>102.3163561549828</v>
      </c>
      <c r="N75" s="729">
        <f>IF(AND(ISNUMBER('3.5.3.1'!N75),('3.5.3.1'!$N75)&gt;0),'3.5.3.1'!N75/'3.5.3.1'!$N75*100,0)</f>
        <v>100</v>
      </c>
      <c r="O75" s="697">
        <f>IF(AND(ISNUMBER('3.5.3.1'!O75),('3.5.3.1'!$N75)&gt;0),'3.5.3.1'!O75/'3.5.3.1'!$N75*100,0)</f>
        <v>99.892513681419629</v>
      </c>
      <c r="P75" s="697">
        <f>IF(AND(ISNUMBER('3.5.3.1'!P75),('3.5.3.1'!$N75)&gt;0),'3.5.3.1'!P75/'3.5.3.1'!$N75*100,0)</f>
        <v>88.786370214037916</v>
      </c>
      <c r="Q75" s="697">
        <f>IF(AND(ISNUMBER('3.5.3.1'!Q75),('3.5.3.1'!$N75)&gt;0),'3.5.3.1'!Q75/'3.5.3.1'!$N75*100,0)</f>
        <v>96.603896313091795</v>
      </c>
      <c r="R75" s="697">
        <f>IF(AND(ISNUMBER('3.5.3.1'!R75),('3.5.3.1'!$N75)&gt;0),'3.5.3.1'!R75/'3.5.3.1'!$N75*100,0)</f>
        <v>94.210722375535667</v>
      </c>
      <c r="S75" s="697">
        <f>IF(AND(ISNUMBER('3.5.3.1'!S75),('3.5.3.1'!$N75)&gt;0),'3.5.3.1'!S75/'3.5.3.1'!$N75*100,0)</f>
        <v>99.533308360886778</v>
      </c>
      <c r="T75" s="697">
        <f>IF(AND(ISNUMBER('3.5.3.1'!T75),('3.5.3.1'!$N75)&gt;0),'3.5.3.1'!T75/'3.5.3.1'!$N75*100,0)</f>
        <v>90.981521909292979</v>
      </c>
    </row>
    <row r="76" spans="1:20" s="60" customFormat="1" ht="15" customHeight="1">
      <c r="A76" s="91">
        <v>70</v>
      </c>
      <c r="C76" s="257" t="s">
        <v>324</v>
      </c>
      <c r="D76" s="99">
        <f>IF(AND(ISNUMBER('3.5.3.1'!D76),('3.5.3.1'!$N76)&gt;0),'3.5.3.1'!D76/'3.5.3.1'!$N76*100,0)</f>
        <v>100.43583192565468</v>
      </c>
      <c r="E76" s="99">
        <f>IF(AND(ISNUMBER('3.5.3.1'!E76),('3.5.3.1'!$N76)&gt;0),'3.5.3.1'!E76/'3.5.3.1'!$N76*100,0)</f>
        <v>104.18774417186241</v>
      </c>
      <c r="F76" s="99">
        <f>IF(AND(ISNUMBER('3.5.3.1'!F76),('3.5.3.1'!$N76)&gt;0),'3.5.3.1'!F76/'3.5.3.1'!$N76*100,0)</f>
        <v>101.15512592468103</v>
      </c>
      <c r="G76" s="99">
        <f>IF(AND(ISNUMBER('3.5.3.1'!G76),('3.5.3.1'!$N76)&gt;0),'3.5.3.1'!G76/'3.5.3.1'!$N76*100,0)</f>
        <v>100.76550637983463</v>
      </c>
      <c r="H76" s="99">
        <f>IF(AND(ISNUMBER('3.5.3.1'!H76),('3.5.3.1'!$N76)&gt;0),'3.5.3.1'!H76/'3.5.3.1'!$N76*100,0)</f>
        <v>98.082611994165887</v>
      </c>
      <c r="I76" s="699">
        <f>IF(AND(ISNUMBER('3.5.3.1'!I76),('3.5.3.1'!$N76)&gt;0),'3.5.3.1'!I76/'3.5.3.1'!$N76*100,0)</f>
        <v>98.118961714492912</v>
      </c>
      <c r="J76" s="699">
        <f>IF(AND(ISNUMBER('3.5.3.1'!J76),('3.5.3.1'!$N76)&gt;0),'3.5.3.1'!J76/'3.5.3.1'!$N76*100,0)</f>
        <v>101.36770381232887</v>
      </c>
      <c r="K76" s="699">
        <f>IF(AND(ISNUMBER('3.5.3.1'!K76),('3.5.3.1'!$N76)&gt;0),'3.5.3.1'!K76/'3.5.3.1'!$N76*100,0)</f>
        <v>99.484727535455235</v>
      </c>
      <c r="L76" s="699">
        <f>IF(AND(ISNUMBER('3.5.3.1'!L76),('3.5.3.1'!$N76)&gt;0),'3.5.3.1'!L76/'3.5.3.1'!$N76*100,0)</f>
        <v>101.25868178627711</v>
      </c>
      <c r="M76" s="699">
        <f>IF(AND(ISNUMBER('3.5.3.1'!M76),('3.5.3.1'!$N76)&gt;0),'3.5.3.1'!M76/'3.5.3.1'!$N76*100,0)</f>
        <v>100.41385141460771</v>
      </c>
      <c r="N76" s="730">
        <f>IF(AND(ISNUMBER('3.5.3.1'!N76),('3.5.3.1'!$N76)&gt;0),'3.5.3.1'!N76/'3.5.3.1'!$N76*100,0)</f>
        <v>100</v>
      </c>
      <c r="O76" s="699">
        <f>IF(AND(ISNUMBER('3.5.3.1'!O76),('3.5.3.1'!$N76)&gt;0),'3.5.3.1'!O76/'3.5.3.1'!$N76*100,0)</f>
        <v>102.12799126739327</v>
      </c>
      <c r="P76" s="699">
        <f>IF(AND(ISNUMBER('3.5.3.1'!P76),('3.5.3.1'!$N76)&gt;0),'3.5.3.1'!P76/'3.5.3.1'!$N76*100,0)</f>
        <v>99.519030803109672</v>
      </c>
      <c r="Q76" s="699">
        <f>IF(AND(ISNUMBER('3.5.3.1'!Q76),('3.5.3.1'!$N76)&gt;0),'3.5.3.1'!Q76/'3.5.3.1'!$N76*100,0)</f>
        <v>101.27402662775651</v>
      </c>
      <c r="R76" s="699">
        <f>IF(AND(ISNUMBER('3.5.3.1'!R76),('3.5.3.1'!$N76)&gt;0),'3.5.3.1'!R76/'3.5.3.1'!$N76*100,0)</f>
        <v>95.652286169516827</v>
      </c>
      <c r="S76" s="699">
        <f>IF(AND(ISNUMBER('3.5.3.1'!S76),('3.5.3.1'!$N76)&gt;0),'3.5.3.1'!S76/'3.5.3.1'!$N76*100,0)</f>
        <v>101.8750997089346</v>
      </c>
      <c r="T76" s="699">
        <f>IF(AND(ISNUMBER('3.5.3.1'!T76),('3.5.3.1'!$N76)&gt;0),'3.5.3.1'!T76/'3.5.3.1'!$N76*100,0)</f>
        <v>98.398603922858584</v>
      </c>
    </row>
    <row r="77" spans="1:20" ht="15" customHeight="1">
      <c r="A77" s="10"/>
      <c r="B77" s="4" t="s">
        <v>868</v>
      </c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</row>
    <row r="78" spans="1:20" ht="12.95" customHeight="1">
      <c r="A78" s="10"/>
      <c r="B78" s="32" t="s">
        <v>619</v>
      </c>
      <c r="D78" s="47"/>
      <c r="E78" s="47"/>
      <c r="F78" s="47"/>
      <c r="G78" s="47"/>
      <c r="H78" s="47"/>
      <c r="I78" s="47"/>
      <c r="J78" s="47"/>
    </row>
    <row r="79" spans="1:20" ht="12.95" customHeight="1">
      <c r="B79" s="16" t="s">
        <v>19</v>
      </c>
      <c r="E79" s="43"/>
      <c r="F79" s="43"/>
      <c r="G79" s="43"/>
      <c r="H79" s="43"/>
      <c r="I79" s="43"/>
    </row>
    <row r="80" spans="1:20" ht="12.95" customHeight="1">
      <c r="B80" s="32" t="s">
        <v>20</v>
      </c>
      <c r="C80" s="16"/>
      <c r="E80" s="43"/>
      <c r="F80" s="43"/>
      <c r="G80" s="43"/>
      <c r="H80" s="43"/>
      <c r="I80" s="43"/>
    </row>
    <row r="81" spans="3:9">
      <c r="C81" s="16"/>
      <c r="E81" s="43"/>
      <c r="F81" s="43"/>
      <c r="G81" s="43"/>
      <c r="H81" s="43"/>
      <c r="I81" s="43"/>
    </row>
    <row r="82" spans="3:9">
      <c r="E82" s="43"/>
      <c r="F82" s="43"/>
      <c r="G82" s="43"/>
      <c r="H82" s="43"/>
      <c r="I82" s="43"/>
    </row>
    <row r="83" spans="3:9">
      <c r="E83" s="43"/>
      <c r="F83" s="43"/>
      <c r="G83" s="43"/>
      <c r="H83" s="43"/>
      <c r="I83" s="43"/>
    </row>
    <row r="84" spans="3:9">
      <c r="E84" s="43"/>
      <c r="F84" s="43"/>
      <c r="G84" s="43"/>
      <c r="H84" s="43"/>
      <c r="I84" s="43"/>
    </row>
    <row r="85" spans="3:9">
      <c r="E85" s="43"/>
      <c r="F85" s="43"/>
      <c r="G85" s="43"/>
      <c r="H85" s="43"/>
      <c r="I85" s="43"/>
    </row>
    <row r="86" spans="3:9">
      <c r="E86" s="43"/>
      <c r="F86" s="43"/>
      <c r="G86" s="43"/>
      <c r="H86" s="43"/>
      <c r="I86" s="43"/>
    </row>
    <row r="87" spans="3:9">
      <c r="E87" s="43"/>
      <c r="F87" s="43"/>
      <c r="G87" s="43"/>
      <c r="H87" s="43"/>
      <c r="I87" s="43"/>
    </row>
    <row r="88" spans="3:9">
      <c r="E88" s="43"/>
      <c r="F88" s="43"/>
      <c r="G88" s="43"/>
      <c r="H88" s="43"/>
      <c r="I88" s="43"/>
    </row>
    <row r="89" spans="3:9">
      <c r="E89" s="43"/>
      <c r="F89" s="43"/>
      <c r="G89" s="43"/>
      <c r="H89" s="43"/>
      <c r="I89" s="43"/>
    </row>
  </sheetData>
  <mergeCells count="1">
    <mergeCell ref="A2:B2"/>
  </mergeCells>
  <phoneticPr fontId="0" type="noConversion"/>
  <pageMargins left="0.59055118110236227" right="0.59055118110236227" top="0.59055118110236227" bottom="0.19685039370078741" header="0.11811023622047245" footer="0.11811023622047245"/>
  <pageSetup paperSize="9" scale="70" fitToWidth="2" orientation="portrait" horizontalDpi="300" verticalDpi="300" r:id="rId1"/>
  <headerFooter alignWithMargins="0">
    <oddHeader>&amp;R&amp;"MetaNormalLF-Roman,Standard"Teil 2</oddHeader>
    <oddFooter>&amp;L&amp;"MetaNormalLF-Roman,Standard"Statistisches Bundesamt, Umwelt, Nutzung und Wirtschaft, Tabellenband, 2013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U89"/>
  <sheetViews>
    <sheetView workbookViewId="0"/>
  </sheetViews>
  <sheetFormatPr baseColWidth="10" defaultRowHeight="12.75"/>
  <cols>
    <col min="1" max="1" width="3.7109375" style="1" customWidth="1"/>
    <col min="2" max="2" width="9.42578125" style="1" customWidth="1"/>
    <col min="3" max="3" width="55.7109375" style="1" customWidth="1"/>
    <col min="4" max="8" width="9.7109375" style="46" hidden="1" customWidth="1"/>
    <col min="9" max="11" width="9.7109375" style="46" customWidth="1"/>
    <col min="12" max="20" width="9.7109375" style="1" customWidth="1"/>
    <col min="21" max="16384" width="11.42578125" style="1"/>
  </cols>
  <sheetData>
    <row r="1" spans="1:21" s="136" customFormat="1" ht="19.5" customHeight="1">
      <c r="A1" s="462" t="s">
        <v>72</v>
      </c>
      <c r="B1" s="46"/>
      <c r="C1" s="46"/>
      <c r="D1" s="17"/>
      <c r="E1" s="17"/>
      <c r="F1" s="17"/>
      <c r="G1" s="17"/>
      <c r="H1" s="17"/>
      <c r="L1" s="17"/>
      <c r="M1" s="17"/>
      <c r="N1" s="17"/>
      <c r="O1" s="462"/>
      <c r="P1" s="17"/>
      <c r="Q1" s="17"/>
      <c r="R1" s="17"/>
      <c r="S1" s="17"/>
      <c r="T1" s="17"/>
    </row>
    <row r="2" spans="1:21" ht="15" customHeight="1">
      <c r="A2" s="921" t="s">
        <v>296</v>
      </c>
      <c r="B2" s="921"/>
      <c r="C2" s="38"/>
      <c r="D2" s="38"/>
      <c r="E2" s="38"/>
      <c r="F2" s="38"/>
      <c r="G2" s="38"/>
      <c r="H2" s="38"/>
      <c r="L2" s="38"/>
      <c r="M2" s="38"/>
      <c r="N2" s="38"/>
      <c r="O2" s="88"/>
      <c r="P2" s="38"/>
      <c r="Q2" s="38"/>
      <c r="R2" s="38"/>
      <c r="S2" s="38"/>
      <c r="T2" s="38"/>
    </row>
    <row r="3" spans="1:21" ht="12" customHeight="1">
      <c r="A3" s="2"/>
      <c r="B3" s="2"/>
      <c r="C3" s="39"/>
      <c r="D3" s="215"/>
      <c r="E3" s="45"/>
    </row>
    <row r="4" spans="1:21" ht="30" customHeight="1">
      <c r="A4" s="113" t="s">
        <v>895</v>
      </c>
      <c r="B4" s="14" t="s">
        <v>761</v>
      </c>
      <c r="C4" s="112" t="s">
        <v>272</v>
      </c>
      <c r="D4" s="40">
        <v>1995</v>
      </c>
      <c r="E4" s="177">
        <v>1996</v>
      </c>
      <c r="F4" s="42">
        <v>1997</v>
      </c>
      <c r="G4" s="42">
        <v>1998</v>
      </c>
      <c r="H4" s="42">
        <v>1999</v>
      </c>
      <c r="I4" s="42">
        <v>2000</v>
      </c>
      <c r="J4" s="177">
        <v>2001</v>
      </c>
      <c r="K4" s="41">
        <v>2002</v>
      </c>
      <c r="L4" s="141">
        <v>2003</v>
      </c>
      <c r="M4" s="141">
        <v>2004</v>
      </c>
      <c r="N4" s="141">
        <v>2005</v>
      </c>
      <c r="O4" s="141">
        <v>2006</v>
      </c>
      <c r="P4" s="141">
        <v>2007</v>
      </c>
      <c r="Q4" s="141">
        <v>2008</v>
      </c>
      <c r="R4" s="141">
        <v>2009</v>
      </c>
      <c r="S4" s="141">
        <v>2010</v>
      </c>
      <c r="T4" s="141">
        <v>2011</v>
      </c>
      <c r="U4" s="72"/>
    </row>
    <row r="5" spans="1:21" s="4" customFormat="1" ht="5.0999999999999996" customHeight="1">
      <c r="A5" s="421"/>
      <c r="B5" s="384"/>
      <c r="C5" s="422"/>
      <c r="D5" s="423"/>
      <c r="E5" s="423"/>
      <c r="F5" s="423"/>
      <c r="G5" s="423"/>
      <c r="H5" s="423"/>
      <c r="I5" s="423"/>
      <c r="J5" s="423"/>
      <c r="K5" s="423"/>
      <c r="L5" s="384"/>
      <c r="M5" s="384"/>
      <c r="N5" s="384"/>
      <c r="O5" s="384"/>
      <c r="P5" s="384"/>
      <c r="Q5" s="384"/>
      <c r="R5" s="384"/>
      <c r="S5" s="384"/>
      <c r="T5" s="384"/>
      <c r="U5" s="72"/>
    </row>
    <row r="6" spans="1:21" s="60" customFormat="1" ht="12.75" customHeight="1">
      <c r="A6" s="91">
        <v>1</v>
      </c>
      <c r="B6" s="451" t="s">
        <v>206</v>
      </c>
      <c r="C6" s="450" t="s">
        <v>325</v>
      </c>
      <c r="D6" s="269">
        <f>'3.5.3.1'!D6/'3.5.3.1'!D$76*100</f>
        <v>1.808325329061818</v>
      </c>
      <c r="E6" s="269">
        <f>'3.5.3.1'!E6/'3.5.3.1'!E$76*100</f>
        <v>1.7343081283502055</v>
      </c>
      <c r="F6" s="269">
        <f>'3.5.3.1'!F6/'3.5.3.1'!F$76*100</f>
        <v>1.5798229916646482</v>
      </c>
      <c r="G6" s="269">
        <f>'3.5.3.1'!G6/'3.5.3.1'!G$76*100</f>
        <v>1.5493191952731247</v>
      </c>
      <c r="H6" s="269">
        <f>'3.5.3.1'!H6/'3.5.3.1'!H$76*100</f>
        <v>1.4887856824325454</v>
      </c>
      <c r="I6" s="697">
        <f>'3.5.3.1'!I6/'3.5.3.1'!I$76*100</f>
        <v>1.4209898792572124</v>
      </c>
      <c r="J6" s="697">
        <f>'3.5.3.1'!J6/'3.5.3.1'!J$76*100</f>
        <v>1.4133441167835761</v>
      </c>
      <c r="K6" s="697">
        <f>'3.5.3.1'!K6/'3.5.3.1'!K$76*100</f>
        <v>1.4229119050179992</v>
      </c>
      <c r="L6" s="697">
        <f>'3.5.3.1'!L6/'3.5.3.1'!L$76*100</f>
        <v>1.6241304917897283</v>
      </c>
      <c r="M6" s="697">
        <f>'3.5.3.1'!M6/'3.5.3.1'!M$76*100</f>
        <v>1.5409321001240965</v>
      </c>
      <c r="N6" s="697">
        <f>'3.5.3.1'!N6/'3.5.3.1'!N$76*100</f>
        <v>1.628848750307526</v>
      </c>
      <c r="O6" s="697">
        <f>'3.5.3.1'!O6/'3.5.3.1'!O$76*100</f>
        <v>1.8765808054866249</v>
      </c>
      <c r="P6" s="697">
        <f>'3.5.3.1'!P6/'3.5.3.1'!P$76*100</f>
        <v>2.2638002860293684</v>
      </c>
      <c r="Q6" s="697">
        <f>'3.5.3.1'!Q6/'3.5.3.1'!Q$76*100</f>
        <v>2.5826116886292083</v>
      </c>
      <c r="R6" s="697">
        <f>'3.5.3.1'!R6/'3.5.3.1'!R$76*100</f>
        <v>3.1428917591371999</v>
      </c>
      <c r="S6" s="697">
        <f>'3.5.3.1'!S6/'3.5.3.1'!S$76*100</f>
        <v>3.6665410450184828</v>
      </c>
      <c r="T6" s="697">
        <f>'3.5.3.1'!T6/'3.5.3.1'!T$76*100</f>
        <v>4.231967809236151</v>
      </c>
    </row>
    <row r="7" spans="1:21" s="60" customFormat="1" ht="12.75" customHeight="1">
      <c r="A7" s="91">
        <v>2</v>
      </c>
      <c r="B7" s="451" t="s">
        <v>876</v>
      </c>
      <c r="C7" s="452" t="s">
        <v>326</v>
      </c>
      <c r="D7" s="269">
        <f>'3.5.3.1'!D7/'3.5.3.1'!D$76*100</f>
        <v>1.7777252142421971</v>
      </c>
      <c r="E7" s="269">
        <f>'3.5.3.1'!E7/'3.5.3.1'!E$76*100</f>
        <v>1.7074797514188536</v>
      </c>
      <c r="F7" s="269">
        <f>'3.5.3.1'!F7/'3.5.3.1'!F$76*100</f>
        <v>1.5526781812041162</v>
      </c>
      <c r="G7" s="269">
        <f>'3.5.3.1'!G7/'3.5.3.1'!G$76*100</f>
        <v>1.5219110455401166</v>
      </c>
      <c r="H7" s="269">
        <f>'3.5.3.1'!H7/'3.5.3.1'!H$76*100</f>
        <v>1.4612796203612901</v>
      </c>
      <c r="I7" s="697">
        <f>'3.5.3.1'!I7/'3.5.3.1'!I$76*100</f>
        <v>1.3952427524003248</v>
      </c>
      <c r="J7" s="697">
        <f>'3.5.3.1'!J7/'3.5.3.1'!J$76*100</f>
        <v>1.389515490024712</v>
      </c>
      <c r="K7" s="697">
        <f>'3.5.3.1'!K7/'3.5.3.1'!K$76*100</f>
        <v>1.3996403654669123</v>
      </c>
      <c r="L7" s="697">
        <f>'3.5.3.1'!L7/'3.5.3.1'!L$76*100</f>
        <v>1.6016887795740182</v>
      </c>
      <c r="M7" s="697">
        <f>'3.5.3.1'!M7/'3.5.3.1'!M$76*100</f>
        <v>1.5187008062175928</v>
      </c>
      <c r="N7" s="697">
        <f>'3.5.3.1'!N7/'3.5.3.1'!N$76*100</f>
        <v>1.602202026391867</v>
      </c>
      <c r="O7" s="697">
        <f>'3.5.3.1'!O7/'3.5.3.1'!O$76*100</f>
        <v>1.8500091609054612</v>
      </c>
      <c r="P7" s="697">
        <f>'3.5.3.1'!P7/'3.5.3.1'!P$76*100</f>
        <v>2.2346928655392508</v>
      </c>
      <c r="Q7" s="697">
        <f>'3.5.3.1'!Q7/'3.5.3.1'!Q$76*100</f>
        <v>2.5557149590455501</v>
      </c>
      <c r="R7" s="697">
        <f>'3.5.3.1'!R7/'3.5.3.1'!R$76*100</f>
        <v>3.1097306630710144</v>
      </c>
      <c r="S7" s="697">
        <f>'3.5.3.1'!S7/'3.5.3.1'!S$76*100</f>
        <v>3.6358929778175932</v>
      </c>
      <c r="T7" s="697">
        <f>'3.5.3.1'!T7/'3.5.3.1'!T$76*100</f>
        <v>4.2006845124529484</v>
      </c>
    </row>
    <row r="8" spans="1:21" s="60" customFormat="1" ht="12.75" customHeight="1">
      <c r="A8" s="91">
        <v>3</v>
      </c>
      <c r="B8" s="451" t="s">
        <v>877</v>
      </c>
      <c r="C8" s="452" t="s">
        <v>327</v>
      </c>
      <c r="D8" s="269">
        <f>'3.5.3.1'!D8/'3.5.3.1'!D$76*100</f>
        <v>2.1279278946380657E-2</v>
      </c>
      <c r="E8" s="269">
        <f>'3.5.3.1'!E8/'3.5.3.1'!E$76*100</f>
        <v>1.7973616864442352E-2</v>
      </c>
      <c r="F8" s="269">
        <f>'3.5.3.1'!F8/'3.5.3.1'!F$76*100</f>
        <v>1.8130760668396192E-2</v>
      </c>
      <c r="G8" s="269">
        <f>'3.5.3.1'!G8/'3.5.3.1'!G$76*100</f>
        <v>1.8466045834847657E-2</v>
      </c>
      <c r="H8" s="269">
        <f>'3.5.3.1'!H8/'3.5.3.1'!H$76*100</f>
        <v>1.8458405308640104E-2</v>
      </c>
      <c r="I8" s="697">
        <f>'3.5.3.1'!I8/'3.5.3.1'!I$76*100</f>
        <v>1.6767064815996258E-2</v>
      </c>
      <c r="J8" s="697">
        <f>'3.5.3.1'!J8/'3.5.3.1'!J$76*100</f>
        <v>1.5278391759401948E-2</v>
      </c>
      <c r="K8" s="697">
        <f>'3.5.3.1'!K8/'3.5.3.1'!K$76*100</f>
        <v>1.4590068609916945E-2</v>
      </c>
      <c r="L8" s="697">
        <f>'3.5.3.1'!L8/'3.5.3.1'!L$76*100</f>
        <v>1.4083804828366067E-2</v>
      </c>
      <c r="M8" s="697">
        <f>'3.5.3.1'!M8/'3.5.3.1'!M$76*100</f>
        <v>1.3695716145246478E-2</v>
      </c>
      <c r="N8" s="697">
        <f>'3.5.3.1'!N8/'3.5.3.1'!N$76*100</f>
        <v>1.8118575203110436E-2</v>
      </c>
      <c r="O8" s="697">
        <f>'3.5.3.1'!O8/'3.5.3.1'!O$76*100</f>
        <v>1.8337513697572187E-2</v>
      </c>
      <c r="P8" s="697">
        <f>'3.5.3.1'!P8/'3.5.3.1'!P$76*100</f>
        <v>2.1620616375420666E-2</v>
      </c>
      <c r="Q8" s="697">
        <f>'3.5.3.1'!Q8/'3.5.3.1'!Q$76*100</f>
        <v>2.0946705002003137E-2</v>
      </c>
      <c r="R8" s="697">
        <f>'3.5.3.1'!R8/'3.5.3.1'!R$76*100</f>
        <v>2.2996744975869756E-2</v>
      </c>
      <c r="S8" s="697">
        <f>'3.5.3.1'!S8/'3.5.3.1'!S$76*100</f>
        <v>2.1167662300283115E-2</v>
      </c>
      <c r="T8" s="697">
        <f>'3.5.3.1'!T8/'3.5.3.1'!T$76*100</f>
        <v>2.1777820812384517E-2</v>
      </c>
    </row>
    <row r="9" spans="1:21" s="60" customFormat="1" ht="12.75" customHeight="1">
      <c r="A9" s="91">
        <v>4</v>
      </c>
      <c r="B9" s="451" t="s">
        <v>207</v>
      </c>
      <c r="C9" s="452" t="s">
        <v>208</v>
      </c>
      <c r="D9" s="269">
        <f>'3.5.3.1'!D9/'3.5.3.1'!D$76*100</f>
        <v>9.3208358732402678E-3</v>
      </c>
      <c r="E9" s="269">
        <f>'3.5.3.1'!E9/'3.5.3.1'!E$76*100</f>
        <v>8.8547600669097899E-3</v>
      </c>
      <c r="F9" s="269">
        <f>'3.5.3.1'!F9/'3.5.3.1'!F$76*100</f>
        <v>9.014049792135782E-3</v>
      </c>
      <c r="G9" s="269">
        <f>'3.5.3.1'!G9/'3.5.3.1'!G$76*100</f>
        <v>8.9421038981605319E-3</v>
      </c>
      <c r="H9" s="269">
        <f>'3.5.3.1'!H9/'3.5.3.1'!H$76*100</f>
        <v>9.0476567626151787E-3</v>
      </c>
      <c r="I9" s="697">
        <f>'3.5.3.1'!I9/'3.5.3.1'!I$76*100</f>
        <v>8.9800620408913689E-3</v>
      </c>
      <c r="J9" s="697">
        <f>'3.5.3.1'!J9/'3.5.3.1'!J$76*100</f>
        <v>8.5502349994621678E-3</v>
      </c>
      <c r="K9" s="697">
        <f>'3.5.3.1'!K9/'3.5.3.1'!K$76*100</f>
        <v>8.6814709411700518E-3</v>
      </c>
      <c r="L9" s="697">
        <f>'3.5.3.1'!L9/'3.5.3.1'!L$76*100</f>
        <v>8.3579073873440123E-3</v>
      </c>
      <c r="M9" s="697">
        <f>'3.5.3.1'!M9/'3.5.3.1'!M$76*100</f>
        <v>8.5355777612571501E-3</v>
      </c>
      <c r="N9" s="697">
        <f>'3.5.3.1'!N9/'3.5.3.1'!N$76*100</f>
        <v>8.5281487125483096E-3</v>
      </c>
      <c r="O9" s="697">
        <f>'3.5.3.1'!O9/'3.5.3.1'!O$76*100</f>
        <v>8.2341308835916817E-3</v>
      </c>
      <c r="P9" s="697">
        <f>'3.5.3.1'!P9/'3.5.3.1'!P$76*100</f>
        <v>7.4868041146972158E-3</v>
      </c>
      <c r="Q9" s="697">
        <f>'3.5.3.1'!Q9/'3.5.3.1'!Q$76*100</f>
        <v>5.9500245816551745E-3</v>
      </c>
      <c r="R9" s="697">
        <f>'3.5.3.1'!R9/'3.5.3.1'!R$76*100</f>
        <v>1.0164351090315708E-2</v>
      </c>
      <c r="S9" s="697">
        <f>'3.5.3.1'!S9/'3.5.3.1'!S$76*100</f>
        <v>9.4804049006069514E-3</v>
      </c>
      <c r="T9" s="697">
        <f>'3.5.3.1'!T9/'3.5.3.1'!T$76*100</f>
        <v>9.5054759708176721E-3</v>
      </c>
    </row>
    <row r="10" spans="1:21" s="60" customFormat="1" ht="12.75" customHeight="1">
      <c r="A10" s="91">
        <v>5</v>
      </c>
      <c r="B10" s="451" t="s">
        <v>209</v>
      </c>
      <c r="C10" s="472" t="s">
        <v>297</v>
      </c>
      <c r="D10" s="269">
        <f>'3.5.3.1'!D10/'3.5.3.1'!D$76*100</f>
        <v>3.1625721303050072</v>
      </c>
      <c r="E10" s="269">
        <f>'3.5.3.1'!E10/'3.5.3.1'!E$76*100</f>
        <v>2.3319507030868754</v>
      </c>
      <c r="F10" s="269">
        <f>'3.5.3.1'!F10/'3.5.3.1'!F$76*100</f>
        <v>1.9694300302744387</v>
      </c>
      <c r="G10" s="269">
        <f>'3.5.3.1'!G10/'3.5.3.1'!G$76*100</f>
        <v>1.8087665049813746</v>
      </c>
      <c r="H10" s="269">
        <f>'3.5.3.1'!H10/'3.5.3.1'!H$76*100</f>
        <v>1.6607147386439005</v>
      </c>
      <c r="I10" s="697">
        <f>'3.5.3.1'!I10/'3.5.3.1'!I$76*100</f>
        <v>1.6448469901196145</v>
      </c>
      <c r="J10" s="697">
        <f>'3.5.3.1'!J10/'3.5.3.1'!J$76*100</f>
        <v>1.429919814166178</v>
      </c>
      <c r="K10" s="697">
        <f>'3.5.3.1'!K10/'3.5.3.1'!K$76*100</f>
        <v>1.6465596730103147</v>
      </c>
      <c r="L10" s="697">
        <f>'3.5.3.1'!L10/'3.5.3.1'!L$76*100</f>
        <v>1.6464687512715146</v>
      </c>
      <c r="M10" s="697">
        <f>'3.5.3.1'!M10/'3.5.3.1'!M$76*100</f>
        <v>1.7710776249188713</v>
      </c>
      <c r="N10" s="697">
        <f>'3.5.3.1'!N10/'3.5.3.1'!N$76*100</f>
        <v>1.6390630470814709</v>
      </c>
      <c r="O10" s="697">
        <f>'3.5.3.1'!O10/'3.5.3.1'!O$76*100</f>
        <v>1.6622583963375595</v>
      </c>
      <c r="P10" s="697">
        <f>'3.5.3.1'!P10/'3.5.3.1'!P$76*100</f>
        <v>1.5784772724721396</v>
      </c>
      <c r="Q10" s="697">
        <f>'3.5.3.1'!Q10/'3.5.3.1'!Q$76*100</f>
        <v>1.355017655852699</v>
      </c>
      <c r="R10" s="697">
        <f>'3.5.3.1'!R10/'3.5.3.1'!R$76*100</f>
        <v>1.1253674902896351</v>
      </c>
      <c r="S10" s="697">
        <f>'3.5.3.1'!S10/'3.5.3.1'!S$76*100</f>
        <v>1.1946837477389862</v>
      </c>
      <c r="T10" s="697">
        <f>'3.5.3.1'!T10/'3.5.3.1'!T$76*100</f>
        <v>1.1839497516027215</v>
      </c>
    </row>
    <row r="11" spans="1:21" s="60" customFormat="1" ht="12.75" customHeight="1">
      <c r="A11" s="91">
        <v>6</v>
      </c>
      <c r="B11" s="451" t="s">
        <v>878</v>
      </c>
      <c r="C11" s="492" t="s">
        <v>328</v>
      </c>
      <c r="D11" s="269">
        <f>'3.5.3.1'!D11/'3.5.3.1'!D$76*100</f>
        <v>2.7063751625555406</v>
      </c>
      <c r="E11" s="269">
        <f>'3.5.3.1'!E11/'3.5.3.1'!E$76*100</f>
        <v>1.890147725856578</v>
      </c>
      <c r="F11" s="269">
        <f>'3.5.3.1'!F11/'3.5.3.1'!F$76*100</f>
        <v>1.6225128302886411</v>
      </c>
      <c r="G11" s="269">
        <f>'3.5.3.1'!G11/'3.5.3.1'!G$76*100</f>
        <v>1.4587182871440108</v>
      </c>
      <c r="H11" s="269">
        <f>'3.5.3.1'!H11/'3.5.3.1'!H$76*100</f>
        <v>1.289557746963454</v>
      </c>
      <c r="I11" s="697">
        <f>'3.5.3.1'!I11/'3.5.3.1'!I$76*100</f>
        <v>1.30151823221403</v>
      </c>
      <c r="J11" s="697">
        <f>'3.5.3.1'!J11/'3.5.3.1'!J$76*100</f>
        <v>1.0976574443950604</v>
      </c>
      <c r="K11" s="697">
        <f>'3.5.3.1'!K11/'3.5.3.1'!K$76*100</f>
        <v>1.3394612283202463</v>
      </c>
      <c r="L11" s="697">
        <f>'3.5.3.1'!L11/'3.5.3.1'!L$76*100</f>
        <v>1.446598298264695</v>
      </c>
      <c r="M11" s="697">
        <f>'3.5.3.1'!M11/'3.5.3.1'!M$76*100</f>
        <v>1.4933601147752509</v>
      </c>
      <c r="N11" s="697">
        <f>'3.5.3.1'!N11/'3.5.3.1'!N$76*100</f>
        <v>1.3791038947525989</v>
      </c>
      <c r="O11" s="697">
        <f>'3.5.3.1'!O11/'3.5.3.1'!O$76*100</f>
        <v>1.4635341242290609</v>
      </c>
      <c r="P11" s="697">
        <f>'3.5.3.1'!P11/'3.5.3.1'!P$76*100</f>
        <v>1.3861316268971917</v>
      </c>
      <c r="Q11" s="697">
        <f>'3.5.3.1'!Q11/'3.5.3.1'!Q$76*100</f>
        <v>1.1315967848530895</v>
      </c>
      <c r="R11" s="697">
        <f>'3.5.3.1'!R11/'3.5.3.1'!R$76*100</f>
        <v>0.92672611713027309</v>
      </c>
      <c r="S11" s="697">
        <f>'3.5.3.1'!S11/'3.5.3.1'!S$76*100</f>
        <v>1.0059956855153251</v>
      </c>
      <c r="T11" s="697">
        <f>'3.5.3.1'!T11/'3.5.3.1'!T$76*100</f>
        <v>1.0076946501773547</v>
      </c>
    </row>
    <row r="12" spans="1:21" s="60" customFormat="1" ht="12.75" customHeight="1">
      <c r="A12" s="91">
        <v>7</v>
      </c>
      <c r="B12" s="451" t="s">
        <v>210</v>
      </c>
      <c r="C12" s="452" t="s">
        <v>329</v>
      </c>
      <c r="D12" s="269">
        <f>'3.5.3.1'!D12/'3.5.3.1'!D$76*100</f>
        <v>0.17695421552508642</v>
      </c>
      <c r="E12" s="269">
        <f>'3.5.3.1'!E12/'3.5.3.1'!E$76*100</f>
        <v>0.21129538711446647</v>
      </c>
      <c r="F12" s="269">
        <f>'3.5.3.1'!F12/'3.5.3.1'!F$76*100</f>
        <v>0.19866995859812095</v>
      </c>
      <c r="G12" s="269">
        <f>'3.5.3.1'!G12/'3.5.3.1'!G$76*100</f>
        <v>0.206270135369652</v>
      </c>
      <c r="H12" s="269">
        <f>'3.5.3.1'!H12/'3.5.3.1'!H$76*100</f>
        <v>0.20677364011108371</v>
      </c>
      <c r="I12" s="697">
        <f>'3.5.3.1'!I12/'3.5.3.1'!I$76*100</f>
        <v>0.2009755819776369</v>
      </c>
      <c r="J12" s="697">
        <f>'3.5.3.1'!J12/'3.5.3.1'!J$76*100</f>
        <v>0.18450929973892377</v>
      </c>
      <c r="K12" s="697">
        <f>'3.5.3.1'!K12/'3.5.3.1'!K$76*100</f>
        <v>0.16753712721154831</v>
      </c>
      <c r="L12" s="697">
        <f>'3.5.3.1'!L12/'3.5.3.1'!L$76*100</f>
        <v>7.4642944260421479E-2</v>
      </c>
      <c r="M12" s="697">
        <f>'3.5.3.1'!M12/'3.5.3.1'!M$76*100</f>
        <v>8.6774970108015909E-2</v>
      </c>
      <c r="N12" s="697">
        <f>'3.5.3.1'!N12/'3.5.3.1'!N$76*100</f>
        <v>0.13290991915536507</v>
      </c>
      <c r="O12" s="697">
        <f>'3.5.3.1'!O12/'3.5.3.1'!O$76*100</f>
        <v>8.3879540261880436E-2</v>
      </c>
      <c r="P12" s="697">
        <f>'3.5.3.1'!P12/'3.5.3.1'!P$76*100</f>
        <v>7.7106401581716139E-2</v>
      </c>
      <c r="Q12" s="697">
        <f>'3.5.3.1'!Q12/'3.5.3.1'!Q$76*100</f>
        <v>7.606010879126969E-2</v>
      </c>
      <c r="R12" s="697">
        <f>'3.5.3.1'!R12/'3.5.3.1'!R$76*100</f>
        <v>8.2494355814567766E-2</v>
      </c>
      <c r="S12" s="697">
        <f>'3.5.3.1'!S12/'3.5.3.1'!S$76*100</f>
        <v>7.9768037329046693E-2</v>
      </c>
      <c r="T12" s="698" t="s">
        <v>1155</v>
      </c>
    </row>
    <row r="13" spans="1:21" s="60" customFormat="1" ht="12.75" customHeight="1">
      <c r="A13" s="91">
        <v>8</v>
      </c>
      <c r="B13" s="451" t="s">
        <v>211</v>
      </c>
      <c r="C13" s="452" t="s">
        <v>330</v>
      </c>
      <c r="D13" s="269">
        <f>'3.5.3.1'!D13/'3.5.3.1'!D$76*100</f>
        <v>0.27924275222438011</v>
      </c>
      <c r="E13" s="269">
        <f>'3.5.3.1'!E13/'3.5.3.1'!E$76*100</f>
        <v>0.23050759011583058</v>
      </c>
      <c r="F13" s="269">
        <f>'3.5.3.1'!F13/'3.5.3.1'!F$76*100</f>
        <v>0.14824724138767634</v>
      </c>
      <c r="G13" s="269">
        <f>'3.5.3.1'!G13/'3.5.3.1'!G$76*100</f>
        <v>0.14377808246771157</v>
      </c>
      <c r="H13" s="269">
        <f>'3.5.3.1'!H13/'3.5.3.1'!H$76*100</f>
        <v>0.16438335156936287</v>
      </c>
      <c r="I13" s="697">
        <f>'3.5.3.1'!I13/'3.5.3.1'!I$76*100</f>
        <v>0.14235317592794758</v>
      </c>
      <c r="J13" s="697">
        <f>'3.5.3.1'!J13/'3.5.3.1'!J$76*100</f>
        <v>0.14775307003219365</v>
      </c>
      <c r="K13" s="697">
        <f>'3.5.3.1'!K13/'3.5.3.1'!K$76*100</f>
        <v>0.13956131747851996</v>
      </c>
      <c r="L13" s="697">
        <f>'3.5.3.1'!L13/'3.5.3.1'!L$76*100</f>
        <v>0.12522750874639815</v>
      </c>
      <c r="M13" s="697">
        <f>'3.5.3.1'!M13/'3.5.3.1'!M$76*100</f>
        <v>0.19094254003560446</v>
      </c>
      <c r="N13" s="697">
        <f>'3.5.3.1'!N13/'3.5.3.1'!N$76*100</f>
        <v>0.12704923317350736</v>
      </c>
      <c r="O13" s="697">
        <f>'3.5.3.1'!O13/'3.5.3.1'!O$76*100</f>
        <v>0.11484473184661816</v>
      </c>
      <c r="P13" s="697">
        <f>'3.5.3.1'!P13/'3.5.3.1'!P$76*100</f>
        <v>0.11523924399323157</v>
      </c>
      <c r="Q13" s="697">
        <f>'3.5.3.1'!Q13/'3.5.3.1'!Q$76*100</f>
        <v>0.14736076220833993</v>
      </c>
      <c r="R13" s="697">
        <f>'3.5.3.1'!R13/'3.5.3.1'!R$76*100</f>
        <v>0.11614701734479425</v>
      </c>
      <c r="S13" s="697">
        <f>'3.5.3.1'!S13/'3.5.3.1'!S$76*100</f>
        <v>0.10892002489461441</v>
      </c>
      <c r="T13" s="697">
        <f>'3.5.3.1'!T13/'3.5.3.1'!T$76*100</f>
        <v>9.4341382662209261E-2</v>
      </c>
    </row>
    <row r="14" spans="1:21" s="60" customFormat="1" ht="12.75" customHeight="1">
      <c r="A14" s="91">
        <v>9</v>
      </c>
      <c r="B14" s="451" t="s">
        <v>212</v>
      </c>
      <c r="C14" s="450" t="s">
        <v>867</v>
      </c>
      <c r="D14" s="269">
        <f>'3.5.3.1'!D14/'3.5.3.1'!D$76*100</f>
        <v>22.0021658594329</v>
      </c>
      <c r="E14" s="269">
        <f>'3.5.3.1'!E14/'3.5.3.1'!E$76*100</f>
        <v>20.857267176401599</v>
      </c>
      <c r="F14" s="269">
        <f>'3.5.3.1'!F14/'3.5.3.1'!F$76*100</f>
        <v>21.278276397152592</v>
      </c>
      <c r="G14" s="269">
        <f>'3.5.3.1'!G14/'3.5.3.1'!G$76*100</f>
        <v>21.096874385896491</v>
      </c>
      <c r="H14" s="269">
        <f>'3.5.3.1'!H14/'3.5.3.1'!H$76*100</f>
        <v>21.242101971329259</v>
      </c>
      <c r="I14" s="697">
        <f>'3.5.3.1'!I14/'3.5.3.1'!I$76*100</f>
        <v>21.637001295137949</v>
      </c>
      <c r="J14" s="697">
        <f>'3.5.3.1'!J14/'3.5.3.1'!J$76*100</f>
        <v>20.137842237810961</v>
      </c>
      <c r="K14" s="697">
        <f>'3.5.3.1'!K14/'3.5.3.1'!K$76*100</f>
        <v>20.108225347316299</v>
      </c>
      <c r="L14" s="697">
        <f>'3.5.3.1'!L14/'3.5.3.1'!L$76*100</f>
        <v>20.155111586473325</v>
      </c>
      <c r="M14" s="697">
        <f>'3.5.3.1'!M14/'3.5.3.1'!M$76*100</f>
        <v>20.760939893625892</v>
      </c>
      <c r="N14" s="697">
        <f>'3.5.3.1'!N14/'3.5.3.1'!N$76*100</f>
        <v>20.370715474201077</v>
      </c>
      <c r="O14" s="697">
        <f>'3.5.3.1'!O14/'3.5.3.1'!O$76*100</f>
        <v>19.94663924585144</v>
      </c>
      <c r="P14" s="697">
        <f>'3.5.3.1'!P14/'3.5.3.1'!P$76*100</f>
        <v>21.162822232353832</v>
      </c>
      <c r="Q14" s="697">
        <f>'3.5.3.1'!Q14/'3.5.3.1'!Q$76*100</f>
        <v>20.571244359437792</v>
      </c>
      <c r="R14" s="697">
        <f>'3.5.3.1'!R14/'3.5.3.1'!R$76*100</f>
        <v>19.662718716798818</v>
      </c>
      <c r="S14" s="697">
        <f>'3.5.3.1'!S14/'3.5.3.1'!S$76*100</f>
        <v>20.662443237462877</v>
      </c>
      <c r="T14" s="697">
        <f>'3.5.3.1'!T14/'3.5.3.1'!T$76*100</f>
        <v>21.239294580264463</v>
      </c>
    </row>
    <row r="15" spans="1:21" s="60" customFormat="1" ht="12.75" customHeight="1">
      <c r="A15" s="91">
        <v>10</v>
      </c>
      <c r="B15" s="451" t="s">
        <v>213</v>
      </c>
      <c r="C15" s="452" t="s">
        <v>331</v>
      </c>
      <c r="D15" s="269">
        <f>'3.5.3.1'!D15/'3.5.3.1'!D$76*100</f>
        <v>1.6267384633626356</v>
      </c>
      <c r="E15" s="269">
        <f>'3.5.3.1'!E15/'3.5.3.1'!E$76*100</f>
        <v>1.6106415987166414</v>
      </c>
      <c r="F15" s="269">
        <f>'3.5.3.1'!F15/'3.5.3.1'!F$76*100</f>
        <v>1.6088116892651827</v>
      </c>
      <c r="G15" s="269">
        <f>'3.5.3.1'!G15/'3.5.3.1'!G$76*100</f>
        <v>1.6339636891676417</v>
      </c>
      <c r="H15" s="269">
        <f>'3.5.3.1'!H15/'3.5.3.1'!H$76*100</f>
        <v>1.6732666474101381</v>
      </c>
      <c r="I15" s="697">
        <f>'3.5.3.1'!I15/'3.5.3.1'!I$76*100</f>
        <v>1.6117131226458667</v>
      </c>
      <c r="J15" s="697">
        <f>'3.5.3.1'!J15/'3.5.3.1'!J$76*100</f>
        <v>1.5837681038968592</v>
      </c>
      <c r="K15" s="697">
        <f>'3.5.3.1'!K15/'3.5.3.1'!K$76*100</f>
        <v>1.6274627809395987</v>
      </c>
      <c r="L15" s="697">
        <f>'3.5.3.1'!L15/'3.5.3.1'!L$76*100</f>
        <v>1.5807090221288185</v>
      </c>
      <c r="M15" s="697">
        <f>'3.5.3.1'!M15/'3.5.3.1'!M$76*100</f>
        <v>1.6160182434274299</v>
      </c>
      <c r="N15" s="697">
        <f>'3.5.3.1'!N15/'3.5.3.1'!N$76*100</f>
        <v>1.6034386715677453</v>
      </c>
      <c r="O15" s="697">
        <f>'3.5.3.1'!O15/'3.5.3.1'!O$76*100</f>
        <v>1.546801763141326</v>
      </c>
      <c r="P15" s="697">
        <f>'3.5.3.1'!P15/'3.5.3.1'!P$76*100</f>
        <v>1.594589352882263</v>
      </c>
      <c r="Q15" s="697">
        <f>'3.5.3.1'!Q15/'3.5.3.1'!Q$76*100</f>
        <v>1.523877852497713</v>
      </c>
      <c r="R15" s="697">
        <f>'3.5.3.1'!R15/'3.5.3.1'!R$76*100</f>
        <v>1.6672209995338902</v>
      </c>
      <c r="S15" s="697">
        <f>'3.5.3.1'!S15/'3.5.3.1'!S$76*100</f>
        <v>1.675123154574218</v>
      </c>
      <c r="T15" s="697">
        <f>'3.5.3.1'!T15/'3.5.3.1'!T$76*100</f>
        <v>1.6864732731374332</v>
      </c>
    </row>
    <row r="16" spans="1:21" s="60" customFormat="1" ht="12.75" customHeight="1">
      <c r="A16" s="91">
        <v>11</v>
      </c>
      <c r="B16" s="451" t="s">
        <v>214</v>
      </c>
      <c r="C16" s="452" t="s">
        <v>332</v>
      </c>
      <c r="D16" s="269">
        <f>'3.5.3.1'!D16/'3.5.3.1'!D$76*100</f>
        <v>0.38460257574201678</v>
      </c>
      <c r="E16" s="269">
        <f>'3.5.3.1'!E16/'3.5.3.1'!E$76*100</f>
        <v>0.36985935950802939</v>
      </c>
      <c r="F16" s="269">
        <f>'3.5.3.1'!F16/'3.5.3.1'!F$76*100</f>
        <v>0.3505969514033081</v>
      </c>
      <c r="G16" s="269">
        <f>'3.5.3.1'!G16/'3.5.3.1'!G$76*100</f>
        <v>0.33598300850405538</v>
      </c>
      <c r="H16" s="269">
        <f>'3.5.3.1'!H16/'3.5.3.1'!H$76*100</f>
        <v>0.30693125315271469</v>
      </c>
      <c r="I16" s="697">
        <f>'3.5.3.1'!I16/'3.5.3.1'!I$76*100</f>
        <v>0.29009108830183888</v>
      </c>
      <c r="J16" s="697">
        <f>'3.5.3.1'!J16/'3.5.3.1'!J$76*100</f>
        <v>0.27163886176876539</v>
      </c>
      <c r="K16" s="697">
        <f>'3.5.3.1'!K16/'3.5.3.1'!K$76*100</f>
        <v>0.24625827334655179</v>
      </c>
      <c r="L16" s="697">
        <f>'3.5.3.1'!L16/'3.5.3.1'!L$76*100</f>
        <v>0.26670345729099143</v>
      </c>
      <c r="M16" s="697">
        <f>'3.5.3.1'!M16/'3.5.3.1'!M$76*100</f>
        <v>0.23417521398736227</v>
      </c>
      <c r="N16" s="697">
        <f>'3.5.3.1'!N16/'3.5.3.1'!N$76*100</f>
        <v>0.24157757140900477</v>
      </c>
      <c r="O16" s="697">
        <f>'3.5.3.1'!O16/'3.5.3.1'!O$76*100</f>
        <v>0.20009518649446292</v>
      </c>
      <c r="P16" s="697">
        <f>'3.5.3.1'!P16/'3.5.3.1'!P$76*100</f>
        <v>0.19825073777180474</v>
      </c>
      <c r="Q16" s="697">
        <f>'3.5.3.1'!Q16/'3.5.3.1'!Q$76*100</f>
        <v>0.1718874168395112</v>
      </c>
      <c r="R16" s="697">
        <f>'3.5.3.1'!R16/'3.5.3.1'!R$76*100</f>
        <v>0.1520136691068904</v>
      </c>
      <c r="S16" s="697">
        <f>'3.5.3.1'!S16/'3.5.3.1'!S$76*100</f>
        <v>0.13965121126989763</v>
      </c>
      <c r="T16" s="697">
        <f>'3.5.3.1'!T16/'3.5.3.1'!T$76*100</f>
        <v>0.15073761435036517</v>
      </c>
    </row>
    <row r="17" spans="1:20" s="60" customFormat="1" ht="12.75" customHeight="1">
      <c r="A17" s="91">
        <v>12</v>
      </c>
      <c r="B17" s="451" t="s">
        <v>879</v>
      </c>
      <c r="C17" s="452" t="s">
        <v>333</v>
      </c>
      <c r="D17" s="269">
        <f>'3.5.3.1'!D17/'3.5.3.1'!D$76*100</f>
        <v>0.21464604218695368</v>
      </c>
      <c r="E17" s="269">
        <f>'3.5.3.1'!E17/'3.5.3.1'!E$76*100</f>
        <v>0.20529934964400409</v>
      </c>
      <c r="F17" s="269">
        <f>'3.5.3.1'!F17/'3.5.3.1'!F$76*100</f>
        <v>0.19555669633160971</v>
      </c>
      <c r="G17" s="269">
        <f>'3.5.3.1'!G17/'3.5.3.1'!G$76*100</f>
        <v>0.21189040828716016</v>
      </c>
      <c r="H17" s="269">
        <f>'3.5.3.1'!H17/'3.5.3.1'!H$76*100</f>
        <v>0.22156725315925549</v>
      </c>
      <c r="I17" s="697">
        <f>'3.5.3.1'!I17/'3.5.3.1'!I$76*100</f>
        <v>0.23325480129149651</v>
      </c>
      <c r="J17" s="697">
        <f>'3.5.3.1'!J17/'3.5.3.1'!J$76*100</f>
        <v>0.23087381290941003</v>
      </c>
      <c r="K17" s="697">
        <f>'3.5.3.1'!K17/'3.5.3.1'!K$76*100</f>
        <v>0.20871776407529757</v>
      </c>
      <c r="L17" s="697">
        <f>'3.5.3.1'!L17/'3.5.3.1'!L$76*100</f>
        <v>0.31564765055029215</v>
      </c>
      <c r="M17" s="697">
        <f>'3.5.3.1'!M17/'3.5.3.1'!M$76*100</f>
        <v>0.40633412842133027</v>
      </c>
      <c r="N17" s="697">
        <f>'3.5.3.1'!N17/'3.5.3.1'!N$76*100</f>
        <v>0.43115322959223829</v>
      </c>
      <c r="O17" s="697">
        <f>'3.5.3.1'!O17/'3.5.3.1'!O$76*100</f>
        <v>0.37717522265673531</v>
      </c>
      <c r="P17" s="697">
        <f>'3.5.3.1'!P17/'3.5.3.1'!P$76*100</f>
        <v>0.44736681110755039</v>
      </c>
      <c r="Q17" s="697">
        <f>'3.5.3.1'!Q17/'3.5.3.1'!Q$76*100</f>
        <v>0.4328865260824632</v>
      </c>
      <c r="R17" s="697">
        <f>'3.5.3.1'!R17/'3.5.3.1'!R$76*100</f>
        <v>0.46821554698942991</v>
      </c>
      <c r="S17" s="697">
        <f>'3.5.3.1'!S17/'3.5.3.1'!S$76*100</f>
        <v>0.57350898811610129</v>
      </c>
      <c r="T17" s="697">
        <f>'3.5.3.1'!T17/'3.5.3.1'!T$76*100</f>
        <v>0.63971303521725242</v>
      </c>
    </row>
    <row r="18" spans="1:20" s="60" customFormat="1" ht="12.75" customHeight="1">
      <c r="A18" s="91">
        <v>13</v>
      </c>
      <c r="B18" s="451" t="s">
        <v>880</v>
      </c>
      <c r="C18" s="452" t="s">
        <v>334</v>
      </c>
      <c r="D18" s="269">
        <f>'3.5.3.1'!D18/'3.5.3.1'!D$76*100</f>
        <v>1.3783055054282822</v>
      </c>
      <c r="E18" s="269">
        <f>'3.5.3.1'!E18/'3.5.3.1'!E$76*100</f>
        <v>1.2740242271358009</v>
      </c>
      <c r="F18" s="269">
        <f>'3.5.3.1'!F18/'3.5.3.1'!F$76*100</f>
        <v>1.3427467371338511</v>
      </c>
      <c r="G18" s="269">
        <f>'3.5.3.1'!G18/'3.5.3.1'!G$76*100</f>
        <v>1.2665953910324279</v>
      </c>
      <c r="H18" s="269">
        <f>'3.5.3.1'!H18/'3.5.3.1'!H$76*100</f>
        <v>1.3438992697393923</v>
      </c>
      <c r="I18" s="697">
        <f>'3.5.3.1'!I18/'3.5.3.1'!I$76*100</f>
        <v>1.3101715521539143</v>
      </c>
      <c r="J18" s="697">
        <f>'3.5.3.1'!J18/'3.5.3.1'!J$76*100</f>
        <v>1.2365911909692033</v>
      </c>
      <c r="K18" s="697">
        <f>'3.5.3.1'!K18/'3.5.3.1'!K$76*100</f>
        <v>1.3145481094700633</v>
      </c>
      <c r="L18" s="697">
        <f>'3.5.3.1'!L18/'3.5.3.1'!L$76*100</f>
        <v>1.474957361787695</v>
      </c>
      <c r="M18" s="697">
        <f>'3.5.3.1'!M18/'3.5.3.1'!M$76*100</f>
        <v>1.6299674875752328</v>
      </c>
      <c r="N18" s="697">
        <f>'3.5.3.1'!N18/'3.5.3.1'!N$76*100</f>
        <v>2.3590769878591367</v>
      </c>
      <c r="O18" s="697">
        <f>'3.5.3.1'!O18/'3.5.3.1'!O$76*100</f>
        <v>1.7507375260481683</v>
      </c>
      <c r="P18" s="697">
        <f>'3.5.3.1'!P18/'3.5.3.1'!P$76*100</f>
        <v>1.8307752972465434</v>
      </c>
      <c r="Q18" s="697">
        <f>'3.5.3.1'!Q18/'3.5.3.1'!Q$76*100</f>
        <v>1.6951011397293219</v>
      </c>
      <c r="R18" s="697">
        <f>'3.5.3.1'!R18/'3.5.3.1'!R$76*100</f>
        <v>1.6262707929485771</v>
      </c>
      <c r="S18" s="697">
        <f>'3.5.3.1'!S18/'3.5.3.1'!S$76*100</f>
        <v>1.6668215578368351</v>
      </c>
      <c r="T18" s="697">
        <f>'3.5.3.1'!T18/'3.5.3.1'!T$76*100</f>
        <v>1.5317691588881606</v>
      </c>
    </row>
    <row r="19" spans="1:20" s="60" customFormat="1" ht="12.75" customHeight="1">
      <c r="A19" s="91">
        <v>14</v>
      </c>
      <c r="B19" s="451" t="s">
        <v>881</v>
      </c>
      <c r="C19" s="452" t="s">
        <v>335</v>
      </c>
      <c r="D19" s="269">
        <f>'3.5.3.1'!D19/'3.5.3.1'!D$76*100</f>
        <v>8.8824584956185379E-2</v>
      </c>
      <c r="E19" s="269">
        <f>'3.5.3.1'!E19/'3.5.3.1'!E$76*100</f>
        <v>9.373394799735621E-2</v>
      </c>
      <c r="F19" s="269">
        <f>'3.5.3.1'!F19/'3.5.3.1'!F$76*100</f>
        <v>9.3494044870186657E-2</v>
      </c>
      <c r="G19" s="269">
        <f>'3.5.3.1'!G19/'3.5.3.1'!G$76*100</f>
        <v>0.1002198908412391</v>
      </c>
      <c r="H19" s="269">
        <f>'3.5.3.1'!H19/'3.5.3.1'!H$76*100</f>
        <v>0.10998522237490493</v>
      </c>
      <c r="I19" s="697">
        <f>'3.5.3.1'!I19/'3.5.3.1'!I$76*100</f>
        <v>0.12269757316120324</v>
      </c>
      <c r="J19" s="697">
        <f>'3.5.3.1'!J19/'3.5.3.1'!J$76*100</f>
        <v>0.1286431493303431</v>
      </c>
      <c r="K19" s="697">
        <f>'3.5.3.1'!K19/'3.5.3.1'!K$76*100</f>
        <v>0.13288956982999772</v>
      </c>
      <c r="L19" s="697">
        <f>'3.5.3.1'!L19/'3.5.3.1'!L$76*100</f>
        <v>0.12031458939019984</v>
      </c>
      <c r="M19" s="697">
        <f>'3.5.3.1'!M19/'3.5.3.1'!M$76*100</f>
        <v>0.1097415127452926</v>
      </c>
      <c r="N19" s="697">
        <f>'3.5.3.1'!N19/'3.5.3.1'!N$76*100</f>
        <v>0.11040530433314834</v>
      </c>
      <c r="O19" s="697">
        <f>'3.5.3.1'!O19/'3.5.3.1'!O$76*100</f>
        <v>0.10151172607794226</v>
      </c>
      <c r="P19" s="697">
        <f>'3.5.3.1'!P19/'3.5.3.1'!P$76*100</f>
        <v>0.10335485831048055</v>
      </c>
      <c r="Q19" s="697">
        <f>'3.5.3.1'!Q19/'3.5.3.1'!Q$76*100</f>
        <v>0.12261333946545232</v>
      </c>
      <c r="R19" s="697">
        <f>'3.5.3.1'!R19/'3.5.3.1'!R$76*100</f>
        <v>0.1063426882059518</v>
      </c>
      <c r="S19" s="697">
        <f>'3.5.3.1'!S19/'3.5.3.1'!S$76*100</f>
        <v>9.808180502372868E-2</v>
      </c>
      <c r="T19" s="697">
        <f>'3.5.3.1'!T19/'3.5.3.1'!T$76*100</f>
        <v>0.10271215421338559</v>
      </c>
    </row>
    <row r="20" spans="1:20" s="60" customFormat="1" ht="12.75" customHeight="1">
      <c r="A20" s="91">
        <v>15</v>
      </c>
      <c r="B20" s="451" t="s">
        <v>882</v>
      </c>
      <c r="C20" s="452" t="s">
        <v>336</v>
      </c>
      <c r="D20" s="269">
        <f>'3.5.3.1'!D20/'3.5.3.1'!D$76*100</f>
        <v>3.4656377709505874</v>
      </c>
      <c r="E20" s="269">
        <f>'3.5.3.1'!E20/'3.5.3.1'!E$76*100</f>
        <v>3.4287857566101283</v>
      </c>
      <c r="F20" s="269">
        <f>'3.5.3.1'!F20/'3.5.3.1'!F$76*100</f>
        <v>3.4148473566226913</v>
      </c>
      <c r="G20" s="269">
        <f>'3.5.3.1'!G20/'3.5.3.1'!G$76*100</f>
        <v>3.6647197716996009</v>
      </c>
      <c r="H20" s="269">
        <f>'3.5.3.1'!H20/'3.5.3.1'!H$76*100</f>
        <v>3.5995744485934034</v>
      </c>
      <c r="I20" s="697">
        <f>'3.5.3.1'!I20/'3.5.3.1'!I$76*100</f>
        <v>3.644977477746008</v>
      </c>
      <c r="J20" s="697">
        <f>'3.5.3.1'!J20/'3.5.3.1'!J$76*100</f>
        <v>3.28677498473975</v>
      </c>
      <c r="K20" s="697">
        <f>'3.5.3.1'!K20/'3.5.3.1'!K$76*100</f>
        <v>3.4560156320770798</v>
      </c>
      <c r="L20" s="697">
        <f>'3.5.3.1'!L20/'3.5.3.1'!L$76*100</f>
        <v>3.1805970469615348</v>
      </c>
      <c r="M20" s="697">
        <f>'3.5.3.1'!M20/'3.5.3.1'!M$76*100</f>
        <v>3.2531900806936043</v>
      </c>
      <c r="N20" s="697">
        <f>'3.5.3.1'!N20/'3.5.3.1'!N$76*100</f>
        <v>3.3907990951518614</v>
      </c>
      <c r="O20" s="697">
        <f>'3.5.3.1'!O20/'3.5.3.1'!O$76*100</f>
        <v>3.2505772732034712</v>
      </c>
      <c r="P20" s="697">
        <f>'3.5.3.1'!P20/'3.5.3.1'!P$76*100</f>
        <v>3.3614139582283689</v>
      </c>
      <c r="Q20" s="697">
        <f>'3.5.3.1'!Q20/'3.5.3.1'!Q$76*100</f>
        <v>3.2856916916439922</v>
      </c>
      <c r="R20" s="697">
        <f>'3.5.3.1'!R20/'3.5.3.1'!R$76*100</f>
        <v>3.3230720861063872</v>
      </c>
      <c r="S20" s="697">
        <f>'3.5.3.1'!S20/'3.5.3.1'!S$76*100</f>
        <v>2.9911047344780988</v>
      </c>
      <c r="T20" s="697">
        <f>'3.5.3.1'!T20/'3.5.3.1'!T$76*100</f>
        <v>3.076468954009953</v>
      </c>
    </row>
    <row r="21" spans="1:20" s="60" customFormat="1" ht="12.75" customHeight="1">
      <c r="A21" s="91">
        <v>16</v>
      </c>
      <c r="B21" s="451" t="s">
        <v>217</v>
      </c>
      <c r="C21" s="453" t="s">
        <v>337</v>
      </c>
      <c r="D21" s="269">
        <f>'3.5.3.1'!D21/'3.5.3.1'!D$76*100</f>
        <v>0.57036292359845231</v>
      </c>
      <c r="E21" s="269">
        <f>'3.5.3.1'!E21/'3.5.3.1'!E$76*100</f>
        <v>0.52496325832292223</v>
      </c>
      <c r="F21" s="269">
        <f>'3.5.3.1'!F21/'3.5.3.1'!F$76*100</f>
        <v>0.47321034043451005</v>
      </c>
      <c r="G21" s="269">
        <f>'3.5.3.1'!G21/'3.5.3.1'!G$76*100</f>
        <v>0.45585474903843975</v>
      </c>
      <c r="H21" s="269">
        <f>'3.5.3.1'!H21/'3.5.3.1'!H$76*100</f>
        <v>0.43243572237451233</v>
      </c>
      <c r="I21" s="697">
        <f>'3.5.3.1'!I21/'3.5.3.1'!I$76*100</f>
        <v>0.45959562254109348</v>
      </c>
      <c r="J21" s="697">
        <f>'3.5.3.1'!J21/'3.5.3.1'!J$76*100</f>
        <v>0.38714881870486278</v>
      </c>
      <c r="K21" s="697">
        <f>'3.5.3.1'!K21/'3.5.3.1'!K$76*100</f>
        <v>0.50308665694116739</v>
      </c>
      <c r="L21" s="697">
        <f>'3.5.3.1'!L21/'3.5.3.1'!L$76*100</f>
        <v>0.21403368973443174</v>
      </c>
      <c r="M21" s="697">
        <f>'3.5.3.1'!M21/'3.5.3.1'!M$76*100</f>
        <v>0.23161287163049082</v>
      </c>
      <c r="N21" s="697">
        <f>'3.5.3.1'!N21/'3.5.3.1'!N$76*100</f>
        <v>0.2305964051828385</v>
      </c>
      <c r="O21" s="697">
        <f>'3.5.3.1'!O21/'3.5.3.1'!O$76*100</f>
        <v>0.22336582059114457</v>
      </c>
      <c r="P21" s="697">
        <f>'3.5.3.1'!P21/'3.5.3.1'!P$76*100</f>
        <v>0.24958823602859803</v>
      </c>
      <c r="Q21" s="697">
        <f>'3.5.3.1'!Q21/'3.5.3.1'!Q$76*100</f>
        <v>0.23967304224433955</v>
      </c>
      <c r="R21" s="697">
        <f>'3.5.3.1'!R21/'3.5.3.1'!R$76*100</f>
        <v>0.18081949853554075</v>
      </c>
      <c r="S21" s="697">
        <f>'3.5.3.1'!S21/'3.5.3.1'!S$76*100</f>
        <v>0.23093367117689631</v>
      </c>
      <c r="T21" s="697">
        <f>'3.5.3.1'!T21/'3.5.3.1'!T$76*100</f>
        <v>0.22488040225312764</v>
      </c>
    </row>
    <row r="22" spans="1:20" s="60" customFormat="1" ht="12.75" customHeight="1">
      <c r="A22" s="91">
        <v>17</v>
      </c>
      <c r="B22" s="451" t="s">
        <v>219</v>
      </c>
      <c r="C22" s="453" t="s">
        <v>338</v>
      </c>
      <c r="D22" s="269">
        <f>'3.5.3.1'!D22/'3.5.3.1'!D$76*100</f>
        <v>2.8952748473521348</v>
      </c>
      <c r="E22" s="269">
        <f>'3.5.3.1'!E22/'3.5.3.1'!E$76*100</f>
        <v>2.9038224982872061</v>
      </c>
      <c r="F22" s="269">
        <f>'3.5.3.1'!F22/'3.5.3.1'!F$76*100</f>
        <v>2.9416370161881806</v>
      </c>
      <c r="G22" s="269">
        <f>'3.5.3.1'!G22/'3.5.3.1'!G$76*100</f>
        <v>3.2088650226611608</v>
      </c>
      <c r="H22" s="269">
        <f>'3.5.3.1'!H22/'3.5.3.1'!H$76*100</f>
        <v>3.1671387262188913</v>
      </c>
      <c r="I22" s="697">
        <f>'3.5.3.1'!I22/'3.5.3.1'!I$76*100</f>
        <v>3.1853818552049149</v>
      </c>
      <c r="J22" s="697">
        <f>'3.5.3.1'!J22/'3.5.3.1'!J$76*100</f>
        <v>2.8996261660348877</v>
      </c>
      <c r="K22" s="697">
        <f>'3.5.3.1'!K22/'3.5.3.1'!K$76*100</f>
        <v>2.9529289751359125</v>
      </c>
      <c r="L22" s="697">
        <f>'3.5.3.1'!L22/'3.5.3.1'!L$76*100</f>
        <v>2.9665633572271033</v>
      </c>
      <c r="M22" s="697">
        <f>'3.5.3.1'!M22/'3.5.3.1'!M$76*100</f>
        <v>3.0215772090631132</v>
      </c>
      <c r="N22" s="697">
        <f>'3.5.3.1'!N22/'3.5.3.1'!N$76*100</f>
        <v>3.1602026899690232</v>
      </c>
      <c r="O22" s="697">
        <f>'3.5.3.1'!O22/'3.5.3.1'!O$76*100</f>
        <v>3.0272114526123266</v>
      </c>
      <c r="P22" s="697">
        <f>'3.5.3.1'!P22/'3.5.3.1'!P$76*100</f>
        <v>3.1118257221997703</v>
      </c>
      <c r="Q22" s="697">
        <f>'3.5.3.1'!Q22/'3.5.3.1'!Q$76*100</f>
        <v>3.0460186493996533</v>
      </c>
      <c r="R22" s="697">
        <f>'3.5.3.1'!R22/'3.5.3.1'!R$76*100</f>
        <v>3.1422525875708462</v>
      </c>
      <c r="S22" s="697">
        <f>'3.5.3.1'!S22/'3.5.3.1'!S$76*100</f>
        <v>2.7601710633012031</v>
      </c>
      <c r="T22" s="697">
        <f>'3.5.3.1'!T22/'3.5.3.1'!T$76*100</f>
        <v>2.8515885517568251</v>
      </c>
    </row>
    <row r="23" spans="1:20" s="60" customFormat="1" ht="12.75" customHeight="1">
      <c r="A23" s="91">
        <v>18</v>
      </c>
      <c r="B23" s="451" t="s">
        <v>883</v>
      </c>
      <c r="C23" s="452" t="s">
        <v>339</v>
      </c>
      <c r="D23" s="269">
        <f>'3.5.3.1'!D23/'3.5.3.1'!D$76*100</f>
        <v>3.7636845303917275</v>
      </c>
      <c r="E23" s="269">
        <f>'3.5.3.1'!E23/'3.5.3.1'!E$76*100</f>
        <v>3.4334518394343463</v>
      </c>
      <c r="F23" s="269">
        <f>'3.5.3.1'!F23/'3.5.3.1'!F$76*100</f>
        <v>3.4399163973385485</v>
      </c>
      <c r="G23" s="269">
        <f>'3.5.3.1'!G23/'3.5.3.1'!G$76*100</f>
        <v>2.9113281786194349</v>
      </c>
      <c r="H23" s="269">
        <f>'3.5.3.1'!H23/'3.5.3.1'!H$76*100</f>
        <v>3.1231392774839835</v>
      </c>
      <c r="I23" s="697">
        <f>'3.5.3.1'!I23/'3.5.3.1'!I$76*100</f>
        <v>3.4873008273625183</v>
      </c>
      <c r="J23" s="697">
        <f>'3.5.3.1'!J23/'3.5.3.1'!J$76*100</f>
        <v>3.2898542619249764</v>
      </c>
      <c r="K23" s="697">
        <f>'3.5.3.1'!K23/'3.5.3.1'!K$76*100</f>
        <v>3.1819271516055405</v>
      </c>
      <c r="L23" s="697">
        <f>'3.5.3.1'!L23/'3.5.3.1'!L$76*100</f>
        <v>2.8016772220062514</v>
      </c>
      <c r="M23" s="697">
        <f>'3.5.3.1'!M23/'3.5.3.1'!M$76*100</f>
        <v>3.0603622000630564</v>
      </c>
      <c r="N23" s="697">
        <f>'3.5.3.1'!N23/'3.5.3.1'!N$76*100</f>
        <v>2.7495631700962919</v>
      </c>
      <c r="O23" s="697">
        <f>'3.5.3.1'!O23/'3.5.3.1'!O$76*100</f>
        <v>2.6253863511830211</v>
      </c>
      <c r="P23" s="697">
        <f>'3.5.3.1'!P23/'3.5.3.1'!P$76*100</f>
        <v>3.1642222109108489</v>
      </c>
      <c r="Q23" s="697">
        <f>'3.5.3.1'!Q23/'3.5.3.1'!Q$76*100</f>
        <v>3.3936440544891422</v>
      </c>
      <c r="R23" s="697">
        <f>'3.5.3.1'!R23/'3.5.3.1'!R$76*100</f>
        <v>3.4857605694388871</v>
      </c>
      <c r="S23" s="697">
        <f>'3.5.3.1'!S23/'3.5.3.1'!S$76*100</f>
        <v>3.8895003536618828</v>
      </c>
      <c r="T23" s="697">
        <f>'3.5.3.1'!T23/'3.5.3.1'!T$76*100</f>
        <v>4.1358033476703486</v>
      </c>
    </row>
    <row r="24" spans="1:20" s="60" customFormat="1" ht="12.75" customHeight="1">
      <c r="A24" s="91">
        <v>19</v>
      </c>
      <c r="B24" s="451" t="s">
        <v>745</v>
      </c>
      <c r="C24" s="452" t="s">
        <v>340</v>
      </c>
      <c r="D24" s="269">
        <f>'3.5.3.1'!D24/'3.5.3.1'!D$76*100</f>
        <v>0.28316375908970537</v>
      </c>
      <c r="E24" s="269">
        <f>'3.5.3.1'!E24/'3.5.3.1'!E$76*100</f>
        <v>0.28708866345563427</v>
      </c>
      <c r="F24" s="269">
        <f>'3.5.3.1'!F24/'3.5.3.1'!F$76*100</f>
        <v>0.29173161567661632</v>
      </c>
      <c r="G24" s="269">
        <f>'3.5.3.1'!G24/'3.5.3.1'!G$76*100</f>
        <v>0.3931816707533925</v>
      </c>
      <c r="H24" s="269">
        <f>'3.5.3.1'!H24/'3.5.3.1'!H$76*100</f>
        <v>0.38654959521510551</v>
      </c>
      <c r="I24" s="697">
        <f>'3.5.3.1'!I24/'3.5.3.1'!I$76*100</f>
        <v>0.38516190264881561</v>
      </c>
      <c r="J24" s="697">
        <f>'3.5.3.1'!J24/'3.5.3.1'!J$76*100</f>
        <v>0.38531307727072556</v>
      </c>
      <c r="K24" s="697">
        <f>'3.5.3.1'!K24/'3.5.3.1'!K$76*100</f>
        <v>0.26329052539473985</v>
      </c>
      <c r="L24" s="697">
        <f>'3.5.3.1'!L24/'3.5.3.1'!L$76*100</f>
        <v>0.16519377920303263</v>
      </c>
      <c r="M24" s="697">
        <f>'3.5.3.1'!M24/'3.5.3.1'!M$76*100</f>
        <v>0.13045665841922696</v>
      </c>
      <c r="N24" s="697">
        <f>'3.5.3.1'!N24/'3.5.3.1'!N$76*100</f>
        <v>0.17326025380988991</v>
      </c>
      <c r="O24" s="697">
        <f>'3.5.3.1'!O24/'3.5.3.1'!O$76*100</f>
        <v>0.22988418954438514</v>
      </c>
      <c r="P24" s="697">
        <f>'3.5.3.1'!P24/'3.5.3.1'!P$76*100</f>
        <v>0.14336557910860365</v>
      </c>
      <c r="Q24" s="697">
        <f>'3.5.3.1'!Q24/'3.5.3.1'!Q$76*100</f>
        <v>0.15459800348790004</v>
      </c>
      <c r="R24" s="697">
        <f>'3.5.3.1'!R24/'3.5.3.1'!R$76*100</f>
        <v>0.14882925336506661</v>
      </c>
      <c r="S24" s="697">
        <f>'3.5.3.1'!S24/'3.5.3.1'!S$76*100</f>
        <v>6.279351229793631E-2</v>
      </c>
      <c r="T24" s="697">
        <f>'3.5.3.1'!T24/'3.5.3.1'!T$76*100</f>
        <v>5.2305747667238466E-2</v>
      </c>
    </row>
    <row r="25" spans="1:20" s="60" customFormat="1" ht="12.75" customHeight="1">
      <c r="A25" s="91">
        <v>20</v>
      </c>
      <c r="B25" s="451" t="s">
        <v>746</v>
      </c>
      <c r="C25" s="452" t="s">
        <v>341</v>
      </c>
      <c r="D25" s="269">
        <f>'3.5.3.1'!D25/'3.5.3.1'!D$76*100</f>
        <v>0.30862549072745493</v>
      </c>
      <c r="E25" s="269">
        <f>'3.5.3.1'!E25/'3.5.3.1'!E$76*100</f>
        <v>0.29288392050936102</v>
      </c>
      <c r="F25" s="269">
        <f>'3.5.3.1'!F25/'3.5.3.1'!F$76*100</f>
        <v>0.28574125557868596</v>
      </c>
      <c r="G25" s="269">
        <f>'3.5.3.1'!G25/'3.5.3.1'!G$76*100</f>
        <v>0.28691180197832372</v>
      </c>
      <c r="H25" s="269">
        <f>'3.5.3.1'!H25/'3.5.3.1'!H$76*100</f>
        <v>0.29447405119811315</v>
      </c>
      <c r="I25" s="697">
        <f>'3.5.3.1'!I25/'3.5.3.1'!I$76*100</f>
        <v>0.28456713944342621</v>
      </c>
      <c r="J25" s="697">
        <f>'3.5.3.1'!J25/'3.5.3.1'!J$76*100</f>
        <v>0.27033198924499302</v>
      </c>
      <c r="K25" s="697">
        <f>'3.5.3.1'!K25/'3.5.3.1'!K$76*100</f>
        <v>0.25628462122394435</v>
      </c>
      <c r="L25" s="697">
        <f>'3.5.3.1'!L25/'3.5.3.1'!L$76*100</f>
        <v>0.28888510238272663</v>
      </c>
      <c r="M25" s="697">
        <f>'3.5.3.1'!M25/'3.5.3.1'!M$76*100</f>
        <v>0.2867900087372981</v>
      </c>
      <c r="N25" s="697">
        <f>'3.5.3.1'!N25/'3.5.3.1'!N$76*100</f>
        <v>0.29106020606159938</v>
      </c>
      <c r="O25" s="697">
        <f>'3.5.3.1'!O25/'3.5.3.1'!O$76*100</f>
        <v>0.27692939191973531</v>
      </c>
      <c r="P25" s="697">
        <f>'3.5.3.1'!P25/'3.5.3.1'!P$76*100</f>
        <v>0.26530864056151998</v>
      </c>
      <c r="Q25" s="697">
        <f>'3.5.3.1'!Q25/'3.5.3.1'!Q$76*100</f>
        <v>0.28275441268768403</v>
      </c>
      <c r="R25" s="697">
        <f>'3.5.3.1'!R25/'3.5.3.1'!R$76*100</f>
        <v>0.26988464638289628</v>
      </c>
      <c r="S25" s="697">
        <f>'3.5.3.1'!S25/'3.5.3.1'!S$76*100</f>
        <v>0.30657107363551872</v>
      </c>
      <c r="T25" s="697">
        <f>'3.5.3.1'!T25/'3.5.3.1'!T$76*100</f>
        <v>0.26388640944731712</v>
      </c>
    </row>
    <row r="26" spans="1:20" s="60" customFormat="1" ht="12.75" customHeight="1">
      <c r="A26" s="91">
        <v>21</v>
      </c>
      <c r="B26" s="451" t="s">
        <v>884</v>
      </c>
      <c r="C26" s="452" t="s">
        <v>342</v>
      </c>
      <c r="D26" s="269">
        <f>'3.5.3.1'!D26/'3.5.3.1'!D$76*100</f>
        <v>2.5826861521533648</v>
      </c>
      <c r="E26" s="269">
        <f>'3.5.3.1'!E26/'3.5.3.1'!E$76*100</f>
        <v>2.4459985832960296</v>
      </c>
      <c r="F26" s="269">
        <f>'3.5.3.1'!F26/'3.5.3.1'!F$76*100</f>
        <v>2.5390083954147022</v>
      </c>
      <c r="G26" s="269">
        <v>2.4936098664787871</v>
      </c>
      <c r="H26" s="269">
        <f>'3.5.3.1'!H26/'3.5.3.1'!H$76*100</f>
        <v>2.5180531700665933</v>
      </c>
      <c r="I26" s="697">
        <f>'3.5.3.1'!I26/'3.5.3.1'!I$76*100</f>
        <v>2.3998490851559939</v>
      </c>
      <c r="J26" s="697">
        <f>'3.5.3.1'!J26/'3.5.3.1'!J$76*100</f>
        <v>2.0798346607003086</v>
      </c>
      <c r="K26" s="697">
        <f>'3.5.3.1'!K26/'3.5.3.1'!K$76*100</f>
        <v>1.9827690961606086</v>
      </c>
      <c r="L26" s="697">
        <f>'3.5.3.1'!L26/'3.5.3.1'!L$76*100</f>
        <v>2.1541320692093024</v>
      </c>
      <c r="M26" s="697">
        <f>'3.5.3.1'!M26/'3.5.3.1'!M$76*100</f>
        <v>2.20659234452387</v>
      </c>
      <c r="N26" s="697">
        <f>'3.5.3.1'!N26/'3.5.3.1'!N$76*100</f>
        <v>1.8878718435427975</v>
      </c>
      <c r="O26" s="697">
        <f>'3.5.3.1'!O26/'3.5.3.1'!O$76*100</f>
        <v>1.994424906426695</v>
      </c>
      <c r="P26" s="697">
        <f>'3.5.3.1'!P26/'3.5.3.1'!P$76*100</f>
        <v>2.3394664943942698</v>
      </c>
      <c r="Q26" s="697">
        <f>'3.5.3.1'!Q26/'3.5.3.1'!Q$76*100</f>
        <v>2.2146732827946027</v>
      </c>
      <c r="R26" s="697">
        <f>'3.5.3.1'!R26/'3.5.3.1'!R$76*100</f>
        <v>2.1631945581410355</v>
      </c>
      <c r="S26" s="697">
        <f>'3.5.3.1'!S26/'3.5.3.1'!S$76*100</f>
        <v>2.0734692014514096</v>
      </c>
      <c r="T26" s="697">
        <f>'3.5.3.1'!T26/'3.5.3.1'!T$76*100</f>
        <v>2.2377192730768281</v>
      </c>
    </row>
    <row r="27" spans="1:20" s="60" customFormat="1" ht="12.75" customHeight="1">
      <c r="A27" s="91">
        <v>22</v>
      </c>
      <c r="B27" s="451" t="s">
        <v>747</v>
      </c>
      <c r="C27" s="453" t="s">
        <v>343</v>
      </c>
      <c r="D27" s="269">
        <f>'3.5.3.1'!D27/'3.5.3.1'!D$76*100</f>
        <v>0.76797384147665915</v>
      </c>
      <c r="E27" s="269">
        <f>'3.5.3.1'!E27/'3.5.3.1'!E$76*100</f>
        <v>0.73403382829735908</v>
      </c>
      <c r="F27" s="269">
        <f>'3.5.3.1'!F27/'3.5.3.1'!F$76*100</f>
        <v>0.75122402488094853</v>
      </c>
      <c r="G27" s="269">
        <f>'3.5.3.1'!G27/'3.5.3.1'!G$76*100</f>
        <v>0.76415404420961675</v>
      </c>
      <c r="H27" s="269">
        <f>'3.5.3.1'!H27/'3.5.3.1'!H$76*100</f>
        <v>0.7562787448326358</v>
      </c>
      <c r="I27" s="697">
        <f>'3.5.3.1'!I27/'3.5.3.1'!I$76*100</f>
        <v>0.73395335253164784</v>
      </c>
      <c r="J27" s="697">
        <f>'3.5.3.1'!J27/'3.5.3.1'!J$76*100</f>
        <v>0.68858790096829503</v>
      </c>
      <c r="K27" s="697">
        <f>'3.5.3.1'!K27/'3.5.3.1'!K$76*100</f>
        <v>0.69741560345292275</v>
      </c>
      <c r="L27" s="697">
        <f>'3.5.3.1'!L27/'3.5.3.1'!L$76*100</f>
        <v>0.69453410859356812</v>
      </c>
      <c r="M27" s="697">
        <f>'3.5.3.1'!M27/'3.5.3.1'!M$76*100</f>
        <v>0.65778291025844438</v>
      </c>
      <c r="N27" s="697">
        <f>'3.5.3.1'!N27/'3.5.3.1'!N$76*100</f>
        <v>0.62835828103080482</v>
      </c>
      <c r="O27" s="697">
        <f>'3.5.3.1'!O27/'3.5.3.1'!O$76*100</f>
        <v>0.55627208075516044</v>
      </c>
      <c r="P27" s="697">
        <f>'3.5.3.1'!P27/'3.5.3.1'!P$76*100</f>
        <v>0.60205460463667693</v>
      </c>
      <c r="Q27" s="697">
        <f>'3.5.3.1'!Q27/'3.5.3.1'!Q$76*100</f>
        <v>0.64884960728641039</v>
      </c>
      <c r="R27" s="697">
        <f>'3.5.3.1'!R27/'3.5.3.1'!R$76*100</f>
        <v>0.62108316399049646</v>
      </c>
      <c r="S27" s="697">
        <f>'3.5.3.1'!S27/'3.5.3.1'!S$76*100</f>
        <v>0.60993273319889019</v>
      </c>
      <c r="T27" s="697">
        <f>'3.5.3.1'!T27/'3.5.3.1'!T$76*100</f>
        <v>0.6482567648305807</v>
      </c>
    </row>
    <row r="28" spans="1:20" s="60" customFormat="1" ht="12.75" customHeight="1">
      <c r="A28" s="91">
        <v>23</v>
      </c>
      <c r="B28" s="451" t="s">
        <v>869</v>
      </c>
      <c r="C28" s="453" t="s">
        <v>344</v>
      </c>
      <c r="D28" s="269">
        <f>'3.5.3.1'!D28/'3.5.3.1'!D$76*100</f>
        <v>1.8147123106767058</v>
      </c>
      <c r="E28" s="269">
        <f>'3.5.3.1'!E28/'3.5.3.1'!E$76*100</f>
        <v>1.7119647549986703</v>
      </c>
      <c r="F28" s="269">
        <f>'3.5.3.1'!F28/'3.5.3.1'!F$76*100</f>
        <v>1.7877843705337539</v>
      </c>
      <c r="G28" s="269">
        <f>'3.5.3.1'!G28/'3.5.3.1'!G$76*100</f>
        <v>1.7294558222691703</v>
      </c>
      <c r="H28" s="269">
        <f>'3.5.3.1'!H28/'3.5.3.1'!H$76*100</f>
        <v>1.7617744252339573</v>
      </c>
      <c r="I28" s="697">
        <f>'3.5.3.1'!I28/'3.5.3.1'!I$76*100</f>
        <v>1.6658957326243462</v>
      </c>
      <c r="J28" s="697">
        <f>'3.5.3.1'!J28/'3.5.3.1'!J$76*100</f>
        <v>1.3912467597320133</v>
      </c>
      <c r="K28" s="697">
        <f>'3.5.3.1'!K28/'3.5.3.1'!K$76*100</f>
        <v>1.2853534927076857</v>
      </c>
      <c r="L28" s="697">
        <f>'3.5.3.1'!L28/'3.5.3.1'!L$76*100</f>
        <v>1.4595979606157341</v>
      </c>
      <c r="M28" s="697">
        <f>'3.5.3.1'!M28/'3.5.3.1'!M$76*100</f>
        <v>1.5488094342654257</v>
      </c>
      <c r="N28" s="697">
        <f>'3.5.3.1'!N28/'3.5.3.1'!N$76*100</f>
        <v>1.2595135625119926</v>
      </c>
      <c r="O28" s="697">
        <f>'3.5.3.1'!O28/'3.5.3.1'!O$76*100</f>
        <v>1.4381528256715346</v>
      </c>
      <c r="P28" s="697">
        <f>'3.5.3.1'!P28/'3.5.3.1'!P$76*100</f>
        <v>1.7374118897575928</v>
      </c>
      <c r="Q28" s="697">
        <f>'3.5.3.1'!Q28/'3.5.3.1'!Q$76*100</f>
        <v>1.5658236755081922</v>
      </c>
      <c r="R28" s="697">
        <f>'3.5.3.1'!R28/'3.5.3.1'!R$76*100</f>
        <v>1.5421113941505387</v>
      </c>
      <c r="S28" s="697">
        <f>'3.5.3.1'!S28/'3.5.3.1'!S$76*100</f>
        <v>1.4635364682525196</v>
      </c>
      <c r="T28" s="697">
        <f>'3.5.3.1'!T28/'3.5.3.1'!T$76*100</f>
        <v>1.5894625082462472</v>
      </c>
    </row>
    <row r="29" spans="1:20" s="60" customFormat="1" ht="12.75" customHeight="1">
      <c r="A29" s="91">
        <v>24</v>
      </c>
      <c r="B29" s="451" t="s">
        <v>748</v>
      </c>
      <c r="C29" s="452" t="s">
        <v>345</v>
      </c>
      <c r="D29" s="269">
        <f>'3.5.3.1'!D29/'3.5.3.1'!D$76*100</f>
        <v>5.7412583204246337</v>
      </c>
      <c r="E29" s="269">
        <f>'3.5.3.1'!E29/'3.5.3.1'!E$76*100</f>
        <v>5.2889822935926274</v>
      </c>
      <c r="F29" s="269">
        <f>'3.5.3.1'!F29/'3.5.3.1'!F$76*100</f>
        <v>5.7346880273234309</v>
      </c>
      <c r="G29" s="269">
        <f>'3.5.3.1'!G29/'3.5.3.1'!G$76*100</f>
        <v>5.8309714302173097</v>
      </c>
      <c r="H29" s="269">
        <f>'3.5.3.1'!H29/'3.5.3.1'!H$76*100</f>
        <v>5.7071026123882547</v>
      </c>
      <c r="I29" s="697">
        <f>'3.5.3.1'!I29/'3.5.3.1'!I$76*100</f>
        <v>6.0007235193298083</v>
      </c>
      <c r="J29" s="697">
        <f>'3.5.3.1'!J29/'3.5.3.1'!J$76*100</f>
        <v>5.4701363504139309</v>
      </c>
      <c r="K29" s="697">
        <f>'3.5.3.1'!K29/'3.5.3.1'!K$76*100</f>
        <v>5.5604072905505681</v>
      </c>
      <c r="L29" s="697">
        <f>'3.5.3.1'!L29/'3.5.3.1'!L$76*100</f>
        <v>5.8823377602554121</v>
      </c>
      <c r="M29" s="697">
        <f>'3.5.3.1'!M29/'3.5.3.1'!M$76*100</f>
        <v>5.89223836108697</v>
      </c>
      <c r="N29" s="697">
        <f>'3.5.3.1'!N29/'3.5.3.1'!N$76*100</f>
        <v>5.2305226416972159</v>
      </c>
      <c r="O29" s="697">
        <f>'3.5.3.1'!O29/'3.5.3.1'!O$76*100</f>
        <v>5.6325807224815776</v>
      </c>
      <c r="P29" s="697">
        <f>'3.5.3.1'!P29/'3.5.3.1'!P$76*100</f>
        <v>5.7583283794767173</v>
      </c>
      <c r="Q29" s="697">
        <f>'3.5.3.1'!Q29/'3.5.3.1'!Q$76*100</f>
        <v>5.4175594104332516</v>
      </c>
      <c r="R29" s="697">
        <f>'3.5.3.1'!R29/'3.5.3.1'!R$76*100</f>
        <v>4.3898370696368012</v>
      </c>
      <c r="S29" s="697">
        <f>'3.5.3.1'!S29/'3.5.3.1'!S$76*100</f>
        <v>5.3390202071226742</v>
      </c>
      <c r="T29" s="697">
        <f>'3.5.3.1'!T29/'3.5.3.1'!T$76*100</f>
        <v>5.5394463395174585</v>
      </c>
    </row>
    <row r="30" spans="1:20" s="60" customFormat="1" ht="12.75" customHeight="1">
      <c r="A30" s="91">
        <v>25</v>
      </c>
      <c r="B30" s="451" t="s">
        <v>225</v>
      </c>
      <c r="C30" s="453" t="s">
        <v>346</v>
      </c>
      <c r="D30" s="269">
        <f>'3.5.3.1'!D30/'3.5.3.1'!D$76*100</f>
        <v>5.2469474672031788</v>
      </c>
      <c r="E30" s="269">
        <f>'3.5.3.1'!E30/'3.5.3.1'!E$76*100</f>
        <v>4.7990669534881087</v>
      </c>
      <c r="F30" s="269">
        <f>'3.5.3.1'!F30/'3.5.3.1'!F$76*100</f>
        <v>5.1774047481421333</v>
      </c>
      <c r="G30" s="269">
        <f>'3.5.3.1'!G30/'3.5.3.1'!G$76*100</f>
        <v>5.2628568529389996</v>
      </c>
      <c r="H30" s="269">
        <f>'3.5.3.1'!H30/'3.5.3.1'!H$76*100</f>
        <v>5.1374244091667336</v>
      </c>
      <c r="I30" s="697">
        <f>'3.5.3.1'!I30/'3.5.3.1'!I$76*100</f>
        <v>5.4317720011047603</v>
      </c>
      <c r="J30" s="697">
        <f>'3.5.3.1'!J30/'3.5.3.1'!J$76*100</f>
        <v>4.9029606886477577</v>
      </c>
      <c r="K30" s="697">
        <f>'3.5.3.1'!K30/'3.5.3.1'!K$76*100</f>
        <v>4.99200286266516</v>
      </c>
      <c r="L30" s="697">
        <f>'3.5.3.1'!L30/'3.5.3.1'!L$76*100</f>
        <v>5.3552276717922256</v>
      </c>
      <c r="M30" s="697">
        <f>'3.5.3.1'!M30/'3.5.3.1'!M$76*100</f>
        <v>5.3451170488515123</v>
      </c>
      <c r="N30" s="697">
        <f>'3.5.3.1'!N30/'3.5.3.1'!N$76*100</f>
        <v>4.7268763277501806</v>
      </c>
      <c r="O30" s="697">
        <f>'3.5.3.1'!O30/'3.5.3.1'!O$76*100</f>
        <v>5.1203099041888223</v>
      </c>
      <c r="P30" s="697">
        <f>'3.5.3.1'!P30/'3.5.3.1'!P$76*100</f>
        <v>5.2111805144451813</v>
      </c>
      <c r="Q30" s="697">
        <f>'3.5.3.1'!Q30/'3.5.3.1'!Q$76*100</f>
        <v>4.8706092040085895</v>
      </c>
      <c r="R30" s="697">
        <f>'3.5.3.1'!R30/'3.5.3.1'!R$76*100</f>
        <v>3.9097606186988911</v>
      </c>
      <c r="S30" s="697">
        <f>'3.5.3.1'!S30/'3.5.3.1'!S$76*100</f>
        <v>4.8040114221268411</v>
      </c>
      <c r="T30" s="697">
        <f>'3.5.3.1'!T30/'3.5.3.1'!T$76*100</f>
        <v>5.0005251828126385</v>
      </c>
    </row>
    <row r="31" spans="1:20" s="60" customFormat="1" ht="12.75" customHeight="1">
      <c r="A31" s="91">
        <v>26</v>
      </c>
      <c r="B31" s="451" t="s">
        <v>885</v>
      </c>
      <c r="C31" s="453" t="s">
        <v>347</v>
      </c>
      <c r="D31" s="269">
        <f>'3.5.3.1'!D31/'3.5.3.1'!D$76*100</f>
        <v>0.31777162952439708</v>
      </c>
      <c r="E31" s="269">
        <f>'3.5.3.1'!E31/'3.5.3.1'!E$76*100</f>
        <v>0.30786874026158012</v>
      </c>
      <c r="F31" s="269">
        <f>'3.5.3.1'!F31/'3.5.3.1'!F$76*100</f>
        <v>0.365165117766514</v>
      </c>
      <c r="G31" s="269">
        <f>'3.5.3.1'!G31/'3.5.3.1'!G$76*100</f>
        <v>0.36621231948283195</v>
      </c>
      <c r="H31" s="269">
        <f>'3.5.3.1'!H31/'3.5.3.1'!H$76*100</f>
        <v>0.36151654114431242</v>
      </c>
      <c r="I31" s="697">
        <f>'3.5.3.1'!I31/'3.5.3.1'!I$76*100</f>
        <v>0.35219042352051583</v>
      </c>
      <c r="J31" s="697">
        <f>'3.5.3.1'!J31/'3.5.3.1'!J$76*100</f>
        <v>0.36200844243553282</v>
      </c>
      <c r="K31" s="697">
        <f>'3.5.3.1'!K31/'3.5.3.1'!K$76*100</f>
        <v>0.36366602761518418</v>
      </c>
      <c r="L31" s="697">
        <f>'3.5.3.1'!L31/'3.5.3.1'!L$76*100</f>
        <v>0.31090741794533677</v>
      </c>
      <c r="M31" s="697">
        <f>'3.5.3.1'!M31/'3.5.3.1'!M$76*100</f>
        <v>0.34585302927014816</v>
      </c>
      <c r="N31" s="697">
        <f>'3.5.3.1'!N31/'3.5.3.1'!N$76*100</f>
        <v>0.29426793436288434</v>
      </c>
      <c r="O31" s="697">
        <f>'3.5.3.1'!O31/'3.5.3.1'!O$76*100</f>
        <v>0.28985273590384486</v>
      </c>
      <c r="P31" s="697">
        <f>'3.5.3.1'!P31/'3.5.3.1'!P$76*100</f>
        <v>0.29771793901040589</v>
      </c>
      <c r="Q31" s="697">
        <f>'3.5.3.1'!Q31/'3.5.3.1'!Q$76*100</f>
        <v>0.31190532548939981</v>
      </c>
      <c r="R31" s="697">
        <f>'3.5.3.1'!R31/'3.5.3.1'!R$76*100</f>
        <v>0.27814633608185951</v>
      </c>
      <c r="S31" s="697">
        <f>'3.5.3.1'!S31/'3.5.3.1'!S$76*100</f>
        <v>0.28653576997227492</v>
      </c>
      <c r="T31" s="697">
        <f>'3.5.3.1'!T31/'3.5.3.1'!T$76*100</f>
        <v>0.30311081258222183</v>
      </c>
    </row>
    <row r="32" spans="1:20" s="60" customFormat="1" ht="12.75" customHeight="1">
      <c r="A32" s="91">
        <v>27</v>
      </c>
      <c r="B32" s="451" t="s">
        <v>226</v>
      </c>
      <c r="C32" s="453" t="s">
        <v>348</v>
      </c>
      <c r="D32" s="269">
        <f>'3.5.3.1'!D32/'3.5.3.1'!D$76*100</f>
        <v>0.17653922369705813</v>
      </c>
      <c r="E32" s="269">
        <f>'3.5.3.1'!E32/'3.5.3.1'!E$76*100</f>
        <v>0.18204659984293897</v>
      </c>
      <c r="F32" s="269">
        <f>'3.5.3.1'!F32/'3.5.3.1'!F$76*100</f>
        <v>0.19211816141478344</v>
      </c>
      <c r="G32" s="269">
        <f>'3.5.3.1'!G32/'3.5.3.1'!G$76*100</f>
        <v>0.20190225779547749</v>
      </c>
      <c r="H32" s="269">
        <f>'3.5.3.1'!H32/'3.5.3.1'!H$76*100</f>
        <v>0.20816166207720765</v>
      </c>
      <c r="I32" s="697">
        <f>'3.5.3.1'!I32/'3.5.3.1'!I$76*100</f>
        <v>0.21676109470453189</v>
      </c>
      <c r="J32" s="697">
        <f>'3.5.3.1'!J32/'3.5.3.1'!J$76*100</f>
        <v>0.20516721933064075</v>
      </c>
      <c r="K32" s="697">
        <f>'3.5.3.1'!K32/'3.5.3.1'!K$76*100</f>
        <v>0.20473840027022419</v>
      </c>
      <c r="L32" s="697">
        <f>'3.5.3.1'!L32/'3.5.3.1'!L$76*100</f>
        <v>0.21620267051785041</v>
      </c>
      <c r="M32" s="697">
        <f>'3.5.3.1'!M32/'3.5.3.1'!M$76*100</f>
        <v>0.20126828296530896</v>
      </c>
      <c r="N32" s="697">
        <f>'3.5.3.1'!N32/'3.5.3.1'!N$76*100</f>
        <v>0.20937837958415081</v>
      </c>
      <c r="O32" s="697">
        <f>'3.5.3.1'!O32/'3.5.3.1'!O$76*100</f>
        <v>0.22241808238890906</v>
      </c>
      <c r="P32" s="697">
        <f>'3.5.3.1'!P32/'3.5.3.1'!P$76*100</f>
        <v>0.24942992602112932</v>
      </c>
      <c r="Q32" s="697">
        <f>'3.5.3.1'!Q32/'3.5.3.1'!Q$76*100</f>
        <v>0.23504488093526138</v>
      </c>
      <c r="R32" s="697">
        <f>'3.5.3.1'!R32/'3.5.3.1'!R$76*100</f>
        <v>0.20193011485605053</v>
      </c>
      <c r="S32" s="697">
        <f>'3.5.3.1'!S32/'3.5.3.1'!S$76*100</f>
        <v>0.2484730150235589</v>
      </c>
      <c r="T32" s="697">
        <f>'3.5.3.1'!T32/'3.5.3.1'!T$76*100</f>
        <v>0.23581034412259774</v>
      </c>
    </row>
    <row r="33" spans="1:20" s="60" customFormat="1" ht="12.75" customHeight="1">
      <c r="A33" s="91">
        <v>28</v>
      </c>
      <c r="B33" s="451" t="s">
        <v>749</v>
      </c>
      <c r="C33" s="452" t="s">
        <v>349</v>
      </c>
      <c r="D33" s="269">
        <f>'3.5.3.1'!D33/'3.5.3.1'!D$76*100</f>
        <v>0.52503845881043809</v>
      </c>
      <c r="E33" s="269">
        <f>'3.5.3.1'!E33/'3.5.3.1'!E$76*100</f>
        <v>0.52305294182768192</v>
      </c>
      <c r="F33" s="269">
        <f>'3.5.3.1'!F33/'3.5.3.1'!F$76*100</f>
        <v>0.50508369312247114</v>
      </c>
      <c r="G33" s="269">
        <f>'3.5.3.1'!G33/'3.5.3.1'!G$76*100</f>
        <v>0.52392998773093891</v>
      </c>
      <c r="H33" s="269">
        <f>'3.5.3.1'!H33/'3.5.3.1'!H$76*100</f>
        <v>0.52382021653744659</v>
      </c>
      <c r="I33" s="697">
        <f>'3.5.3.1'!I33/'3.5.3.1'!I$76*100</f>
        <v>0.50483636222871053</v>
      </c>
      <c r="J33" s="697">
        <f>'3.5.3.1'!J33/'3.5.3.1'!J$76*100</f>
        <v>0.49608430466284792</v>
      </c>
      <c r="K33" s="697">
        <f>'3.5.3.1'!K33/'3.5.3.1'!K$76*100</f>
        <v>0.46998786138973098</v>
      </c>
      <c r="L33" s="697">
        <f>'3.5.3.1'!L33/'3.5.3.1'!L$76*100</f>
        <v>0.44831230002667999</v>
      </c>
      <c r="M33" s="697">
        <f>'3.5.3.1'!M33/'3.5.3.1'!M$76*100</f>
        <v>0.49677043859298503</v>
      </c>
      <c r="N33" s="697">
        <f>'3.5.3.1'!N33/'3.5.3.1'!N$76*100</f>
        <v>0.47628569579710733</v>
      </c>
      <c r="O33" s="697">
        <f>'3.5.3.1'!O33/'3.5.3.1'!O$76*100</f>
        <v>0.52926298809826788</v>
      </c>
      <c r="P33" s="697">
        <f>'3.5.3.1'!P33/'3.5.3.1'!P$76*100</f>
        <v>0.49229685883831009</v>
      </c>
      <c r="Q33" s="697">
        <f>'3.5.3.1'!Q33/'3.5.3.1'!Q$76*100</f>
        <v>0.50106235074826744</v>
      </c>
      <c r="R33" s="697">
        <f>'3.5.3.1'!R33/'3.5.3.1'!R$76*100</f>
        <v>0.54612942545534215</v>
      </c>
      <c r="S33" s="697">
        <f>'3.5.3.1'!S33/'3.5.3.1'!S$76*100</f>
        <v>0.48684552741396631</v>
      </c>
      <c r="T33" s="697">
        <f>'3.5.3.1'!T33/'3.5.3.1'!T$76*100</f>
        <v>0.48356035310950635</v>
      </c>
    </row>
    <row r="34" spans="1:20" s="60" customFormat="1" ht="12.75" customHeight="1">
      <c r="A34" s="91">
        <v>29</v>
      </c>
      <c r="B34" s="451" t="s">
        <v>750</v>
      </c>
      <c r="C34" s="452" t="s">
        <v>350</v>
      </c>
      <c r="D34" s="269">
        <f>'3.5.3.1'!D34/'3.5.3.1'!D$76*100</f>
        <v>0.17307969444781854</v>
      </c>
      <c r="E34" s="269">
        <f>'3.5.3.1'!E34/'3.5.3.1'!E$76*100</f>
        <v>0.1713006627319342</v>
      </c>
      <c r="F34" s="269">
        <f>'3.5.3.1'!F34/'3.5.3.1'!F$76*100</f>
        <v>0.15507284404202457</v>
      </c>
      <c r="G34" s="269">
        <f>'3.5.3.1'!G34/'3.5.3.1'!G$76*100</f>
        <v>0.15500096614947556</v>
      </c>
      <c r="H34" s="269">
        <f>'3.5.3.1'!H34/'3.5.3.1'!H$76*100</f>
        <v>0.15101926776740313</v>
      </c>
      <c r="I34" s="697">
        <f>'3.5.3.1'!I34/'3.5.3.1'!I$76*100</f>
        <v>0.13515521131086261</v>
      </c>
      <c r="J34" s="697">
        <f>'3.5.3.1'!J34/'3.5.3.1'!J$76*100</f>
        <v>0.1597567805493055</v>
      </c>
      <c r="K34" s="697">
        <f>'3.5.3.1'!K34/'3.5.3.1'!K$76*100</f>
        <v>0.13716890168062912</v>
      </c>
      <c r="L34" s="697">
        <f>'3.5.3.1'!L34/'3.5.3.1'!L$76*100</f>
        <v>0.12342058836442313</v>
      </c>
      <c r="M34" s="697">
        <f>'3.5.3.1'!M34/'3.5.3.1'!M$76*100</f>
        <v>0.11128636463251837</v>
      </c>
      <c r="N34" s="697">
        <f>'3.5.3.1'!N34/'3.5.3.1'!N$76*100</f>
        <v>0.10531757397704956</v>
      </c>
      <c r="O34" s="697">
        <f>'3.5.3.1'!O34/'3.5.3.1'!O$76*100</f>
        <v>0.10262467333801555</v>
      </c>
      <c r="P34" s="697">
        <f>'3.5.3.1'!P34/'3.5.3.1'!P$76*100</f>
        <v>0.11524827001426974</v>
      </c>
      <c r="Q34" s="697">
        <f>'3.5.3.1'!Q34/'3.5.3.1'!Q$76*100</f>
        <v>9.9483110121504653E-2</v>
      </c>
      <c r="R34" s="697">
        <f>'3.5.3.1'!R34/'3.5.3.1'!R$76*100</f>
        <v>9.2431241690085944E-2</v>
      </c>
      <c r="S34" s="697">
        <f>'3.5.3.1'!S34/'3.5.3.1'!S$76*100</f>
        <v>8.291538892252949E-2</v>
      </c>
      <c r="T34" s="697">
        <f>'3.5.3.1'!T34/'3.5.3.1'!T$76*100</f>
        <v>8.052883660641974E-2</v>
      </c>
    </row>
    <row r="35" spans="1:20" s="60" customFormat="1" ht="12.75" customHeight="1">
      <c r="A35" s="91">
        <v>30</v>
      </c>
      <c r="B35" s="451" t="s">
        <v>751</v>
      </c>
      <c r="C35" s="452" t="s">
        <v>351</v>
      </c>
      <c r="D35" s="269">
        <f>'3.5.3.1'!D35/'3.5.3.1'!D$76*100</f>
        <v>0.19166909641635574</v>
      </c>
      <c r="E35" s="269">
        <f>'3.5.3.1'!E35/'3.5.3.1'!E$76*100</f>
        <v>0.15307527161259712</v>
      </c>
      <c r="F35" s="269">
        <f>'3.5.3.1'!F35/'3.5.3.1'!F$76*100</f>
        <v>0.12130576784798271</v>
      </c>
      <c r="G35" s="269">
        <f>'3.5.3.1'!G35/'3.5.3.1'!G$76*100</f>
        <v>0.13050001796307459</v>
      </c>
      <c r="H35" s="269">
        <f>'3.5.3.1'!H35/'3.5.3.1'!H$76*100</f>
        <v>0.1190713897222492</v>
      </c>
      <c r="I35" s="697">
        <f>'3.5.3.1'!I35/'3.5.3.1'!I$76*100</f>
        <v>0.1079426394905305</v>
      </c>
      <c r="J35" s="697">
        <f>'3.5.3.1'!J35/'3.5.3.1'!J$76*100</f>
        <v>9.9356767447622632E-2</v>
      </c>
      <c r="K35" s="697">
        <f>'3.5.3.1'!K35/'3.5.3.1'!K$76*100</f>
        <v>0.12258177135532773</v>
      </c>
      <c r="L35" s="697">
        <f>'3.5.3.1'!L35/'3.5.3.1'!L$76*100</f>
        <v>0.13124214565560605</v>
      </c>
      <c r="M35" s="697">
        <f>'3.5.3.1'!M35/'3.5.3.1'!M$76*100</f>
        <v>0.10438047653409496</v>
      </c>
      <c r="N35" s="697">
        <f>'3.5.3.1'!N35/'3.5.3.1'!N$76*100</f>
        <v>9.3044288548908394E-2</v>
      </c>
      <c r="O35" s="697">
        <f>'3.5.3.1'!O35/'3.5.3.1'!O$76*100</f>
        <v>0.10749998863462294</v>
      </c>
      <c r="P35" s="697">
        <f>'3.5.3.1'!P35/'3.5.3.1'!P$76*100</f>
        <v>0.11156204056041366</v>
      </c>
      <c r="Q35" s="697">
        <f>'3.5.3.1'!Q35/'3.5.3.1'!Q$76*100</f>
        <v>0.10564987383361202</v>
      </c>
      <c r="R35" s="697">
        <f>'3.5.3.1'!R35/'3.5.3.1'!R$76*100</f>
        <v>0.10489098779674066</v>
      </c>
      <c r="S35" s="697">
        <f>'3.5.3.1'!S35/'3.5.3.1'!S$76*100</f>
        <v>0.11422486808549809</v>
      </c>
      <c r="T35" s="697">
        <f>'3.5.3.1'!T35/'3.5.3.1'!T$76*100</f>
        <v>0.11096847418303002</v>
      </c>
    </row>
    <row r="36" spans="1:20" s="60" customFormat="1" ht="12.75" customHeight="1">
      <c r="A36" s="91">
        <v>31</v>
      </c>
      <c r="B36" s="451" t="s">
        <v>886</v>
      </c>
      <c r="C36" s="452" t="s">
        <v>352</v>
      </c>
      <c r="D36" s="269">
        <f>'3.5.3.1'!D36/'3.5.3.1'!D$76*100</f>
        <v>0.55464318804495805</v>
      </c>
      <c r="E36" s="269">
        <f>'3.5.3.1'!E36/'3.5.3.1'!E$76*100</f>
        <v>0.55186595924686055</v>
      </c>
      <c r="F36" s="269">
        <f>'3.5.3.1'!F36/'3.5.3.1'!F$76*100</f>
        <v>0.4965843180080719</v>
      </c>
      <c r="G36" s="269">
        <f>'3.5.3.1'!G36/'3.5.3.1'!G$76*100</f>
        <v>0.4730713637728115</v>
      </c>
      <c r="H36" s="269">
        <f>'3.5.3.1'!H36/'3.5.3.1'!H$76*100</f>
        <v>0.45980086021599831</v>
      </c>
      <c r="I36" s="697">
        <f>'3.5.3.1'!I36/'3.5.3.1'!I$76*100</f>
        <v>0.43199440070614564</v>
      </c>
      <c r="J36" s="697">
        <f>'3.5.3.1'!J36/'3.5.3.1'!J$76*100</f>
        <v>0.43359494088399353</v>
      </c>
      <c r="K36" s="697">
        <f>'3.5.3.1'!K36/'3.5.3.1'!K$76*100</f>
        <v>0.42205003647351813</v>
      </c>
      <c r="L36" s="697">
        <f>'3.5.3.1'!L36/'3.5.3.1'!L$76*100</f>
        <v>0.45989006311312025</v>
      </c>
      <c r="M36" s="697">
        <f>'3.5.3.1'!M36/'3.5.3.1'!M$76*100</f>
        <v>0.44396034103332371</v>
      </c>
      <c r="N36" s="697">
        <f>'3.5.3.1'!N36/'3.5.3.1'!N$76*100</f>
        <v>0.45502162200693136</v>
      </c>
      <c r="O36" s="697">
        <f>'3.5.3.1'!O36/'3.5.3.1'!O$76*100</f>
        <v>0.45721832485830993</v>
      </c>
      <c r="P36" s="697">
        <f>'3.5.3.1'!P36/'3.5.3.1'!P$76*100</f>
        <v>0.46833149207342795</v>
      </c>
      <c r="Q36" s="697">
        <f>'3.5.3.1'!Q36/'3.5.3.1'!Q$76*100</f>
        <v>0.44092125836840979</v>
      </c>
      <c r="R36" s="697">
        <f>'3.5.3.1'!R36/'3.5.3.1'!R$76*100</f>
        <v>0.42102904315920697</v>
      </c>
      <c r="S36" s="697">
        <f>'3.5.3.1'!S36/'3.5.3.1'!S$76*100</f>
        <v>0.42946399068193197</v>
      </c>
      <c r="T36" s="697">
        <f>'3.5.3.1'!T36/'3.5.3.1'!T$76*100</f>
        <v>0.4082817308780376</v>
      </c>
    </row>
    <row r="37" spans="1:20" s="60" customFormat="1" ht="12.75" customHeight="1">
      <c r="A37" s="91">
        <v>32</v>
      </c>
      <c r="B37" s="451" t="s">
        <v>887</v>
      </c>
      <c r="C37" s="452" t="s">
        <v>353</v>
      </c>
      <c r="D37" s="269">
        <f>'3.5.3.1'!D37/'3.5.3.1'!D$76*100</f>
        <v>0.47543263969522198</v>
      </c>
      <c r="E37" s="269">
        <f>'3.5.3.1'!E37/'3.5.3.1'!E$76*100</f>
        <v>0.49091057945348343</v>
      </c>
      <c r="F37" s="269">
        <f>'3.5.3.1'!F37/'3.5.3.1'!F$76*100</f>
        <v>0.48061319809249903</v>
      </c>
      <c r="G37" s="269">
        <f>'3.5.3.1'!G37/'3.5.3.1'!G$76*100</f>
        <v>0.48305178773270074</v>
      </c>
      <c r="H37" s="269">
        <f>'3.5.3.1'!H37/'3.5.3.1'!H$76*100</f>
        <v>0.49660172050721679</v>
      </c>
      <c r="I37" s="697">
        <f>'3.5.3.1'!I37/'3.5.3.1'!I$76*100</f>
        <v>0.47869614650408193</v>
      </c>
      <c r="J37" s="697">
        <f>'3.5.3.1'!J37/'3.5.3.1'!J$76*100</f>
        <v>0.48081630286151111</v>
      </c>
      <c r="K37" s="697">
        <f>'3.5.3.1'!K37/'3.5.3.1'!K$76*100</f>
        <v>0.5023587626677406</v>
      </c>
      <c r="L37" s="697">
        <f>'3.5.3.1'!L37/'3.5.3.1'!L$76*100</f>
        <v>0.53182770781051458</v>
      </c>
      <c r="M37" s="697">
        <f>'3.5.3.1'!M37/'3.5.3.1'!M$76*100</f>
        <v>0.55705770693298284</v>
      </c>
      <c r="N37" s="697">
        <f>'3.5.3.1'!N37/'3.5.3.1'!N$76*100</f>
        <v>0.55414578907505641</v>
      </c>
      <c r="O37" s="697">
        <f>'3.5.3.1'!O37/'3.5.3.1'!O$76*100</f>
        <v>0.51854942328718967</v>
      </c>
      <c r="P37" s="697">
        <f>'3.5.3.1'!P37/'3.5.3.1'!P$76*100</f>
        <v>0.54146382413754912</v>
      </c>
      <c r="Q37" s="697">
        <f>'3.5.3.1'!Q37/'3.5.3.1'!Q$76*100</f>
        <v>0.49737339524953417</v>
      </c>
      <c r="R37" s="697">
        <f>'3.5.3.1'!R37/'3.5.3.1'!R$76*100</f>
        <v>0.4407440829692939</v>
      </c>
      <c r="S37" s="697">
        <f>'3.5.3.1'!S37/'3.5.3.1'!S$76*100</f>
        <v>0.47078974486981662</v>
      </c>
      <c r="T37" s="697">
        <f>'3.5.3.1'!T37/'3.5.3.1'!T$76*100</f>
        <v>0.49612760176552756</v>
      </c>
    </row>
    <row r="38" spans="1:20" s="60" customFormat="1" ht="12.75" customHeight="1">
      <c r="A38" s="91">
        <v>33</v>
      </c>
      <c r="B38" s="451" t="s">
        <v>888</v>
      </c>
      <c r="C38" s="452" t="s">
        <v>354</v>
      </c>
      <c r="D38" s="269">
        <f>'3.5.3.1'!D38/'3.5.3.1'!D$76*100</f>
        <v>0.11518879777532877</v>
      </c>
      <c r="E38" s="269">
        <f>'3.5.3.1'!E38/'3.5.3.1'!E$76*100</f>
        <v>0.11855240039569698</v>
      </c>
      <c r="F38" s="269">
        <f>'3.5.3.1'!F38/'3.5.3.1'!F$76*100</f>
        <v>0.10807032410108373</v>
      </c>
      <c r="G38" s="269">
        <f>'3.5.3.1'!G38/'3.5.3.1'!G$76*100</f>
        <v>8.916959701497211E-2</v>
      </c>
      <c r="H38" s="269">
        <f>'3.5.3.1'!H38/'3.5.3.1'!H$76*100</f>
        <v>9.1023577140434839E-2</v>
      </c>
      <c r="I38" s="697">
        <f>'3.5.3.1'!I38/'3.5.3.1'!I$76*100</f>
        <v>8.8783968527683041E-2</v>
      </c>
      <c r="J38" s="697">
        <f>'3.5.3.1'!J38/'3.5.3.1'!J$76*100</f>
        <v>8.7741641849663585E-2</v>
      </c>
      <c r="K38" s="697">
        <f>'3.5.3.1'!K38/'3.5.3.1'!K$76*100</f>
        <v>9.0376560127574404E-2</v>
      </c>
      <c r="L38" s="697">
        <f>'3.5.3.1'!L38/'3.5.3.1'!L$76*100</f>
        <v>8.5971119692964532E-2</v>
      </c>
      <c r="M38" s="697">
        <f>'3.5.3.1'!M38/'3.5.3.1'!M$76*100</f>
        <v>8.4348962269834404E-2</v>
      </c>
      <c r="N38" s="697">
        <f>'3.5.3.1'!N38/'3.5.3.1'!N$76*100</f>
        <v>8.3379444582248816E-2</v>
      </c>
      <c r="O38" s="697">
        <f>'3.5.3.1'!O38/'3.5.3.1'!O$76*100</f>
        <v>9.1618625233473305E-2</v>
      </c>
      <c r="P38" s="697">
        <f>'3.5.3.1'!P38/'3.5.3.1'!P$76*100</f>
        <v>7.0024642695427575E-2</v>
      </c>
      <c r="Q38" s="697">
        <f>'3.5.3.1'!Q38/'3.5.3.1'!Q$76*100</f>
        <v>6.0953358830060839E-2</v>
      </c>
      <c r="R38" s="697">
        <f>'3.5.3.1'!R38/'3.5.3.1'!R$76*100</f>
        <v>6.7380750349160343E-2</v>
      </c>
      <c r="S38" s="697">
        <f>'3.5.3.1'!S38/'3.5.3.1'!S$76*100</f>
        <v>8.4350218654702602E-2</v>
      </c>
      <c r="T38" s="697">
        <f>'3.5.3.1'!T38/'3.5.3.1'!T$76*100</f>
        <v>7.0359838462695071E-2</v>
      </c>
    </row>
    <row r="39" spans="1:20" s="60" customFormat="1" ht="12.75" customHeight="1">
      <c r="A39" s="91">
        <v>34</v>
      </c>
      <c r="B39" s="451" t="s">
        <v>229</v>
      </c>
      <c r="C39" s="452" t="s">
        <v>355</v>
      </c>
      <c r="D39" s="269">
        <f>'3.5.3.1'!D39/'3.5.3.1'!D$76*100</f>
        <v>0.10835608152914536</v>
      </c>
      <c r="E39" s="269">
        <f>'3.5.3.1'!E39/'3.5.3.1'!E$76*100</f>
        <v>9.9510231950528577E-2</v>
      </c>
      <c r="F39" s="269">
        <f>'3.5.3.1'!F39/'3.5.3.1'!F$76*100</f>
        <v>9.5981852994248856E-2</v>
      </c>
      <c r="G39" s="269">
        <f>'3.5.3.1'!G39/'3.5.3.1'!G$76*100</f>
        <v>9.273658312303025E-2</v>
      </c>
      <c r="H39" s="269">
        <f>'3.5.3.1'!H39/'3.5.3.1'!H$76*100</f>
        <v>9.386862139170303E-2</v>
      </c>
      <c r="I39" s="697">
        <f>'3.5.3.1'!I39/'3.5.3.1'!I$76*100</f>
        <v>9.760311660079489E-2</v>
      </c>
      <c r="J39" s="697">
        <f>'3.5.3.1'!J39/'3.5.3.1'!J$76*100</f>
        <v>0.12414903154797198</v>
      </c>
      <c r="K39" s="697">
        <f>'3.5.3.1'!K39/'3.5.3.1'!K$76*100</f>
        <v>0.11227516189975004</v>
      </c>
      <c r="L39" s="697">
        <f>'3.5.3.1'!L39/'3.5.3.1'!L$76*100</f>
        <v>0.12284802380352167</v>
      </c>
      <c r="M39" s="697">
        <f>'3.5.3.1'!M39/'3.5.3.1'!M$76*100</f>
        <v>0.11604039359418153</v>
      </c>
      <c r="N39" s="697">
        <f>'3.5.3.1'!N39/'3.5.3.1'!N$76*100</f>
        <v>0.11450864517770869</v>
      </c>
      <c r="O39" s="697">
        <f>'3.5.3.1'!O39/'3.5.3.1'!O$76*100</f>
        <v>0.1320692382094367</v>
      </c>
      <c r="P39" s="697">
        <f>'3.5.3.1'!P39/'3.5.3.1'!P$76*100</f>
        <v>0.13614122960923083</v>
      </c>
      <c r="Q39" s="697">
        <f>'3.5.3.1'!Q39/'3.5.3.1'!Q$76*100</f>
        <v>0.12025473453829504</v>
      </c>
      <c r="R39" s="697">
        <f>'3.5.3.1'!R39/'3.5.3.1'!R$76*100</f>
        <v>0.13374030112547886</v>
      </c>
      <c r="S39" s="697">
        <f>'3.5.3.1'!S39/'3.5.3.1'!S$76*100</f>
        <v>0.1200312321872896</v>
      </c>
      <c r="T39" s="697">
        <f>'3.5.3.1'!T39/'3.5.3.1'!T$76*100</f>
        <v>0.12000811306281552</v>
      </c>
    </row>
    <row r="40" spans="1:20" s="60" customFormat="1" ht="12.75" customHeight="1">
      <c r="A40" s="91">
        <v>35</v>
      </c>
      <c r="B40" s="451" t="s">
        <v>889</v>
      </c>
      <c r="C40" s="452" t="s">
        <v>230</v>
      </c>
      <c r="D40" s="269">
        <f>'3.5.3.1'!D40/'3.5.3.1'!D$76*100</f>
        <v>2.0584707300085246E-2</v>
      </c>
      <c r="E40" s="269">
        <f>'3.5.3.1'!E40/'3.5.3.1'!E$76*100</f>
        <v>1.8249589282857855E-2</v>
      </c>
      <c r="F40" s="269">
        <f>'3.5.3.1'!F40/'3.5.3.1'!F$76*100</f>
        <v>1.842523198540142E-2</v>
      </c>
      <c r="G40" s="269">
        <f>'3.5.3.1'!G40/'3.5.3.1'!G$76*100</f>
        <v>2.003897483011504E-2</v>
      </c>
      <c r="H40" s="269">
        <f>'3.5.3.1'!H40/'3.5.3.1'!H$76*100</f>
        <v>2.2353517264947234E-2</v>
      </c>
      <c r="I40" s="697">
        <f>'3.5.3.1'!I40/'3.5.3.1'!I$76*100</f>
        <v>2.1481360528250247E-2</v>
      </c>
      <c r="J40" s="697">
        <f>'3.5.3.1'!J40/'3.5.3.1'!J$76*100</f>
        <v>2.2582024838784309E-2</v>
      </c>
      <c r="K40" s="697">
        <f>'3.5.3.1'!K40/'3.5.3.1'!K$76*100</f>
        <v>2.0855477048040329E-2</v>
      </c>
      <c r="L40" s="697">
        <f>'3.5.3.1'!L40/'3.5.3.1'!L$76*100</f>
        <v>2.0444576840237969E-2</v>
      </c>
      <c r="M40" s="697">
        <f>'3.5.3.1'!M40/'3.5.3.1'!M$76*100</f>
        <v>2.1228970355295734E-2</v>
      </c>
      <c r="N40" s="697">
        <f>'3.5.3.1'!N40/'3.5.3.1'!N$76*100</f>
        <v>2.0283439915132671E-2</v>
      </c>
      <c r="O40" s="697">
        <f>'3.5.3.1'!O40/'3.5.3.1'!O$76*100</f>
        <v>2.1691725014597676E-2</v>
      </c>
      <c r="P40" s="697">
        <f>'3.5.3.1'!P40/'3.5.3.1'!P$76*100</f>
        <v>2.1311554426242284E-2</v>
      </c>
      <c r="Q40" s="697">
        <f>'3.5.3.1'!Q40/'3.5.3.1'!Q$76*100</f>
        <v>5.0259147597078738E-2</v>
      </c>
      <c r="R40" s="697">
        <f>'3.5.3.1'!R40/'3.5.3.1'!R$76*100</f>
        <v>5.5731004397696786E-2</v>
      </c>
      <c r="S40" s="697">
        <f>'3.5.3.1'!S40/'3.5.3.1'!S$76*100</f>
        <v>5.8176467178838669E-2</v>
      </c>
      <c r="T40" s="697">
        <f>'3.5.3.1'!T40/'3.5.3.1'!T$76*100</f>
        <v>5.2424325000685321E-2</v>
      </c>
    </row>
    <row r="41" spans="1:20" s="60" customFormat="1" ht="12.75" customHeight="1">
      <c r="A41" s="91">
        <v>36</v>
      </c>
      <c r="B41" s="451" t="s">
        <v>231</v>
      </c>
      <c r="C41" s="450" t="s">
        <v>232</v>
      </c>
      <c r="D41" s="269">
        <f>'3.5.3.1'!D41/'3.5.3.1'!D$76*100</f>
        <v>27.531189635303232</v>
      </c>
      <c r="E41" s="269">
        <f>'3.5.3.1'!E41/'3.5.3.1'!E$76*100</f>
        <v>27.883701044236908</v>
      </c>
      <c r="F41" s="269">
        <f>'3.5.3.1'!F41/'3.5.3.1'!F$76*100</f>
        <v>27.34886797255826</v>
      </c>
      <c r="G41" s="269">
        <f>'3.5.3.1'!G41/'3.5.3.1'!G$76*100</f>
        <v>28.111147304952844</v>
      </c>
      <c r="H41" s="269">
        <f>'3.5.3.1'!H41/'3.5.3.1'!H$76*100</f>
        <v>28.012697413209953</v>
      </c>
      <c r="I41" s="697">
        <f>'3.5.3.1'!I41/'3.5.3.1'!I$76*100</f>
        <v>29.548191146180159</v>
      </c>
      <c r="J41" s="697">
        <f>'3.5.3.1'!J41/'3.5.3.1'!J$76*100</f>
        <v>29.660131684719836</v>
      </c>
      <c r="K41" s="697">
        <f>'3.5.3.1'!K41/'3.5.3.1'!K$76*100</f>
        <v>30.263041869412532</v>
      </c>
      <c r="L41" s="697">
        <f>'3.5.3.1'!L41/'3.5.3.1'!L$76*100</f>
        <v>31.959691705241895</v>
      </c>
      <c r="M41" s="697">
        <f>'3.5.3.1'!M41/'3.5.3.1'!M$76*100</f>
        <v>31.971285334194597</v>
      </c>
      <c r="N41" s="697">
        <f>'3.5.3.1'!N41/'3.5.3.1'!N$76*100</f>
        <v>32.819298840988644</v>
      </c>
      <c r="O41" s="697">
        <f>'3.5.3.1'!O41/'3.5.3.1'!O$76*100</f>
        <v>32.738570534868472</v>
      </c>
      <c r="P41" s="697">
        <f>'3.5.3.1'!P41/'3.5.3.1'!P$76*100</f>
        <v>34.974442139892282</v>
      </c>
      <c r="Q41" s="697">
        <f>'3.5.3.1'!Q41/'3.5.3.1'!Q$76*100</f>
        <v>33.158437336792623</v>
      </c>
      <c r="R41" s="697">
        <f>'3.5.3.1'!R41/'3.5.3.1'!R$76*100</f>
        <v>32.819838125641418</v>
      </c>
      <c r="S41" s="697">
        <f>'3.5.3.1'!S41/'3.5.3.1'!S$76*100</f>
        <v>31.978252348851061</v>
      </c>
      <c r="T41" s="697">
        <f>'3.5.3.1'!T41/'3.5.3.1'!T$76*100</f>
        <v>32.44513950510575</v>
      </c>
    </row>
    <row r="42" spans="1:20" s="60" customFormat="1" ht="12.75" customHeight="1">
      <c r="A42" s="91">
        <v>37</v>
      </c>
      <c r="B42" s="451" t="s">
        <v>233</v>
      </c>
      <c r="C42" s="452" t="s">
        <v>617</v>
      </c>
      <c r="D42" s="269">
        <f>'3.5.3.1'!D42/'3.5.3.1'!D$76*100</f>
        <v>27.527194650039029</v>
      </c>
      <c r="E42" s="269">
        <f>'3.5.3.1'!E42/'3.5.3.1'!E$76*100</f>
        <v>27.87971816694715</v>
      </c>
      <c r="F42" s="269">
        <f>'3.5.3.1'!F42/'3.5.3.1'!F$76*100</f>
        <v>27.344588458035034</v>
      </c>
      <c r="G42" s="269">
        <f>'3.5.3.1'!G42/'3.5.3.1'!G$76*100</f>
        <v>28.106911030196656</v>
      </c>
      <c r="H42" s="269">
        <f>'3.5.3.1'!H42/'3.5.3.1'!H$76*100</f>
        <v>28.008543657402658</v>
      </c>
      <c r="I42" s="697">
        <f>'3.5.3.1'!I42/'3.5.3.1'!I$76*100</f>
        <v>29.544001548867353</v>
      </c>
      <c r="J42" s="697">
        <f>'3.5.3.1'!J42/'3.5.3.1'!J$76*100</f>
        <v>29.655707621026195</v>
      </c>
      <c r="K42" s="697">
        <f>'3.5.3.1'!K42/'3.5.3.1'!K$76*100</f>
        <v>30.257742311892798</v>
      </c>
      <c r="L42" s="697">
        <f>'3.5.3.1'!L42/'3.5.3.1'!L$76*100</f>
        <v>31.954088981753209</v>
      </c>
      <c r="M42" s="697">
        <f>'3.5.3.1'!M42/'3.5.3.1'!M$76*100</f>
        <v>31.965640132601713</v>
      </c>
      <c r="N42" s="697">
        <f>'3.5.3.1'!N42/'3.5.3.1'!N$76*100</f>
        <v>32.522537215226585</v>
      </c>
      <c r="O42" s="697">
        <f>'3.5.3.1'!O42/'3.5.3.1'!O$76*100</f>
        <v>32.529136628308876</v>
      </c>
      <c r="P42" s="697">
        <f>'3.5.3.1'!P42/'3.5.3.1'!P$76*100</f>
        <v>34.666557584970306</v>
      </c>
      <c r="Q42" s="697">
        <f>'3.5.3.1'!Q42/'3.5.3.1'!Q$76*100</f>
        <v>32.884762012508382</v>
      </c>
      <c r="R42" s="697">
        <f>'3.5.3.1'!R42/'3.5.3.1'!R$76*100</f>
        <v>32.608745269392323</v>
      </c>
      <c r="S42" s="697">
        <f>'3.5.3.1'!S42/'3.5.3.1'!S$76*100</f>
        <v>31.744256210425409</v>
      </c>
      <c r="T42" s="697">
        <f>'3.5.3.1'!T42/'3.5.3.1'!T$76*100</f>
        <v>32.259982375493124</v>
      </c>
    </row>
    <row r="43" spans="1:20" s="60" customFormat="1" ht="12.75" customHeight="1">
      <c r="A43" s="91">
        <v>38</v>
      </c>
      <c r="B43" s="451" t="s">
        <v>234</v>
      </c>
      <c r="C43" s="452" t="s">
        <v>235</v>
      </c>
      <c r="D43" s="269">
        <f>'3.5.3.1'!D43/'3.5.3.1'!D$76*100</f>
        <v>3.994985264204917E-3</v>
      </c>
      <c r="E43" s="269">
        <f>'3.5.3.1'!E43/'3.5.3.1'!E$76*100</f>
        <v>3.9828772897586131E-3</v>
      </c>
      <c r="F43" s="269">
        <f>'3.5.3.1'!F43/'3.5.3.1'!F$76*100</f>
        <v>4.2795145232241791E-3</v>
      </c>
      <c r="G43" s="269">
        <f>'3.5.3.1'!G43/'3.5.3.1'!G$76*100</f>
        <v>4.2362747561882682E-3</v>
      </c>
      <c r="H43" s="269">
        <f>'3.5.3.1'!H43/'3.5.3.1'!H$76*100</f>
        <v>4.1537558072977723E-3</v>
      </c>
      <c r="I43" s="697">
        <f>'3.5.3.1'!I43/'3.5.3.1'!I$76*100</f>
        <v>4.1895973128056327E-3</v>
      </c>
      <c r="J43" s="697">
        <f>'3.5.3.1'!J43/'3.5.3.1'!J$76*100</f>
        <v>4.4240636936420611E-3</v>
      </c>
      <c r="K43" s="697">
        <f>'3.5.3.1'!K43/'3.5.3.1'!K$76*100</f>
        <v>5.2995575197333509E-3</v>
      </c>
      <c r="L43" s="697">
        <f>'3.5.3.1'!L43/'3.5.3.1'!L$76*100</f>
        <v>5.602723488685896E-3</v>
      </c>
      <c r="M43" s="697">
        <f>'3.5.3.1'!M43/'3.5.3.1'!M$76*100</f>
        <v>5.6452015928884084E-3</v>
      </c>
      <c r="N43" s="697">
        <f>'3.5.3.1'!N43/'3.5.3.1'!N$76*100</f>
        <v>0.29676162576205056</v>
      </c>
      <c r="O43" s="697">
        <f>'3.5.3.1'!O43/'3.5.3.1'!O$76*100</f>
        <v>0.20943390655959551</v>
      </c>
      <c r="P43" s="697">
        <f>'3.5.3.1'!P43/'3.5.3.1'!P$76*100</f>
        <v>0.3078845549219727</v>
      </c>
      <c r="Q43" s="697">
        <f>'3.5.3.1'!Q43/'3.5.3.1'!Q$76*100</f>
        <v>0.27367532428423624</v>
      </c>
      <c r="R43" s="697">
        <f>'3.5.3.1'!R43/'3.5.3.1'!R$76*100</f>
        <v>0.2110928562490953</v>
      </c>
      <c r="S43" s="697">
        <f>'3.5.3.1'!S43/'3.5.3.1'!S$76*100</f>
        <v>0.23399613842565223</v>
      </c>
      <c r="T43" s="697">
        <f>'3.5.3.1'!T43/'3.5.3.1'!T$76*100</f>
        <v>0.18515712961263164</v>
      </c>
    </row>
    <row r="44" spans="1:20" s="60" customFormat="1" ht="12.75" customHeight="1">
      <c r="A44" s="91">
        <v>39</v>
      </c>
      <c r="B44" s="451" t="s">
        <v>236</v>
      </c>
      <c r="C44" s="450" t="s">
        <v>237</v>
      </c>
      <c r="D44" s="269">
        <f>'3.5.3.1'!D44/'3.5.3.1'!D$76*100</f>
        <v>0.9998979454529735</v>
      </c>
      <c r="E44" s="269">
        <f>'3.5.3.1'!E44/'3.5.3.1'!E$76*100</f>
        <v>0.98760186000442363</v>
      </c>
      <c r="F44" s="269">
        <f>'3.5.3.1'!F44/'3.5.3.1'!F$76*100</f>
        <v>1.0566259951598982</v>
      </c>
      <c r="G44" s="269">
        <f>'3.5.3.1'!G44/'3.5.3.1'!G$76*100</f>
        <v>1.0569531381705859</v>
      </c>
      <c r="H44" s="269">
        <f>'3.5.3.1'!H44/'3.5.3.1'!H$76*100</f>
        <v>1.1204133010245454</v>
      </c>
      <c r="I44" s="697">
        <f>'3.5.3.1'!I44/'3.5.3.1'!I$76*100</f>
        <v>0.82636571840776152</v>
      </c>
      <c r="J44" s="697">
        <f>'3.5.3.1'!J44/'3.5.3.1'!J$76*100</f>
        <v>0.8318271473395894</v>
      </c>
      <c r="K44" s="697">
        <f>'3.5.3.1'!K44/'3.5.3.1'!K$76*100</f>
        <v>0.77528716336147696</v>
      </c>
      <c r="L44" s="697">
        <f>'3.5.3.1'!L44/'3.5.3.1'!L$76*100</f>
        <v>0.5901067949501464</v>
      </c>
      <c r="M44" s="697">
        <f>'3.5.3.1'!M44/'3.5.3.1'!M$76*100</f>
        <v>0.60355150192631879</v>
      </c>
      <c r="N44" s="697">
        <f>'3.5.3.1'!N44/'3.5.3.1'!N$76*100</f>
        <v>0.61217693918561344</v>
      </c>
      <c r="O44" s="697">
        <f>'3.5.3.1'!O44/'3.5.3.1'!O$76*100</f>
        <v>0.69878588010853737</v>
      </c>
      <c r="P44" s="697">
        <f>'3.5.3.1'!P44/'3.5.3.1'!P$76*100</f>
        <v>0.71356179863955105</v>
      </c>
      <c r="Q44" s="697">
        <f>'3.5.3.1'!Q44/'3.5.3.1'!Q$76*100</f>
        <v>0.66978039149440849</v>
      </c>
      <c r="R44" s="697">
        <f>'3.5.3.1'!R44/'3.5.3.1'!R$76*100</f>
        <v>0.77318939312445145</v>
      </c>
      <c r="S44" s="697">
        <f>'3.5.3.1'!S44/'3.5.3.1'!S$76*100</f>
        <v>0.59426564817527916</v>
      </c>
      <c r="T44" s="697">
        <f>'3.5.3.1'!T44/'3.5.3.1'!T$76*100</f>
        <v>0.6073587527041292</v>
      </c>
    </row>
    <row r="45" spans="1:20" s="60" customFormat="1" ht="12.75" customHeight="1">
      <c r="A45" s="91">
        <v>40</v>
      </c>
      <c r="B45" s="451" t="s">
        <v>890</v>
      </c>
      <c r="C45" s="452" t="s">
        <v>238</v>
      </c>
      <c r="D45" s="269">
        <f>'3.5.3.1'!D45/'3.5.3.1'!D$76*100</f>
        <v>3.4410280253862986E-3</v>
      </c>
      <c r="E45" s="269">
        <f>'3.5.3.1'!E45/'3.5.3.1'!E$76*100</f>
        <v>3.4086862988044462E-3</v>
      </c>
      <c r="F45" s="269">
        <f>'3.5.3.1'!F45/'3.5.3.1'!F$76*100</f>
        <v>3.8077049381633043E-3</v>
      </c>
      <c r="G45" s="269">
        <f>'3.5.3.1'!G45/'3.5.3.1'!G$76*100</f>
        <v>4.2279802623358519E-3</v>
      </c>
      <c r="H45" s="269">
        <f>'3.5.3.1'!H45/'3.5.3.1'!H$76*100</f>
        <v>4.5720998991506017E-3</v>
      </c>
      <c r="I45" s="697">
        <f>'3.5.3.1'!I45/'3.5.3.1'!I$76*100</f>
        <v>4.3986834995410696E-3</v>
      </c>
      <c r="J45" s="697">
        <f>'3.5.3.1'!J45/'3.5.3.1'!J$76*100</f>
        <v>4.2071585908356858E-3</v>
      </c>
      <c r="K45" s="697">
        <f>'3.5.3.1'!K45/'3.5.3.1'!K$76*100</f>
        <v>4.926294924969734E-3</v>
      </c>
      <c r="L45" s="697">
        <f>'3.5.3.1'!L45/'3.5.3.1'!L$76*100</f>
        <v>5.5259636430239874E-3</v>
      </c>
      <c r="M45" s="697">
        <f>'3.5.3.1'!M45/'3.5.3.1'!M$76*100</f>
        <v>5.3402142426116342E-3</v>
      </c>
      <c r="N45" s="697">
        <f>'3.5.3.1'!N45/'3.5.3.1'!N$76*100</f>
        <v>5.3703178173705995E-3</v>
      </c>
      <c r="O45" s="697">
        <f>'3.5.3.1'!O45/'3.5.3.1'!O$76*100</f>
        <v>6.2706601624766788E-3</v>
      </c>
      <c r="P45" s="697">
        <f>'3.5.3.1'!P45/'3.5.3.1'!P$76*100</f>
        <v>5.727952244880259E-3</v>
      </c>
      <c r="Q45" s="697">
        <f>'3.5.3.1'!Q45/'3.5.3.1'!Q$76*100</f>
        <v>6.4160817802780511E-3</v>
      </c>
      <c r="R45" s="697">
        <f>'3.5.3.1'!R45/'3.5.3.1'!R$76*100</f>
        <v>1.2466066515403015E-2</v>
      </c>
      <c r="S45" s="697">
        <f>'3.5.3.1'!S45/'3.5.3.1'!S$76*100</f>
        <v>1.1472595296818404E-2</v>
      </c>
      <c r="T45" s="697">
        <f>'3.5.3.1'!T45/'3.5.3.1'!T$76*100</f>
        <v>1.1850303925624204E-2</v>
      </c>
    </row>
    <row r="46" spans="1:20" s="60" customFormat="1" ht="12.75" customHeight="1">
      <c r="A46" s="91">
        <v>41</v>
      </c>
      <c r="B46" s="451" t="s">
        <v>239</v>
      </c>
      <c r="C46" s="452" t="s">
        <v>240</v>
      </c>
      <c r="D46" s="269">
        <f>'3.5.3.1'!D46/'3.5.3.1'!D$76*100</f>
        <v>0.99645691742758724</v>
      </c>
      <c r="E46" s="269">
        <f>'3.5.3.1'!E46/'3.5.3.1'!E$76*100</f>
        <v>0.98419317370561943</v>
      </c>
      <c r="F46" s="269">
        <f>'3.5.3.1'!F46/'3.5.3.1'!F$76*100</f>
        <v>1.0528182902217349</v>
      </c>
      <c r="G46" s="269">
        <f>'3.5.3.1'!G46/'3.5.3.1'!G$76*100</f>
        <v>1.0527251579082497</v>
      </c>
      <c r="H46" s="269">
        <f>'3.5.3.1'!H46/'3.5.3.1'!H$76*100</f>
        <v>1.1158412011253949</v>
      </c>
      <c r="I46" s="697">
        <f>'3.5.3.1'!I46/'3.5.3.1'!I$76*100</f>
        <v>0.82196703490822043</v>
      </c>
      <c r="J46" s="697">
        <f>'3.5.3.1'!J46/'3.5.3.1'!J$76*100</f>
        <v>0.82761998874875364</v>
      </c>
      <c r="K46" s="697">
        <f>'3.5.3.1'!K46/'3.5.3.1'!K$76*100</f>
        <v>0.77036086843650731</v>
      </c>
      <c r="L46" s="697">
        <f>'3.5.3.1'!L46/'3.5.3.1'!L$76*100</f>
        <v>0.58458083130712235</v>
      </c>
      <c r="M46" s="697">
        <f>'3.5.3.1'!M46/'3.5.3.1'!M$76*100</f>
        <v>0.59821128768370724</v>
      </c>
      <c r="N46" s="697">
        <f>'3.5.3.1'!N46/'3.5.3.1'!N$76*100</f>
        <v>0.60680662136824293</v>
      </c>
      <c r="O46" s="697">
        <f>'3.5.3.1'!O46/'3.5.3.1'!O$76*100</f>
        <v>0.69251521994606069</v>
      </c>
      <c r="P46" s="697">
        <f>'3.5.3.1'!P46/'3.5.3.1'!P$76*100</f>
        <v>0.70783384639467084</v>
      </c>
      <c r="Q46" s="697">
        <f>'3.5.3.1'!Q46/'3.5.3.1'!Q$76*100</f>
        <v>0.66336430971413041</v>
      </c>
      <c r="R46" s="697">
        <f>'3.5.3.1'!R46/'3.5.3.1'!R$76*100</f>
        <v>0.76072332660904862</v>
      </c>
      <c r="S46" s="697">
        <f>'3.5.3.1'!S46/'3.5.3.1'!S$76*100</f>
        <v>0.58279305287846073</v>
      </c>
      <c r="T46" s="697">
        <f>'3.5.3.1'!T46/'3.5.3.1'!T$76*100</f>
        <v>0.59550844877850495</v>
      </c>
    </row>
    <row r="47" spans="1:20" s="60" customFormat="1" ht="12.75" customHeight="1">
      <c r="A47" s="91">
        <v>42</v>
      </c>
      <c r="B47" s="451" t="s">
        <v>891</v>
      </c>
      <c r="C47" s="453" t="s">
        <v>241</v>
      </c>
      <c r="D47" s="269">
        <f>'3.5.3.1'!D47/'3.5.3.1'!D$76*100</f>
        <v>7.786689683198221E-2</v>
      </c>
      <c r="E47" s="269">
        <f>'3.5.3.1'!E47/'3.5.3.1'!E$76*100</f>
        <v>7.4156904497078527E-2</v>
      </c>
      <c r="F47" s="269">
        <f>'3.5.3.1'!F47/'3.5.3.1'!F$76*100</f>
        <v>7.7199829348080215E-2</v>
      </c>
      <c r="G47" s="269">
        <f>'3.5.3.1'!G47/'3.5.3.1'!G$76*100</f>
        <v>8.1413419595850717E-2</v>
      </c>
      <c r="H47" s="269">
        <f>'3.5.3.1'!H47/'3.5.3.1'!H$76*100</f>
        <v>8.8873699394278305E-2</v>
      </c>
      <c r="I47" s="697">
        <f>'3.5.3.1'!I47/'3.5.3.1'!I$76*100</f>
        <v>8.3515485495224639E-2</v>
      </c>
      <c r="J47" s="697">
        <f>'3.5.3.1'!J47/'3.5.3.1'!J$76*100</f>
        <v>0.10019002323200402</v>
      </c>
      <c r="K47" s="697">
        <f>'3.5.3.1'!K47/'3.5.3.1'!K$76*100</f>
        <v>6.2258343900076944E-2</v>
      </c>
      <c r="L47" s="697">
        <f>'3.5.3.1'!L47/'3.5.3.1'!L$76*100</f>
        <v>5.6659063189559204E-2</v>
      </c>
      <c r="M47" s="697">
        <f>'3.5.3.1'!M47/'3.5.3.1'!M$76*100</f>
        <v>5.7403641022137131E-2</v>
      </c>
      <c r="N47" s="697">
        <f>'3.5.3.1'!N47/'3.5.3.1'!N$76*100</f>
        <v>5.6357504603480386E-2</v>
      </c>
      <c r="O47" s="697">
        <f>'3.5.3.1'!O47/'3.5.3.1'!O$76*100</f>
        <v>6.3152057772438444E-2</v>
      </c>
      <c r="P47" s="697">
        <f>'3.5.3.1'!P47/'3.5.3.1'!P$76*100</f>
        <v>6.5654661809081583E-2</v>
      </c>
      <c r="Q47" s="697">
        <f>'3.5.3.1'!Q47/'3.5.3.1'!Q$76*100</f>
        <v>6.6885926121323158E-2</v>
      </c>
      <c r="R47" s="697">
        <f>'3.5.3.1'!R47/'3.5.3.1'!R$76*100</f>
        <v>6.5097728812914882E-2</v>
      </c>
      <c r="S47" s="697">
        <f>'3.5.3.1'!S47/'3.5.3.1'!S$76*100</f>
        <v>5.9487828705371386E-2</v>
      </c>
      <c r="T47" s="697">
        <f>'3.5.3.1'!T47/'3.5.3.1'!T$76*100</f>
        <v>6.0257854194457436E-2</v>
      </c>
    </row>
    <row r="48" spans="1:20" s="60" customFormat="1" ht="12.75" customHeight="1">
      <c r="A48" s="91">
        <v>43</v>
      </c>
      <c r="B48" s="451" t="s">
        <v>242</v>
      </c>
      <c r="C48" s="453" t="s">
        <v>356</v>
      </c>
      <c r="D48" s="269">
        <f>'3.5.3.1'!D48/'3.5.3.1'!D$76*100</f>
        <v>0.91859002059560491</v>
      </c>
      <c r="E48" s="269">
        <f>'3.5.3.1'!E48/'3.5.3.1'!E$76*100</f>
        <v>0.91003626920854075</v>
      </c>
      <c r="F48" s="269">
        <f>'3.5.3.1'!F48/'3.5.3.1'!F$76*100</f>
        <v>0.97561846087365467</v>
      </c>
      <c r="G48" s="269">
        <f>'3.5.3.1'!G48/'3.5.3.1'!G$76*100</f>
        <v>0.97131173831239914</v>
      </c>
      <c r="H48" s="269">
        <f>'3.5.3.1'!H48/'3.5.3.1'!H$76*100</f>
        <v>1.0269675017311166</v>
      </c>
      <c r="I48" s="697">
        <f>'3.5.3.1'!I48/'3.5.3.1'!I$76*100</f>
        <v>0.73845154941299573</v>
      </c>
      <c r="J48" s="697">
        <f>'3.5.3.1'!J48/'3.5.3.1'!J$76*100</f>
        <v>0.72742996551674954</v>
      </c>
      <c r="K48" s="697">
        <f>'3.5.3.1'!K48/'3.5.3.1'!K$76*100</f>
        <v>0.7081025245364303</v>
      </c>
      <c r="L48" s="697">
        <f>'3.5.3.1'!L48/'3.5.3.1'!L$76*100</f>
        <v>0.52792176811756319</v>
      </c>
      <c r="M48" s="697">
        <f>'3.5.3.1'!M48/'3.5.3.1'!M$76*100</f>
        <v>0.54080764666157</v>
      </c>
      <c r="N48" s="697">
        <f>'3.5.3.1'!N48/'3.5.3.1'!N$76*100</f>
        <v>0.55044911676476238</v>
      </c>
      <c r="O48" s="697">
        <f>'3.5.3.1'!O48/'3.5.3.1'!O$76*100</f>
        <v>0.6293631621736222</v>
      </c>
      <c r="P48" s="697">
        <f>'3.5.3.1'!P48/'3.5.3.1'!P$76*100</f>
        <v>0.6421791845855892</v>
      </c>
      <c r="Q48" s="697">
        <f>'3.5.3.1'!Q48/'3.5.3.1'!Q$76*100</f>
        <v>0.59647838359280725</v>
      </c>
      <c r="R48" s="697">
        <f>'3.5.3.1'!R48/'3.5.3.1'!R$76*100</f>
        <v>0.69562559779613364</v>
      </c>
      <c r="S48" s="697">
        <f>'3.5.3.1'!S48/'3.5.3.1'!S$76*100</f>
        <v>0.52330522417308933</v>
      </c>
      <c r="T48" s="697">
        <f>'3.5.3.1'!T48/'3.5.3.1'!T$76*100</f>
        <v>0.53525059458404756</v>
      </c>
    </row>
    <row r="49" spans="1:20" s="60" customFormat="1" ht="12.75" customHeight="1">
      <c r="A49" s="91">
        <v>44</v>
      </c>
      <c r="B49" s="451" t="s">
        <v>243</v>
      </c>
      <c r="C49" s="450" t="s">
        <v>357</v>
      </c>
      <c r="D49" s="269">
        <f>'3.5.3.1'!D49/'3.5.3.1'!D$76*100</f>
        <v>1.4198547814640496</v>
      </c>
      <c r="E49" s="269">
        <f>'3.5.3.1'!E49/'3.5.3.1'!E$76*100</f>
        <v>1.474501646126416</v>
      </c>
      <c r="F49" s="269">
        <f>'3.5.3.1'!F49/'3.5.3.1'!F$76*100</f>
        <v>1.4147122766577991</v>
      </c>
      <c r="G49" s="269">
        <f>'3.5.3.1'!G49/'3.5.3.1'!G$76*100</f>
        <v>1.3899345581138896</v>
      </c>
      <c r="H49" s="269">
        <f>'3.5.3.1'!H49/'3.5.3.1'!H$76*100</f>
        <v>1.3988737615643512</v>
      </c>
      <c r="I49" s="697">
        <f>'3.5.3.1'!I49/'3.5.3.1'!I$76*100</f>
        <v>1.3389932729061169</v>
      </c>
      <c r="J49" s="697">
        <f>'3.5.3.1'!J49/'3.5.3.1'!J$76*100</f>
        <v>1.310990990671596</v>
      </c>
      <c r="K49" s="697">
        <f>'3.5.3.1'!K49/'3.5.3.1'!K$76*100</f>
        <v>1.2835418201782407</v>
      </c>
      <c r="L49" s="697">
        <f>'3.5.3.1'!L49/'3.5.3.1'!L$76*100</f>
        <v>1.1873016317823695</v>
      </c>
      <c r="M49" s="697">
        <f>'3.5.3.1'!M49/'3.5.3.1'!M$76*100</f>
        <v>1.1828804993729023</v>
      </c>
      <c r="N49" s="697">
        <f>'3.5.3.1'!N49/'3.5.3.1'!N$76*100</f>
        <v>1.1315977481680961</v>
      </c>
      <c r="O49" s="697">
        <f>'3.5.3.1'!O49/'3.5.3.1'!O$76*100</f>
        <v>1.1713464389514583</v>
      </c>
      <c r="P49" s="697">
        <f>'3.5.3.1'!P49/'3.5.3.1'!P$76*100</f>
        <v>1.0692695660057361</v>
      </c>
      <c r="Q49" s="697">
        <f>'3.5.3.1'!Q49/'3.5.3.1'!Q$76*100</f>
        <v>1.080631124403745</v>
      </c>
      <c r="R49" s="697">
        <f>'3.5.3.1'!R49/'3.5.3.1'!R$76*100</f>
        <v>1.1123145339613716</v>
      </c>
      <c r="S49" s="697">
        <f>'3.5.3.1'!S49/'3.5.3.1'!S$76*100</f>
        <v>1.0864368843338892</v>
      </c>
      <c r="T49" s="697">
        <f>'3.5.3.1'!T49/'3.5.3.1'!T$76*100</f>
        <v>1.1197616106200277</v>
      </c>
    </row>
    <row r="50" spans="1:20" s="60" customFormat="1" ht="12.75" customHeight="1">
      <c r="A50" s="91">
        <v>45</v>
      </c>
      <c r="B50" s="451" t="s">
        <v>244</v>
      </c>
      <c r="C50" s="452" t="s">
        <v>245</v>
      </c>
      <c r="D50" s="269">
        <f>'3.5.3.1'!D50/'3.5.3.1'!D$76*100</f>
        <v>0.74649162717433726</v>
      </c>
      <c r="E50" s="269">
        <f>'3.5.3.1'!E50/'3.5.3.1'!E$76*100</f>
        <v>0.77315190124479305</v>
      </c>
      <c r="F50" s="269">
        <f>'3.5.3.1'!F50/'3.5.3.1'!F$76*100</f>
        <v>0.73147005141402799</v>
      </c>
      <c r="G50" s="269">
        <f>'3.5.3.1'!G50/'3.5.3.1'!G$76*100</f>
        <v>0.67988891925865391</v>
      </c>
      <c r="H50" s="269">
        <f>'3.5.3.1'!H50/'3.5.3.1'!H$76*100</f>
        <v>0.68199735931864547</v>
      </c>
      <c r="I50" s="697">
        <f>'3.5.3.1'!I50/'3.5.3.1'!I$76*100</f>
        <v>0.66761184527799977</v>
      </c>
      <c r="J50" s="697">
        <f>'3.5.3.1'!J50/'3.5.3.1'!J$76*100</f>
        <v>0.63476513992335637</v>
      </c>
      <c r="K50" s="697">
        <f>'3.5.3.1'!K50/'3.5.3.1'!K$76*100</f>
        <v>0.61995067441436946</v>
      </c>
      <c r="L50" s="697">
        <f>'3.5.3.1'!L50/'3.5.3.1'!L$76*100</f>
        <v>0.58228762784668298</v>
      </c>
      <c r="M50" s="697">
        <f>'3.5.3.1'!M50/'3.5.3.1'!M$76*100</f>
        <v>0.58040160160754473</v>
      </c>
      <c r="N50" s="697">
        <f>'3.5.3.1'!N50/'3.5.3.1'!N$76*100</f>
        <v>0.55104193263999712</v>
      </c>
      <c r="O50" s="697">
        <f>'3.5.3.1'!O50/'3.5.3.1'!O$76*100</f>
        <v>0.56726947784789539</v>
      </c>
      <c r="P50" s="697">
        <f>'3.5.3.1'!P50/'3.5.3.1'!P$76*100</f>
        <v>0.51978660134129995</v>
      </c>
      <c r="Q50" s="697">
        <f>'3.5.3.1'!Q50/'3.5.3.1'!Q$76*100</f>
        <v>0.52367457519626881</v>
      </c>
      <c r="R50" s="697">
        <f>'3.5.3.1'!R50/'3.5.3.1'!R$76*100</f>
        <v>0.46227711773653024</v>
      </c>
      <c r="S50" s="697">
        <f>'3.5.3.1'!S50/'3.5.3.1'!S$76*100</f>
        <v>0.44182562137008985</v>
      </c>
      <c r="T50" s="697">
        <f>'3.5.3.1'!T50/'3.5.3.1'!T$76*100</f>
        <v>0.45020263029439755</v>
      </c>
    </row>
    <row r="51" spans="1:20" s="60" customFormat="1" ht="12.75" customHeight="1">
      <c r="A51" s="91">
        <v>46</v>
      </c>
      <c r="B51" s="451" t="s">
        <v>309</v>
      </c>
      <c r="C51" s="452" t="s">
        <v>358</v>
      </c>
      <c r="D51" s="269">
        <f>'3.5.3.1'!D51/'3.5.3.1'!D$76*100</f>
        <v>0.67336315428971227</v>
      </c>
      <c r="E51" s="269">
        <f>'3.5.3.1'!E51/'3.5.3.1'!E$76*100</f>
        <v>0.70134974488162316</v>
      </c>
      <c r="F51" s="269">
        <f>'3.5.3.1'!F51/'3.5.3.1'!F$76*100</f>
        <v>0.68324222524377087</v>
      </c>
      <c r="G51" s="269">
        <f>'3.5.3.1'!G51/'3.5.3.1'!G$76*100</f>
        <v>0.71004563885523553</v>
      </c>
      <c r="H51" s="269">
        <f>'3.5.3.1'!H51/'3.5.3.1'!H$76*100</f>
        <v>0.71687640224570559</v>
      </c>
      <c r="I51" s="697">
        <f>'3.5.3.1'!I51/'3.5.3.1'!I$76*100</f>
        <v>0.67138142762811726</v>
      </c>
      <c r="J51" s="697">
        <f>'3.5.3.1'!J51/'3.5.3.1'!J$76*100</f>
        <v>0.6762258507482396</v>
      </c>
      <c r="K51" s="697">
        <f>'3.5.3.1'!K51/'3.5.3.1'!K$76*100</f>
        <v>0.66359114576387124</v>
      </c>
      <c r="L51" s="697">
        <f>'3.5.3.1'!L51/'3.5.3.1'!L$76*100</f>
        <v>0.60501400393568638</v>
      </c>
      <c r="M51" s="697">
        <f>'3.5.3.1'!M51/'3.5.3.1'!M$76*100</f>
        <v>0.60247889776535746</v>
      </c>
      <c r="N51" s="697">
        <f>'3.5.3.1'!N51/'3.5.3.1'!N$76*100</f>
        <v>0.58055581552809898</v>
      </c>
      <c r="O51" s="697">
        <f>'3.5.3.1'!O51/'3.5.3.1'!O$76*100</f>
        <v>0.6040769611035629</v>
      </c>
      <c r="P51" s="697">
        <f>'3.5.3.1'!P51/'3.5.3.1'!P$76*100</f>
        <v>0.54948296466443614</v>
      </c>
      <c r="Q51" s="697">
        <f>'3.5.3.1'!Q51/'3.5.3.1'!Q$76*100</f>
        <v>0.55695654920747617</v>
      </c>
      <c r="R51" s="697">
        <f>'3.5.3.1'!R51/'3.5.3.1'!R$76*100</f>
        <v>0.65003741622484146</v>
      </c>
      <c r="S51" s="697">
        <f>'3.5.3.1'!S51/'3.5.3.1'!S$76*100</f>
        <v>0.64461126296379923</v>
      </c>
      <c r="T51" s="697">
        <f>'3.5.3.1'!T51/'3.5.3.1'!T$76*100</f>
        <v>0.66955898032562999</v>
      </c>
    </row>
    <row r="52" spans="1:20" s="60" customFormat="1" ht="12.75" customHeight="1">
      <c r="A52" s="91">
        <v>47</v>
      </c>
      <c r="B52" s="451" t="s">
        <v>246</v>
      </c>
      <c r="C52" s="450" t="s">
        <v>359</v>
      </c>
      <c r="D52" s="269">
        <f>'3.5.3.1'!D52/'3.5.3.1'!D$76*100</f>
        <v>3.1131216707118927</v>
      </c>
      <c r="E52" s="269">
        <f>'3.5.3.1'!E52/'3.5.3.1'!E$76*100</f>
        <v>3.3167189907109504</v>
      </c>
      <c r="F52" s="269">
        <f>'3.5.3.1'!F52/'3.5.3.1'!F$76*100</f>
        <v>3.1360653127959992</v>
      </c>
      <c r="G52" s="269">
        <f>'3.5.3.1'!G52/'3.5.3.1'!G$76*100</f>
        <v>3.1866579675039017</v>
      </c>
      <c r="H52" s="269">
        <f>'3.5.3.1'!H52/'3.5.3.1'!H$76*100</f>
        <v>3.207263901587317</v>
      </c>
      <c r="I52" s="697">
        <f>'3.5.3.1'!I52/'3.5.3.1'!I$76*100</f>
        <v>3.0248944988860256</v>
      </c>
      <c r="J52" s="697">
        <f>'3.5.3.1'!J52/'3.5.3.1'!J$76*100</f>
        <v>3.1648959881822849</v>
      </c>
      <c r="K52" s="697">
        <f>'3.5.3.1'!K52/'3.5.3.1'!K$76*100</f>
        <v>3.0859198735353042</v>
      </c>
      <c r="L52" s="697">
        <f>'3.5.3.1'!L52/'3.5.3.1'!L$76*100</f>
        <v>2.7447799820436152</v>
      </c>
      <c r="M52" s="697">
        <f>'3.5.3.1'!M52/'3.5.3.1'!M$76*100</f>
        <v>2.7054437087103982</v>
      </c>
      <c r="N52" s="697">
        <f>'3.5.3.1'!N52/'3.5.3.1'!N$76*100</f>
        <v>2.6842235175156643</v>
      </c>
      <c r="O52" s="697">
        <f>'3.5.3.1'!O52/'3.5.3.1'!O$76*100</f>
        <v>2.7368930662133235</v>
      </c>
      <c r="P52" s="697">
        <f>'3.5.3.1'!P52/'3.5.3.1'!P$76*100</f>
        <v>2.4562207041438988</v>
      </c>
      <c r="Q52" s="697">
        <f>'3.5.3.1'!Q52/'3.5.3.1'!Q$76*100</f>
        <v>2.5138267623105865</v>
      </c>
      <c r="R52" s="697">
        <f>'3.5.3.1'!R52/'3.5.3.1'!R$76*100</f>
        <v>2.4283759796714963</v>
      </c>
      <c r="S52" s="697">
        <f>'3.5.3.1'!S52/'3.5.3.1'!S$76*100</f>
        <v>2.4556564947365933</v>
      </c>
      <c r="T52" s="697">
        <f>'3.5.3.1'!T52/'3.5.3.1'!T$76*100</f>
        <v>2.3756380817425296</v>
      </c>
    </row>
    <row r="53" spans="1:20" s="60" customFormat="1" ht="12.75" customHeight="1">
      <c r="A53" s="91">
        <v>48</v>
      </c>
      <c r="B53" s="451" t="s">
        <v>654</v>
      </c>
      <c r="C53" s="452" t="s">
        <v>360</v>
      </c>
      <c r="D53" s="269">
        <f>'3.5.3.1'!D53/'3.5.3.1'!D$76*100</f>
        <v>0.35637977060604187</v>
      </c>
      <c r="E53" s="269">
        <f>'3.5.3.1'!E53/'3.5.3.1'!E$76*100</f>
        <v>0.42066612323729718</v>
      </c>
      <c r="F53" s="269">
        <f>'3.5.3.1'!F53/'3.5.3.1'!F$76*100</f>
        <v>0.39633982654993344</v>
      </c>
      <c r="G53" s="269">
        <f>'3.5.3.1'!G53/'3.5.3.1'!G$76*100</f>
        <v>0.42188003031144539</v>
      </c>
      <c r="H53" s="269">
        <f>'3.5.3.1'!H53/'3.5.3.1'!H$76*100</f>
        <v>0.42135071862847862</v>
      </c>
      <c r="I53" s="697">
        <f>'3.5.3.1'!I53/'3.5.3.1'!I$76*100</f>
        <v>0.383524180060345</v>
      </c>
      <c r="J53" s="697">
        <f>'3.5.3.1'!J53/'3.5.3.1'!J$76*100</f>
        <v>0.41390113521993738</v>
      </c>
      <c r="K53" s="697">
        <f>'3.5.3.1'!K53/'3.5.3.1'!K$76*100</f>
        <v>0.3565374949017</v>
      </c>
      <c r="L53" s="697">
        <f>'3.5.3.1'!L53/'3.5.3.1'!L$76*100</f>
        <v>0.29840953830318984</v>
      </c>
      <c r="M53" s="697">
        <f>'3.5.3.1'!M53/'3.5.3.1'!M$76*100</f>
        <v>0.28446275859273873</v>
      </c>
      <c r="N53" s="697">
        <f>'3.5.3.1'!N53/'3.5.3.1'!N$76*100</f>
        <v>0.28343851777798035</v>
      </c>
      <c r="O53" s="697">
        <f>'3.5.3.1'!O53/'3.5.3.1'!O$76*100</f>
        <v>0.30088597121259958</v>
      </c>
      <c r="P53" s="697">
        <f>'3.5.3.1'!P53/'3.5.3.1'!P$76*100</f>
        <v>0.25886032378633461</v>
      </c>
      <c r="Q53" s="697">
        <f>'3.5.3.1'!Q53/'3.5.3.1'!Q$76*100</f>
        <v>0.28272968955680922</v>
      </c>
      <c r="R53" s="697">
        <f>'3.5.3.1'!R53/'3.5.3.1'!R$76*100</f>
        <v>0.27624791223526568</v>
      </c>
      <c r="S53" s="697">
        <f>'3.5.3.1'!S53/'3.5.3.1'!S$76*100</f>
        <v>0.25707553809683503</v>
      </c>
      <c r="T53" s="697">
        <f>'3.5.3.1'!T53/'3.5.3.1'!T$76*100</f>
        <v>0.25826740615283572</v>
      </c>
    </row>
    <row r="54" spans="1:20" s="60" customFormat="1" ht="12.75" customHeight="1">
      <c r="A54" s="91">
        <v>49</v>
      </c>
      <c r="B54" s="451" t="s">
        <v>310</v>
      </c>
      <c r="C54" s="452" t="s">
        <v>361</v>
      </c>
      <c r="D54" s="269">
        <f>'3.5.3.1'!D54/'3.5.3.1'!D$76*100</f>
        <v>1.0519877700484273</v>
      </c>
      <c r="E54" s="269">
        <f>'3.5.3.1'!E54/'3.5.3.1'!E$76*100</f>
        <v>1.0842116864325659</v>
      </c>
      <c r="F54" s="269">
        <f>'3.5.3.1'!F54/'3.5.3.1'!F$76*100</f>
        <v>1.0559612817884918</v>
      </c>
      <c r="G54" s="269">
        <f>'3.5.3.1'!G54/'3.5.3.1'!G$76*100</f>
        <v>1.0803468752471339</v>
      </c>
      <c r="H54" s="269">
        <f>'3.5.3.1'!H54/'3.5.3.1'!H$76*100</f>
        <v>1.1118793393168029</v>
      </c>
      <c r="I54" s="697">
        <f>'3.5.3.1'!I54/'3.5.3.1'!I$76*100</f>
        <v>1.0447470612693504</v>
      </c>
      <c r="J54" s="697">
        <f>'3.5.3.1'!J54/'3.5.3.1'!J$76*100</f>
        <v>1.066529908270315</v>
      </c>
      <c r="K54" s="697">
        <f>'3.5.3.1'!K54/'3.5.3.1'!K$76*100</f>
        <v>0.99846082060207342</v>
      </c>
      <c r="L54" s="697">
        <f>'3.5.3.1'!L54/'3.5.3.1'!L$76*100</f>
        <v>0.86766149621421029</v>
      </c>
      <c r="M54" s="697">
        <f>'3.5.3.1'!M54/'3.5.3.1'!M$76*100</f>
        <v>0.89744272602366815</v>
      </c>
      <c r="N54" s="697">
        <f>'3.5.3.1'!N54/'3.5.3.1'!N$76*100</f>
        <v>0.92409739299474081</v>
      </c>
      <c r="O54" s="697">
        <f>'3.5.3.1'!O54/'3.5.3.1'!O$76*100</f>
        <v>0.94262680053442183</v>
      </c>
      <c r="P54" s="697">
        <f>'3.5.3.1'!P54/'3.5.3.1'!P$76*100</f>
        <v>0.81546339497128528</v>
      </c>
      <c r="Q54" s="697">
        <f>'3.5.3.1'!Q54/'3.5.3.1'!Q$76*100</f>
        <v>0.80908958152797172</v>
      </c>
      <c r="R54" s="697">
        <f>'3.5.3.1'!R54/'3.5.3.1'!R$76*100</f>
        <v>0.75051393425462032</v>
      </c>
      <c r="S54" s="697">
        <f>'3.5.3.1'!S54/'3.5.3.1'!S$76*100</f>
        <v>0.75016685913963477</v>
      </c>
      <c r="T54" s="697">
        <f>'3.5.3.1'!T54/'3.5.3.1'!T$76*100</f>
        <v>0.75021577031424791</v>
      </c>
    </row>
    <row r="55" spans="1:20" s="60" customFormat="1" ht="12.75" customHeight="1">
      <c r="A55" s="91">
        <v>50</v>
      </c>
      <c r="B55" s="451" t="s">
        <v>437</v>
      </c>
      <c r="C55" s="452" t="s">
        <v>362</v>
      </c>
      <c r="D55" s="269">
        <f>'3.5.3.1'!D55/'3.5.3.1'!D$76*100</f>
        <v>1.7047541300574238</v>
      </c>
      <c r="E55" s="269">
        <f>'3.5.3.1'!E55/'3.5.3.1'!E$76*100</f>
        <v>1.8118411810410875</v>
      </c>
      <c r="F55" s="269">
        <f>'3.5.3.1'!F55/'3.5.3.1'!F$76*100</f>
        <v>1.6837642044575736</v>
      </c>
      <c r="G55" s="269">
        <f>'3.5.3.1'!G55/'3.5.3.1'!G$76*100</f>
        <v>1.6844310619453229</v>
      </c>
      <c r="H55" s="269">
        <f>'3.5.3.1'!H55/'3.5.3.1'!H$76*100</f>
        <v>1.6740338436420359</v>
      </c>
      <c r="I55" s="697">
        <f>'3.5.3.1'!I55/'3.5.3.1'!I$76*100</f>
        <v>1.5966232575563302</v>
      </c>
      <c r="J55" s="697">
        <f>'3.5.3.1'!J55/'3.5.3.1'!J$76*100</f>
        <v>1.6844649446920328</v>
      </c>
      <c r="K55" s="697">
        <f>'3.5.3.1'!K55/'3.5.3.1'!K$76*100</f>
        <v>1.7309215580315309</v>
      </c>
      <c r="L55" s="697">
        <f>'3.5.3.1'!L55/'3.5.3.1'!L$76*100</f>
        <v>1.578708947526215</v>
      </c>
      <c r="M55" s="697">
        <f>'3.5.3.1'!M55/'3.5.3.1'!M$76*100</f>
        <v>1.523538224093991</v>
      </c>
      <c r="N55" s="697">
        <f>'3.5.3.1'!N55/'3.5.3.1'!N$76*100</f>
        <v>1.4766876067429433</v>
      </c>
      <c r="O55" s="697">
        <f>'3.5.3.1'!O55/'3.5.3.1'!O$76*100</f>
        <v>1.4933802944663022</v>
      </c>
      <c r="P55" s="697">
        <f>'3.5.3.1'!P55/'3.5.3.1'!P$76*100</f>
        <v>1.3818969853862788</v>
      </c>
      <c r="Q55" s="697">
        <f>'3.5.3.1'!Q55/'3.5.3.1'!Q$76*100</f>
        <v>1.4220074912258056</v>
      </c>
      <c r="R55" s="697">
        <f>'3.5.3.1'!R55/'3.5.3.1'!R$76*100</f>
        <v>1.4016141331816103</v>
      </c>
      <c r="S55" s="697">
        <f>'3.5.3.1'!S55/'3.5.3.1'!S$76*100</f>
        <v>1.4484140975001234</v>
      </c>
      <c r="T55" s="697">
        <f>'3.5.3.1'!T55/'3.5.3.1'!T$76*100</f>
        <v>1.3671549052754457</v>
      </c>
    </row>
    <row r="56" spans="1:20" s="60" customFormat="1" ht="12.75" customHeight="1">
      <c r="A56" s="91">
        <v>51</v>
      </c>
      <c r="B56" s="451" t="s">
        <v>247</v>
      </c>
      <c r="C56" s="450" t="s">
        <v>363</v>
      </c>
      <c r="D56" s="269">
        <f>'3.5.3.1'!D56/'3.5.3.1'!D$76*100</f>
        <v>3.4580747951575703</v>
      </c>
      <c r="E56" s="269">
        <f>'3.5.3.1'!E56/'3.5.3.1'!E$76*100</f>
        <v>3.3310121537857609</v>
      </c>
      <c r="F56" s="269">
        <f>'3.5.3.1'!F56/'3.5.3.1'!F$76*100</f>
        <v>3.5170375429720115</v>
      </c>
      <c r="G56" s="269">
        <f>'3.5.3.1'!G56/'3.5.3.1'!G$76*100</f>
        <v>3.635089674730581</v>
      </c>
      <c r="H56" s="269">
        <f>'3.5.3.1'!H56/'3.5.3.1'!H$76*100</f>
        <v>4.0422698651982314</v>
      </c>
      <c r="I56" s="697">
        <f>'3.5.3.1'!I56/'3.5.3.1'!I$76*100</f>
        <v>3.6758406214919179</v>
      </c>
      <c r="J56" s="697">
        <f>'3.5.3.1'!J56/'3.5.3.1'!J$76*100</f>
        <v>3.6236590841613978</v>
      </c>
      <c r="K56" s="697">
        <f>'3.5.3.1'!K56/'3.5.3.1'!K$76*100</f>
        <v>3.5906887359254291</v>
      </c>
      <c r="L56" s="697">
        <f>'3.5.3.1'!L56/'3.5.3.1'!L$76*100</f>
        <v>3.5508735535708595</v>
      </c>
      <c r="M56" s="697">
        <f>'3.5.3.1'!M56/'3.5.3.1'!M$76*100</f>
        <v>3.6805396974156595</v>
      </c>
      <c r="N56" s="697">
        <f>'3.5.3.1'!N56/'3.5.3.1'!N$76*100</f>
        <v>3.7078596641932449</v>
      </c>
      <c r="O56" s="697">
        <f>'3.5.3.1'!O56/'3.5.3.1'!O$76*100</f>
        <v>3.8006984236831629</v>
      </c>
      <c r="P56" s="697">
        <f>'3.5.3.1'!P56/'3.5.3.1'!P$76*100</f>
        <v>3.8802797534446536</v>
      </c>
      <c r="Q56" s="697">
        <f>'3.5.3.1'!Q56/'3.5.3.1'!Q$76*100</f>
        <v>3.785072391826652</v>
      </c>
      <c r="R56" s="697">
        <f>'3.5.3.1'!R56/'3.5.3.1'!R$76*100</f>
        <v>3.9016923394255785</v>
      </c>
      <c r="S56" s="697">
        <f>'3.5.3.1'!S56/'3.5.3.1'!S$76*100</f>
        <v>3.7867398275699724</v>
      </c>
      <c r="T56" s="697">
        <f>'3.5.3.1'!T56/'3.5.3.1'!T$76*100</f>
        <v>3.9171977005552425</v>
      </c>
    </row>
    <row r="57" spans="1:20" s="60" customFormat="1" ht="12.75" customHeight="1">
      <c r="A57" s="91">
        <v>52</v>
      </c>
      <c r="B57" s="451" t="s">
        <v>249</v>
      </c>
      <c r="C57" s="452" t="s">
        <v>364</v>
      </c>
      <c r="D57" s="269">
        <f>'3.5.3.1'!D57/'3.5.3.1'!D$76*100</f>
        <v>0.66657236731285863</v>
      </c>
      <c r="E57" s="269">
        <f>'3.5.3.1'!E57/'3.5.3.1'!E$76*100</f>
        <v>0.63620457588402035</v>
      </c>
      <c r="F57" s="269">
        <f>'3.5.3.1'!F57/'3.5.3.1'!F$76*100</f>
        <v>0.70624342309444421</v>
      </c>
      <c r="G57" s="269">
        <f>'3.5.3.1'!G57/'3.5.3.1'!G$76*100</f>
        <v>0.70560538133971329</v>
      </c>
      <c r="H57" s="269">
        <f>'3.5.3.1'!H57/'3.5.3.1'!H$76*100</f>
        <v>0.70279513063330379</v>
      </c>
      <c r="I57" s="697">
        <f>'3.5.3.1'!I57/'3.5.3.1'!I$76*100</f>
        <v>0.29280723649327717</v>
      </c>
      <c r="J57" s="697">
        <f>'3.5.3.1'!J57/'3.5.3.1'!J$76*100</f>
        <v>0.25405416019272536</v>
      </c>
      <c r="K57" s="697">
        <f>'3.5.3.1'!K57/'3.5.3.1'!K$76*100</f>
        <v>0.24153622366627139</v>
      </c>
      <c r="L57" s="697">
        <f>'3.5.3.1'!L57/'3.5.3.1'!L$76*100</f>
        <v>0.23056364268096508</v>
      </c>
      <c r="M57" s="697">
        <f>'3.5.3.1'!M57/'3.5.3.1'!M$76*100</f>
        <v>0.21951185025101028</v>
      </c>
      <c r="N57" s="697">
        <f>'3.5.3.1'!N57/'3.5.3.1'!N$76*100</f>
        <v>0.21228756288606521</v>
      </c>
      <c r="O57" s="697">
        <f>'3.5.3.1'!O57/'3.5.3.1'!O$76*100</f>
        <v>0.19101845771431364</v>
      </c>
      <c r="P57" s="697">
        <f>'3.5.3.1'!P57/'3.5.3.1'!P$76*100</f>
        <v>0.18890650225084987</v>
      </c>
      <c r="Q57" s="697">
        <f>'3.5.3.1'!Q57/'3.5.3.1'!Q$76*100</f>
        <v>0.20551152613271065</v>
      </c>
      <c r="R57" s="697">
        <f>'3.5.3.1'!R57/'3.5.3.1'!R$76*100</f>
        <v>0.20789855971599219</v>
      </c>
      <c r="S57" s="697">
        <f>'3.5.3.1'!S57/'3.5.3.1'!S$76*100</f>
        <v>0.19787389877750144</v>
      </c>
      <c r="T57" s="697">
        <f>'3.5.3.1'!T57/'3.5.3.1'!T$76*100</f>
        <v>0.20613984731187546</v>
      </c>
    </row>
    <row r="58" spans="1:20" s="60" customFormat="1" ht="12.75" customHeight="1">
      <c r="A58" s="91">
        <v>53</v>
      </c>
      <c r="B58" s="451" t="s">
        <v>250</v>
      </c>
      <c r="C58" s="452" t="s">
        <v>365</v>
      </c>
      <c r="D58" s="269">
        <f>'3.5.3.1'!D58/'3.5.3.1'!D$76*100</f>
        <v>0.91467191582849405</v>
      </c>
      <c r="E58" s="269">
        <f>'3.5.3.1'!E58/'3.5.3.1'!E$76*100</f>
        <v>0.87817707842061876</v>
      </c>
      <c r="F58" s="269">
        <f>'3.5.3.1'!F58/'3.5.3.1'!F$76*100</f>
        <v>0.93920064387117885</v>
      </c>
      <c r="G58" s="269">
        <f>'3.5.3.1'!G58/'3.5.3.1'!G$76*100</f>
        <v>1.0111138861848636</v>
      </c>
      <c r="H58" s="269">
        <f>'3.5.3.1'!H58/'3.5.3.1'!H$76*100</f>
        <v>1.2251196226715733</v>
      </c>
      <c r="I58" s="697">
        <f>'3.5.3.1'!I58/'3.5.3.1'!I$76*100</f>
        <v>1.2572763112603735</v>
      </c>
      <c r="J58" s="697">
        <f>'3.5.3.1'!J58/'3.5.3.1'!J$76*100</f>
        <v>1.276281518557683</v>
      </c>
      <c r="K58" s="697">
        <f>'3.5.3.1'!K58/'3.5.3.1'!K$76*100</f>
        <v>1.3142162678881142</v>
      </c>
      <c r="L58" s="697">
        <f>'3.5.3.1'!L58/'3.5.3.1'!L$76*100</f>
        <v>1.3131093295032199</v>
      </c>
      <c r="M58" s="697">
        <f>'3.5.3.1'!M58/'3.5.3.1'!M$76*100</f>
        <v>1.3454814042468488</v>
      </c>
      <c r="N58" s="697">
        <f>'3.5.3.1'!N58/'3.5.3.1'!N$76*100</f>
        <v>1.3479286683733245</v>
      </c>
      <c r="O58" s="697">
        <f>'3.5.3.1'!O58/'3.5.3.1'!O$76*100</f>
        <v>1.3938424472019539</v>
      </c>
      <c r="P58" s="697">
        <f>'3.5.3.1'!P58/'3.5.3.1'!P$76*100</f>
        <v>1.5308842520931434</v>
      </c>
      <c r="Q58" s="697">
        <f>'3.5.3.1'!Q58/'3.5.3.1'!Q$76*100</f>
        <v>1.428143670560001</v>
      </c>
      <c r="R58" s="697">
        <f>'3.5.3.1'!R58/'3.5.3.1'!R$76*100</f>
        <v>1.4167196767858068</v>
      </c>
      <c r="S58" s="697">
        <f>'3.5.3.1'!S58/'3.5.3.1'!S$76*100</f>
        <v>1.3933164065518227</v>
      </c>
      <c r="T58" s="697">
        <f>'3.5.3.1'!T58/'3.5.3.1'!T$76*100</f>
        <v>1.4533080987440399</v>
      </c>
    </row>
    <row r="59" spans="1:20" s="60" customFormat="1" ht="12.75" customHeight="1">
      <c r="A59" s="91">
        <v>54</v>
      </c>
      <c r="B59" s="451" t="s">
        <v>892</v>
      </c>
      <c r="C59" s="452" t="s">
        <v>366</v>
      </c>
      <c r="D59" s="269">
        <f>'3.5.3.1'!D59/'3.5.3.1'!D$76*100</f>
        <v>0.19451877290646716</v>
      </c>
      <c r="E59" s="269">
        <f>'3.5.3.1'!E59/'3.5.3.1'!E$76*100</f>
        <v>0.17390366854859823</v>
      </c>
      <c r="F59" s="269">
        <f>'3.5.3.1'!F59/'3.5.3.1'!F$76*100</f>
        <v>0.15590092325447172</v>
      </c>
      <c r="G59" s="269">
        <f>'3.5.3.1'!G59/'3.5.3.1'!G$76*100</f>
        <v>0.14988553724613057</v>
      </c>
      <c r="H59" s="269">
        <f>'3.5.3.1'!H59/'3.5.3.1'!H$76*100</f>
        <v>0.13890368999880703</v>
      </c>
      <c r="I59" s="697">
        <f>'3.5.3.1'!I59/'3.5.3.1'!I$76*100</f>
        <v>0.1314707014677596</v>
      </c>
      <c r="J59" s="697">
        <f>'3.5.3.1'!J59/'3.5.3.1'!J$76*100</f>
        <v>0.12496351547350709</v>
      </c>
      <c r="K59" s="697">
        <f>'3.5.3.1'!K59/'3.5.3.1'!K$76*100</f>
        <v>0.10690413210463548</v>
      </c>
      <c r="L59" s="697">
        <f>'3.5.3.1'!L59/'3.5.3.1'!L$76*100</f>
        <v>0.10987753098515188</v>
      </c>
      <c r="M59" s="697">
        <f>'3.5.3.1'!M59/'3.5.3.1'!M$76*100</f>
        <v>0.11746828271572356</v>
      </c>
      <c r="N59" s="697">
        <f>'3.5.3.1'!N59/'3.5.3.1'!N$76*100</f>
        <v>0.14247683874636721</v>
      </c>
      <c r="O59" s="697">
        <f>'3.5.3.1'!O59/'3.5.3.1'!O$76*100</f>
        <v>0.14422676684799238</v>
      </c>
      <c r="P59" s="697">
        <f>'3.5.3.1'!P59/'3.5.3.1'!P$76*100</f>
        <v>0.11736794466709888</v>
      </c>
      <c r="Q59" s="697">
        <f>'3.5.3.1'!Q59/'3.5.3.1'!Q$76*100</f>
        <v>0.14116522859115049</v>
      </c>
      <c r="R59" s="697">
        <f>'3.5.3.1'!R59/'3.5.3.1'!R$76*100</f>
        <v>0.16105541781027377</v>
      </c>
      <c r="S59" s="697">
        <f>'3.5.3.1'!S59/'3.5.3.1'!S$76*100</f>
        <v>0.15121544546809682</v>
      </c>
      <c r="T59" s="697">
        <f>'3.5.3.1'!T59/'3.5.3.1'!T$76*100</f>
        <v>0.16258566384391271</v>
      </c>
    </row>
    <row r="60" spans="1:20" s="60" customFormat="1" ht="12.75" customHeight="1">
      <c r="A60" s="91">
        <v>55</v>
      </c>
      <c r="B60" s="451" t="s">
        <v>893</v>
      </c>
      <c r="C60" s="452" t="s">
        <v>367</v>
      </c>
      <c r="D60" s="269">
        <f>'3.5.3.1'!D60/'3.5.3.1'!D$76*100</f>
        <v>0.32000430819678399</v>
      </c>
      <c r="E60" s="269">
        <f>'3.5.3.1'!E60/'3.5.3.1'!E$76*100</f>
        <v>0.31600282594853996</v>
      </c>
      <c r="F60" s="269">
        <f>'3.5.3.1'!F60/'3.5.3.1'!F$76*100</f>
        <v>0.3452601770935334</v>
      </c>
      <c r="G60" s="269">
        <f>'3.5.3.1'!G60/'3.5.3.1'!G$76*100</f>
        <v>0.34539162232962045</v>
      </c>
      <c r="H60" s="269">
        <f>'3.5.3.1'!H60/'3.5.3.1'!H$76*100</f>
        <v>0.36269585480906608</v>
      </c>
      <c r="I60" s="697">
        <f>'3.5.3.1'!I60/'3.5.3.1'!I$76*100</f>
        <v>0.3775375938167263</v>
      </c>
      <c r="J60" s="697">
        <f>'3.5.3.1'!J60/'3.5.3.1'!J$76*100</f>
        <v>0.34840474894418316</v>
      </c>
      <c r="K60" s="697">
        <f>'3.5.3.1'!K60/'3.5.3.1'!K$76*100</f>
        <v>0.34012475629341316</v>
      </c>
      <c r="L60" s="697">
        <f>'3.5.3.1'!L60/'3.5.3.1'!L$76*100</f>
        <v>0.33548788001886426</v>
      </c>
      <c r="M60" s="697">
        <f>'3.5.3.1'!M60/'3.5.3.1'!M$76*100</f>
        <v>0.34894813687042397</v>
      </c>
      <c r="N60" s="697">
        <f>'3.5.3.1'!N60/'3.5.3.1'!N$76*100</f>
        <v>0.37303808360563762</v>
      </c>
      <c r="O60" s="697">
        <f>'3.5.3.1'!O60/'3.5.3.1'!O$76*100</f>
        <v>0.37709906741975685</v>
      </c>
      <c r="P60" s="697">
        <f>'3.5.3.1'!P60/'3.5.3.1'!P$76*100</f>
        <v>0.39573245283926722</v>
      </c>
      <c r="Q60" s="697">
        <f>'3.5.3.1'!Q60/'3.5.3.1'!Q$76*100</f>
        <v>0.39374257652742672</v>
      </c>
      <c r="R60" s="697">
        <f>'3.5.3.1'!R60/'3.5.3.1'!R$76*100</f>
        <v>0.40321340828992991</v>
      </c>
      <c r="S60" s="697">
        <f>'3.5.3.1'!S60/'3.5.3.1'!S$76*100</f>
        <v>0.36128281103788895</v>
      </c>
      <c r="T60" s="697">
        <f>'3.5.3.1'!T60/'3.5.3.1'!T$76*100</f>
        <v>0.34766478616363206</v>
      </c>
    </row>
    <row r="61" spans="1:20" s="60" customFormat="1" ht="12.75" customHeight="1">
      <c r="A61" s="91">
        <v>56</v>
      </c>
      <c r="B61" s="451" t="s">
        <v>894</v>
      </c>
      <c r="C61" s="452" t="s">
        <v>368</v>
      </c>
      <c r="D61" s="269">
        <f>'3.5.3.1'!D61/'3.5.3.1'!D$76*100</f>
        <v>0.99671317831023409</v>
      </c>
      <c r="E61" s="269">
        <f>'3.5.3.1'!E61/'3.5.3.1'!E$76*100</f>
        <v>0.97178552114595607</v>
      </c>
      <c r="F61" s="269">
        <f>'3.5.3.1'!F61/'3.5.3.1'!F$76*100</f>
        <v>1.0119905567863878</v>
      </c>
      <c r="G61" s="269">
        <f>'3.5.3.1'!G61/'3.5.3.1'!G$76*100</f>
        <v>1.0439783339910653</v>
      </c>
      <c r="H61" s="269">
        <f>'3.5.3.1'!H61/'3.5.3.1'!H$76*100</f>
        <v>1.1803794710278945</v>
      </c>
      <c r="I61" s="697">
        <f>'3.5.3.1'!I61/'3.5.3.1'!I$76*100</f>
        <v>1.1840295900265296</v>
      </c>
      <c r="J61" s="697">
        <f>'3.5.3.1'!J61/'3.5.3.1'!J$76*100</f>
        <v>1.1948447415194108</v>
      </c>
      <c r="K61" s="697">
        <f>'3.5.3.1'!K61/'3.5.3.1'!K$76*100</f>
        <v>1.1585856609956626</v>
      </c>
      <c r="L61" s="697">
        <f>'3.5.3.1'!L61/'3.5.3.1'!L$76*100</f>
        <v>1.1464938902255679</v>
      </c>
      <c r="M61" s="697">
        <f>'3.5.3.1'!M61/'3.5.3.1'!M$76*100</f>
        <v>1.2192417987399018</v>
      </c>
      <c r="N61" s="697">
        <f>'3.5.3.1'!N61/'3.5.3.1'!N$76*100</f>
        <v>1.205731405678963</v>
      </c>
      <c r="O61" s="697">
        <f>'3.5.3.1'!O61/'3.5.3.1'!O$76*100</f>
        <v>1.2498200289471806</v>
      </c>
      <c r="P61" s="697">
        <f>'3.5.3.1'!P61/'3.5.3.1'!P$76*100</f>
        <v>1.2294489426764152</v>
      </c>
      <c r="Q61" s="697">
        <f>'3.5.3.1'!Q61/'3.5.3.1'!Q$76*100</f>
        <v>1.2046371731193393</v>
      </c>
      <c r="R61" s="697">
        <f>'3.5.3.1'!R61/'3.5.3.1'!R$76*100</f>
        <v>1.2957978750955426</v>
      </c>
      <c r="S61" s="697">
        <f>'3.5.3.1'!S61/'3.5.3.1'!S$76*100</f>
        <v>1.2802895711384756</v>
      </c>
      <c r="T61" s="697">
        <f>'3.5.3.1'!T61/'3.5.3.1'!T$76*100</f>
        <v>1.3230326381955422</v>
      </c>
    </row>
    <row r="62" spans="1:20" s="60" customFormat="1" ht="12.75" customHeight="1">
      <c r="A62" s="91">
        <v>57</v>
      </c>
      <c r="B62" s="451" t="s">
        <v>438</v>
      </c>
      <c r="C62" s="452" t="s">
        <v>252</v>
      </c>
      <c r="D62" s="269">
        <f>'3.5.3.1'!D62/'3.5.3.1'!D$76*100</f>
        <v>0.36559425260273259</v>
      </c>
      <c r="E62" s="269">
        <f>'3.5.3.1'!E62/'3.5.3.1'!E$76*100</f>
        <v>0.35493848383802756</v>
      </c>
      <c r="F62" s="269">
        <f>'3.5.3.1'!F62/'3.5.3.1'!F$76*100</f>
        <v>0.358441818871995</v>
      </c>
      <c r="G62" s="269">
        <f>'3.5.3.1'!G62/'3.5.3.1'!G$76*100</f>
        <v>0.37911491363918759</v>
      </c>
      <c r="H62" s="269">
        <f>'3.5.3.1'!H62/'3.5.3.1'!H$76*100</f>
        <v>0.43237609605758742</v>
      </c>
      <c r="I62" s="697">
        <f>'3.5.3.1'!I62/'3.5.3.1'!I$76*100</f>
        <v>0.43271918842725177</v>
      </c>
      <c r="J62" s="697">
        <f>'3.5.3.1'!J62/'3.5.3.1'!J$76*100</f>
        <v>0.42511039947388901</v>
      </c>
      <c r="K62" s="697">
        <f>'3.5.3.1'!K62/'3.5.3.1'!K$76*100</f>
        <v>0.42932169497733225</v>
      </c>
      <c r="L62" s="697">
        <f>'3.5.3.1'!L62/'3.5.3.1'!L$76*100</f>
        <v>0.41534128015709099</v>
      </c>
      <c r="M62" s="697">
        <f>'3.5.3.1'!M62/'3.5.3.1'!M$76*100</f>
        <v>0.42988822459175152</v>
      </c>
      <c r="N62" s="697">
        <f>'3.5.3.1'!N62/'3.5.3.1'!N$76*100</f>
        <v>0.42639710490288679</v>
      </c>
      <c r="O62" s="697">
        <f>'3.5.3.1'!O62/'3.5.3.1'!O$76*100</f>
        <v>0.44469165555196583</v>
      </c>
      <c r="P62" s="697">
        <f>'3.5.3.1'!P62/'3.5.3.1'!P$76*100</f>
        <v>0.41793965891787943</v>
      </c>
      <c r="Q62" s="697">
        <f>'3.5.3.1'!Q62/'3.5.3.1'!Q$76*100</f>
        <v>0.41187221689602432</v>
      </c>
      <c r="R62" s="697">
        <f>'3.5.3.1'!R62/'3.5.3.1'!R$76*100</f>
        <v>0.41700740172803347</v>
      </c>
      <c r="S62" s="697">
        <f>'3.5.3.1'!S62/'3.5.3.1'!S$76*100</f>
        <v>0.40276169459618694</v>
      </c>
      <c r="T62" s="697">
        <f>'3.5.3.1'!T62/'3.5.3.1'!T$76*100</f>
        <v>0.42446666629623986</v>
      </c>
    </row>
    <row r="63" spans="1:20" s="60" customFormat="1" ht="12.75" customHeight="1">
      <c r="A63" s="91">
        <v>58</v>
      </c>
      <c r="B63" s="451" t="s">
        <v>253</v>
      </c>
      <c r="C63" s="450" t="s">
        <v>254</v>
      </c>
      <c r="D63" s="269">
        <f>'3.5.3.1'!D63/'3.5.3.1'!D$76*100</f>
        <v>0.57482829945655289</v>
      </c>
      <c r="E63" s="269">
        <f>'3.5.3.1'!E63/'3.5.3.1'!E$76*100</f>
        <v>0.68735782476509033</v>
      </c>
      <c r="F63" s="269">
        <f>'3.5.3.1'!F63/'3.5.3.1'!F$76*100</f>
        <v>0.62731099275321311</v>
      </c>
      <c r="G63" s="269">
        <f>'3.5.3.1'!G63/'3.5.3.1'!G$76*100</f>
        <v>0.61195706349105439</v>
      </c>
      <c r="H63" s="269">
        <f>'3.5.3.1'!H63/'3.5.3.1'!H$76*100</f>
        <v>0.61042991934840019</v>
      </c>
      <c r="I63" s="697">
        <f>'3.5.3.1'!I63/'3.5.3.1'!I$76*100</f>
        <v>0.57611284452602918</v>
      </c>
      <c r="J63" s="697">
        <f>'3.5.3.1'!J63/'3.5.3.1'!J$76*100</f>
        <v>0.62344954109323802</v>
      </c>
      <c r="K63" s="697">
        <f>'3.5.3.1'!K63/'3.5.3.1'!K$76*100</f>
        <v>0.64118028457271337</v>
      </c>
      <c r="L63" s="697">
        <f>'3.5.3.1'!L63/'3.5.3.1'!L$76*100</f>
        <v>0.52285136339085925</v>
      </c>
      <c r="M63" s="697">
        <f>'3.5.3.1'!M63/'3.5.3.1'!M$76*100</f>
        <v>0.50667592673135364</v>
      </c>
      <c r="N63" s="697">
        <f>'3.5.3.1'!N63/'3.5.3.1'!N$76*100</f>
        <v>0.51283057367259566</v>
      </c>
      <c r="O63" s="697">
        <f>'3.5.3.1'!O63/'3.5.3.1'!O$76*100</f>
        <v>0.54155727201325288</v>
      </c>
      <c r="P63" s="697">
        <f>'3.5.3.1'!P63/'3.5.3.1'!P$76*100</f>
        <v>0.41659898068082107</v>
      </c>
      <c r="Q63" s="697">
        <f>'3.5.3.1'!Q63/'3.5.3.1'!Q$76*100</f>
        <v>0.47857766514545869</v>
      </c>
      <c r="R63" s="697">
        <f>'3.5.3.1'!R63/'3.5.3.1'!R$76*100</f>
        <v>0.51477049382377171</v>
      </c>
      <c r="S63" s="697">
        <f>'3.5.3.1'!S63/'3.5.3.1'!S$76*100</f>
        <v>0.50386236149783914</v>
      </c>
      <c r="T63" s="697">
        <f>'3.5.3.1'!T63/'3.5.3.1'!T$76*100</f>
        <v>0.4790620853341504</v>
      </c>
    </row>
    <row r="64" spans="1:20" s="60" customFormat="1" ht="12.75" customHeight="1">
      <c r="A64" s="91">
        <v>59</v>
      </c>
      <c r="B64" s="451" t="s">
        <v>767</v>
      </c>
      <c r="C64" s="450" t="s">
        <v>369</v>
      </c>
      <c r="D64" s="269">
        <f>'3.5.3.1'!D64/'3.5.3.1'!D$76*100</f>
        <v>0.50343936601375205</v>
      </c>
      <c r="E64" s="269">
        <f>'3.5.3.1'!E64/'3.5.3.1'!E$76*100</f>
        <v>0.51646733920215093</v>
      </c>
      <c r="F64" s="269">
        <f>'3.5.3.1'!F64/'3.5.3.1'!F$76*100</f>
        <v>0.52360325406142605</v>
      </c>
      <c r="G64" s="269">
        <f>'3.5.3.1'!G64/'3.5.3.1'!G$76*100</f>
        <v>0.5664538399231025</v>
      </c>
      <c r="H64" s="269">
        <f>'3.5.3.1'!H64/'3.5.3.1'!H$76*100</f>
        <v>0.59778555325322791</v>
      </c>
      <c r="I64" s="697">
        <f>'3.5.3.1'!I64/'3.5.3.1'!I$76*100</f>
        <v>0.59540109003111608</v>
      </c>
      <c r="J64" s="697">
        <f>'3.5.3.1'!J64/'3.5.3.1'!J$76*100</f>
        <v>0.62713813278684849</v>
      </c>
      <c r="K64" s="697">
        <f>'3.5.3.1'!K64/'3.5.3.1'!K$76*100</f>
        <v>0.58013404256238021</v>
      </c>
      <c r="L64" s="697">
        <f>'3.5.3.1'!L64/'3.5.3.1'!L$76*100</f>
        <v>0.5790405005942949</v>
      </c>
      <c r="M64" s="697">
        <f>'3.5.3.1'!M64/'3.5.3.1'!M$76*100</f>
        <v>0.6321454874864525</v>
      </c>
      <c r="N64" s="697">
        <f>'3.5.3.1'!N64/'3.5.3.1'!N$76*100</f>
        <v>0.62999893153987796</v>
      </c>
      <c r="O64" s="697">
        <f>'3.5.3.1'!O64/'3.5.3.1'!O$76*100</f>
        <v>0.64364440139180978</v>
      </c>
      <c r="P64" s="697">
        <f>'3.5.3.1'!P64/'3.5.3.1'!P$76*100</f>
        <v>0.59343196051222458</v>
      </c>
      <c r="Q64" s="697">
        <f>'3.5.3.1'!Q64/'3.5.3.1'!Q$76*100</f>
        <v>0.59519953793654634</v>
      </c>
      <c r="R64" s="697">
        <f>'3.5.3.1'!R64/'3.5.3.1'!R$76*100</f>
        <v>0.51521342377368118</v>
      </c>
      <c r="S64" s="697">
        <f>'3.5.3.1'!S64/'3.5.3.1'!S$76*100</f>
        <v>0.48695446811229764</v>
      </c>
      <c r="T64" s="697">
        <f>'3.5.3.1'!T64/'3.5.3.1'!T$76*100</f>
        <v>0.46778139361596038</v>
      </c>
    </row>
    <row r="65" spans="1:20" s="60" customFormat="1" ht="12.75" customHeight="1">
      <c r="A65" s="91">
        <v>60</v>
      </c>
      <c r="B65" s="451" t="s">
        <v>768</v>
      </c>
      <c r="C65" s="450" t="s">
        <v>370</v>
      </c>
      <c r="D65" s="269">
        <f>'3.5.3.1'!D65/'3.5.3.1'!D$76*100</f>
        <v>0.32092162075468872</v>
      </c>
      <c r="E65" s="269">
        <f>'3.5.3.1'!E65/'3.5.3.1'!E$76*100</f>
        <v>0.35949418166313446</v>
      </c>
      <c r="F65" s="269">
        <f>'3.5.3.1'!F65/'3.5.3.1'!F$76*100</f>
        <v>0.31244100108684947</v>
      </c>
      <c r="G65" s="269">
        <f>'3.5.3.1'!G65/'3.5.3.1'!G$76*100</f>
        <v>0.32067085075740731</v>
      </c>
      <c r="H65" s="269">
        <f>'3.5.3.1'!H65/'3.5.3.1'!H$76*100</f>
        <v>0.30902730302612408</v>
      </c>
      <c r="I65" s="697">
        <f>'3.5.3.1'!I65/'3.5.3.1'!I$76*100</f>
        <v>0.29044076324856194</v>
      </c>
      <c r="J65" s="697">
        <f>'3.5.3.1'!J65/'3.5.3.1'!J$76*100</f>
        <v>0.3180906862460165</v>
      </c>
      <c r="K65" s="697">
        <f>'3.5.3.1'!K65/'3.5.3.1'!K$76*100</f>
        <v>0.33099321419049771</v>
      </c>
      <c r="L65" s="697">
        <f>'3.5.3.1'!L65/'3.5.3.1'!L$76*100</f>
        <v>0.2864751423662425</v>
      </c>
      <c r="M65" s="697">
        <f>'3.5.3.1'!M65/'3.5.3.1'!M$76*100</f>
        <v>0.26528752637502084</v>
      </c>
      <c r="N65" s="697">
        <f>'3.5.3.1'!N65/'3.5.3.1'!N$76*100</f>
        <v>0.27178561516439831</v>
      </c>
      <c r="O65" s="697">
        <f>'3.5.3.1'!O65/'3.5.3.1'!O$76*100</f>
        <v>0.30882496912286145</v>
      </c>
      <c r="P65" s="697">
        <f>'3.5.3.1'!P65/'3.5.3.1'!P$76*100</f>
        <v>0.25449509522401786</v>
      </c>
      <c r="Q65" s="697">
        <f>'3.5.3.1'!Q65/'3.5.3.1'!Q$76*100</f>
        <v>0.27435623624772965</v>
      </c>
      <c r="R65" s="697">
        <f>'3.5.3.1'!R65/'3.5.3.1'!R$76*100</f>
        <v>0.26990206542211354</v>
      </c>
      <c r="S65" s="697">
        <f>'3.5.3.1'!S65/'3.5.3.1'!S$76*100</f>
        <v>0.26119624590017082</v>
      </c>
      <c r="T65" s="697">
        <f>'3.5.3.1'!T65/'3.5.3.1'!T$76*100</f>
        <v>0.25019843186550511</v>
      </c>
    </row>
    <row r="66" spans="1:20" s="60" customFormat="1" ht="12.75" customHeight="1">
      <c r="A66" s="91">
        <v>61</v>
      </c>
      <c r="B66" s="451" t="s">
        <v>769</v>
      </c>
      <c r="C66" s="450" t="s">
        <v>371</v>
      </c>
      <c r="D66" s="269">
        <f>'3.5.3.1'!D66/'3.5.3.1'!D$76*100</f>
        <v>0.10267385014385284</v>
      </c>
      <c r="E66" s="269">
        <f>'3.5.3.1'!E66/'3.5.3.1'!E$76*100</f>
        <v>0.10803039361379492</v>
      </c>
      <c r="F66" s="269">
        <f>'3.5.3.1'!F66/'3.5.3.1'!F$76*100</f>
        <v>0.10787669489749194</v>
      </c>
      <c r="G66" s="269">
        <f>'3.5.3.1'!G66/'3.5.3.1'!G$76*100</f>
        <v>0.11915557541384685</v>
      </c>
      <c r="H66" s="269">
        <f>'3.5.3.1'!H66/'3.5.3.1'!H$76*100</f>
        <v>0.12207655382174291</v>
      </c>
      <c r="I66" s="697">
        <f>'3.5.3.1'!I66/'3.5.3.1'!I$76*100</f>
        <v>0.11538407301003356</v>
      </c>
      <c r="J66" s="697">
        <f>'3.5.3.1'!J66/'3.5.3.1'!J$76*100</f>
        <v>0.1203479087096487</v>
      </c>
      <c r="K66" s="697">
        <f>'3.5.3.1'!K66/'3.5.3.1'!K$76*100</f>
        <v>0.12721023095205031</v>
      </c>
      <c r="L66" s="697">
        <f>'3.5.3.1'!L66/'3.5.3.1'!L$76*100</f>
        <v>0.13334563092477211</v>
      </c>
      <c r="M66" s="697">
        <f>'3.5.3.1'!M66/'3.5.3.1'!M$76*100</f>
        <v>0.14069840372983475</v>
      </c>
      <c r="N66" s="697">
        <f>'3.5.3.1'!N66/'3.5.3.1'!N$76*100</f>
        <v>0.14675926255646005</v>
      </c>
      <c r="O66" s="697">
        <f>'3.5.3.1'!O66/'3.5.3.1'!O$76*100</f>
        <v>0.17176584638324105</v>
      </c>
      <c r="P66" s="697">
        <f>'3.5.3.1'!P66/'3.5.3.1'!P$76*100</f>
        <v>0.15357551707852188</v>
      </c>
      <c r="Q66" s="697">
        <f>'3.5.3.1'!Q66/'3.5.3.1'!Q$76*100</f>
        <v>0.16176731810679149</v>
      </c>
      <c r="R66" s="697">
        <f>'3.5.3.1'!R66/'3.5.3.1'!R$76*100</f>
        <v>0.17160192769365082</v>
      </c>
      <c r="S66" s="697">
        <f>'3.5.3.1'!S66/'3.5.3.1'!S$76*100</f>
        <v>0.16436625631792579</v>
      </c>
      <c r="T66" s="697">
        <f>'3.5.3.1'!T66/'3.5.3.1'!T$76*100</f>
        <v>0.16352690545561535</v>
      </c>
    </row>
    <row r="67" spans="1:20" s="60" customFormat="1" ht="12.75" customHeight="1">
      <c r="A67" s="91">
        <v>62</v>
      </c>
      <c r="B67" s="451" t="s">
        <v>770</v>
      </c>
      <c r="C67" s="450" t="s">
        <v>256</v>
      </c>
      <c r="D67" s="269">
        <f>'3.5.3.1'!D67/'3.5.3.1'!D$76*100</f>
        <v>0.86992526874049625</v>
      </c>
      <c r="E67" s="269">
        <f>'3.5.3.1'!E67/'3.5.3.1'!E$76*100</f>
        <v>0.91512339589683755</v>
      </c>
      <c r="F67" s="269">
        <f>'3.5.3.1'!F67/'3.5.3.1'!F$76*100</f>
        <v>0.92891183941936806</v>
      </c>
      <c r="G67" s="269">
        <f>'3.5.3.1'!G67/'3.5.3.1'!G$76*100</f>
        <v>1.0077446158879495</v>
      </c>
      <c r="H67" s="269">
        <f>'3.5.3.1'!H67/'3.5.3.1'!H$76*100</f>
        <v>1.0608953354208235</v>
      </c>
      <c r="I67" s="697">
        <f>'3.5.3.1'!I67/'3.5.3.1'!I$76*100</f>
        <v>1.0467522779773177</v>
      </c>
      <c r="J67" s="697">
        <f>'3.5.3.1'!J67/'3.5.3.1'!J$76*100</f>
        <v>1.0946102616841149</v>
      </c>
      <c r="K67" s="697">
        <f>'3.5.3.1'!K67/'3.5.3.1'!K$76*100</f>
        <v>1.1543610501945749</v>
      </c>
      <c r="L67" s="697">
        <f>'3.5.3.1'!L67/'3.5.3.1'!L$76*100</f>
        <v>1.0443189184539543</v>
      </c>
      <c r="M67" s="697">
        <f>'3.5.3.1'!M67/'3.5.3.1'!M$76*100</f>
        <v>1.0291106753235513</v>
      </c>
      <c r="N67" s="697">
        <f>'3.5.3.1'!N67/'3.5.3.1'!N$76*100</f>
        <v>1.0525602360268311</v>
      </c>
      <c r="O67" s="697">
        <f>'3.5.3.1'!O67/'3.5.3.1'!O$76*100</f>
        <v>1.1508194379891816</v>
      </c>
      <c r="P67" s="697">
        <f>'3.5.3.1'!P67/'3.5.3.1'!P$76*100</f>
        <v>1.0927586333215993</v>
      </c>
      <c r="Q67" s="697">
        <f>'3.5.3.1'!Q67/'3.5.3.1'!Q$76*100</f>
        <v>1.1860937388650417</v>
      </c>
      <c r="R67" s="697">
        <f>'3.5.3.1'!R67/'3.5.3.1'!R$76*100</f>
        <v>1.2197017341166034</v>
      </c>
      <c r="S67" s="697">
        <f>'3.5.3.1'!S67/'3.5.3.1'!S$76*100</f>
        <v>1.1444638326393677</v>
      </c>
      <c r="T67" s="697">
        <f>'3.5.3.1'!T67/'3.5.3.1'!T$76*100</f>
        <v>1.1420106845666529</v>
      </c>
    </row>
    <row r="68" spans="1:20" s="60" customFormat="1" ht="12.75" customHeight="1">
      <c r="A68" s="91">
        <v>63</v>
      </c>
      <c r="B68" s="451" t="s">
        <v>771</v>
      </c>
      <c r="C68" s="450" t="s">
        <v>372</v>
      </c>
      <c r="D68" s="269">
        <f>'3.5.3.1'!D68/'3.5.3.1'!D$76*100</f>
        <v>0.13789336166679625</v>
      </c>
      <c r="E68" s="269">
        <f>'3.5.3.1'!E68/'3.5.3.1'!E$76*100</f>
        <v>0.14515540994157367</v>
      </c>
      <c r="F68" s="269">
        <f>'3.5.3.1'!F68/'3.5.3.1'!F$76*100</f>
        <v>0.14337051294546943</v>
      </c>
      <c r="G68" s="269">
        <f>'3.5.3.1'!G68/'3.5.3.1'!G$76*100</f>
        <v>0.17170964586484436</v>
      </c>
      <c r="H68" s="269">
        <f>'3.5.3.1'!H68/'3.5.3.1'!H$76*100</f>
        <v>0.1818952813244796</v>
      </c>
      <c r="I68" s="697">
        <f>'3.5.3.1'!I68/'3.5.3.1'!I$76*100</f>
        <v>0.15540739736898862</v>
      </c>
      <c r="J68" s="697">
        <f>'3.5.3.1'!J68/'3.5.3.1'!J$76*100</f>
        <v>0.16191214435880485</v>
      </c>
      <c r="K68" s="697">
        <f>'3.5.3.1'!K68/'3.5.3.1'!K$76*100</f>
        <v>0.16777270300953601</v>
      </c>
      <c r="L68" s="697">
        <f>'3.5.3.1'!L68/'3.5.3.1'!L$76*100</f>
        <v>0.15711242933011424</v>
      </c>
      <c r="M68" s="697">
        <f>'3.5.3.1'!M68/'3.5.3.1'!M$76*100</f>
        <v>0.1541625807653268</v>
      </c>
      <c r="N68" s="697">
        <f>'3.5.3.1'!N68/'3.5.3.1'!N$76*100</f>
        <v>0.18685955360414208</v>
      </c>
      <c r="O68" s="697">
        <f>'3.5.3.1'!O68/'3.5.3.1'!O$76*100</f>
        <v>0.15056772140683289</v>
      </c>
      <c r="P68" s="697">
        <f>'3.5.3.1'!P68/'3.5.3.1'!P$76*100</f>
        <v>0.16136698202458827</v>
      </c>
      <c r="Q68" s="697">
        <f>'3.5.3.1'!Q68/'3.5.3.1'!Q$76*100</f>
        <v>0.1700498235173438</v>
      </c>
      <c r="R68" s="697">
        <f>'3.5.3.1'!R68/'3.5.3.1'!R$76*100</f>
        <v>0.16317099527641721</v>
      </c>
      <c r="S68" s="697">
        <f>'3.5.3.1'!S68/'3.5.3.1'!S$76*100</f>
        <v>0.16079806098863408</v>
      </c>
      <c r="T68" s="697">
        <f>'3.5.3.1'!T68/'3.5.3.1'!T$76*100</f>
        <v>0.16417164649441301</v>
      </c>
    </row>
    <row r="69" spans="1:20" s="60" customFormat="1" ht="12.75" customHeight="1">
      <c r="A69" s="91">
        <v>64</v>
      </c>
      <c r="B69" s="451" t="s">
        <v>772</v>
      </c>
      <c r="C69" s="450" t="s">
        <v>258</v>
      </c>
      <c r="D69" s="269">
        <f>'3.5.3.1'!D69/'3.5.3.1'!D$76*100</f>
        <v>1.2978744931590189</v>
      </c>
      <c r="E69" s="269">
        <f>'3.5.3.1'!E69/'3.5.3.1'!E$76*100</f>
        <v>1.3096594516034952</v>
      </c>
      <c r="F69" s="269">
        <f>'3.5.3.1'!F69/'3.5.3.1'!F$76*100</f>
        <v>1.277168061314925</v>
      </c>
      <c r="G69" s="269">
        <f>'3.5.3.1'!G69/'3.5.3.1'!G$76*100</f>
        <v>1.2287035860899036</v>
      </c>
      <c r="H69" s="269">
        <f>'3.5.3.1'!H69/'3.5.3.1'!H$76*100</f>
        <v>1.1293866958580376</v>
      </c>
      <c r="I69" s="697">
        <f>'3.5.3.1'!I69/'3.5.3.1'!I$76*100</f>
        <v>1.0418256317823029</v>
      </c>
      <c r="J69" s="697">
        <f>'3.5.3.1'!J69/'3.5.3.1'!J$76*100</f>
        <v>1.0188412205444282</v>
      </c>
      <c r="K69" s="697">
        <f>'3.5.3.1'!K69/'3.5.3.1'!K$76*100</f>
        <v>1.0317870298151024</v>
      </c>
      <c r="L69" s="697">
        <f>'3.5.3.1'!L69/'3.5.3.1'!L$76*100</f>
        <v>0.96429657873870667</v>
      </c>
      <c r="M69" s="697">
        <f>'3.5.3.1'!M69/'3.5.3.1'!M$76*100</f>
        <v>0.90952607508270034</v>
      </c>
      <c r="N69" s="697">
        <f>'3.5.3.1'!N69/'3.5.3.1'!N$76*100</f>
        <v>0.9258182263289384</v>
      </c>
      <c r="O69" s="697">
        <f>'3.5.3.1'!O69/'3.5.3.1'!O$76*100</f>
        <v>1.0807499069134323</v>
      </c>
      <c r="P69" s="697">
        <f>'3.5.3.1'!P69/'3.5.3.1'!P$76*100</f>
        <v>0.91679679982799978</v>
      </c>
      <c r="Q69" s="697">
        <f>'3.5.3.1'!Q69/'3.5.3.1'!Q$76*100</f>
        <v>1.0230552188296878</v>
      </c>
      <c r="R69" s="697">
        <f>'3.5.3.1'!R69/'3.5.3.1'!R$76*100</f>
        <v>0.98469242351896591</v>
      </c>
      <c r="S69" s="697">
        <f>'3.5.3.1'!S69/'3.5.3.1'!S$76*100</f>
        <v>0.96380719903629819</v>
      </c>
      <c r="T69" s="697">
        <f>'3.5.3.1'!T69/'3.5.3.1'!T$76*100</f>
        <v>0.93806830198587055</v>
      </c>
    </row>
    <row r="70" spans="1:20" s="60" customFormat="1" ht="12.75" customHeight="1">
      <c r="A70" s="91">
        <v>65</v>
      </c>
      <c r="B70" s="451" t="s">
        <v>259</v>
      </c>
      <c r="C70" s="450" t="s">
        <v>373</v>
      </c>
      <c r="D70" s="269">
        <f>'3.5.3.1'!D70/'3.5.3.1'!D$76*100</f>
        <v>0.75805348662788241</v>
      </c>
      <c r="E70" s="269">
        <f>'3.5.3.1'!E70/'3.5.3.1'!E$76*100</f>
        <v>0.90654066491492746</v>
      </c>
      <c r="F70" s="269">
        <f>'3.5.3.1'!F70/'3.5.3.1'!F$76*100</f>
        <v>0.82757882054298615</v>
      </c>
      <c r="G70" s="269">
        <f>'3.5.3.1'!G70/'3.5.3.1'!G$76*100</f>
        <v>0.83138478901508672</v>
      </c>
      <c r="H70" s="269">
        <f>'3.5.3.1'!H70/'3.5.3.1'!H$76*100</f>
        <v>0.81033191339096222</v>
      </c>
      <c r="I70" s="697">
        <f>'3.5.3.1'!I70/'3.5.3.1'!I$76*100</f>
        <v>0.73709409515943047</v>
      </c>
      <c r="J70" s="697">
        <f>'3.5.3.1'!J70/'3.5.3.1'!J$76*100</f>
        <v>0.82684063987895251</v>
      </c>
      <c r="K70" s="697">
        <f>'3.5.3.1'!K70/'3.5.3.1'!K$76*100</f>
        <v>0.79221067124420796</v>
      </c>
      <c r="L70" s="697">
        <f>'3.5.3.1'!L70/'3.5.3.1'!L$76*100</f>
        <v>0.64887736906359406</v>
      </c>
      <c r="M70" s="697">
        <f>'3.5.3.1'!M70/'3.5.3.1'!M$76*100</f>
        <v>0.63081049905065034</v>
      </c>
      <c r="N70" s="697">
        <f>'3.5.3.1'!N70/'3.5.3.1'!N$76*100</f>
        <v>0.67014083657596113</v>
      </c>
      <c r="O70" s="697">
        <f>'3.5.3.1'!O70/'3.5.3.1'!O$76*100</f>
        <v>0.80526395000538109</v>
      </c>
      <c r="P70" s="697">
        <f>'3.5.3.1'!P70/'3.5.3.1'!P$76*100</f>
        <v>0.62620490162885445</v>
      </c>
      <c r="Q70" s="697">
        <f>'3.5.3.1'!Q70/'3.5.3.1'!Q$76*100</f>
        <v>0.7076072357058002</v>
      </c>
      <c r="R70" s="697">
        <f>'3.5.3.1'!R70/'3.5.3.1'!R$76*100</f>
        <v>0.65295139417556625</v>
      </c>
      <c r="S70" s="697">
        <f>'3.5.3.1'!S70/'3.5.3.1'!S$76*100</f>
        <v>0.62498918897347511</v>
      </c>
      <c r="T70" s="697">
        <f>'3.5.3.1'!T70/'3.5.3.1'!T$76*100</f>
        <v>0.59729146640739672</v>
      </c>
    </row>
    <row r="71" spans="1:20" s="60" customFormat="1" ht="12.75" customHeight="1">
      <c r="A71" s="91">
        <v>66</v>
      </c>
      <c r="B71" s="451" t="s">
        <v>260</v>
      </c>
      <c r="C71" s="450" t="s">
        <v>374</v>
      </c>
      <c r="D71" s="269">
        <f>'3.5.3.1'!D71/'3.5.3.1'!D$76*100</f>
        <v>0.88832494061553813</v>
      </c>
      <c r="E71" s="269">
        <f>'3.5.3.1'!E71/'3.5.3.1'!E$76*100</f>
        <v>1.0560698026710109</v>
      </c>
      <c r="F71" s="269">
        <f>'3.5.3.1'!F71/'3.5.3.1'!F$76*100</f>
        <v>1.0017223910979447</v>
      </c>
      <c r="G71" s="269">
        <f>'3.5.3.1'!G71/'3.5.3.1'!G$76*100</f>
        <v>0.98650002017035487</v>
      </c>
      <c r="H71" s="269">
        <f>'3.5.3.1'!H71/'3.5.3.1'!H$76*100</f>
        <v>0.99107382514303644</v>
      </c>
      <c r="I71" s="697">
        <f>'3.5.3.1'!I71/'3.5.3.1'!I$76*100</f>
        <v>0.92875937842868472</v>
      </c>
      <c r="J71" s="697">
        <f>'3.5.3.1'!J71/'3.5.3.1'!J$76*100</f>
        <v>1.0248310553942874</v>
      </c>
      <c r="K71" s="697">
        <f>'3.5.3.1'!K71/'3.5.3.1'!K$76*100</f>
        <v>1.0581702219012981</v>
      </c>
      <c r="L71" s="697">
        <f>'3.5.3.1'!L71/'3.5.3.1'!L$76*100</f>
        <v>0.86078705753789264</v>
      </c>
      <c r="M71" s="697">
        <f>'3.5.3.1'!M71/'3.5.3.1'!M$76*100</f>
        <v>0.842762270896668</v>
      </c>
      <c r="N71" s="697">
        <f>'3.5.3.1'!N71/'3.5.3.1'!N$76*100</f>
        <v>0.87482008718720161</v>
      </c>
      <c r="O71" s="697">
        <f>'3.5.3.1'!O71/'3.5.3.1'!O$76*100</f>
        <v>1.0122388829772551</v>
      </c>
      <c r="P71" s="697">
        <f>'3.5.3.1'!P71/'3.5.3.1'!P$76*100</f>
        <v>0.83218380830409266</v>
      </c>
      <c r="Q71" s="697">
        <f>'3.5.3.1'!Q71/'3.5.3.1'!Q$76*100</f>
        <v>0.96139419340956833</v>
      </c>
      <c r="R71" s="697">
        <f>'3.5.3.1'!R71/'3.5.3.1'!R$76*100</f>
        <v>0.96699121012781375</v>
      </c>
      <c r="S71" s="697">
        <f>'3.5.3.1'!S71/'3.5.3.1'!S$76*100</f>
        <v>0.98106857660262681</v>
      </c>
      <c r="T71" s="697">
        <f>'3.5.3.1'!T71/'3.5.3.1'!T$76*100</f>
        <v>0.95686688623480132</v>
      </c>
    </row>
    <row r="72" spans="1:20" s="60" customFormat="1" ht="12.75" customHeight="1">
      <c r="A72" s="91">
        <v>67</v>
      </c>
      <c r="B72" s="451" t="s">
        <v>870</v>
      </c>
      <c r="C72" s="450" t="s">
        <v>375</v>
      </c>
      <c r="D72" s="269">
        <f>'3.5.3.1'!D72/'3.5.3.1'!D$76*100</f>
        <v>1.2804619656093486</v>
      </c>
      <c r="E72" s="269">
        <f>'3.5.3.1'!E72/'3.5.3.1'!E$76*100</f>
        <v>1.3282361409274659</v>
      </c>
      <c r="F72" s="269">
        <f>'3.5.3.1'!F72/'3.5.3.1'!F$76*100</f>
        <v>1.28506887581805</v>
      </c>
      <c r="G72" s="269">
        <f>'3.5.3.1'!G72/'3.5.3.1'!G$76*100</f>
        <v>1.3565087681163424</v>
      </c>
      <c r="H72" s="269">
        <f>'3.5.3.1'!H72/'3.5.3.1'!H$76*100</f>
        <v>1.3898025920760009</v>
      </c>
      <c r="I72" s="697">
        <f>'3.5.3.1'!I72/'3.5.3.1'!I$76*100</f>
        <v>1.3275624167677504</v>
      </c>
      <c r="J72" s="697">
        <f>'3.5.3.1'!J72/'3.5.3.1'!J$76*100</f>
        <v>1.390544683452648</v>
      </c>
      <c r="K72" s="697">
        <f>'3.5.3.1'!K72/'3.5.3.1'!K$76*100</f>
        <v>1.2113706005924181</v>
      </c>
      <c r="L72" s="697">
        <f>'3.5.3.1'!L72/'3.5.3.1'!L$76*100</f>
        <v>1.0506364865427407</v>
      </c>
      <c r="M72" s="697">
        <f>'3.5.3.1'!M72/'3.5.3.1'!M$76*100</f>
        <v>1.0283250277994138</v>
      </c>
      <c r="N72" s="697">
        <f>'3.5.3.1'!N72/'3.5.3.1'!N$76*100</f>
        <v>1.0420051569423117</v>
      </c>
      <c r="O72" s="697">
        <f>'3.5.3.1'!O72/'3.5.3.1'!O$76*100</f>
        <v>1.046965450654884</v>
      </c>
      <c r="P72" s="697">
        <f>'3.5.3.1'!P72/'3.5.3.1'!P$76*100</f>
        <v>0.89858050316851124</v>
      </c>
      <c r="Q72" s="697">
        <f>'3.5.3.1'!Q72/'3.5.3.1'!Q$76*100</f>
        <v>0.97421188198643949</v>
      </c>
      <c r="R72" s="697">
        <f>'3.5.3.1'!R72/'3.5.3.1'!R$76*100</f>
        <v>0.92043000332978608</v>
      </c>
      <c r="S72" s="697">
        <f>'3.5.3.1'!S72/'3.5.3.1'!S$76*100</f>
        <v>0.85958619262065294</v>
      </c>
      <c r="T72" s="697">
        <f>'3.5.3.1'!T72/'3.5.3.1'!T$76*100</f>
        <v>0.82101934847296354</v>
      </c>
    </row>
    <row r="73" spans="1:20" s="60" customFormat="1" ht="4.5" customHeight="1">
      <c r="A73" s="91"/>
      <c r="C73" s="472"/>
      <c r="D73" s="269"/>
      <c r="E73" s="269"/>
      <c r="F73" s="269"/>
      <c r="G73" s="269"/>
      <c r="H73" s="269"/>
      <c r="I73" s="697"/>
      <c r="J73" s="697"/>
      <c r="K73" s="697"/>
      <c r="L73" s="697"/>
      <c r="M73" s="697"/>
      <c r="N73" s="697"/>
      <c r="O73" s="697"/>
      <c r="P73" s="697"/>
      <c r="Q73" s="697"/>
      <c r="R73" s="697"/>
      <c r="S73" s="697"/>
      <c r="T73" s="697"/>
    </row>
    <row r="74" spans="1:20" s="60" customFormat="1" ht="15" customHeight="1">
      <c r="A74" s="91">
        <v>68</v>
      </c>
      <c r="C74" s="257" t="s">
        <v>658</v>
      </c>
      <c r="D74" s="99">
        <f>'3.5.3.1'!D74/'3.5.3.1'!D$76*100</f>
        <v>70.22959879967739</v>
      </c>
      <c r="E74" s="99">
        <f>'3.5.3.1'!E74/'3.5.3.1'!E$76*100</f>
        <v>69.249196307902622</v>
      </c>
      <c r="F74" s="99">
        <f>'3.5.3.1'!F74/'3.5.3.1'!F$76*100</f>
        <v>68.33589096317337</v>
      </c>
      <c r="G74" s="99">
        <f>'3.5.3.1'!G74/'3.5.3.1'!G$76*100</f>
        <v>69.035531484352674</v>
      </c>
      <c r="H74" s="99">
        <f>'3.5.3.1'!H74/'3.5.3.1'!H$76*100</f>
        <v>69.375825607652956</v>
      </c>
      <c r="I74" s="699">
        <f>'3.5.3.1'!I74/'3.5.3.1'!I$76*100</f>
        <v>69.931863390686971</v>
      </c>
      <c r="J74" s="699">
        <f>'3.5.3.1'!J74/'3.5.3.1'!J$76*100</f>
        <v>68.779217337984406</v>
      </c>
      <c r="K74" s="699">
        <f>'3.5.3.1'!K74/'3.5.3.1'!K$76*100</f>
        <v>69.271366436792377</v>
      </c>
      <c r="L74" s="699">
        <f>'3.5.3.1'!L74/'3.5.3.1'!L$76*100</f>
        <v>69.70620597406662</v>
      </c>
      <c r="M74" s="699">
        <f>'3.5.3.1'!M74/'3.5.3.1'!M$76*100</f>
        <v>70.356154833529715</v>
      </c>
      <c r="N74" s="699">
        <f>'3.5.3.1'!N74/'3.5.3.1'!N$76*100</f>
        <v>70.907362461240055</v>
      </c>
      <c r="O74" s="699">
        <f>'3.5.3.1'!O74/'3.5.3.1'!O$76*100</f>
        <v>71.544170630358707</v>
      </c>
      <c r="P74" s="699">
        <f>'3.5.3.1'!P74/'3.5.3.1'!P$76*100</f>
        <v>74.04486693475269</v>
      </c>
      <c r="Q74" s="699">
        <f>'3.5.3.1'!Q74/'3.5.3.1'!Q$76*100</f>
        <v>72.248934560498114</v>
      </c>
      <c r="R74" s="699">
        <f>'3.5.3.1'!R74/'3.5.3.1'!R$76*100</f>
        <v>71.345814009308327</v>
      </c>
      <c r="S74" s="699">
        <f>'3.5.3.1'!S74/'3.5.3.1'!S$76*100</f>
        <v>71.576111616576426</v>
      </c>
      <c r="T74" s="699">
        <f>'3.5.3.1'!T74/'3.5.3.1'!T$76*100</f>
        <v>73.100304942264344</v>
      </c>
    </row>
    <row r="75" spans="1:20" s="60" customFormat="1" ht="15" customHeight="1">
      <c r="A75" s="91">
        <v>69</v>
      </c>
      <c r="C75" s="472" t="s">
        <v>46</v>
      </c>
      <c r="D75" s="269">
        <f>'3.5.3.1'!D75/'3.5.3.1'!D$76*100</f>
        <v>29.770401200322627</v>
      </c>
      <c r="E75" s="269">
        <f>'3.5.3.1'!E75/'3.5.3.1'!E$76*100</f>
        <v>30.750803692097378</v>
      </c>
      <c r="F75" s="269">
        <f>'3.5.3.1'!F75/'3.5.3.1'!F$76*100</f>
        <v>31.66410903682663</v>
      </c>
      <c r="G75" s="269">
        <f>'3.5.3.1'!G75/'3.5.3.1'!G$76*100</f>
        <v>30.964468515647326</v>
      </c>
      <c r="H75" s="269">
        <f>'3.5.3.1'!H75/'3.5.3.1'!H$76*100</f>
        <v>30.624174392347058</v>
      </c>
      <c r="I75" s="697">
        <f>'3.5.3.1'!I75/'3.5.3.1'!I$76*100</f>
        <v>30.068136609313022</v>
      </c>
      <c r="J75" s="697">
        <f>'3.5.3.1'!J75/'3.5.3.1'!J$76*100</f>
        <v>31.220782662015594</v>
      </c>
      <c r="K75" s="697">
        <f>'3.5.3.1'!K75/'3.5.3.1'!K$76*100</f>
        <v>30.728633563207612</v>
      </c>
      <c r="L75" s="697">
        <f>'3.5.3.1'!L75/'3.5.3.1'!L$76*100</f>
        <v>30.29379402593338</v>
      </c>
      <c r="M75" s="697">
        <f>'3.5.3.1'!M75/'3.5.3.1'!M$76*100</f>
        <v>29.643845166470289</v>
      </c>
      <c r="N75" s="697">
        <f>'3.5.3.1'!N75/'3.5.3.1'!N$76*100</f>
        <v>29.092637538759945</v>
      </c>
      <c r="O75" s="697">
        <f>'3.5.3.1'!O75/'3.5.3.1'!O$76*100</f>
        <v>28.4558293696413</v>
      </c>
      <c r="P75" s="697">
        <f>'3.5.3.1'!P75/'3.5.3.1'!P$76*100</f>
        <v>25.955133065247303</v>
      </c>
      <c r="Q75" s="697">
        <f>'3.5.3.1'!Q75/'3.5.3.1'!Q$76*100</f>
        <v>27.751065439501886</v>
      </c>
      <c r="R75" s="697">
        <f>'3.5.3.1'!R75/'3.5.3.1'!R$76*100</f>
        <v>28.654185990691676</v>
      </c>
      <c r="S75" s="697">
        <f>'3.5.3.1'!S75/'3.5.3.1'!S$76*100</f>
        <v>28.423888383423563</v>
      </c>
      <c r="T75" s="697">
        <f>'3.5.3.1'!T75/'3.5.3.1'!T$76*100</f>
        <v>26.899695057735652</v>
      </c>
    </row>
    <row r="76" spans="1:20" s="60" customFormat="1" ht="15" customHeight="1">
      <c r="A76" s="91">
        <v>70</v>
      </c>
      <c r="C76" s="257" t="s">
        <v>324</v>
      </c>
      <c r="D76" s="99">
        <f>'3.5.3.1'!D76/'3.5.3.1'!D$76*100</f>
        <v>100</v>
      </c>
      <c r="E76" s="99">
        <f>'3.5.3.1'!E76/'3.5.3.1'!E$76*100</f>
        <v>100</v>
      </c>
      <c r="F76" s="99">
        <f>'3.5.3.1'!F76/'3.5.3.1'!F$76*100</f>
        <v>100</v>
      </c>
      <c r="G76" s="99">
        <f>'3.5.3.1'!G76/'3.5.3.1'!G$76*100</f>
        <v>100</v>
      </c>
      <c r="H76" s="99">
        <f>'3.5.3.1'!H76/'3.5.3.1'!H$76*100</f>
        <v>100</v>
      </c>
      <c r="I76" s="730">
        <f>'3.5.3.1'!I76/'3.5.3.1'!I$76*100</f>
        <v>100</v>
      </c>
      <c r="J76" s="730">
        <f>'3.5.3.1'!J76/'3.5.3.1'!J$76*100</f>
        <v>100</v>
      </c>
      <c r="K76" s="730">
        <f>'3.5.3.1'!K76/'3.5.3.1'!K$76*100</f>
        <v>100</v>
      </c>
      <c r="L76" s="730">
        <f>'3.5.3.1'!L76/'3.5.3.1'!L$76*100</f>
        <v>100</v>
      </c>
      <c r="M76" s="730">
        <f>'3.5.3.1'!M76/'3.5.3.1'!M$76*100</f>
        <v>100</v>
      </c>
      <c r="N76" s="730">
        <f>'3.5.3.1'!N76/'3.5.3.1'!N$76*100</f>
        <v>100</v>
      </c>
      <c r="O76" s="730">
        <f>'3.5.3.1'!O76/'3.5.3.1'!O$76*100</f>
        <v>100</v>
      </c>
      <c r="P76" s="730">
        <f>'3.5.3.1'!P76/'3.5.3.1'!P$76*100</f>
        <v>100</v>
      </c>
      <c r="Q76" s="730">
        <f>'3.5.3.1'!Q76/'3.5.3.1'!Q$76*100</f>
        <v>100</v>
      </c>
      <c r="R76" s="730">
        <f>'3.5.3.1'!R76/'3.5.3.1'!R$76*100</f>
        <v>100</v>
      </c>
      <c r="S76" s="730">
        <f>'3.5.3.1'!S76/'3.5.3.1'!S$76*100</f>
        <v>100</v>
      </c>
      <c r="T76" s="730">
        <f>'3.5.3.1'!T76/'3.5.3.1'!T$76*100</f>
        <v>100</v>
      </c>
    </row>
    <row r="77" spans="1:20" ht="15" customHeight="1">
      <c r="A77" s="10"/>
      <c r="B77" s="4" t="s">
        <v>868</v>
      </c>
      <c r="C77" s="70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</row>
    <row r="78" spans="1:20" ht="12.95" customHeight="1">
      <c r="A78" s="10"/>
      <c r="B78" s="818" t="s">
        <v>618</v>
      </c>
      <c r="C78" s="920"/>
      <c r="D78" s="47"/>
      <c r="E78" s="47"/>
      <c r="F78" s="47"/>
      <c r="G78" s="47"/>
      <c r="H78" s="47"/>
      <c r="I78" s="47"/>
      <c r="J78" s="47"/>
    </row>
    <row r="79" spans="1:20" ht="12.95" customHeight="1">
      <c r="B79" s="16" t="s">
        <v>19</v>
      </c>
      <c r="C79" s="16"/>
      <c r="E79" s="43"/>
      <c r="F79" s="43"/>
      <c r="G79" s="43"/>
      <c r="H79" s="43"/>
      <c r="I79" s="43"/>
    </row>
    <row r="80" spans="1:20" ht="12.95" customHeight="1">
      <c r="B80" s="32" t="s">
        <v>20</v>
      </c>
      <c r="C80" s="16"/>
      <c r="E80" s="43"/>
      <c r="F80" s="43"/>
      <c r="G80" s="43"/>
      <c r="H80" s="43"/>
      <c r="I80" s="43"/>
    </row>
    <row r="81" spans="3:9">
      <c r="C81" s="16"/>
      <c r="E81" s="43"/>
      <c r="F81" s="43"/>
      <c r="G81" s="43"/>
      <c r="H81" s="43"/>
      <c r="I81" s="43"/>
    </row>
    <row r="82" spans="3:9">
      <c r="E82" s="43"/>
      <c r="F82" s="43"/>
      <c r="G82" s="43"/>
      <c r="H82" s="43"/>
      <c r="I82" s="43"/>
    </row>
    <row r="83" spans="3:9">
      <c r="E83" s="43"/>
      <c r="F83" s="43"/>
      <c r="G83" s="43"/>
      <c r="H83" s="43"/>
      <c r="I83" s="43"/>
    </row>
    <row r="84" spans="3:9">
      <c r="E84" s="43"/>
      <c r="F84" s="43"/>
      <c r="G84" s="43"/>
      <c r="H84" s="43"/>
      <c r="I84" s="43"/>
    </row>
    <row r="85" spans="3:9">
      <c r="E85" s="43"/>
      <c r="F85" s="43"/>
      <c r="G85" s="43"/>
      <c r="H85" s="43"/>
      <c r="I85" s="43"/>
    </row>
    <row r="86" spans="3:9">
      <c r="E86" s="43"/>
      <c r="F86" s="43"/>
      <c r="G86" s="43"/>
      <c r="H86" s="43"/>
      <c r="I86" s="43"/>
    </row>
    <row r="87" spans="3:9">
      <c r="E87" s="43"/>
      <c r="F87" s="43"/>
      <c r="G87" s="43"/>
      <c r="H87" s="43"/>
      <c r="I87" s="43"/>
    </row>
    <row r="88" spans="3:9">
      <c r="E88" s="43"/>
      <c r="F88" s="43"/>
      <c r="G88" s="43"/>
      <c r="H88" s="43"/>
      <c r="I88" s="43"/>
    </row>
    <row r="89" spans="3:9">
      <c r="E89" s="43"/>
      <c r="F89" s="43"/>
      <c r="G89" s="43"/>
      <c r="H89" s="43"/>
      <c r="I89" s="43"/>
    </row>
  </sheetData>
  <mergeCells count="2">
    <mergeCell ref="A2:B2"/>
    <mergeCell ref="B78:C78"/>
  </mergeCells>
  <phoneticPr fontId="0" type="noConversion"/>
  <pageMargins left="0.59055118110236227" right="0.39370078740157483" top="0.59055118110236227" bottom="0.19685039370078741" header="0.11811023622047245" footer="0.11811023622047245"/>
  <pageSetup paperSize="9" scale="70" fitToWidth="2" orientation="portrait" horizontalDpi="300" verticalDpi="300" r:id="rId1"/>
  <headerFooter alignWithMargins="0">
    <oddHeader>&amp;R&amp;"MetaNormalLF-Roman,Standard"Teil 2</oddHeader>
    <oddFooter>&amp;L&amp;"MetaNormalLF-Roman,Standard"Statistisches Bundesamt, Umweltnutzung und Wirtschaft, Tabellenband, 2013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49</vt:i4>
      </vt:variant>
      <vt:variant>
        <vt:lpstr>Benannte Bereiche</vt:lpstr>
      </vt:variant>
      <vt:variant>
        <vt:i4>4</vt:i4>
      </vt:variant>
    </vt:vector>
  </HeadingPairs>
  <TitlesOfParts>
    <vt:vector size="53" baseType="lpstr">
      <vt:lpstr>Titel</vt:lpstr>
      <vt:lpstr>Inhalt</vt:lpstr>
      <vt:lpstr>Einführung</vt:lpstr>
      <vt:lpstr>Glossar</vt:lpstr>
      <vt:lpstr>3.1.1</vt:lpstr>
      <vt:lpstr>3.1.2</vt:lpstr>
      <vt:lpstr>3.2.1.1</vt:lpstr>
      <vt:lpstr>3.2.1.2</vt:lpstr>
      <vt:lpstr>3.2.1.3</vt:lpstr>
      <vt:lpstr>3.2.2.1</vt:lpstr>
      <vt:lpstr>3.2.2.2</vt:lpstr>
      <vt:lpstr>3.2.2.3</vt:lpstr>
      <vt:lpstr>3.2.3.1</vt:lpstr>
      <vt:lpstr>3.2.3.2</vt:lpstr>
      <vt:lpstr>3.2.3.3</vt:lpstr>
      <vt:lpstr>3.2.3.4</vt:lpstr>
      <vt:lpstr>3.2.4</vt:lpstr>
      <vt:lpstr>3.2.5</vt:lpstr>
      <vt:lpstr>3.2.6</vt:lpstr>
      <vt:lpstr>3.3.1.1</vt:lpstr>
      <vt:lpstr>3.3.1.2</vt:lpstr>
      <vt:lpstr>3.3.1.3</vt:lpstr>
      <vt:lpstr>3.3.2</vt:lpstr>
      <vt:lpstr>3.3.3.1</vt:lpstr>
      <vt:lpstr>3.3.3.2</vt:lpstr>
      <vt:lpstr>3.3.4.1</vt:lpstr>
      <vt:lpstr>3.3.4.2</vt:lpstr>
      <vt:lpstr>3.3.4.3</vt:lpstr>
      <vt:lpstr>3.3.5</vt:lpstr>
      <vt:lpstr>3.3.6.1</vt:lpstr>
      <vt:lpstr>3.3.6.2</vt:lpstr>
      <vt:lpstr>3.3.6.3</vt:lpstr>
      <vt:lpstr>3.3.6.4</vt:lpstr>
      <vt:lpstr>3.3.6.5</vt:lpstr>
      <vt:lpstr>3.3.6.6</vt:lpstr>
      <vt:lpstr>3.3.6.7</vt:lpstr>
      <vt:lpstr>3.4.1</vt:lpstr>
      <vt:lpstr>3.4.2</vt:lpstr>
      <vt:lpstr>3.4.3</vt:lpstr>
      <vt:lpstr>3.5.1.1</vt:lpstr>
      <vt:lpstr>3.5.1.2</vt:lpstr>
      <vt:lpstr>3.5.1.3</vt:lpstr>
      <vt:lpstr>3.5.2.1</vt:lpstr>
      <vt:lpstr>3.5.2.2</vt:lpstr>
      <vt:lpstr>3.5.2.3</vt:lpstr>
      <vt:lpstr>3.5.2.4</vt:lpstr>
      <vt:lpstr>3.5.3.1</vt:lpstr>
      <vt:lpstr>3.5.3.2</vt:lpstr>
      <vt:lpstr>3.5.3.3</vt:lpstr>
      <vt:lpstr>'3.3.3.1'!Print_Titles</vt:lpstr>
      <vt:lpstr>'3.5.1.2'!Print_Titles</vt:lpstr>
      <vt:lpstr>Titel!Text20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Tabellen zu den Umweltökonomischen Gesamtrechnungen - Teil 2: Energie - 2013</dc:title>
  <dc:creator>Statistisches Bundesamt</dc:creator>
  <cp:keywords>Aufkommen; Verwendung; Primärenergie; Energieträger; Produktionsbereiche; Raumwärme; Wirtschaftsbereiche; Energieverbrauch; kumuliert; emissionsrelevant</cp:keywords>
  <cp:lastModifiedBy>Haas-Helfrich, Daniela</cp:lastModifiedBy>
  <cp:lastPrinted>2013-12-16T10:29:33Z</cp:lastPrinted>
  <dcterms:created xsi:type="dcterms:W3CDTF">1999-10-22T05:57:59Z</dcterms:created>
  <dcterms:modified xsi:type="dcterms:W3CDTF">2013-12-17T08:47:05Z</dcterms:modified>
</cp:coreProperties>
</file>