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embeddings/oleObject2.bin" ContentType="application/vnd.openxmlformats-officedocument.oleObject"/>
  <Override PartName="/xl/drawings/drawing17.xml" ContentType="application/vnd.openxmlformats-officedocument.drawing+xml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drawings/drawing18.xml" ContentType="application/vnd.openxmlformats-officedocument.drawing+xml"/>
  <Override PartName="/xl/embeddings/oleObject5.bin" ContentType="application/vnd.openxmlformats-officedocument.oleObject"/>
  <Override PartName="/xl/drawings/drawing19.xml" ContentType="application/vnd.openxmlformats-officedocument.drawing+xml"/>
  <Override PartName="/xl/embeddings/oleObject6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codeName="DieseArbeitsmappe" defaultThemeVersion="124226"/>
  <bookViews>
    <workbookView xWindow="-15" yWindow="-15" windowWidth="19230" windowHeight="5685" tabRatio="882"/>
  </bookViews>
  <sheets>
    <sheet name="Vorblatt " sheetId="45" r:id="rId1"/>
    <sheet name="Inhalt" sheetId="37" r:id="rId2"/>
    <sheet name="Abkürzungen" sheetId="36" r:id="rId3"/>
    <sheet name="Schaubild 1" sheetId="47" r:id="rId4"/>
    <sheet name="Schaubild 2" sheetId="50" r:id="rId5"/>
    <sheet name="1.1" sheetId="1" r:id="rId6"/>
    <sheet name="1.2-S." sheetId="2" r:id="rId7"/>
    <sheet name="1.2-U." sheetId="3" r:id="rId8"/>
    <sheet name="2.1" sheetId="4" r:id="rId9"/>
    <sheet name="2.2" sheetId="5" r:id="rId10"/>
    <sheet name="2.3" sheetId="6" r:id="rId11"/>
    <sheet name="2.4.1" sheetId="7" r:id="rId12"/>
    <sheet name="2.4.2" sheetId="49" r:id="rId13"/>
    <sheet name="2.5" sheetId="8" r:id="rId14"/>
    <sheet name="2.6" sheetId="9" r:id="rId15"/>
    <sheet name="2.7" sheetId="17" r:id="rId16"/>
    <sheet name="2.8.1+2" sheetId="16" r:id="rId17"/>
    <sheet name="2.8.3+4" sheetId="15" r:id="rId18"/>
    <sheet name="2.9" sheetId="14" r:id="rId19"/>
    <sheet name="3.1_S.1" sheetId="13" r:id="rId20"/>
    <sheet name="3.1_S.2" sheetId="12" r:id="rId21"/>
    <sheet name="3.1_S.3" sheetId="11" r:id="rId22"/>
    <sheet name="3.1_S.4" sheetId="22" r:id="rId23"/>
    <sheet name="3.2" sheetId="21" r:id="rId24"/>
    <sheet name="3.3" sheetId="23" r:id="rId25"/>
    <sheet name="3.4" sheetId="46" r:id="rId26"/>
    <sheet name="4.1_S.1" sheetId="20" r:id="rId27"/>
    <sheet name="4.1_S.2" sheetId="19" r:id="rId28"/>
    <sheet name="4.1_S.3" sheetId="18" r:id="rId29"/>
    <sheet name="4.1_S.4" sheetId="26" r:id="rId30"/>
    <sheet name="4.2" sheetId="33" r:id="rId31"/>
    <sheet name="5_S.1" sheetId="32" r:id="rId32"/>
    <sheet name="5_S.2" sheetId="31" r:id="rId33"/>
    <sheet name="5_S.3" sheetId="30" r:id="rId34"/>
    <sheet name="5_S.4" sheetId="29" r:id="rId35"/>
    <sheet name="5_S.5" sheetId="28" r:id="rId36"/>
    <sheet name="5_S.6" sheetId="10" r:id="rId37"/>
    <sheet name="5_S.7" sheetId="24" r:id="rId38"/>
    <sheet name="Qualitätsbericht" sheetId="40" r:id="rId39"/>
    <sheet name="USt-Voranmeldung" sheetId="39" r:id="rId40"/>
    <sheet name="Dauerfristverlängerung" sheetId="41" r:id="rId41"/>
    <sheet name="Datenangebote" sheetId="42" r:id="rId42"/>
  </sheets>
  <definedNames>
    <definedName name="_Fill" localSheetId="12" hidden="1">#REF!</definedName>
    <definedName name="_Fill" localSheetId="4" hidden="1">#REF!</definedName>
    <definedName name="_Fill" hidden="1">#REF!</definedName>
    <definedName name="_xlnm._FilterDatabase" localSheetId="10" hidden="1">'2.3'!$A$10:$H$1097</definedName>
    <definedName name="_xlnm._FilterDatabase" localSheetId="11" hidden="1">'2.4.1'!$E$8:$P$8</definedName>
    <definedName name="_IDX1" localSheetId="6">'1.2-S.'!#REF!</definedName>
    <definedName name="_IDX2" localSheetId="6">'1.2-S.'!#REF!</definedName>
    <definedName name="_IDX3" localSheetId="6">'1.2-S.'!#REF!</definedName>
    <definedName name="_IDX4" localSheetId="6">'1.2-S.'!#REF!</definedName>
    <definedName name="_IDX5" localSheetId="6">'1.2-S.'!#REF!</definedName>
    <definedName name="_MatMult_AxB" localSheetId="12" hidden="1">#REF!</definedName>
    <definedName name="_MatMult_AxB" localSheetId="4" hidden="1">#REF!</definedName>
    <definedName name="_MatMult_AxB" hidden="1">#REF!</definedName>
    <definedName name="ab" localSheetId="4">#REF!</definedName>
    <definedName name="ab">#REF!</definedName>
    <definedName name="BB" localSheetId="11">#REF!</definedName>
    <definedName name="BB" localSheetId="12">#REF!</definedName>
    <definedName name="BB" localSheetId="24">#REF!</definedName>
    <definedName name="BB">#REF!</definedName>
    <definedName name="BE" localSheetId="11">#REF!</definedName>
    <definedName name="BE" localSheetId="12">#REF!</definedName>
    <definedName name="BE" localSheetId="24">#REF!</definedName>
    <definedName name="BE">#REF!</definedName>
    <definedName name="BW" localSheetId="11">#REF!</definedName>
    <definedName name="BW" localSheetId="12">#REF!</definedName>
    <definedName name="BW" localSheetId="24">#REF!</definedName>
    <definedName name="BW">#REF!</definedName>
    <definedName name="BY" localSheetId="11">#REF!</definedName>
    <definedName name="BY" localSheetId="12">#REF!</definedName>
    <definedName name="BY" localSheetId="24">#REF!</definedName>
    <definedName name="BY">#REF!</definedName>
    <definedName name="_xlnm.Print_Area" localSheetId="5">'1.1'!$A$1:$F$64</definedName>
    <definedName name="_xlnm.Print_Area" localSheetId="6">'1.2-S.'!$A$1:$F$81</definedName>
    <definedName name="_xlnm.Print_Area" localSheetId="7">'1.2-U.'!$A$1:$F$82</definedName>
    <definedName name="_xlnm.Print_Area" localSheetId="8">'2.1'!$A$1:$C$76</definedName>
    <definedName name="_xlnm.Print_Area" localSheetId="9">'2.2'!$A$1:$F$77</definedName>
    <definedName name="_xlnm.Print_Area" localSheetId="10">'2.3'!$A$1:$H$1101</definedName>
    <definedName name="_xlnm.Print_Area" localSheetId="14">'2.6'!$A$1:$G$76</definedName>
    <definedName name="_xlnm.Print_Area" localSheetId="19">'3.1_S.1'!$A$1:$I$71</definedName>
    <definedName name="_xlnm.Print_Area" localSheetId="24">'3.3'!$A$1:$O$50</definedName>
    <definedName name="_xlnm.Print_Area" localSheetId="25">'3.4'!$A$1:$K$80</definedName>
    <definedName name="_xlnm.Print_Area" localSheetId="30">'4.2'!$A$1:$E$73</definedName>
    <definedName name="_xlnm.Print_Area" localSheetId="31">'5_S.1'!$A$1:$G$64</definedName>
    <definedName name="_xlnm.Print_Area" localSheetId="41">Datenangebote!$A$1:$H$54</definedName>
    <definedName name="_xlnm.Print_Area" localSheetId="40">Dauerfristverlängerung!$A$1:$I$60</definedName>
    <definedName name="_xlnm.Print_Area" localSheetId="1">Inhalt!$A$1:$I$74</definedName>
    <definedName name="_xlnm.Print_Area" localSheetId="38">Qualitätsbericht!$A$1:$H$56</definedName>
    <definedName name="_xlnm.Print_Area" localSheetId="3">'Schaubild 1'!$A$1:$W$44</definedName>
    <definedName name="_xlnm.Print_Area" localSheetId="4">'Schaubild 2'!$A$3:$J$64</definedName>
    <definedName name="_xlnm.Print_Area" localSheetId="39">'USt-Voranmeldung'!$A$1:$S$55</definedName>
    <definedName name="_xlnm.Print_Titles" localSheetId="10">'2.3'!$1:$10</definedName>
    <definedName name="ende" localSheetId="12">#REF!</definedName>
    <definedName name="ende">#REF!</definedName>
    <definedName name="Fussnote2" localSheetId="11">'2.4.1'!$A$80</definedName>
    <definedName name="Fussnote2" localSheetId="12">'2.4.2'!$A$80</definedName>
    <definedName name="ha">#REF!</definedName>
    <definedName name="HB" localSheetId="11">#REF!</definedName>
    <definedName name="HB" localSheetId="12">#REF!</definedName>
    <definedName name="HB" localSheetId="24">#REF!</definedName>
    <definedName name="HB">#REF!</definedName>
    <definedName name="HE" localSheetId="11">#REF!</definedName>
    <definedName name="HE" localSheetId="12">#REF!</definedName>
    <definedName name="HE" localSheetId="24">#REF!</definedName>
    <definedName name="HE">#REF!</definedName>
    <definedName name="HH" localSheetId="11">#REF!</definedName>
    <definedName name="HH" localSheetId="12">#REF!</definedName>
    <definedName name="HH" localSheetId="24">#REF!</definedName>
    <definedName name="HH">#REF!</definedName>
    <definedName name="hs">#REF!</definedName>
    <definedName name="ht">#REF!</definedName>
    <definedName name="kreis">#REF!</definedName>
    <definedName name="Kreisergebnisse_311299" localSheetId="11">#REF!</definedName>
    <definedName name="Kreisergebnisse_311299" localSheetId="12">#REF!</definedName>
    <definedName name="Kreisergebnisse_311299" localSheetId="24">#REF!</definedName>
    <definedName name="Kreisergebnisse_311299">#REF!</definedName>
    <definedName name="ls">#REF!</definedName>
    <definedName name="MV" localSheetId="11">#REF!</definedName>
    <definedName name="MV" localSheetId="12">#REF!</definedName>
    <definedName name="MV" localSheetId="24">#REF!</definedName>
    <definedName name="MV">#REF!</definedName>
    <definedName name="ni">#REF!</definedName>
    <definedName name="nrw">#REF!</definedName>
    <definedName name="NS" localSheetId="11">#REF!</definedName>
    <definedName name="NS" localSheetId="12">#REF!</definedName>
    <definedName name="NS" localSheetId="24">#REF!</definedName>
    <definedName name="NS">#REF!</definedName>
    <definedName name="NW" localSheetId="11">#REF!</definedName>
    <definedName name="NW" localSheetId="12">#REF!</definedName>
    <definedName name="NW" localSheetId="24">#REF!</definedName>
    <definedName name="NW">#REF!</definedName>
    <definedName name="pr">#REF!</definedName>
    <definedName name="RP" localSheetId="11">#REF!</definedName>
    <definedName name="RP" localSheetId="12">#REF!</definedName>
    <definedName name="RP" localSheetId="24">#REF!</definedName>
    <definedName name="RP">#REF!</definedName>
    <definedName name="sac">#REF!</definedName>
    <definedName name="SH" localSheetId="11">#REF!</definedName>
    <definedName name="SH" localSheetId="12">#REF!</definedName>
    <definedName name="SH" localSheetId="24">#REF!</definedName>
    <definedName name="SH">#REF!</definedName>
    <definedName name="SL" localSheetId="11">#REF!</definedName>
    <definedName name="SL" localSheetId="12">#REF!</definedName>
    <definedName name="SL" localSheetId="24">#REF!</definedName>
    <definedName name="SL">#REF!</definedName>
    <definedName name="SN" localSheetId="11">#REF!</definedName>
    <definedName name="SN" localSheetId="12">#REF!</definedName>
    <definedName name="SN" localSheetId="24">#REF!</definedName>
    <definedName name="SN">#REF!</definedName>
    <definedName name="ST" localSheetId="11">#REF!</definedName>
    <definedName name="ST" localSheetId="12">#REF!</definedName>
    <definedName name="ST" localSheetId="24">#REF!</definedName>
    <definedName name="ST">#REF!</definedName>
    <definedName name="TABLE" localSheetId="6">'1.2-S.'!#REF!</definedName>
    <definedName name="TH" localSheetId="11">#REF!</definedName>
    <definedName name="TH" localSheetId="12">#REF!</definedName>
    <definedName name="TH" localSheetId="24">#REF!</definedName>
    <definedName name="TH">#REF!</definedName>
    <definedName name="ts">#REF!</definedName>
    <definedName name="vm">#REF!</definedName>
    <definedName name="Z_3103A2BE_5920_4A4F_9995_346B80167030_.wvu.PrintArea" localSheetId="5" hidden="1">'1.1'!$A$1:$F$66</definedName>
    <definedName name="Z_3103A2BE_5920_4A4F_9995_346B80167030_.wvu.PrintArea" localSheetId="6" hidden="1">'1.2-S.'!$A$1:$F$81</definedName>
    <definedName name="Z_3103A2BE_5920_4A4F_9995_346B80167030_.wvu.PrintArea" localSheetId="7" hidden="1">'1.2-U.'!$A$1:$F$82</definedName>
    <definedName name="Z_3103A2BE_5920_4A4F_9995_346B80167030_.wvu.PrintArea" localSheetId="8" hidden="1">'2.1'!$A$1:$C$76</definedName>
    <definedName name="Z_3103A2BE_5920_4A4F_9995_346B80167030_.wvu.PrintArea" localSheetId="9" hidden="1">'2.2'!$A$1:$F$77</definedName>
    <definedName name="Z_3103A2BE_5920_4A4F_9995_346B80167030_.wvu.PrintArea" localSheetId="11" hidden="1">'2.4.1'!$A$1:$Q$77</definedName>
    <definedName name="Z_3103A2BE_5920_4A4F_9995_346B80167030_.wvu.PrintArea" localSheetId="12" hidden="1">'2.4.2'!$A$1:$H$77</definedName>
  </definedNames>
  <calcPr calcId="145621"/>
  <customWorkbookViews>
    <customWorkbookView name="Telearbeit - Persönliche Ansicht" guid="{3103A2BE-5920-4A4F-9995-346B80167030}" mergeInterval="0" personalView="1" maximized="1" windowWidth="1276" windowHeight="859" activeSheetId="8"/>
  </customWorkbookViews>
</workbook>
</file>

<file path=xl/calcChain.xml><?xml version="1.0" encoding="utf-8"?>
<calcChain xmlns="http://schemas.openxmlformats.org/spreadsheetml/2006/main">
  <c r="F75" i="2" l="1"/>
  <c r="F76" i="2"/>
  <c r="F15" i="3" l="1"/>
  <c r="F21" i="2"/>
  <c r="F10" i="1" l="1"/>
  <c r="F14" i="3" l="1"/>
  <c r="F16" i="3"/>
  <c r="F17" i="3"/>
  <c r="F18" i="3"/>
  <c r="F19" i="3"/>
  <c r="F20" i="3"/>
  <c r="F21" i="3"/>
  <c r="F22" i="3"/>
  <c r="F23" i="3"/>
  <c r="F24" i="3"/>
  <c r="F25" i="3"/>
  <c r="F26" i="3"/>
  <c r="F27" i="3"/>
  <c r="F29" i="3"/>
  <c r="F30" i="3"/>
  <c r="F31" i="3"/>
  <c r="F32" i="3"/>
  <c r="F35" i="3"/>
  <c r="F36" i="3"/>
  <c r="F37" i="3"/>
  <c r="F38" i="3"/>
  <c r="F39" i="3"/>
  <c r="F40" i="3"/>
  <c r="F41" i="3"/>
  <c r="F42" i="3"/>
  <c r="F43" i="3"/>
  <c r="F44" i="3"/>
  <c r="F45" i="3"/>
  <c r="F46" i="3"/>
  <c r="F47" i="3"/>
  <c r="F50" i="3"/>
  <c r="F51" i="3"/>
  <c r="F52" i="3"/>
  <c r="F53" i="3"/>
  <c r="F54" i="3"/>
  <c r="F55" i="3"/>
  <c r="F58" i="3"/>
  <c r="F59" i="3"/>
  <c r="F60" i="3"/>
  <c r="F61" i="3"/>
  <c r="F62" i="3"/>
  <c r="F63" i="3"/>
  <c r="F64" i="3"/>
  <c r="F65" i="3"/>
  <c r="F66" i="3"/>
  <c r="F67" i="3"/>
  <c r="F68" i="3"/>
  <c r="F69" i="3"/>
  <c r="F70" i="3"/>
  <c r="F71" i="3"/>
  <c r="F72" i="3"/>
  <c r="F73" i="3"/>
  <c r="F75" i="3"/>
  <c r="F76" i="3"/>
  <c r="F11" i="3"/>
  <c r="F14" i="2" l="1"/>
  <c r="F15" i="2"/>
  <c r="F16" i="2"/>
  <c r="F17" i="2"/>
  <c r="F18" i="2"/>
  <c r="F19" i="2"/>
  <c r="F20" i="2"/>
  <c r="F22" i="2"/>
  <c r="F23" i="2"/>
  <c r="F24" i="2"/>
  <c r="F25" i="2"/>
  <c r="F26" i="2"/>
  <c r="F27" i="2"/>
  <c r="F29" i="2"/>
  <c r="F30" i="2"/>
  <c r="F31" i="2"/>
  <c r="F32" i="2"/>
  <c r="F35" i="2"/>
  <c r="F36" i="2"/>
  <c r="F37" i="2"/>
  <c r="F38" i="2"/>
  <c r="F39" i="2"/>
  <c r="F40" i="2"/>
  <c r="F41" i="2"/>
  <c r="F42" i="2"/>
  <c r="F43" i="2"/>
  <c r="F44" i="2"/>
  <c r="F45" i="2"/>
  <c r="F46" i="2"/>
  <c r="F47" i="2"/>
  <c r="F50" i="2"/>
  <c r="F51" i="2"/>
  <c r="F52" i="2"/>
  <c r="F53" i="2"/>
  <c r="F54" i="2"/>
  <c r="F55" i="2"/>
  <c r="F58" i="2"/>
  <c r="F59" i="2"/>
  <c r="F60" i="2"/>
  <c r="F61" i="2"/>
  <c r="F62" i="2"/>
  <c r="F63" i="2"/>
  <c r="F64" i="2"/>
  <c r="F65" i="2"/>
  <c r="F66" i="2"/>
  <c r="F67" i="2"/>
  <c r="F68" i="2"/>
  <c r="F69" i="2"/>
  <c r="F70" i="2"/>
  <c r="F71" i="2"/>
  <c r="F72" i="2"/>
  <c r="F73" i="2"/>
  <c r="F11" i="2"/>
  <c r="F17" i="1" l="1"/>
  <c r="F18" i="1"/>
  <c r="F20" i="1"/>
  <c r="F22" i="1"/>
  <c r="F23" i="1"/>
  <c r="F24" i="1"/>
  <c r="F25" i="1"/>
  <c r="F27" i="1"/>
  <c r="F29" i="1"/>
  <c r="F30" i="1"/>
  <c r="F31" i="1"/>
  <c r="F33" i="1"/>
  <c r="F35" i="1"/>
  <c r="F37" i="1"/>
  <c r="F40" i="1"/>
  <c r="F41" i="1"/>
  <c r="F42" i="1"/>
  <c r="F44" i="1"/>
  <c r="F45" i="1"/>
  <c r="F47" i="1"/>
  <c r="F48" i="1"/>
  <c r="F49" i="1"/>
  <c r="F52" i="1"/>
  <c r="F53" i="1"/>
  <c r="F54" i="1"/>
  <c r="F56" i="1"/>
  <c r="F57" i="1"/>
  <c r="F59" i="1"/>
  <c r="F60" i="1"/>
  <c r="F61" i="1"/>
  <c r="F13" i="1"/>
  <c r="F15" i="1"/>
</calcChain>
</file>

<file path=xl/sharedStrings.xml><?xml version="1.0" encoding="utf-8"?>
<sst xmlns="http://schemas.openxmlformats.org/spreadsheetml/2006/main" count="6334" uniqueCount="3448">
  <si>
    <t>maximal</t>
  </si>
  <si>
    <t>z. T.</t>
  </si>
  <si>
    <t>zum Teil</t>
  </si>
  <si>
    <t>Mill.</t>
  </si>
  <si>
    <t>Million</t>
  </si>
  <si>
    <t>Ausbauelement.</t>
  </si>
  <si>
    <t>Ausbauelementen</t>
  </si>
  <si>
    <t>geschl.Immob.fonds</t>
  </si>
  <si>
    <t>geschlossenen Immobilienfonds</t>
  </si>
  <si>
    <t>ausländ.</t>
  </si>
  <si>
    <t>ausländischer</t>
  </si>
  <si>
    <t>Gesundh.wesens</t>
  </si>
  <si>
    <t>gesundheitswesens</t>
  </si>
  <si>
    <t>Ausrüstg.</t>
  </si>
  <si>
    <t>Ausrüstung(en)</t>
  </si>
  <si>
    <t>Gew.</t>
  </si>
  <si>
    <t>Gewinnung</t>
  </si>
  <si>
    <t>außerhäusl.</t>
  </si>
  <si>
    <t>außerhäusliche</t>
  </si>
  <si>
    <t>...gew.</t>
  </si>
  <si>
    <t>...gewinnung</t>
  </si>
  <si>
    <t>Auswärt.Angelegenh.</t>
  </si>
  <si>
    <t>Auswärtige Angelegenheiten</t>
  </si>
  <si>
    <t>gewerbl.</t>
  </si>
  <si>
    <t>gewerbliche(n)</t>
  </si>
  <si>
    <t>Gewerbsm.</t>
  </si>
  <si>
    <t>gewerbsmäßige</t>
  </si>
  <si>
    <t>B.</t>
  </si>
  <si>
    <t>Bereich</t>
  </si>
  <si>
    <t>Gh.</t>
  </si>
  <si>
    <t>Großhandel</t>
  </si>
  <si>
    <t>Bauelem.</t>
  </si>
  <si>
    <t>Bauelement</t>
  </si>
  <si>
    <t>Grundst.</t>
  </si>
  <si>
    <t>Grundstücken, Grundstücks</t>
  </si>
  <si>
    <t>Bausätz.</t>
  </si>
  <si>
    <t>Bausätze(n)</t>
  </si>
  <si>
    <t>Be- / Bearb.</t>
  </si>
  <si>
    <t>Bearbeitung</t>
  </si>
  <si>
    <t>H.v.</t>
  </si>
  <si>
    <t>Herstellung von</t>
  </si>
  <si>
    <t>...bearb.</t>
  </si>
  <si>
    <t>...bearbeitung(s)</t>
  </si>
  <si>
    <t>...halbw.</t>
  </si>
  <si>
    <t>...halbwaren</t>
  </si>
  <si>
    <t>Bedien.personal</t>
  </si>
  <si>
    <t>Bedienungspersonal</t>
  </si>
  <si>
    <t>Haush.</t>
  </si>
  <si>
    <t>Haushalt(s)</t>
  </si>
  <si>
    <t>...bef</t>
  </si>
  <si>
    <t>...beförderung</t>
  </si>
  <si>
    <t>Haush.gegenst.</t>
  </si>
  <si>
    <t>Haushaltsgegenstände(n)</t>
  </si>
  <si>
    <t>Bekleidg.</t>
  </si>
  <si>
    <t>Bekleidung(s)</t>
  </si>
  <si>
    <t>Herst.</t>
  </si>
  <si>
    <t>Herstellung</t>
  </si>
  <si>
    <t>...bekleidg.</t>
  </si>
  <si>
    <t>...bekleidung</t>
  </si>
  <si>
    <t>Bekleidg.zubeh.</t>
  </si>
  <si>
    <t>Bekleidungszubehör</t>
  </si>
  <si>
    <t>i.</t>
  </si>
  <si>
    <t>im, in</t>
  </si>
  <si>
    <t>Berufsbild.</t>
  </si>
  <si>
    <t>Berufsbildende</t>
  </si>
  <si>
    <t>Inst.</t>
  </si>
  <si>
    <t>Installation(s)</t>
  </si>
  <si>
    <t>besp.</t>
  </si>
  <si>
    <t>bespielten</t>
  </si>
  <si>
    <t>...inst.</t>
  </si>
  <si>
    <t>...installation(s)</t>
  </si>
  <si>
    <t>best.</t>
  </si>
  <si>
    <t>bestimmte</t>
  </si>
  <si>
    <t>Instandh.</t>
  </si>
  <si>
    <t>Instandhaltung</t>
  </si>
  <si>
    <t>bewegl.</t>
  </si>
  <si>
    <t>beweglicher</t>
  </si>
  <si>
    <t>Instr.</t>
  </si>
  <si>
    <t>Instrumenten</t>
  </si>
  <si>
    <t>Bildg.</t>
  </si>
  <si>
    <t>Bildung</t>
  </si>
  <si>
    <t xml:space="preserve">26.4   </t>
  </si>
  <si>
    <t xml:space="preserve">Herst.von Geräten der Unterhaltungselektronik  </t>
  </si>
  <si>
    <t xml:space="preserve">26.5   </t>
  </si>
  <si>
    <t xml:space="preserve">H.v.Mess-,Kontr.-,Navi.-Instr.u.Vorr.;H.v.Uhren </t>
  </si>
  <si>
    <t xml:space="preserve">26.51  </t>
  </si>
  <si>
    <t xml:space="preserve">H.v.Mess-,Kontr.-,Navig- u.ä.Instr.u.Vorricht. </t>
  </si>
  <si>
    <t>26.51.1</t>
  </si>
  <si>
    <t xml:space="preserve">H.v.elektr.Mess-,Kont.-,Navi.-u.ä.Instr.u.Vorr. </t>
  </si>
  <si>
    <t>26.51.2</t>
  </si>
  <si>
    <t>H.v.nicht elektr.Mess-,Kont.-,Navi-Instr.u.Vor.</t>
  </si>
  <si>
    <t>26.51.3</t>
  </si>
  <si>
    <t xml:space="preserve">Herstellung von Prüfmaschinen  </t>
  </si>
  <si>
    <t xml:space="preserve">26.52  </t>
  </si>
  <si>
    <t xml:space="preserve">Herstellung von Uhren  </t>
  </si>
  <si>
    <t xml:space="preserve">26.6   </t>
  </si>
  <si>
    <t xml:space="preserve">H.v.Bestrahl.-u.Elektr.therap.u.elektromed.Ger. </t>
  </si>
  <si>
    <t xml:space="preserve">26.7   </t>
  </si>
  <si>
    <t xml:space="preserve">  Natürliche Personen, Einzelunternehmen </t>
  </si>
  <si>
    <t xml:space="preserve">  Personengesellschaften </t>
  </si>
  <si>
    <t xml:space="preserve">  Kapitalgesellschaften </t>
  </si>
  <si>
    <t xml:space="preserve">Wirtschaftsprüfung und Steuerberatung; Buchf.  </t>
  </si>
  <si>
    <t>69.20.1</t>
  </si>
  <si>
    <t>Prax.v.Wirtschaftsprüf., -prüfungsgesellschaften</t>
  </si>
  <si>
    <t>69.20.2</t>
  </si>
  <si>
    <t>Prax.v.vereid.Buchprüf., -prüfungsgesellschaften</t>
  </si>
  <si>
    <t>69.20.3</t>
  </si>
  <si>
    <t xml:space="preserve">Prax.v.Steuerbevollm.,Steuerberat.,-gesellsch. </t>
  </si>
  <si>
    <t>69.20.4</t>
  </si>
  <si>
    <t xml:space="preserve">Buchführung (oh.Datenverarb.dienste)  </t>
  </si>
  <si>
    <t xml:space="preserve">70     </t>
  </si>
  <si>
    <t>Verwalt.u.Führ.v.Untern.u.Betr.; Untern.beratung</t>
  </si>
  <si>
    <t xml:space="preserve">70.1   </t>
  </si>
  <si>
    <t xml:space="preserve">Verwaltung u.Führung v.Unternehmen u.Betrieben </t>
  </si>
  <si>
    <t>70.10.1</t>
  </si>
  <si>
    <t xml:space="preserve">Managementtätigkeiten v. Holdinggesellschaften </t>
  </si>
  <si>
    <t>70.10.9</t>
  </si>
  <si>
    <t xml:space="preserve">Sonst.Verwalt.u.Führ.v.Unternehmen u. Betrieben </t>
  </si>
  <si>
    <t xml:space="preserve">70.2   </t>
  </si>
  <si>
    <t xml:space="preserve">Public-Relations- und Unternehmensberatung </t>
  </si>
  <si>
    <t xml:space="preserve">70.21  </t>
  </si>
  <si>
    <t xml:space="preserve">Public-Relations-Beratung  </t>
  </si>
  <si>
    <t xml:space="preserve">70.22  </t>
  </si>
  <si>
    <t xml:space="preserve">Unternehmensberatung  </t>
  </si>
  <si>
    <t xml:space="preserve">71     </t>
  </si>
  <si>
    <t xml:space="preserve">Archit.,Ing.bür.;techn.,physikal.u.chem.Unters. </t>
  </si>
  <si>
    <t xml:space="preserve">71.1   </t>
  </si>
  <si>
    <t xml:space="preserve">Architektur- und Ingenieurbüros </t>
  </si>
  <si>
    <t xml:space="preserve">71.11  </t>
  </si>
  <si>
    <t xml:space="preserve">Architekturbüros  </t>
  </si>
  <si>
    <t>71.11.1</t>
  </si>
  <si>
    <t xml:space="preserve">Architekturbüros für Hochbau  </t>
  </si>
  <si>
    <t>71.11.2</t>
  </si>
  <si>
    <t xml:space="preserve">Büros für Innenarchitektur </t>
  </si>
  <si>
    <t>71.11.3</t>
  </si>
  <si>
    <t xml:space="preserve">Architekturbür.f.Orts-,Regional-u.Landesplanung </t>
  </si>
  <si>
    <t>71.11.4</t>
  </si>
  <si>
    <t xml:space="preserve">Architekturbür.f.Garten-u.Landschaftsgestaltung </t>
  </si>
  <si>
    <t xml:space="preserve">71.12  </t>
  </si>
  <si>
    <t xml:space="preserve">Ingenieurbüros </t>
  </si>
  <si>
    <t>71.12.1</t>
  </si>
  <si>
    <t xml:space="preserve">Ingenieurbüros f.bautechnische Gesamtplanung  </t>
  </si>
  <si>
    <t>71.12.2</t>
  </si>
  <si>
    <t xml:space="preserve">Ingenieurbüros f.techn. Fachplan.u.Ingen.design </t>
  </si>
  <si>
    <t>71.12.3</t>
  </si>
  <si>
    <t>2.6       Umsatzsteuermerkmale nach ausgewählten Wirtschaftszweigen</t>
  </si>
  <si>
    <t>2.7       Organkreise nach ausgewählten Wirtschaftszweigen</t>
  </si>
  <si>
    <t>2.8       Besteuerungsarten</t>
  </si>
  <si>
    <t>2.8.1    Istbesteuerung nach § 20 UStG</t>
  </si>
  <si>
    <t>2.8.2    Besteuerung nach allgemeinen Durchschnittsätzen nach § 23 UStG</t>
  </si>
  <si>
    <t>2.8.3    Besteuerung nach dem Durchschnittsatz für Körperschaften, Personenvereinigungen und</t>
  </si>
  <si>
    <t xml:space="preserve">              Vermögensmassen nach § 23a UStG</t>
  </si>
  <si>
    <t>2.8.4    Land- und forstwirtschaftliche Betriebe mit Regelbesteuerung nach § 24 Abs. 4 UStG</t>
  </si>
  <si>
    <t>2.9       Zugänge und Abgänge</t>
  </si>
  <si>
    <t xml:space="preserve">Saarland </t>
  </si>
  <si>
    <t xml:space="preserve">Sachsen </t>
  </si>
  <si>
    <t xml:space="preserve">Sachsen-Anhalt </t>
  </si>
  <si>
    <t xml:space="preserve">Schleswig-Holstein </t>
  </si>
  <si>
    <t xml:space="preserve">Thüringen </t>
  </si>
  <si>
    <t>Deutschland ...</t>
  </si>
  <si>
    <t xml:space="preserve">77  Vermietung von beweglichen Sachen                    </t>
  </si>
  <si>
    <r>
      <t>1)</t>
    </r>
    <r>
      <rPr>
        <sz val="11"/>
        <rFont val="MetaNormalLF-Roman"/>
        <family val="2"/>
      </rPr>
      <t xml:space="preserve"> Steuerpflichtige mit jährlichen Lieferungen und Leistungen über 17 500 Euro.</t>
    </r>
  </si>
  <si>
    <r>
      <t>2)</t>
    </r>
    <r>
      <rPr>
        <sz val="11"/>
        <rFont val="MetaNormalLF-Roman"/>
        <family val="2"/>
      </rPr>
      <t xml:space="preserve"> Umsätze der Unternehmen. - Ohne Umsatzsteuer.</t>
    </r>
  </si>
  <si>
    <t>1 000 EURO</t>
  </si>
  <si>
    <t xml:space="preserve">68.2  Verm.,Verp.v.eig.od.geleast. Grdst.,Geb.,Wohn.      </t>
  </si>
  <si>
    <t xml:space="preserve">53  Post-, Kurier- und Expressdienste                    </t>
  </si>
  <si>
    <t>G  Handel; Instandhaltung und   Reparatur von Kfz</t>
  </si>
  <si>
    <t xml:space="preserve">             ausgewählten Wirtschaftszweigen</t>
  </si>
  <si>
    <t>4        Rechtsform</t>
  </si>
  <si>
    <t>4.1      Steuerpflichtige und deren Lieferungen und Leistungen  nach</t>
  </si>
  <si>
    <t xml:space="preserve">             Wirtschaftszweigen</t>
  </si>
  <si>
    <t>4.2      Steuerpflichtige und deren Lieferungen und Leistungen  nach</t>
  </si>
  <si>
    <t xml:space="preserve">              ausführlichem Rechtsformschlüssel</t>
  </si>
  <si>
    <t>5        Länder</t>
  </si>
  <si>
    <t>5         Steuerpflichtige und deren Lieferungen und Leistungen nach Wirtschaftszweigen</t>
  </si>
  <si>
    <t xml:space="preserve">Anhang </t>
  </si>
  <si>
    <t xml:space="preserve">Vordruck Umsatzsteuer-Voranmeldung </t>
  </si>
  <si>
    <t>Antrag auf Dauerfristverlängerung</t>
  </si>
  <si>
    <t>Datenangebote</t>
  </si>
  <si>
    <t xml:space="preserve">                                   </t>
  </si>
  <si>
    <t>Zeichenerklärung</t>
  </si>
  <si>
    <t xml:space="preserve">      –    = nichts vorhanden</t>
  </si>
  <si>
    <t xml:space="preserve">      •    = Zahlenwert unbekannt oder geheim zu halten</t>
  </si>
  <si>
    <t xml:space="preserve">      0    = weniger als die Hälfte von 1 in der letzten besetzten Stelle, jedoch mehr als nichts</t>
  </si>
  <si>
    <t xml:space="preserve">      x    =    Tabellenfach gesperrt, weil Aussage nicht sinnvoll</t>
  </si>
  <si>
    <t xml:space="preserve"> Rundungen</t>
  </si>
  <si>
    <t>Rundungsdifferenzen wurden bei der Summenbildung nicht ausgeglichen.</t>
  </si>
  <si>
    <t>Daher kann es zu geringfügigen Rundungsdifferenzen kommen.</t>
  </si>
  <si>
    <t>Schaubild 1</t>
  </si>
  <si>
    <t>Schaubild 2</t>
  </si>
  <si>
    <t>Tabellenteil</t>
  </si>
  <si>
    <t xml:space="preserve"> 50 000      -     100 000 ......................................................................</t>
  </si>
  <si>
    <t>100 000      -     250 000 ......................................................................</t>
  </si>
  <si>
    <t>250 000      -     500 000 ......................................................................</t>
  </si>
  <si>
    <t xml:space="preserve"> 500 000      -          1 Mill. .....................................................................</t>
  </si>
  <si>
    <t xml:space="preserve">  1 Mill.     -        10 Mill. .....................................................................</t>
  </si>
  <si>
    <t>10 Mill. und mehr ......................................................................</t>
  </si>
  <si>
    <t xml:space="preserve">25.6   </t>
  </si>
  <si>
    <t xml:space="preserve">Oberfl.veredl.u.Wärmebehandl.; Mech. a.n.g. </t>
  </si>
  <si>
    <t xml:space="preserve">25.61  </t>
  </si>
  <si>
    <t xml:space="preserve">Oberflächenveredlung und Wärmebehandlung  </t>
  </si>
  <si>
    <t xml:space="preserve">25.62  </t>
  </si>
  <si>
    <t xml:space="preserve">Mechanik a.n.g. </t>
  </si>
  <si>
    <t xml:space="preserve">25.7   </t>
  </si>
  <si>
    <t xml:space="preserve">H.v.Schneidw.,Werkz.,Schl.,Besch.a.unedl.Met.  </t>
  </si>
  <si>
    <t xml:space="preserve">25.71  </t>
  </si>
  <si>
    <t xml:space="preserve">H.v.Schneidw.u.Besteck. aus unedlen Metallen  </t>
  </si>
  <si>
    <t xml:space="preserve">25.72  </t>
  </si>
  <si>
    <t xml:space="preserve">H.v.Schlöss.u.Beschläg. aus unedlen Metallen  </t>
  </si>
  <si>
    <t xml:space="preserve">25.73  </t>
  </si>
  <si>
    <t xml:space="preserve">Herstellung von Werkzeugen </t>
  </si>
  <si>
    <t>25.73.1</t>
  </si>
  <si>
    <t xml:space="preserve">Herstellung von Handwerkzeugen </t>
  </si>
  <si>
    <t>25.73.2</t>
  </si>
  <si>
    <t xml:space="preserve">H.v.Sägen u.v.Maschinenwerkzeug.f.d.Holzbearb. </t>
  </si>
  <si>
    <t>25.73.3</t>
  </si>
  <si>
    <t xml:space="preserve">H.v.auswechselb.Werkz.f.d.Metallbearb. a.n.g.  </t>
  </si>
  <si>
    <t>25.73.4</t>
  </si>
  <si>
    <t xml:space="preserve">Aufbereitung von Kernbrennstoffen  </t>
  </si>
  <si>
    <t xml:space="preserve">24.5   </t>
  </si>
  <si>
    <t xml:space="preserve">Gießereien </t>
  </si>
  <si>
    <t xml:space="preserve">24.51  </t>
  </si>
  <si>
    <t xml:space="preserve">Eisengießereien </t>
  </si>
  <si>
    <t xml:space="preserve">24.52  </t>
  </si>
  <si>
    <t xml:space="preserve">Stahlgießereien </t>
  </si>
  <si>
    <t xml:space="preserve">24.53  </t>
  </si>
  <si>
    <t xml:space="preserve">Leichtmetallgießereien </t>
  </si>
  <si>
    <t xml:space="preserve">24.54  </t>
  </si>
  <si>
    <t xml:space="preserve">Buntmetallgießereien  </t>
  </si>
  <si>
    <t xml:space="preserve">25     </t>
  </si>
  <si>
    <t xml:space="preserve">Herstellung von Metallerzeugnissen </t>
  </si>
  <si>
    <t xml:space="preserve">25.1   </t>
  </si>
  <si>
    <t xml:space="preserve">Stahl- und Leichtmetallbau </t>
  </si>
  <si>
    <t xml:space="preserve">25.11  </t>
  </si>
  <si>
    <t xml:space="preserve">Herstellung von Metallkonstruktionen  </t>
  </si>
  <si>
    <t xml:space="preserve">25.12  </t>
  </si>
  <si>
    <t xml:space="preserve">Herstellung von Ausbauelementen aus Metall </t>
  </si>
  <si>
    <t xml:space="preserve">25.2   </t>
  </si>
  <si>
    <t>H.v.Met.tanks,-behält.; H.v.Heizk.kess.f.Ztr.hz.</t>
  </si>
  <si>
    <t xml:space="preserve">25.21  </t>
  </si>
  <si>
    <t xml:space="preserve">H.v.Heizkörpern u. -kesseln f.Zentralheiz. </t>
  </si>
  <si>
    <t xml:space="preserve">25.29  </t>
  </si>
  <si>
    <t>H.v.Sammelbehält.,Tanks u.ä.Behältern aus Metall</t>
  </si>
  <si>
    <t xml:space="preserve">25.3   </t>
  </si>
  <si>
    <t xml:space="preserve">Herst. von Dampfkesseln (oh.Zentralheiz.kessel) </t>
  </si>
  <si>
    <t xml:space="preserve">25.4   </t>
  </si>
  <si>
    <t xml:space="preserve">Herstellung von Waffen und Munition </t>
  </si>
  <si>
    <t xml:space="preserve">25.5   </t>
  </si>
  <si>
    <t xml:space="preserve">H.v.Schmiede-,Pr.,Zieh-u.Stanzt.,metallurg.Erz. </t>
  </si>
  <si>
    <t xml:space="preserve">H.v.sonst. elektr. Ausrüst.u Geräten a.n.g. </t>
  </si>
  <si>
    <t xml:space="preserve">28     </t>
  </si>
  <si>
    <t xml:space="preserve">Maschinenbau  </t>
  </si>
  <si>
    <t xml:space="preserve">28.1   </t>
  </si>
  <si>
    <t xml:space="preserve">H.v.nicht wirtschaftszweigspezifischen Masch.  </t>
  </si>
  <si>
    <t xml:space="preserve">28.11  </t>
  </si>
  <si>
    <t>H.v.Verbr.mot.,Turb.(oh.Mot.f.Luft-u.Straßenfz.)</t>
  </si>
  <si>
    <t xml:space="preserve">28.12  </t>
  </si>
  <si>
    <t xml:space="preserve">H.v.hydraul.u.pneumat. Komponenten u.Systemen  </t>
  </si>
  <si>
    <t xml:space="preserve">28.13  </t>
  </si>
  <si>
    <t xml:space="preserve">Herstellung von Pumpen und Kompressoren a.n.g. </t>
  </si>
  <si>
    <t xml:space="preserve">28.14  </t>
  </si>
  <si>
    <t xml:space="preserve">Herstellung von Armaturen a.n.g.  </t>
  </si>
  <si>
    <t xml:space="preserve">28.15  </t>
  </si>
  <si>
    <t>H.v. Lagern, Getrieben, Zahnräd. u.Antriebselem.</t>
  </si>
  <si>
    <t xml:space="preserve">28.2   </t>
  </si>
  <si>
    <t xml:space="preserve">H.v.sonst.nicht wirtschaftszweigspez. Masch.  </t>
  </si>
  <si>
    <t xml:space="preserve">28.21  </t>
  </si>
  <si>
    <t xml:space="preserve">Herstellung von Öfen und Brennern  </t>
  </si>
  <si>
    <t>28.21.1</t>
  </si>
  <si>
    <t xml:space="preserve">Herstellung von Solarwärmekollektoren  </t>
  </si>
  <si>
    <t>28.21.9</t>
  </si>
  <si>
    <t xml:space="preserve">82.99  </t>
  </si>
  <si>
    <t>Erbr.sonst.wirt.Dienstl.f.Untern.u.Privp. a.n.g.</t>
  </si>
  <si>
    <t>82.99.1</t>
  </si>
  <si>
    <t xml:space="preserve">Versteigerungsgewerbe  </t>
  </si>
  <si>
    <t>82.99.9</t>
  </si>
  <si>
    <t>Erbr.v.and.wirt.Dienstl.f.Untern.u.Privp. a.n.g.</t>
  </si>
  <si>
    <t xml:space="preserve">O/84      </t>
  </si>
  <si>
    <t xml:space="preserve">Öff.Verwaltung,Verteidig.; Sozialversich.  </t>
  </si>
  <si>
    <t xml:space="preserve">P/85      </t>
  </si>
  <si>
    <t xml:space="preserve">Erziehung und Unterricht  </t>
  </si>
  <si>
    <t xml:space="preserve">85.1   </t>
  </si>
  <si>
    <t xml:space="preserve">Kindergärten und Vorschulen </t>
  </si>
  <si>
    <t xml:space="preserve">85.2   </t>
  </si>
  <si>
    <t xml:space="preserve">Grundschulen  </t>
  </si>
  <si>
    <t xml:space="preserve">85.3   </t>
  </si>
  <si>
    <t xml:space="preserve">Weiterführende Schulen </t>
  </si>
  <si>
    <t xml:space="preserve">85.31  </t>
  </si>
  <si>
    <t xml:space="preserve">Allgemein bildende weiterführende Schulen  </t>
  </si>
  <si>
    <t xml:space="preserve">85.32  </t>
  </si>
  <si>
    <t>Steuerpflichtige innergemeinschaftliche Erwerbe</t>
  </si>
  <si>
    <t>von Lieferern mit USt-ldNr.</t>
  </si>
  <si>
    <t xml:space="preserve">   zum vollen Steuersatz (19%)</t>
  </si>
  <si>
    <t xml:space="preserve">   zum ermäßigten Steuersatz (7%)</t>
  </si>
  <si>
    <t xml:space="preserve">   zu anderen Steuersätzen</t>
  </si>
  <si>
    <t>neuer Fahrzeuge von Lieferern ohne USt-ldNr.</t>
  </si>
  <si>
    <t>Steuerfreie innergemeinschaftliche Erwerbe</t>
  </si>
  <si>
    <t>Umsätze, für die als Leistungsempfänger die Steuer</t>
  </si>
  <si>
    <t>nach §13b Abs. 2 UStG geschuldet wird</t>
  </si>
  <si>
    <t xml:space="preserve">         ansässigen Unternehmen</t>
  </si>
  <si>
    <t>andere Leistungen eines im Ausland ansässigen Unternehmers</t>
  </si>
  <si>
    <t>Lieferungen sicherungsüb. Gegenst. u. Umsätze die u .das GrEStG fallen.</t>
  </si>
  <si>
    <t>Bauleistungen eines im Inland ansässigen Unternehmers</t>
  </si>
  <si>
    <t>Lieferungen von Mobilfunkgeräten und integrierten Schaltkreisen</t>
  </si>
  <si>
    <t>für Lieferungen und Leistungen</t>
  </si>
  <si>
    <t>47.59.1</t>
  </si>
  <si>
    <t xml:space="preserve">Einzelhandel mit Wohnmöbeln </t>
  </si>
  <si>
    <t>47.59.2</t>
  </si>
  <si>
    <t xml:space="preserve">Einzelh.m.keramischen Erzeugnissen u.Glaswaren </t>
  </si>
  <si>
    <t>47.59.3</t>
  </si>
  <si>
    <t xml:space="preserve">Eh.m.Musikinstrumenten und Musikalien  </t>
  </si>
  <si>
    <t>47.59.9</t>
  </si>
  <si>
    <t>Kirchl.Vereing.;p.Part.,Intess.vertr.,Ver.a.n.g.</t>
  </si>
  <si>
    <t xml:space="preserve">94.91  </t>
  </si>
  <si>
    <t xml:space="preserve">Kirchliche und sonstige religiöse Vereinigungen </t>
  </si>
  <si>
    <t xml:space="preserve">94.92  </t>
  </si>
  <si>
    <t xml:space="preserve">Politische Parteien und Vereinigungen  </t>
  </si>
  <si>
    <t xml:space="preserve">94.99  </t>
  </si>
  <si>
    <t xml:space="preserve">Erbringung v.sonstigen Informationsdienstleist. </t>
  </si>
  <si>
    <t xml:space="preserve">63.91  </t>
  </si>
  <si>
    <t xml:space="preserve">Korrespondenz- und Nachrichtenbüros </t>
  </si>
  <si>
    <t xml:space="preserve">63.99  </t>
  </si>
  <si>
    <t xml:space="preserve">Erbr.v.sonst.Informationsdienstleist. a.n.g.  </t>
  </si>
  <si>
    <t xml:space="preserve">K      </t>
  </si>
  <si>
    <t xml:space="preserve">64     </t>
  </si>
  <si>
    <t xml:space="preserve">Erbringung von Finanzdienstleistungen  </t>
  </si>
  <si>
    <t xml:space="preserve">64.1   </t>
  </si>
  <si>
    <t xml:space="preserve">Zentralbanken und Kreditinstitute  </t>
  </si>
  <si>
    <t xml:space="preserve">64.11  </t>
  </si>
  <si>
    <t xml:space="preserve">Zentralbanken  </t>
  </si>
  <si>
    <t xml:space="preserve">64.19  </t>
  </si>
  <si>
    <t xml:space="preserve">Kreditinstitute (ohne Spezialkreditinstitute)  </t>
  </si>
  <si>
    <t>64.19.1</t>
  </si>
  <si>
    <t xml:space="preserve">Kreditbanken einschl. Zweigst. ausländ. Banken </t>
  </si>
  <si>
    <t>64.19.2</t>
  </si>
  <si>
    <t xml:space="preserve">Kreditinstitute des Sparkassensektors  </t>
  </si>
  <si>
    <t>64.19.3</t>
  </si>
  <si>
    <t xml:space="preserve">Kreditinstitute des Genossenschaftssektors </t>
  </si>
  <si>
    <t>64.19.4</t>
  </si>
  <si>
    <t xml:space="preserve">Realkreditinstitute </t>
  </si>
  <si>
    <t>64.19.5</t>
  </si>
  <si>
    <t xml:space="preserve">Kreditinstitute mit Sonderaufgaben </t>
  </si>
  <si>
    <t>64.19.6</t>
  </si>
  <si>
    <t xml:space="preserve">Bausparkassen  </t>
  </si>
  <si>
    <t xml:space="preserve">64.2   </t>
  </si>
  <si>
    <t xml:space="preserve">Beteiligungsgesellschaften </t>
  </si>
  <si>
    <t xml:space="preserve">64.3   </t>
  </si>
  <si>
    <t>Treuhand- u.sonst. Fonds u.ähnl. Finanzinstitut.</t>
  </si>
  <si>
    <t xml:space="preserve">64.9   </t>
  </si>
  <si>
    <t xml:space="preserve">Sonstige Finanzierungsinstitutionen </t>
  </si>
  <si>
    <t xml:space="preserve">64.91  </t>
  </si>
  <si>
    <t xml:space="preserve">Institutionen für Finanzierungsleasing </t>
  </si>
  <si>
    <t xml:space="preserve">64.92  </t>
  </si>
  <si>
    <t xml:space="preserve">Spezialkreditinstitute </t>
  </si>
  <si>
    <t>64.92.1</t>
  </si>
  <si>
    <t xml:space="preserve">96.01  </t>
  </si>
  <si>
    <t xml:space="preserve">Wäscherei und chemische Reinigung  </t>
  </si>
  <si>
    <t xml:space="preserve">96.02  </t>
  </si>
  <si>
    <t xml:space="preserve">Frisör- und Kosmetiksalons </t>
  </si>
  <si>
    <t>96.02.1</t>
  </si>
  <si>
    <t xml:space="preserve">Frisörsalons  </t>
  </si>
  <si>
    <t>96.02.2</t>
  </si>
  <si>
    <t xml:space="preserve">Kosmetiksalons </t>
  </si>
  <si>
    <t xml:space="preserve">96.03  </t>
  </si>
  <si>
    <t xml:space="preserve">Bestattungswesen  </t>
  </si>
  <si>
    <t>96.03.1</t>
  </si>
  <si>
    <t xml:space="preserve">Bestattungsinstitute  </t>
  </si>
  <si>
    <t>96.03.2</t>
  </si>
  <si>
    <t xml:space="preserve">Friedhöfe und Krematorien  </t>
  </si>
  <si>
    <t xml:space="preserve">96.04  </t>
  </si>
  <si>
    <t xml:space="preserve">Saunas, Solarien, Bäder u. Ä.  </t>
  </si>
  <si>
    <t xml:space="preserve">96.09  </t>
  </si>
  <si>
    <t xml:space="preserve">Erbringung v. sonstigen Dienstleistungen a.n.g. </t>
  </si>
  <si>
    <r>
      <t xml:space="preserve">  A  Land- und Forstwirtschaft, Fischerei </t>
    </r>
    <r>
      <rPr>
        <vertAlign val="superscript"/>
        <sz val="11"/>
        <rFont val="MetaNormalLF-Roman"/>
        <family val="2"/>
      </rPr>
      <t xml:space="preserve">1) </t>
    </r>
  </si>
  <si>
    <r>
      <t>Zugänge 2</t>
    </r>
    <r>
      <rPr>
        <vertAlign val="superscript"/>
        <sz val="11"/>
        <rFont val="MetaNormalLF-Roman"/>
        <family val="2"/>
      </rPr>
      <t xml:space="preserve">) </t>
    </r>
  </si>
  <si>
    <r>
      <t>Abgänge 3</t>
    </r>
    <r>
      <rPr>
        <vertAlign val="superscript"/>
        <sz val="11"/>
        <rFont val="MetaNormalLF-Roman"/>
        <family val="2"/>
      </rPr>
      <t>)</t>
    </r>
    <r>
      <rPr>
        <sz val="11"/>
        <rFont val="MetaNormalLF-Roman"/>
        <family val="2"/>
      </rPr>
      <t xml:space="preserve"> </t>
    </r>
  </si>
  <si>
    <r>
      <t>3)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endete, ohne Unternehmen, deren Steuerpflicht im gleichen Jahr begründet wurde. Siehe auch methodische</t>
    </r>
  </si>
  <si>
    <r>
      <t xml:space="preserve">  K  Erbr. v. Finanz- u.Versicherungsdienstleist.</t>
    </r>
    <r>
      <rPr>
        <vertAlign val="superscript"/>
        <sz val="11"/>
        <rFont val="MetaNormalLF-Roman"/>
        <family val="2"/>
      </rPr>
      <t xml:space="preserve"> 2)</t>
    </r>
  </si>
  <si>
    <r>
      <t xml:space="preserve">Zugänge </t>
    </r>
    <r>
      <rPr>
        <vertAlign val="superscript"/>
        <sz val="11"/>
        <rFont val="MetaNormalLF-Roman"/>
        <family val="2"/>
      </rPr>
      <t xml:space="preserve">3) </t>
    </r>
  </si>
  <si>
    <r>
      <t xml:space="preserve">Abgänge </t>
    </r>
    <r>
      <rPr>
        <vertAlign val="superscript"/>
        <sz val="11"/>
        <rFont val="MetaNormalLF-Roman"/>
        <family val="2"/>
      </rPr>
      <t>4)</t>
    </r>
    <r>
      <rPr>
        <sz val="11"/>
        <rFont val="MetaNormalLF-Roman"/>
        <family val="2"/>
      </rPr>
      <t xml:space="preserve"> </t>
    </r>
  </si>
  <si>
    <r>
      <t>4)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endete, ohne Unternehmen, deren Steuerpflicht im gleichen Jahr begründet wurde. Siehe auch methodische</t>
    </r>
  </si>
  <si>
    <r>
      <t xml:space="preserve">Steuer-
pflichtige </t>
    </r>
    <r>
      <rPr>
        <vertAlign val="superscript"/>
        <sz val="11"/>
        <rFont val="MetaNormalLF-Roman"/>
        <family val="2"/>
      </rPr>
      <t>1)</t>
    </r>
  </si>
  <si>
    <r>
      <t xml:space="preserve">Lieferungen und
Leistungen </t>
    </r>
    <r>
      <rPr>
        <vertAlign val="superscript"/>
        <sz val="11"/>
        <rFont val="MetaNormalLF-Roman"/>
        <family val="2"/>
      </rPr>
      <t>2)</t>
    </r>
  </si>
  <si>
    <r>
      <t xml:space="preserve">  A   Land- und Forstwirtschaft, Fischerei</t>
    </r>
    <r>
      <rPr>
        <vertAlign val="superscript"/>
        <sz val="11"/>
        <rFont val="MetaNormalLF-Roman"/>
        <family val="2"/>
      </rPr>
      <t/>
    </r>
  </si>
  <si>
    <r>
      <t xml:space="preserve">tige </t>
    </r>
    <r>
      <rPr>
        <vertAlign val="superscript"/>
        <sz val="10"/>
        <rFont val="MetaNormalLF-Roman"/>
        <family val="2"/>
      </rPr>
      <t>1)</t>
    </r>
  </si>
  <si>
    <r>
      <t xml:space="preserve">Leistungen </t>
    </r>
    <r>
      <rPr>
        <vertAlign val="superscript"/>
        <sz val="10"/>
        <rFont val="MetaNormalLF-Roman"/>
        <family val="2"/>
      </rPr>
      <t>2)</t>
    </r>
  </si>
  <si>
    <r>
      <t xml:space="preserve">Erwerbe </t>
    </r>
    <r>
      <rPr>
        <vertAlign val="superscript"/>
        <sz val="10"/>
        <rFont val="MetaNormalLF-Roman"/>
        <family val="2"/>
      </rPr>
      <t>2)</t>
    </r>
  </si>
  <si>
    <t>2 Allgemeiner Überblick</t>
  </si>
  <si>
    <t>Nr. der Klassifika-
tion der Wirtschafts-
zweige 2008</t>
  </si>
  <si>
    <t>Insgesamt</t>
  </si>
  <si>
    <t xml:space="preserve">Steuerpflichtige </t>
  </si>
  <si>
    <t>zusammen</t>
  </si>
  <si>
    <t>darunter</t>
  </si>
  <si>
    <t>zu 19 v.H.</t>
  </si>
  <si>
    <t>zu 7 v.H.</t>
  </si>
  <si>
    <t>Fälle</t>
  </si>
  <si>
    <t>A-S</t>
  </si>
  <si>
    <t xml:space="preserve">Herstellung v.Nahrungs- und Futtermitteln </t>
  </si>
  <si>
    <t xml:space="preserve">Vermiet.v.Kraftw.mit e.Ges.gew.v.mehr ala 3,5t </t>
  </si>
  <si>
    <t xml:space="preserve">77.2   </t>
  </si>
  <si>
    <t xml:space="preserve">Vermietung von Gebrauchsgütern </t>
  </si>
  <si>
    <t xml:space="preserve">77.21  </t>
  </si>
  <si>
    <t xml:space="preserve">Vermietung von Sport- und Freizeitgeräten  </t>
  </si>
  <si>
    <t xml:space="preserve">77.22  </t>
  </si>
  <si>
    <t xml:space="preserve">Videotheken </t>
  </si>
  <si>
    <t xml:space="preserve">77.29  </t>
  </si>
  <si>
    <t xml:space="preserve">Vermietung von sonst. Gebrauchsgütern  </t>
  </si>
  <si>
    <t xml:space="preserve">77.3   </t>
  </si>
  <si>
    <t xml:space="preserve">Vermiet.v.Masch.,Gerät. und sonst.bewegl.Sachen </t>
  </si>
  <si>
    <t xml:space="preserve">77.31  </t>
  </si>
  <si>
    <t xml:space="preserve">Vermiet.v. landwirt. Maschinen und Geräten </t>
  </si>
  <si>
    <t xml:space="preserve">77.32  </t>
  </si>
  <si>
    <t xml:space="preserve">Vermietung von Baumaschinen u. -geräten </t>
  </si>
  <si>
    <t xml:space="preserve">77.33  </t>
  </si>
  <si>
    <t>Vermiet. v. Büromasch., DV-geräten u. -einricht.</t>
  </si>
  <si>
    <t xml:space="preserve">77.34  </t>
  </si>
  <si>
    <t xml:space="preserve">Vermietung von Wasserfahrzeugen </t>
  </si>
  <si>
    <t xml:space="preserve">77.35  </t>
  </si>
  <si>
    <t xml:space="preserve">Vermietung von Luftfahrzeugen  </t>
  </si>
  <si>
    <t xml:space="preserve">77.39  </t>
  </si>
  <si>
    <t xml:space="preserve">Vermiet.v.sonst.Masch.,Ger.u.bewegl.Sach.a.n.g. </t>
  </si>
  <si>
    <t xml:space="preserve">77.4   </t>
  </si>
  <si>
    <t xml:space="preserve">Leasing nichtfin.immat.Verm.geg.(oh.Copyrights) </t>
  </si>
  <si>
    <t xml:space="preserve">78     </t>
  </si>
  <si>
    <t xml:space="preserve">Vermittlung und Überlassung v.Arbeitskräften  </t>
  </si>
  <si>
    <t xml:space="preserve">78.1   </t>
  </si>
  <si>
    <t xml:space="preserve">Vermittlung von Arbeitskräften </t>
  </si>
  <si>
    <t xml:space="preserve">78.2   </t>
  </si>
  <si>
    <t xml:space="preserve">Befristete Überlassung von Arbeitskräften  </t>
  </si>
  <si>
    <t xml:space="preserve">78.3   </t>
  </si>
  <si>
    <t xml:space="preserve">Sonstige Überlassung von Arbeitskräften </t>
  </si>
  <si>
    <t xml:space="preserve">79     </t>
  </si>
  <si>
    <t xml:space="preserve">Reisebüros,-veranstalt.,Erbr.sonst.Res.dienstl. </t>
  </si>
  <si>
    <t xml:space="preserve">79.1   </t>
  </si>
  <si>
    <t xml:space="preserve">Reisebüros und Reiseveranstalter  </t>
  </si>
  <si>
    <t xml:space="preserve">79.11  </t>
  </si>
  <si>
    <t xml:space="preserve">Reisebüros </t>
  </si>
  <si>
    <t xml:space="preserve">79.12  </t>
  </si>
  <si>
    <t xml:space="preserve">Reiseveranstalter  </t>
  </si>
  <si>
    <t xml:space="preserve">79.9   </t>
  </si>
  <si>
    <t xml:space="preserve">Erbringung sonst. Reservierungsdienstleistungen </t>
  </si>
  <si>
    <t xml:space="preserve">80     </t>
  </si>
  <si>
    <t xml:space="preserve">Wach- und Sicherheitsdienste sowie Detekteien  </t>
  </si>
  <si>
    <t xml:space="preserve">80.1   </t>
  </si>
  <si>
    <t xml:space="preserve">Private Wach- und Sicherheitsdienste  </t>
  </si>
  <si>
    <t xml:space="preserve">80.2   </t>
  </si>
  <si>
    <t xml:space="preserve">Sicherheitsdienste mit Überwach.- u.Alarmsyst. </t>
  </si>
  <si>
    <t xml:space="preserve">80.3   </t>
  </si>
  <si>
    <t xml:space="preserve">Detekteien </t>
  </si>
  <si>
    <t xml:space="preserve">81     </t>
  </si>
  <si>
    <t xml:space="preserve">Gebäudebetreuung; Garten- u.Landschaftsbau </t>
  </si>
  <si>
    <t xml:space="preserve">81.1   </t>
  </si>
  <si>
    <t xml:space="preserve">Hausmeisterdienste </t>
  </si>
  <si>
    <t xml:space="preserve">81.2   </t>
  </si>
  <si>
    <t xml:space="preserve">Reinigung von Gebäuden, Straßen u.Verkehrsmitt. </t>
  </si>
  <si>
    <t xml:space="preserve">81.21  </t>
  </si>
  <si>
    <t xml:space="preserve">Allgemeine Gebäudereinigung </t>
  </si>
  <si>
    <t xml:space="preserve">81.22  </t>
  </si>
  <si>
    <t>Spez.Reinigung v.Gebäud. u.Reinigung v.Maschinen</t>
  </si>
  <si>
    <t>81.22.1</t>
  </si>
  <si>
    <t xml:space="preserve">Schornsteinreinigung  </t>
  </si>
  <si>
    <t>81.22.9</t>
  </si>
  <si>
    <t xml:space="preserve">Sonst. spez. Reinigung v. Gebäuden u. Maschinen </t>
  </si>
  <si>
    <t xml:space="preserve">81.29  </t>
  </si>
  <si>
    <t xml:space="preserve">Reinigung a.n.g.  </t>
  </si>
  <si>
    <t>81.29.1</t>
  </si>
  <si>
    <t xml:space="preserve">Reinigung von Verkehrsmitteln  </t>
  </si>
  <si>
    <t>81.29.2</t>
  </si>
  <si>
    <t xml:space="preserve">Desinfektion und Schädlingsbekämpfung  </t>
  </si>
  <si>
    <t>81.29.9</t>
  </si>
  <si>
    <t xml:space="preserve">Sons. Reinigung a.n.g. </t>
  </si>
  <si>
    <t xml:space="preserve">81.3   </t>
  </si>
  <si>
    <t>Garten,Landsch.bau,Erbr.v.sonst.gärtner.Dienstl.</t>
  </si>
  <si>
    <t>81.30.1</t>
  </si>
  <si>
    <t>Steuerfreie Lieferungen und Leistungen</t>
  </si>
  <si>
    <t xml:space="preserve">H.v.Leder u.-faserst; Zuricht.u.Färb.v.Fellen  </t>
  </si>
  <si>
    <t xml:space="preserve">15.12  </t>
  </si>
  <si>
    <t xml:space="preserve">Lederverarbeitung (oh.Herst.v. Lederbekl.) </t>
  </si>
  <si>
    <t xml:space="preserve">15.2   </t>
  </si>
  <si>
    <t xml:space="preserve">Herstellung von Schuhen </t>
  </si>
  <si>
    <t xml:space="preserve">16     </t>
  </si>
  <si>
    <t xml:space="preserve">H.v.Holz-,Flecht-,Korb- u.Korkwaren(oh.Möbel)  </t>
  </si>
  <si>
    <t xml:space="preserve">16.1   </t>
  </si>
  <si>
    <t xml:space="preserve">Säge-, Hobel- und Holzimprägnierwerke  </t>
  </si>
  <si>
    <t xml:space="preserve">16.2   </t>
  </si>
  <si>
    <t xml:space="preserve">H.v.sonst.Holz-, Kork-,Flecht-u.Korbw.(oh.Möb.) </t>
  </si>
  <si>
    <t xml:space="preserve">16.21  </t>
  </si>
  <si>
    <t xml:space="preserve">H.v.Furnier-,Sperrholz-,Holzfaser-u.Holzspanpl. </t>
  </si>
  <si>
    <t xml:space="preserve">16.22  </t>
  </si>
  <si>
    <t xml:space="preserve">Herstellung von Parketttafeln  </t>
  </si>
  <si>
    <t xml:space="preserve">16.23  </t>
  </si>
  <si>
    <t xml:space="preserve">H.v.s.Konstr.-,Fertigb.,Ausb.el.u.Fertigt.a.Hz. </t>
  </si>
  <si>
    <t xml:space="preserve">16.24  </t>
  </si>
  <si>
    <t xml:space="preserve">H.v.Verpack.mitt.,Lagerbeh.u.Ladungsträg.a.Holz </t>
  </si>
  <si>
    <t xml:space="preserve">16.29  </t>
  </si>
  <si>
    <t>H.v.Holzw. a.n.g.,Kork-,Flecht-u.Korbw.(oh.Möb.)</t>
  </si>
  <si>
    <t xml:space="preserve">17     </t>
  </si>
  <si>
    <t xml:space="preserve">Herstellung von Papier, Pappe und Waren daraus </t>
  </si>
  <si>
    <t xml:space="preserve">17.1   </t>
  </si>
  <si>
    <t xml:space="preserve">H.v.Holz- u. Zellstoff, Papier, Karton u. Pappe </t>
  </si>
  <si>
    <t xml:space="preserve">46.4  Großhandel m.Gebrauchs- und Verbrauchsgütern       </t>
  </si>
  <si>
    <t xml:space="preserve">46.5  Gh.m.Geräten d.Informations-u.Kommunik.technik     </t>
  </si>
  <si>
    <t xml:space="preserve">46.6  Gh.m.sonst. Maschinen, Ausrüstungen und Zubehör    </t>
  </si>
  <si>
    <t xml:space="preserve">47  Einzelhandel (oh.Handel mit Kraftfahrzeugen)         </t>
  </si>
  <si>
    <t xml:space="preserve">47.1  Einzelh.m.Waren versch. Art (i.Verkaufsräumen)     </t>
  </si>
  <si>
    <t xml:space="preserve">H  Verkehr und Lagerei                                   </t>
  </si>
  <si>
    <t xml:space="preserve">49  Landverkehr u.Transport in Rohrfernleitungen         </t>
  </si>
  <si>
    <t xml:space="preserve">49.4  Güterbeförd. im Straßenverkehr, Umzugstransporte     </t>
  </si>
  <si>
    <t xml:space="preserve">52.29.1  Spedition                                       </t>
  </si>
  <si>
    <t xml:space="preserve">53  Post-, Kurier- und   Expressdienste                    </t>
  </si>
  <si>
    <t xml:space="preserve">I  Gastgewerbe                                           </t>
  </si>
  <si>
    <t xml:space="preserve">55  Beherbergung                                         </t>
  </si>
  <si>
    <t xml:space="preserve">56  Gastronomie                                          </t>
  </si>
  <si>
    <t xml:space="preserve">J  Information und Kommunikation                         </t>
  </si>
  <si>
    <t xml:space="preserve">58  Verlagswesen                                         </t>
  </si>
  <si>
    <t xml:space="preserve">61  Telekommunikation                                    </t>
  </si>
  <si>
    <t xml:space="preserve">62  Erbr.v.Dienstleist.der Informationstechnologie       </t>
  </si>
  <si>
    <t xml:space="preserve">L  Grundstücks- und Wohnungswesen                     </t>
  </si>
  <si>
    <t xml:space="preserve">68.2  Verm.,Verp.v.eig.od.geleast.
Grdst.,Geb.,Wohn.      </t>
  </si>
  <si>
    <t xml:space="preserve">M  Erbr. v. freiberufl.,wiss.u.techn.Dienstl.            </t>
  </si>
  <si>
    <t xml:space="preserve">69  Rechts- und Steuerberatung, Wirtschaftsprüfung       </t>
  </si>
  <si>
    <t>Offene Handelsgesellschaften
 einschl. Gesellschaften des 
bürgerlichen Rechts u.ä.</t>
  </si>
  <si>
    <t>über 17 500     -       50 000</t>
  </si>
  <si>
    <t xml:space="preserve">        50 000     -     100 000 </t>
  </si>
  <si>
    <t xml:space="preserve">      100 000     -     250 000 </t>
  </si>
  <si>
    <t xml:space="preserve">      250 000     -     500 000 </t>
  </si>
  <si>
    <t xml:space="preserve">      500 000     -         1 Mill.</t>
  </si>
  <si>
    <t xml:space="preserve">         1 Mill.     -         2 Mill. </t>
  </si>
  <si>
    <t xml:space="preserve">         2 Mill.     -         5 Mill. </t>
  </si>
  <si>
    <t xml:space="preserve">         5 Mill.     -       10 Mill. </t>
  </si>
  <si>
    <t xml:space="preserve">       10 Mill.     -       25 Mill.</t>
  </si>
  <si>
    <t xml:space="preserve">       25 Mill.     -       50 Mill. </t>
  </si>
  <si>
    <t xml:space="preserve">       50 Mill.     -     100 Mill. </t>
  </si>
  <si>
    <t xml:space="preserve">     100 Mill.     -     250 Mill.</t>
  </si>
  <si>
    <t xml:space="preserve">                          Zusammen </t>
  </si>
  <si>
    <t>Kommanditgesellschaften 
einschl. GmbH &amp; Co. KG</t>
  </si>
  <si>
    <t>Erwerbs- u. Wirtschafts-
genossenschaften</t>
  </si>
  <si>
    <t>Betriebe gewerblicher Art
von Körperschaften des 
öffentlichen Rechts</t>
  </si>
  <si>
    <t>Sonstige Rechtsformen</t>
  </si>
  <si>
    <t>Lfd.
Nr.</t>
  </si>
  <si>
    <t>Größenklassen 
der Lieferungen
und Leistungen von ... 
bis unter ... EUR</t>
  </si>
  <si>
    <t xml:space="preserve">C   Verarbeitendes Gewerbe                                </t>
  </si>
  <si>
    <t xml:space="preserve">F   Baugewerbe                                            </t>
  </si>
  <si>
    <t>G   Handel; Instandhaltung und Reparatur von Kfz</t>
  </si>
  <si>
    <t xml:space="preserve">H   Verkehr und Lagerei                                   </t>
  </si>
  <si>
    <t xml:space="preserve">L   Grundstücks- und Wohnungswesen                        </t>
  </si>
  <si>
    <t xml:space="preserve">S   Erbringung von sonstigen Dienstleistungen             </t>
  </si>
  <si>
    <t xml:space="preserve">   über 17 500     -     100 000 </t>
  </si>
  <si>
    <t xml:space="preserve">          100 000     -     500 000 </t>
  </si>
  <si>
    <t xml:space="preserve">          500 000     -         1 Mill.</t>
  </si>
  <si>
    <t xml:space="preserve">              1 Mill.     -       25 Mill. </t>
  </si>
  <si>
    <t xml:space="preserve">            25 Mill.     -     100 Mill. </t>
  </si>
  <si>
    <t xml:space="preserve">                  100 Mill. und mehr</t>
  </si>
  <si>
    <t xml:space="preserve">                             Zusammen </t>
  </si>
  <si>
    <t>Eh.m.Text.,Bekl.,Schuhen a.Verkaufsst.u.a.Märkt.</t>
  </si>
  <si>
    <t xml:space="preserve">47.89  </t>
  </si>
  <si>
    <t xml:space="preserve">Eh.m.sonst.Gütern an Verkaufsst. u.a. Märkten  </t>
  </si>
  <si>
    <t xml:space="preserve">47.9   </t>
  </si>
  <si>
    <t xml:space="preserve">Eh.,nicht i.Verkaufsr.,a.Verkaufsst.od.a.Märkt. </t>
  </si>
  <si>
    <t xml:space="preserve">47.91  </t>
  </si>
  <si>
    <t xml:space="preserve">Versand- und Internet-Einzelhandel </t>
  </si>
  <si>
    <t xml:space="preserve">47.99  </t>
  </si>
  <si>
    <t xml:space="preserve">Sonst.Eh.,nicht i.Verk.r.,a.Ständ.od.a.Märkt.  </t>
  </si>
  <si>
    <t>47.99.1</t>
  </si>
  <si>
    <t xml:space="preserve">Einzelhandel vom Lager mit Brennstoffen </t>
  </si>
  <si>
    <t>47.99.9</t>
  </si>
  <si>
    <t xml:space="preserve">Sonst. Einzelh. a.n.g. (nicht i.Verkaufsräumen) </t>
  </si>
  <si>
    <t xml:space="preserve">H      </t>
  </si>
  <si>
    <t xml:space="preserve">Verkehr und Lagerei </t>
  </si>
  <si>
    <t xml:space="preserve">49     </t>
  </si>
  <si>
    <t xml:space="preserve">Landverkehr u.Transport in Rohrfernleitungen  </t>
  </si>
  <si>
    <t xml:space="preserve">49.1   </t>
  </si>
  <si>
    <t xml:space="preserve">Personenbeförderung im Eisenbahnfernverkehr </t>
  </si>
  <si>
    <t xml:space="preserve">49.2   </t>
  </si>
  <si>
    <t xml:space="preserve">Güterbeförderung im Eisenbahnverkehr  </t>
  </si>
  <si>
    <t xml:space="preserve">49.3   </t>
  </si>
  <si>
    <t xml:space="preserve">Sonst.Personenbeförd. im Landverkehr  </t>
  </si>
  <si>
    <t xml:space="preserve">49.31  </t>
  </si>
  <si>
    <t xml:space="preserve">Personenbeförderung im Nahverk.z.Lande(oh.Taxi) </t>
  </si>
  <si>
    <t xml:space="preserve">49.32  </t>
  </si>
  <si>
    <t xml:space="preserve">Betrieb von Taxis  </t>
  </si>
  <si>
    <t xml:space="preserve">49.39  </t>
  </si>
  <si>
    <t xml:space="preserve">Sonst.Personenbeförd. im Landverkehr a.n.g. </t>
  </si>
  <si>
    <t>49.39.1</t>
  </si>
  <si>
    <t xml:space="preserve">Personenbeförderung im Omnibus-Linienfernverk. </t>
  </si>
  <si>
    <t>49.39.2</t>
  </si>
  <si>
    <t xml:space="preserve">Personenbeförderung im Omnibus-Gelegenh.verk.  </t>
  </si>
  <si>
    <t>49.39.9</t>
  </si>
  <si>
    <t xml:space="preserve">Personenbeförderung im Landverkehr a.n.g.  </t>
  </si>
  <si>
    <t xml:space="preserve">49.4   </t>
  </si>
  <si>
    <t xml:space="preserve">Güterbeförd. i.Straßenverkehr,Umzugstransporte </t>
  </si>
  <si>
    <t xml:space="preserve">49.41  </t>
  </si>
  <si>
    <t xml:space="preserve">Güterbeförderung im Straßenverkehr </t>
  </si>
  <si>
    <t xml:space="preserve">49.42  </t>
  </si>
  <si>
    <t xml:space="preserve">Umzugstransporte  </t>
  </si>
  <si>
    <t xml:space="preserve">49.5   </t>
  </si>
  <si>
    <t xml:space="preserve">Transport in Rohrfernleitungen </t>
  </si>
  <si>
    <t xml:space="preserve">50     </t>
  </si>
  <si>
    <t xml:space="preserve">Schifffahrt </t>
  </si>
  <si>
    <t xml:space="preserve">50.1   </t>
  </si>
  <si>
    <t xml:space="preserve">Personenbeförderung i.d.See-u.Küstenschifffahrt </t>
  </si>
  <si>
    <t xml:space="preserve">50.2   </t>
  </si>
  <si>
    <t xml:space="preserve">Güterbeförderung i.d.See-u.Küstenschifffahrt  </t>
  </si>
  <si>
    <t xml:space="preserve">50.3   </t>
  </si>
  <si>
    <t xml:space="preserve">Personenbeförderung i.d.Binnenschifffahrt  </t>
  </si>
  <si>
    <t xml:space="preserve">50.4   </t>
  </si>
  <si>
    <t xml:space="preserve">Güterbeförderung i.d.Binnenschifffahrt </t>
  </si>
  <si>
    <t xml:space="preserve">51     </t>
  </si>
  <si>
    <t xml:space="preserve">Luftfahrt  </t>
  </si>
  <si>
    <t xml:space="preserve">51.1   </t>
  </si>
  <si>
    <t xml:space="preserve">Personenbeförderung i.d.Luftfahrt  </t>
  </si>
  <si>
    <t xml:space="preserve">51.2   </t>
  </si>
  <si>
    <t xml:space="preserve">Güterbeförderung i.d.Luftfahrt u.Raumtransp.  </t>
  </si>
  <si>
    <t xml:space="preserve">51.21  </t>
  </si>
  <si>
    <t>Güterbeförderung i.d.Luftfahrt</t>
  </si>
  <si>
    <t xml:space="preserve">51.22  </t>
  </si>
  <si>
    <t xml:space="preserve">Raumtransport  </t>
  </si>
  <si>
    <t xml:space="preserve">52     </t>
  </si>
  <si>
    <t xml:space="preserve">Lagerei, Erbr.v.sonst.Dienstleist.f.d.Verkehr  </t>
  </si>
  <si>
    <t xml:space="preserve">52.1   </t>
  </si>
  <si>
    <t xml:space="preserve">Lagerei </t>
  </si>
  <si>
    <t xml:space="preserve">52.2   </t>
  </si>
  <si>
    <t xml:space="preserve">Erbringung v.sonstigen Dienstleist. f.d.Verkehr </t>
  </si>
  <si>
    <t xml:space="preserve">52.21  </t>
  </si>
  <si>
    <t xml:space="preserve">Erbring.v.sonst.Dienstl. für den Landverkehr  </t>
  </si>
  <si>
    <t>52.21.1</t>
  </si>
  <si>
    <t xml:space="preserve">Betrieb von Parkhäusern und Parkplätzen </t>
  </si>
  <si>
    <t>52.21.2</t>
  </si>
  <si>
    <t xml:space="preserve">Betrieb v.Verkehrswegen für Straßenfahrzeuge  </t>
  </si>
  <si>
    <t>52.21.3</t>
  </si>
  <si>
    <t xml:space="preserve">Betrieb v.Verkehrswegen für Schienenfahrzeuge  </t>
  </si>
  <si>
    <t>52.21.4</t>
  </si>
  <si>
    <t xml:space="preserve">Betr.v.Bahnhöfen f.Pers.verk.einschl.Omnibusb. </t>
  </si>
  <si>
    <t>52.21.5</t>
  </si>
  <si>
    <t xml:space="preserve">Betr.v.Güterabf.f.Schienen-,Str.fz.(oh.Fracht.) </t>
  </si>
  <si>
    <t>52.21.9</t>
  </si>
  <si>
    <t xml:space="preserve">HV.von Maschinen, techn.Bedarf,Wasser-u.Luftfz. </t>
  </si>
  <si>
    <t xml:space="preserve">46.15  </t>
  </si>
  <si>
    <t xml:space="preserve">HV.v.Möb.,Einr.-,Haush.-gegenst., Eisen-,Met.w. </t>
  </si>
  <si>
    <t xml:space="preserve">46.16  </t>
  </si>
  <si>
    <t xml:space="preserve">HV.v.Textilien,Bekleid., Schuhen und Lederwaren </t>
  </si>
  <si>
    <t xml:space="preserve">46.17  </t>
  </si>
  <si>
    <t xml:space="preserve">HV.v. Nahrungsmitteln, Getränken und Tabakwaren </t>
  </si>
  <si>
    <t xml:space="preserve">46.18  </t>
  </si>
  <si>
    <t xml:space="preserve">HV. von sonstigen Waren </t>
  </si>
  <si>
    <t>46.18.1</t>
  </si>
  <si>
    <t xml:space="preserve">HV.v. feinmechanischen, Foto- u. opt. Erzeugn. </t>
  </si>
  <si>
    <t>46.18.2</t>
  </si>
  <si>
    <t xml:space="preserve">HV. von Uhren, Edelmetallwaren und Schmuck </t>
  </si>
  <si>
    <t>46.18.3</t>
  </si>
  <si>
    <t xml:space="preserve">HV. von Spielwaren und Musikinstrumenten  </t>
  </si>
  <si>
    <t>46.18.4</t>
  </si>
  <si>
    <t xml:space="preserve">HV.pharm.Erz.,Labor-,Ärzte-,Krankenhausbedarf  </t>
  </si>
  <si>
    <t>46.18.5</t>
  </si>
  <si>
    <t>HV.v.kosmet.Erzeugnissen und Körperpflegemitteln</t>
  </si>
  <si>
    <t>46.18.6</t>
  </si>
  <si>
    <t xml:space="preserve">HV.v.Papier-,Schreibw.,Büro-,Werbeart.,Tapeten </t>
  </si>
  <si>
    <t>46.18.7</t>
  </si>
  <si>
    <t xml:space="preserve">HV.v.Büchern,Zeitschr.,Zeitungen,Musikal. u.Ä. </t>
  </si>
  <si>
    <t>46.18.9</t>
  </si>
  <si>
    <t xml:space="preserve">Handelsvermittlung von sonstigen Waren a.n.g.  </t>
  </si>
  <si>
    <t xml:space="preserve">46.19  </t>
  </si>
  <si>
    <t xml:space="preserve">HV.v. Waren ohne ausgeprägten Schwerpunkt  </t>
  </si>
  <si>
    <t xml:space="preserve">46.2   </t>
  </si>
  <si>
    <t xml:space="preserve">    versteuerte Anzahlungen wegen Steuersatzerhöhung.</t>
  </si>
  <si>
    <t>Umsatzsteuer 1) vor Abzug der 
Vorsteuer-
beträge</t>
  </si>
  <si>
    <t xml:space="preserve">Herstellung von Fahrzeugen a.n.g.  </t>
  </si>
  <si>
    <t xml:space="preserve">30.91  </t>
  </si>
  <si>
    <t xml:space="preserve">Herstellung von Krafträdern </t>
  </si>
  <si>
    <t xml:space="preserve">30.92  </t>
  </si>
  <si>
    <t>Herstellung v.Fahrrädern sow.v.Behindertenfahrz.</t>
  </si>
  <si>
    <t xml:space="preserve">30.99  </t>
  </si>
  <si>
    <t xml:space="preserve">Herstellung von sonstigen Fahrzeugen a.n.g. </t>
  </si>
  <si>
    <t xml:space="preserve">31     </t>
  </si>
  <si>
    <t xml:space="preserve">Herstellung von Möbeln </t>
  </si>
  <si>
    <t xml:space="preserve">31.01  </t>
  </si>
  <si>
    <t xml:space="preserve">Herstellung von Büro- und Ladenmöbeln  </t>
  </si>
  <si>
    <t xml:space="preserve">31.02  </t>
  </si>
  <si>
    <t xml:space="preserve">Herstellung von Küchenmöbeln  </t>
  </si>
  <si>
    <t xml:space="preserve">31.03  </t>
  </si>
  <si>
    <t xml:space="preserve">Herstellung von Matratzen  </t>
  </si>
  <si>
    <t xml:space="preserve">31.09  </t>
  </si>
  <si>
    <t xml:space="preserve">Herstellung von sonstigen Möbeln  </t>
  </si>
  <si>
    <t>31.09.1</t>
  </si>
  <si>
    <t xml:space="preserve">Herstellung von Polstermöbeln  </t>
  </si>
  <si>
    <t>31.09.9</t>
  </si>
  <si>
    <t xml:space="preserve">Herstellung von sonstigen Möbeln a.n.g. </t>
  </si>
  <si>
    <t xml:space="preserve">32     </t>
  </si>
  <si>
    <t xml:space="preserve">Herstellung von sonstigen Waren </t>
  </si>
  <si>
    <t xml:space="preserve">32.1   </t>
  </si>
  <si>
    <t xml:space="preserve">Herstellung von Münzen, Schmuck u.ähnl.Erzeugn. </t>
  </si>
  <si>
    <t xml:space="preserve">32.11  </t>
  </si>
  <si>
    <t xml:space="preserve">Herstellung von Münzen </t>
  </si>
  <si>
    <t xml:space="preserve">32.12  </t>
  </si>
  <si>
    <t xml:space="preserve">H.v.Schmuck,Gold,Silberschmiedw.(oh.Fant.schm.) </t>
  </si>
  <si>
    <t xml:space="preserve">32.13  </t>
  </si>
  <si>
    <t xml:space="preserve">Herstellung von Fantasieschmuck </t>
  </si>
  <si>
    <t xml:space="preserve">32.2   </t>
  </si>
  <si>
    <t xml:space="preserve">Herstellung von Musikinstrumenten  </t>
  </si>
  <si>
    <t xml:space="preserve">32.3   </t>
  </si>
  <si>
    <t xml:space="preserve">Herstellung von Sportgeräten  </t>
  </si>
  <si>
    <t xml:space="preserve">32.4   </t>
  </si>
  <si>
    <t xml:space="preserve">Herstellung von Spielwaren </t>
  </si>
  <si>
    <t xml:space="preserve">32.5   </t>
  </si>
  <si>
    <t xml:space="preserve">H.v.mediz. u.zahnmediz. Apparaten u.Materialien </t>
  </si>
  <si>
    <t>32.50.1</t>
  </si>
  <si>
    <t xml:space="preserve">H.v.mediz.techn.Apparat. und Materialien a.n.g. </t>
  </si>
  <si>
    <t>32.50.2</t>
  </si>
  <si>
    <t xml:space="preserve">Herstellung von orthopädischen Erzeugnissen </t>
  </si>
  <si>
    <t>32.50.3</t>
  </si>
  <si>
    <t xml:space="preserve">Zahntechnische Laboratorien </t>
  </si>
  <si>
    <t xml:space="preserve">32.9   </t>
  </si>
  <si>
    <t xml:space="preserve">Herstellung von Erzeugnissen a.n.g. </t>
  </si>
  <si>
    <t xml:space="preserve">32.91  </t>
  </si>
  <si>
    <t xml:space="preserve">Herstellung von Besen und Bürsten  </t>
  </si>
  <si>
    <t xml:space="preserve">32.99  </t>
  </si>
  <si>
    <t xml:space="preserve">Herstellung von sonstigen Erzeugnissen a.n.g.  </t>
  </si>
  <si>
    <t xml:space="preserve">33     </t>
  </si>
  <si>
    <t>Reparatur u.Installation v.Masch. u.Ausrüstungen</t>
  </si>
  <si>
    <t xml:space="preserve">33.1   </t>
  </si>
  <si>
    <t xml:space="preserve">Rep. v.Metallerzeugn., Maschinen u.Ausrüstungen </t>
  </si>
  <si>
    <t xml:space="preserve">33.11  </t>
  </si>
  <si>
    <t xml:space="preserve">Reparatur von Metallerzeugnissen  </t>
  </si>
  <si>
    <t xml:space="preserve">33.12  </t>
  </si>
  <si>
    <t xml:space="preserve">Reparatur von Maschinen </t>
  </si>
  <si>
    <t xml:space="preserve">33.13  </t>
  </si>
  <si>
    <t xml:space="preserve">  Q   Gesundheits- und Sozialwesen</t>
  </si>
  <si>
    <t xml:space="preserve">  R   Kunst, Unterhaltung und Erholung</t>
  </si>
  <si>
    <t xml:space="preserve">  S   Erbringung von sonstigen Dienstleistungen</t>
  </si>
  <si>
    <t>nach Größenklassen der Lieferungen und Leistungen</t>
  </si>
  <si>
    <t xml:space="preserve"> von ... bis unter ... EUR</t>
  </si>
  <si>
    <t>über 17 500      -       50 000</t>
  </si>
  <si>
    <t xml:space="preserve">         50 000     -     100 000 </t>
  </si>
  <si>
    <t xml:space="preserve">       100 000     -     250 000 </t>
  </si>
  <si>
    <t xml:space="preserve">       250 000     -     500 000 </t>
  </si>
  <si>
    <t xml:space="preserve">       500 000     -          1 Mill.</t>
  </si>
  <si>
    <t xml:space="preserve">           1 Mill.    -          2 Mill. </t>
  </si>
  <si>
    <t xml:space="preserve">           2 Mill.    -          5 Mill. </t>
  </si>
  <si>
    <t xml:space="preserve">           5 Mill.    -        10 Mill. </t>
  </si>
  <si>
    <t xml:space="preserve">         10 Mill.    -        25 Mill.</t>
  </si>
  <si>
    <t xml:space="preserve">         25 Mill.    -        50 Mill. </t>
  </si>
  <si>
    <t xml:space="preserve">         50 Mill.    -      100 Mill. </t>
  </si>
  <si>
    <t xml:space="preserve">       100 Mill.    -      250 Mill.</t>
  </si>
  <si>
    <t xml:space="preserve">Wassergewinnung ohne Fremdbezug zur Verteilung </t>
  </si>
  <si>
    <t>36.00.3</t>
  </si>
  <si>
    <t xml:space="preserve">Wasserverteilung ohne Gewinnung </t>
  </si>
  <si>
    <t xml:space="preserve">37     </t>
  </si>
  <si>
    <t xml:space="preserve">Abwasserentsorgung </t>
  </si>
  <si>
    <t>37.00.1</t>
  </si>
  <si>
    <t xml:space="preserve">Betrieb der Sammelkanalisation </t>
  </si>
  <si>
    <t>37.00.2</t>
  </si>
  <si>
    <t xml:space="preserve">Betrieb von Kläranlagen </t>
  </si>
  <si>
    <t xml:space="preserve">38     </t>
  </si>
  <si>
    <t xml:space="preserve">Samml.,Behandl. u.Beseitig.v.Abfällen; Rückgew. </t>
  </si>
  <si>
    <t xml:space="preserve">38.1   </t>
  </si>
  <si>
    <t xml:space="preserve">Sammlung von Abfällen  </t>
  </si>
  <si>
    <t xml:space="preserve">38.11  </t>
  </si>
  <si>
    <t xml:space="preserve">Sammlung nicht gefährlicher Abfälle </t>
  </si>
  <si>
    <t xml:space="preserve">38.12  </t>
  </si>
  <si>
    <t xml:space="preserve">Sammlung gefährlicher Abfälle  </t>
  </si>
  <si>
    <t xml:space="preserve">38.2   </t>
  </si>
  <si>
    <t xml:space="preserve">Abfallbehandlung und -beseitigung  </t>
  </si>
  <si>
    <t xml:space="preserve">38.21  </t>
  </si>
  <si>
    <t xml:space="preserve">Behandlung u. Beseitig. nicht gefährl. Abfälle </t>
  </si>
  <si>
    <t xml:space="preserve">38.22  </t>
  </si>
  <si>
    <t xml:space="preserve">Behandlung und Beseitigung gefährlicher Abfälle </t>
  </si>
  <si>
    <t xml:space="preserve">38.3   </t>
  </si>
  <si>
    <t xml:space="preserve">Rückgewinnung  </t>
  </si>
  <si>
    <t xml:space="preserve">Herstellung von sonstigen Textilwaren  </t>
  </si>
  <si>
    <t xml:space="preserve">13.91  </t>
  </si>
  <si>
    <t xml:space="preserve">Herstellung von gewirktem und gestricktem Stoff </t>
  </si>
  <si>
    <t xml:space="preserve">13.92  </t>
  </si>
  <si>
    <t>Herst.v.konfektioniert. Textilwaren(oh.Bekleid.)</t>
  </si>
  <si>
    <t xml:space="preserve">13.93  </t>
  </si>
  <si>
    <t xml:space="preserve">Herstellung von Teppichen  </t>
  </si>
  <si>
    <t xml:space="preserve">13.94  </t>
  </si>
  <si>
    <t xml:space="preserve">Herstellung von Seilerwaren </t>
  </si>
  <si>
    <t xml:space="preserve">13.95  </t>
  </si>
  <si>
    <t>Herst. v. Vliesstoff u. Erzeugn.daraus(oh.Bekl.)</t>
  </si>
  <si>
    <t xml:space="preserve">13.96  </t>
  </si>
  <si>
    <t xml:space="preserve">Herstellung von technischen Textilien  </t>
  </si>
  <si>
    <t xml:space="preserve">13.99  </t>
  </si>
  <si>
    <t xml:space="preserve">Herstellung von sonstigen Textilwaren a.n.g.  </t>
  </si>
  <si>
    <t xml:space="preserve">14     </t>
  </si>
  <si>
    <t xml:space="preserve">Herstellung von Bekleidung </t>
  </si>
  <si>
    <t xml:space="preserve">14.1   </t>
  </si>
  <si>
    <t xml:space="preserve">Herst. von Bekleidung (ohne Pelzbekleidung) </t>
  </si>
  <si>
    <t xml:space="preserve">14.11  </t>
  </si>
  <si>
    <t xml:space="preserve">Herstellung von Lederbekleidung </t>
  </si>
  <si>
    <t xml:space="preserve">14.12  </t>
  </si>
  <si>
    <t xml:space="preserve">Herstellung v. Arbeits- und Berufsbekleidung  </t>
  </si>
  <si>
    <t xml:space="preserve">14.13  </t>
  </si>
  <si>
    <t xml:space="preserve">Herstellung von sonstiger Oberbekleidung  </t>
  </si>
  <si>
    <t xml:space="preserve">14.14  </t>
  </si>
  <si>
    <t xml:space="preserve">Herstellung von Wäsche </t>
  </si>
  <si>
    <t xml:space="preserve">14.19  </t>
  </si>
  <si>
    <t xml:space="preserve">01.2   </t>
  </si>
  <si>
    <t xml:space="preserve">Anbau mehrjähr.Pflanzen </t>
  </si>
  <si>
    <t xml:space="preserve">01.21  </t>
  </si>
  <si>
    <t xml:space="preserve">Anbau von Wein- und Tafeltrauben  </t>
  </si>
  <si>
    <t xml:space="preserve">01.22  </t>
  </si>
  <si>
    <t xml:space="preserve">Anbau von tropischen u. subtropischen Früchten </t>
  </si>
  <si>
    <t xml:space="preserve">01.23  </t>
  </si>
  <si>
    <t xml:space="preserve">Anbau von Zitrusfrüchten  </t>
  </si>
  <si>
    <t xml:space="preserve">01.24  </t>
  </si>
  <si>
    <t xml:space="preserve">Anbau von Kern- und Steinobst  </t>
  </si>
  <si>
    <t xml:space="preserve">01.25  </t>
  </si>
  <si>
    <t xml:space="preserve">Anbau v. sonstigem Obst und Nüssen </t>
  </si>
  <si>
    <t>01.25.1</t>
  </si>
  <si>
    <t xml:space="preserve">Anbau von Erdbeeren </t>
  </si>
  <si>
    <t xml:space="preserve">                   1 Mrd. und mehr</t>
  </si>
  <si>
    <t>_______________________</t>
  </si>
  <si>
    <t>1) Steuerpflichtige mit Lieferungen und Leistungen über 17 500 Euro.</t>
  </si>
  <si>
    <t>Nr. der</t>
  </si>
  <si>
    <t>Inner-</t>
  </si>
  <si>
    <t>Umsatzsteuer</t>
  </si>
  <si>
    <t>Klassi-</t>
  </si>
  <si>
    <t>Steuer-</t>
  </si>
  <si>
    <t>Lieferungen</t>
  </si>
  <si>
    <t>gemein-</t>
  </si>
  <si>
    <t>vor Abzug der</t>
  </si>
  <si>
    <t>Abziehbare</t>
  </si>
  <si>
    <t>Umsatzsteuer-</t>
  </si>
  <si>
    <t>fikation</t>
  </si>
  <si>
    <t>Wirtschaftsgliederung</t>
  </si>
  <si>
    <t>pflich-</t>
  </si>
  <si>
    <t xml:space="preserve">und </t>
  </si>
  <si>
    <t>schaft-</t>
  </si>
  <si>
    <t>Vorsteuer-</t>
  </si>
  <si>
    <t>Voraus-</t>
  </si>
  <si>
    <t>der Wirt-</t>
  </si>
  <si>
    <t>liche</t>
  </si>
  <si>
    <t>beträge</t>
  </si>
  <si>
    <t>zahlung</t>
  </si>
  <si>
    <t>schafts-</t>
  </si>
  <si>
    <t>zweige 08</t>
  </si>
  <si>
    <t>1 000 EUR</t>
  </si>
  <si>
    <t xml:space="preserve">A - S  </t>
  </si>
  <si>
    <t xml:space="preserve">Wirtschaftszweige insgesamt </t>
  </si>
  <si>
    <t xml:space="preserve">A      </t>
  </si>
  <si>
    <t xml:space="preserve">Land- und Forstwirtschaft, Fischerei </t>
  </si>
  <si>
    <t xml:space="preserve">01     </t>
  </si>
  <si>
    <t xml:space="preserve">Landwirtschaft, Jagd u. damit verb. Tätigkeiten </t>
  </si>
  <si>
    <t xml:space="preserve">01.1   </t>
  </si>
  <si>
    <t xml:space="preserve">Anbau einjähriger Pflanzen </t>
  </si>
  <si>
    <t xml:space="preserve">01.11  </t>
  </si>
  <si>
    <t xml:space="preserve">Anbau v.Getr.(oh. Reis), Hülsenfr. u. Ölsaaten </t>
  </si>
  <si>
    <t xml:space="preserve">01.12  </t>
  </si>
  <si>
    <t xml:space="preserve">Anbau von Reis </t>
  </si>
  <si>
    <t xml:space="preserve">01.13  </t>
  </si>
  <si>
    <t xml:space="preserve">Anbau v.Gemüse u.Melonen sow. Wurzeln u.Knollen </t>
  </si>
  <si>
    <t>01.13.1</t>
  </si>
  <si>
    <t xml:space="preserve">Anbau von Gemüse und Melonen  </t>
  </si>
  <si>
    <t>01.13.2</t>
  </si>
  <si>
    <t>Anbau v.Kartoffeln sow. sonst. Wurzeln u.Knollen</t>
  </si>
  <si>
    <t xml:space="preserve">01.14  </t>
  </si>
  <si>
    <t xml:space="preserve">Anbau von Zuckerrohr  </t>
  </si>
  <si>
    <t xml:space="preserve">01.15  </t>
  </si>
  <si>
    <t xml:space="preserve">Anbau von Tabak </t>
  </si>
  <si>
    <t xml:space="preserve">01.16  </t>
  </si>
  <si>
    <t xml:space="preserve">Anbau von Faserpflanzen </t>
  </si>
  <si>
    <t xml:space="preserve">01.19  </t>
  </si>
  <si>
    <t xml:space="preserve">Anbau von sonstigen einjährigen Pflanzen  </t>
  </si>
  <si>
    <t>01.19.1</t>
  </si>
  <si>
    <t xml:space="preserve">Anbau von Zierpflanzen zum Schnitt </t>
  </si>
  <si>
    <t>01.19.2</t>
  </si>
  <si>
    <t xml:space="preserve">Erzeugung v. Blumensamen  </t>
  </si>
  <si>
    <t>01.19.9</t>
  </si>
  <si>
    <t xml:space="preserve">Anbau v.sonst.einjährig.Pflanzen a.n.g. </t>
  </si>
  <si>
    <t>H.v.keramisch.Wand- und Bodenfliesen u. -platten</t>
  </si>
  <si>
    <t xml:space="preserve">23.32  </t>
  </si>
  <si>
    <t>Herstellung von Ziegeln und sonstiger Baukeramik</t>
  </si>
  <si>
    <t xml:space="preserve">23.4   </t>
  </si>
  <si>
    <t>H.v.sonst.Porzellan- u. keramischen Erzeugnissen</t>
  </si>
  <si>
    <t xml:space="preserve">23.41  </t>
  </si>
  <si>
    <t xml:space="preserve">H.v.keram.Haushaltsw. und Ziergegenständen </t>
  </si>
  <si>
    <t xml:space="preserve">23.42  </t>
  </si>
  <si>
    <t xml:space="preserve">Druck- und Medienvorstufe  </t>
  </si>
  <si>
    <t xml:space="preserve">18.14  </t>
  </si>
  <si>
    <t xml:space="preserve">Binden v.Druckerzeugn. u.damit verbund.Dienstl. </t>
  </si>
  <si>
    <t xml:space="preserve">18.2   </t>
  </si>
  <si>
    <t xml:space="preserve">Vervielfält.v.bespielt. Ton-,Bild- u.Datenträg. </t>
  </si>
  <si>
    <t xml:space="preserve">19     </t>
  </si>
  <si>
    <t xml:space="preserve">Kokerei und Mineralölverarbeitung  </t>
  </si>
  <si>
    <t xml:space="preserve">19.1   </t>
  </si>
  <si>
    <t xml:space="preserve">Kokerei </t>
  </si>
  <si>
    <t xml:space="preserve">19.2   </t>
  </si>
  <si>
    <t xml:space="preserve">Mineralölverarbeitung  </t>
  </si>
  <si>
    <t xml:space="preserve">20     </t>
  </si>
  <si>
    <t xml:space="preserve">Herstellung von chemischen Erzeugnissen </t>
  </si>
  <si>
    <t xml:space="preserve">20.1   </t>
  </si>
  <si>
    <t>H.v.chem.Grdst.,Düngem.,Kunst.u.syn.Kaut.i.Prim.</t>
  </si>
  <si>
    <t xml:space="preserve">20.11  </t>
  </si>
  <si>
    <t xml:space="preserve">Herstellung von Industriegasen </t>
  </si>
  <si>
    <t xml:space="preserve">20.12  </t>
  </si>
  <si>
    <t xml:space="preserve">Herstellung von Farbstoffen und Pigmenten  </t>
  </si>
  <si>
    <t xml:space="preserve">20.13  </t>
  </si>
  <si>
    <t>H.v.sonst.anorganischen Grundstoff.u.Chemikalien</t>
  </si>
  <si>
    <t xml:space="preserve">20.14  </t>
  </si>
  <si>
    <t xml:space="preserve">H.v.sonst. organischen Grundstoff.u.Chemikalien </t>
  </si>
  <si>
    <t xml:space="preserve">20.15  </t>
  </si>
  <si>
    <t xml:space="preserve">Herst.v. Düngemitteln u.Stickstoffverbindungen </t>
  </si>
  <si>
    <t xml:space="preserve">20.16  </t>
  </si>
  <si>
    <t xml:space="preserve">Herstellung von Kunststoffen in Primärformen  </t>
  </si>
  <si>
    <t xml:space="preserve">20.17  </t>
  </si>
  <si>
    <t>Herst von synthetischem Kautschuk i.Primärformen</t>
  </si>
  <si>
    <t xml:space="preserve">20.2   </t>
  </si>
  <si>
    <t xml:space="preserve">H.v.Schädl.bekämpf.-, Pflanz.sch.-u.Desinf.m.  </t>
  </si>
  <si>
    <t xml:space="preserve">20.3   </t>
  </si>
  <si>
    <t xml:space="preserve">Herst.v.Anstrichmitteln, Druckfarben und Kitten </t>
  </si>
  <si>
    <t xml:space="preserve">Großhandel mit Obst, Gemüse und Kartoffeln </t>
  </si>
  <si>
    <t xml:space="preserve">46.32  </t>
  </si>
  <si>
    <t xml:space="preserve">Großhandel mit Fleisch und Fleischwaren </t>
  </si>
  <si>
    <t xml:space="preserve">46.33  </t>
  </si>
  <si>
    <t xml:space="preserve">Gh.m.Milch,Milcherzgn.,Eiern,Speiseölen,-fetten </t>
  </si>
  <si>
    <t xml:space="preserve">46.34  </t>
  </si>
  <si>
    <t xml:space="preserve">Großhandel mit Getränken  </t>
  </si>
  <si>
    <t xml:space="preserve">46.35  </t>
  </si>
  <si>
    <t xml:space="preserve">Großhandel m. Tabakwaren  </t>
  </si>
  <si>
    <t xml:space="preserve">46.36  </t>
  </si>
  <si>
    <t xml:space="preserve">Großhandel mit Zucker, Süßwaren und Backwaren  </t>
  </si>
  <si>
    <t xml:space="preserve">46.37  </t>
  </si>
  <si>
    <t xml:space="preserve">Großhandel m. Kaffee, Tee, Kakao und Gewürzen  </t>
  </si>
  <si>
    <t xml:space="preserve">46.38  </t>
  </si>
  <si>
    <t xml:space="preserve">Großhandel m. sonst. Nahrungs-u.Genussmitteln  </t>
  </si>
  <si>
    <t>46.38.1</t>
  </si>
  <si>
    <t xml:space="preserve">Großhandel mit Fisch und Fischerzeugnissen </t>
  </si>
  <si>
    <t>46.38.2</t>
  </si>
  <si>
    <t xml:space="preserve">Großhandel mit Mehl und Getreideprodukten  </t>
  </si>
  <si>
    <t>46.38.9</t>
  </si>
  <si>
    <t xml:space="preserve">Großhandel m. Nahrungs- u.Genussmitteln a.n.g. </t>
  </si>
  <si>
    <t xml:space="preserve">46.39  </t>
  </si>
  <si>
    <t>Gh.m.Nahrungs.,Genussm.,Getränken,Tabakw.,o.a.S.</t>
  </si>
  <si>
    <t>46.39.1</t>
  </si>
  <si>
    <t>Großh. m. tiefgefrorenen Nahrungsmitteln, o.a.S.</t>
  </si>
  <si>
    <t>46.39.9</t>
  </si>
  <si>
    <t xml:space="preserve">Gh.m.so.Nahrungs-,Gen.mitt,Getr.,Tabak.,o.a.S. </t>
  </si>
  <si>
    <t xml:space="preserve">46.4   </t>
  </si>
  <si>
    <t xml:space="preserve">Großhandel m.Gebrauchs- und Verbrauchsgütern  </t>
  </si>
  <si>
    <t xml:space="preserve">46.41  </t>
  </si>
  <si>
    <t xml:space="preserve">Großhandel mit Textilien  </t>
  </si>
  <si>
    <t xml:space="preserve">46.42  </t>
  </si>
  <si>
    <t xml:space="preserve">Großhandel m. Bekleidung und Schuhen  </t>
  </si>
  <si>
    <t>46.42.1</t>
  </si>
  <si>
    <t xml:space="preserve">Großh. mit Bekleidung  </t>
  </si>
  <si>
    <t>46.42.2</t>
  </si>
  <si>
    <t xml:space="preserve">Großh. mit Schuhen </t>
  </si>
  <si>
    <t xml:space="preserve">46.43  </t>
  </si>
  <si>
    <t xml:space="preserve">Gh.m.Foto-,Optik, elektr.Hh.ger.,Unterh.elektr. </t>
  </si>
  <si>
    <t>46.43.1</t>
  </si>
  <si>
    <t xml:space="preserve">Großhandel m. Foto- und optischen Erzeugnissen </t>
  </si>
  <si>
    <t>46.43.2</t>
  </si>
  <si>
    <t xml:space="preserve">Großhandel m. elektr. Haushaltsgeräten </t>
  </si>
  <si>
    <t>46.43.3</t>
  </si>
  <si>
    <t>Großhandel m.Geräten der Unterhaltungselektronik</t>
  </si>
  <si>
    <t xml:space="preserve">46.44  </t>
  </si>
  <si>
    <t xml:space="preserve">Gh.m.keram.Erzeugn.,Glaswaren u.Reinig.mitt.  </t>
  </si>
  <si>
    <t>46.44.1</t>
  </si>
  <si>
    <t xml:space="preserve">Großh. mit keramischen Erzeugn. und Glaswaren  </t>
  </si>
  <si>
    <t>46.44.2</t>
  </si>
  <si>
    <t xml:space="preserve">Großh. m. Wasch-, Putz- und Reinigungsmitteln  </t>
  </si>
  <si>
    <t xml:space="preserve">46.45  </t>
  </si>
  <si>
    <t>Großh.m.kosmet. Erzeugn. und Körperpflegemitteln</t>
  </si>
  <si>
    <t xml:space="preserve">46.46  </t>
  </si>
  <si>
    <t xml:space="preserve">Großh.m.pharmazeut.,mediz.u.orthop.Erzeugn. </t>
  </si>
  <si>
    <t>46.46.1</t>
  </si>
  <si>
    <t xml:space="preserve">Großh.m.pharmazeutischen Erzeugnissen  </t>
  </si>
  <si>
    <t>46.46.2</t>
  </si>
  <si>
    <t xml:space="preserve">O     </t>
  </si>
  <si>
    <t xml:space="preserve">Großhandel mit Roh- und Schnittholz </t>
  </si>
  <si>
    <t>46.73.3</t>
  </si>
  <si>
    <t>Gh.m.sonst.Holzhalbwaren sow.Bauelementen a.Holz</t>
  </si>
  <si>
    <t>46.73.4</t>
  </si>
  <si>
    <t xml:space="preserve">Gh.m.Baustoffen u.Bauelementen a.min.Stoffen  </t>
  </si>
  <si>
    <t>46.73.5</t>
  </si>
  <si>
    <t xml:space="preserve">Großhandel mit Flachglas  </t>
  </si>
  <si>
    <t>46.73.6</t>
  </si>
  <si>
    <t xml:space="preserve">Großhandel mit Anstrichmitteln </t>
  </si>
  <si>
    <t>46.73.7</t>
  </si>
  <si>
    <t xml:space="preserve">Großhandel mit Sanitärkeramik  </t>
  </si>
  <si>
    <t>46.73.8</t>
  </si>
  <si>
    <t xml:space="preserve">Gh.m. Tapeten u. Bodenbelägen (ohne Teppiche)  </t>
  </si>
  <si>
    <t xml:space="preserve">46.74  </t>
  </si>
  <si>
    <t xml:space="preserve">Gh.m.Met,Kunstst.f.Bau,Inst.b.f.Gas,Was.,Heiz. </t>
  </si>
  <si>
    <t>46.74.1</t>
  </si>
  <si>
    <t xml:space="preserve">Großh. mit Werkzeugen und Kleineisenwaren  </t>
  </si>
  <si>
    <t>46.74.2</t>
  </si>
  <si>
    <t>Großh.m. Install.bedarf für Gas,Wasser u.Heizung</t>
  </si>
  <si>
    <t>46.74.3</t>
  </si>
  <si>
    <t xml:space="preserve">Großh.m.Metall- u.Kunststoffwaren f.Bauzwecke  </t>
  </si>
  <si>
    <t xml:space="preserve">46.75  </t>
  </si>
  <si>
    <t xml:space="preserve">Großhandel mit chemischen Erzeugnissen </t>
  </si>
  <si>
    <t xml:space="preserve">46.76  </t>
  </si>
  <si>
    <t xml:space="preserve">Großhandel mit sonstigen Halbwaren </t>
  </si>
  <si>
    <t xml:space="preserve">46.77  </t>
  </si>
  <si>
    <t xml:space="preserve">Großh.m.Altmaterialien und Reststoffen </t>
  </si>
  <si>
    <t xml:space="preserve">46.9   </t>
  </si>
  <si>
    <t xml:space="preserve">Großhandel ohne ausgeprägten Schwerpunkt  </t>
  </si>
  <si>
    <t xml:space="preserve">47     </t>
  </si>
  <si>
    <t xml:space="preserve">Einzelhandel (oh.Handel mit Kraftfahrzeugen)  </t>
  </si>
  <si>
    <t xml:space="preserve">47.1   </t>
  </si>
  <si>
    <t xml:space="preserve">Einzelh.m.Waren versch. Art (i.Verkaufsräumen) </t>
  </si>
  <si>
    <t xml:space="preserve">47.11  </t>
  </si>
  <si>
    <t xml:space="preserve">Eh.m.Waren versch.Art,Hauptr.Nahr.,Getr.,Tabak </t>
  </si>
  <si>
    <t xml:space="preserve">47.19  </t>
  </si>
  <si>
    <t>Vervielfältigung und Verbreitung, auch auszugsweise, mit Quellenangabe gestattet.</t>
  </si>
  <si>
    <t>ohne ausgeprägten Schwerpunkt</t>
  </si>
  <si>
    <t>u.ä.</t>
  </si>
  <si>
    <t>und ähnliche</t>
  </si>
  <si>
    <t>Oberfläch.veredlg.</t>
  </si>
  <si>
    <t>Oberflächenveredlung</t>
  </si>
  <si>
    <t>übw.</t>
  </si>
  <si>
    <t>überwiegend</t>
  </si>
  <si>
    <t>öff. / Öff.</t>
  </si>
  <si>
    <t>öffentlich(e,en,er) / Öffentliche</t>
  </si>
  <si>
    <t>Unterhaltg.</t>
  </si>
  <si>
    <t>Unterhaltung</t>
  </si>
  <si>
    <t>oh.</t>
  </si>
  <si>
    <t>ohne</t>
  </si>
  <si>
    <t>Untern.</t>
  </si>
  <si>
    <t>Unternehmen</t>
  </si>
  <si>
    <t>opt.</t>
  </si>
  <si>
    <t>optischen</t>
  </si>
  <si>
    <t>usw.</t>
  </si>
  <si>
    <t>und so weiter</t>
  </si>
  <si>
    <t>Org.</t>
  </si>
  <si>
    <t>Organisationen</t>
  </si>
  <si>
    <t>...org.</t>
  </si>
  <si>
    <t>...organisationen</t>
  </si>
  <si>
    <t>v.</t>
  </si>
  <si>
    <t>vom, von</t>
  </si>
  <si>
    <t>orthopäd.</t>
  </si>
  <si>
    <t>orthopädischen</t>
  </si>
  <si>
    <t>V.v.</t>
  </si>
  <si>
    <t>Handelsvermittlung von</t>
  </si>
  <si>
    <t>...verarb.</t>
  </si>
  <si>
    <t>...verarbeitung</t>
  </si>
  <si>
    <t>persönl.</t>
  </si>
  <si>
    <t>persönliche(n,r)</t>
  </si>
  <si>
    <t>Verarb.</t>
  </si>
  <si>
    <t>Verarbeitung</t>
  </si>
  <si>
    <t>pharmazeut.</t>
  </si>
  <si>
    <t>pharmazeutischen</t>
  </si>
  <si>
    <t>verb.</t>
  </si>
  <si>
    <t>verbundene(r)</t>
  </si>
  <si>
    <t>...pl.</t>
  </si>
  <si>
    <t>...platten</t>
  </si>
  <si>
    <t>Verbrenn.mot.</t>
  </si>
  <si>
    <t>Verbrennungsmotoren</t>
  </si>
  <si>
    <t>prod.</t>
  </si>
  <si>
    <t>produzierenden</t>
  </si>
  <si>
    <t>Veredlg.</t>
  </si>
  <si>
    <t>Veredlung</t>
  </si>
  <si>
    <t>profession. / Profession</t>
  </si>
  <si>
    <t>professionelle / Professionelle</t>
  </si>
  <si>
    <t>Erläuterungen der Abkürzungen zur Klassifikation der Wirtschaftszweige</t>
  </si>
  <si>
    <t>a.</t>
  </si>
  <si>
    <t>an, auf,aus</t>
  </si>
  <si>
    <t>Fertigb.t.</t>
  </si>
  <si>
    <t>Fertigbauteilen</t>
  </si>
  <si>
    <t>ä.</t>
  </si>
  <si>
    <t>ähnlichen</t>
  </si>
  <si>
    <t>Fertigt.b.</t>
  </si>
  <si>
    <t>Fertigteilbauten</t>
  </si>
  <si>
    <t>allgem.</t>
  </si>
  <si>
    <t>allgemeine(n,r)</t>
  </si>
  <si>
    <t>Forschg.</t>
  </si>
  <si>
    <t>Forschung</t>
  </si>
  <si>
    <t>Altmat.</t>
  </si>
  <si>
    <t>Altmaterialien</t>
  </si>
  <si>
    <t>forstw. / Forstw.</t>
  </si>
  <si>
    <t>forstwirtschaftliche(n) / Forstwirtschaft</t>
  </si>
  <si>
    <t>ang</t>
  </si>
  <si>
    <t>anderweitig nicht genannt</t>
  </si>
  <si>
    <t>fotograf. / Fotograf.</t>
  </si>
  <si>
    <t>fotografisches / Fotografisches</t>
  </si>
  <si>
    <t>...anlg.</t>
  </si>
  <si>
    <t>...anlagen</t>
  </si>
  <si>
    <t>Annahmest.</t>
  </si>
  <si>
    <t>Annahmestellen</t>
  </si>
  <si>
    <t>gärtn.</t>
  </si>
  <si>
    <t>gärtnerische(n)</t>
  </si>
  <si>
    <t>Antriebselem.</t>
  </si>
  <si>
    <t>Antriebselementen</t>
  </si>
  <si>
    <t>Geb.güt</t>
  </si>
  <si>
    <t>Gebrauchsgüter(n)</t>
  </si>
  <si>
    <t>Arbeitskr.</t>
  </si>
  <si>
    <t>Arbeitskräften</t>
  </si>
  <si>
    <t>...gegenst.</t>
  </si>
  <si>
    <t>...gegenstände(n)</t>
  </si>
  <si>
    <t>Archit.</t>
  </si>
  <si>
    <t>Architektur</t>
  </si>
  <si>
    <t>Gerät.</t>
  </si>
  <si>
    <t>Geräten</t>
  </si>
  <si>
    <t>Art.</t>
  </si>
  <si>
    <t>Artikel(n)</t>
  </si>
  <si>
    <t>...gerät.</t>
  </si>
  <si>
    <t>...geräte(n)</t>
  </si>
  <si>
    <t>...art.</t>
  </si>
  <si>
    <t>...artikeln</t>
  </si>
  <si>
    <t>...ges.</t>
  </si>
  <si>
    <t>...gesellschaften</t>
  </si>
  <si>
    <t>3        Größenklassen der Lieferungen und Leistungen</t>
  </si>
  <si>
    <t>3.1      Steuerpflichtige und deren Lieferungen und Leistungen nach</t>
  </si>
  <si>
    <t xml:space="preserve">              Wirtschaftszweigen</t>
  </si>
  <si>
    <t xml:space="preserve">Handel m.KFZ m.e.Gesamtgew.von 3,5 t od.weniger </t>
  </si>
  <si>
    <t xml:space="preserve">45.19  </t>
  </si>
  <si>
    <t xml:space="preserve">E  Wasserversorgung;  Abw.,Abf.ents.,Bes.v.Umweltv.        </t>
  </si>
  <si>
    <t>45  Handel m. Kraftfahrz.; Instandh. u. Rep. v. Kfz</t>
  </si>
  <si>
    <t xml:space="preserve">46.3  Gh.m.Nahrungs-, Genussm.,Getränken u.Tabakw.        </t>
  </si>
  <si>
    <t xml:space="preserve">68.2  Verm.,Verp.v.eig. od.geleast.Grdst.,Geb.,Wohn.      </t>
  </si>
  <si>
    <t xml:space="preserve">70  Verwalt.u.Führ.v.Untern. u.Betr.; Untern.beratung     </t>
  </si>
  <si>
    <t xml:space="preserve">77  Vermietung von              beweglichen Sachen                    </t>
  </si>
  <si>
    <t xml:space="preserve">Natürliche Personen; Einzelunternehmen </t>
  </si>
  <si>
    <t xml:space="preserve">Hausgewerbetreibende u.s.w. </t>
  </si>
  <si>
    <t xml:space="preserve">Sonstige Einzelgewerbetreibende </t>
  </si>
  <si>
    <t xml:space="preserve">Land- und Forstwirte </t>
  </si>
  <si>
    <t xml:space="preserve">Angehörige der freien Berufe </t>
  </si>
  <si>
    <t xml:space="preserve">Sonstige selbständig tätige Personen </t>
  </si>
  <si>
    <t xml:space="preserve">Personen mit Beteiligungen an gewerblichen Personengesellschaften </t>
  </si>
  <si>
    <t xml:space="preserve">Sonstige natürliche Personen </t>
  </si>
  <si>
    <t>Personengesellschaften</t>
  </si>
  <si>
    <t xml:space="preserve">Atypische stille Gesellschaften </t>
  </si>
  <si>
    <t xml:space="preserve">Offene Handelsgesellschaften </t>
  </si>
  <si>
    <t xml:space="preserve">GmbH &amp; Co. OHG </t>
  </si>
  <si>
    <t>Mecklenburg</t>
  </si>
  <si>
    <t>Anlg.</t>
  </si>
  <si>
    <t>Anlage</t>
  </si>
  <si>
    <t>Mrd.</t>
  </si>
  <si>
    <t>Milliarde</t>
  </si>
  <si>
    <t>AO</t>
  </si>
  <si>
    <t>Abgabenordnung</t>
  </si>
  <si>
    <t>Nr.</t>
  </si>
  <si>
    <t>Nummer</t>
  </si>
  <si>
    <t>ber.</t>
  </si>
  <si>
    <t>berichtigt</t>
  </si>
  <si>
    <t>RB</t>
  </si>
  <si>
    <t>Regierungsbezirk</t>
  </si>
  <si>
    <t>BGBl.</t>
  </si>
  <si>
    <t>Bundesgesetzblatt</t>
  </si>
  <si>
    <t>sog.</t>
  </si>
  <si>
    <t>sogenannt</t>
  </si>
  <si>
    <t>Bsp.</t>
  </si>
  <si>
    <t>Beispiel</t>
  </si>
  <si>
    <t>StStatG</t>
  </si>
  <si>
    <t>Steuerstatistikgesetz</t>
  </si>
  <si>
    <t>BStBl.</t>
  </si>
  <si>
    <t>Bundessteuerblatt</t>
  </si>
  <si>
    <t>u. a.</t>
  </si>
  <si>
    <t>unter anderem</t>
  </si>
  <si>
    <t>DM</t>
  </si>
  <si>
    <t>Deutsche Mark</t>
  </si>
  <si>
    <t>u. ä.</t>
  </si>
  <si>
    <t>d. h.</t>
  </si>
  <si>
    <t>das heißt</t>
  </si>
  <si>
    <t>u. dgl.</t>
  </si>
  <si>
    <t>und dergleichen</t>
  </si>
  <si>
    <t>EDV</t>
  </si>
  <si>
    <t>Elektronische Datenverarbeitung</t>
  </si>
  <si>
    <t>Ust-</t>
  </si>
  <si>
    <t>UStDV</t>
  </si>
  <si>
    <t>Umsatzsteuer-Durchführungsverordnung</t>
  </si>
  <si>
    <t>EStG</t>
  </si>
  <si>
    <t>Einkommensteuergesetz</t>
  </si>
  <si>
    <t>UStG</t>
  </si>
  <si>
    <t>Umsatzsteuergesetz</t>
  </si>
  <si>
    <t>EU</t>
  </si>
  <si>
    <t>Europäische Union</t>
  </si>
  <si>
    <t>USt-IdNr.</t>
  </si>
  <si>
    <t>Umsatzsteuer-Identifikationsnummer</t>
  </si>
  <si>
    <t>EUR</t>
  </si>
  <si>
    <t>Euro</t>
  </si>
  <si>
    <t>UStR</t>
  </si>
  <si>
    <t>Umsatzsteuer-Richtlinien</t>
  </si>
  <si>
    <t>ff.</t>
  </si>
  <si>
    <t>folgende</t>
  </si>
  <si>
    <t>gem.</t>
  </si>
  <si>
    <t>gemäß</t>
  </si>
  <si>
    <t>UVV</t>
  </si>
  <si>
    <t>Umsatzsteuer-Voranmeldungs- und Vorauszahlungsverfahren</t>
  </si>
  <si>
    <t>ggf.</t>
  </si>
  <si>
    <t>gegebenenfalls</t>
  </si>
  <si>
    <t>v. H.</t>
  </si>
  <si>
    <t>vom Hundert (%)</t>
  </si>
  <si>
    <t>GKZ</t>
  </si>
  <si>
    <t>Gewerbekennzahl</t>
  </si>
  <si>
    <t>WZ</t>
  </si>
  <si>
    <t>Klassifikation der Wirtschaftszweige</t>
  </si>
  <si>
    <t>HGZ</t>
  </si>
  <si>
    <t>Handels- und Gaststättenzählung</t>
  </si>
  <si>
    <t>z. B.</t>
  </si>
  <si>
    <t>zum Beispiel</t>
  </si>
  <si>
    <t>max.</t>
  </si>
  <si>
    <r>
      <t>1)</t>
    </r>
    <r>
      <rPr>
        <vertAlign val="superscript"/>
        <sz val="12"/>
        <rFont val="MetaNormalLF-Roman"/>
        <family val="2"/>
      </rPr>
      <t xml:space="preserve"> </t>
    </r>
    <r>
      <rPr>
        <sz val="12"/>
        <rFont val="MetaNormalLF-Roman"/>
        <family val="2"/>
      </rPr>
      <t>Unternehmen, deren Steuerpflicht im Berichtsjahr begann und nicht bereits im gleichen Jahr wieder endete. Siehe auch methodische Erläuterungen im Textteil.</t>
    </r>
  </si>
  <si>
    <r>
      <t>2)</t>
    </r>
    <r>
      <rPr>
        <vertAlign val="superscript"/>
        <sz val="12"/>
        <rFont val="MetaNormalLF-Roman"/>
        <family val="2"/>
      </rPr>
      <t xml:space="preserve"> </t>
    </r>
    <r>
      <rPr>
        <sz val="12"/>
        <rFont val="MetaNormalLF-Roman"/>
        <family val="2"/>
      </rPr>
      <t>Unternehmen, deren Steuerpflicht im Berichtsjahr endete, ohne Unternehmen, deren Steuerpflicht  im gleichen Jahr begründet wurde. Siehe auch methodische</t>
    </r>
  </si>
  <si>
    <t>3) Umsätze der Unternehmen. - Ohne Umsatzsteuer.</t>
  </si>
  <si>
    <t>4) Ohne land- und forstwirtschaftliche Betriebe, für die Vorsteuerbeträge in gleicher Höhe wie die Steuer festgesetzt sind und für die somit keine Steuer</t>
  </si>
  <si>
    <t xml:space="preserve">     zu entrichten ist.</t>
  </si>
  <si>
    <t>3  Größenklassen der Lieferungen und Leistungen</t>
  </si>
  <si>
    <t>Größenklassen der 
Lieferungen und 
Leistungen von ...
bis unter ... EUR</t>
  </si>
  <si>
    <t>Steuer-
pflichtige 1)</t>
  </si>
  <si>
    <t>Lieferungen und
Leistungen 2)</t>
  </si>
  <si>
    <t xml:space="preserve">A-S  Wirtschaftszweige insgesamt                         </t>
  </si>
  <si>
    <t xml:space="preserve">A  Land- und Forstwirtschaft, Fischerei                  </t>
  </si>
  <si>
    <t xml:space="preserve">B  Bergbau und Gewinnung von Steinen und Erden           </t>
  </si>
  <si>
    <t xml:space="preserve">C  Verarbeitendes Gewerbe                                </t>
  </si>
  <si>
    <t xml:space="preserve">        50 000      -     100 000 </t>
  </si>
  <si>
    <t xml:space="preserve">      100 000      -     250 000 </t>
  </si>
  <si>
    <t xml:space="preserve">      250 000      -     500 000 </t>
  </si>
  <si>
    <t xml:space="preserve">      500 000      -        1 Mill.</t>
  </si>
  <si>
    <t xml:space="preserve">          1 Mill.     -        2 Mill. </t>
  </si>
  <si>
    <t xml:space="preserve">          2 Mill.     -        5 Mill. </t>
  </si>
  <si>
    <t xml:space="preserve">          5 Mill.     -      10 Mill. </t>
  </si>
  <si>
    <t xml:space="preserve">        10 Mill.     -      25 Mill.</t>
  </si>
  <si>
    <t xml:space="preserve">        25 Mill.     -      50 Mill. </t>
  </si>
  <si>
    <t xml:space="preserve">        50 Mill.     -    100 Mill. </t>
  </si>
  <si>
    <t xml:space="preserve">      100 Mill.     -    250 Mill.</t>
  </si>
  <si>
    <t xml:space="preserve">             250 Mill. und mehr</t>
  </si>
  <si>
    <t xml:space="preserve">                         Zusammen </t>
  </si>
  <si>
    <t xml:space="preserve">10  Herstellung v.Nahrungs- und Futtermitteln            </t>
  </si>
  <si>
    <t>...instr.</t>
  </si>
  <si>
    <t>...instrumenten</t>
  </si>
  <si>
    <t>Binnenschiff.</t>
  </si>
  <si>
    <t>Binnenschiffahrt</t>
  </si>
  <si>
    <t>Interessenvertr.</t>
  </si>
  <si>
    <t>Interessenvertretungen</t>
  </si>
  <si>
    <t>Bodensan.</t>
  </si>
  <si>
    <t>Bodensanierung</t>
  </si>
  <si>
    <t>isol.</t>
  </si>
  <si>
    <t>isolierten</t>
  </si>
  <si>
    <t>Brutst.</t>
  </si>
  <si>
    <t>Brutstoffen</t>
  </si>
  <si>
    <t>Journal.</t>
  </si>
  <si>
    <t>Journalisten</t>
  </si>
  <si>
    <t>chem./Chem.</t>
  </si>
  <si>
    <t>chemische / Chemische</t>
  </si>
  <si>
    <t>Chemik.</t>
  </si>
  <si>
    <t>Chemikalien</t>
  </si>
  <si>
    <t>keram.</t>
  </si>
  <si>
    <t>keramischen</t>
  </si>
  <si>
    <t>Kfz</t>
  </si>
  <si>
    <t>Kraftfahrzeug(e,en)</t>
  </si>
  <si>
    <t>d.</t>
  </si>
  <si>
    <t>dem, den, der, des, die, das, durch</t>
  </si>
  <si>
    <t>Kinderbetreu.</t>
  </si>
  <si>
    <t>Kinderbetreuung</t>
  </si>
  <si>
    <t>Dekor.</t>
  </si>
  <si>
    <t>Dekorations</t>
  </si>
  <si>
    <t>kirchl.</t>
  </si>
  <si>
    <t>kirchliche</t>
  </si>
  <si>
    <t>Dienstleistg.</t>
  </si>
  <si>
    <t>Dienstleistungen</t>
  </si>
  <si>
    <t>konfektion.</t>
  </si>
  <si>
    <t>konfektionierten</t>
  </si>
  <si>
    <t>Dolom.</t>
  </si>
  <si>
    <t>Dolomit</t>
  </si>
  <si>
    <t>Konstr.-</t>
  </si>
  <si>
    <t>Konstruktions-</t>
  </si>
  <si>
    <t>DV-Gerät.</t>
  </si>
  <si>
    <t>Datenverarbeitungsgeräten</t>
  </si>
  <si>
    <t>kosmet.</t>
  </si>
  <si>
    <t>kosmetische(n)</t>
  </si>
  <si>
    <t>Künstler.</t>
  </si>
  <si>
    <t>Künstlerische</t>
  </si>
  <si>
    <t>EBM-Waren</t>
  </si>
  <si>
    <t>Eisen-, Blech- und Metallwaren</t>
  </si>
  <si>
    <t>Edelmetallplatt.</t>
  </si>
  <si>
    <t>Edelmetallplatten</t>
  </si>
  <si>
    <t>landw. / Landw.</t>
  </si>
  <si>
    <t>landwirtschaftliche(n) / Landwirtschaft</t>
  </si>
  <si>
    <t>Eh.</t>
  </si>
  <si>
    <t>Einzelhandel</t>
  </si>
  <si>
    <t>Leistg. / ...leistg.</t>
  </si>
  <si>
    <t>Leistungen</t>
  </si>
  <si>
    <t>eig.</t>
  </si>
  <si>
    <t>eigenen</t>
  </si>
  <si>
    <t>Einr. / -ein.</t>
  </si>
  <si>
    <t>Einrichtungen (s)</t>
  </si>
  <si>
    <t>m.</t>
  </si>
  <si>
    <t>mit</t>
  </si>
  <si>
    <t>...einr.</t>
  </si>
  <si>
    <t>...einrichtungen</t>
  </si>
  <si>
    <t>...m.</t>
  </si>
  <si>
    <t>...mittel(n)</t>
  </si>
  <si>
    <t>einschl.</t>
  </si>
  <si>
    <t>einschließlich</t>
  </si>
  <si>
    <t>Masch.</t>
  </si>
  <si>
    <t>Maschinen</t>
  </si>
  <si>
    <t>elektr.</t>
  </si>
  <si>
    <t>elektrische(n)</t>
  </si>
  <si>
    <t>...masch.</t>
  </si>
  <si>
    <t>...maschinen</t>
  </si>
  <si>
    <t>Elektriz.erzg.</t>
  </si>
  <si>
    <t>Elektrizitätserzeugung</t>
  </si>
  <si>
    <t>mech. / ...mech.</t>
  </si>
  <si>
    <t>mechanische(n,r)</t>
  </si>
  <si>
    <t>Elektriz.vertlg.</t>
  </si>
  <si>
    <t>Elektrizitätsverteilung(s)</t>
  </si>
  <si>
    <t>med.</t>
  </si>
  <si>
    <t>medizinische(n)</t>
  </si>
  <si>
    <t>Elektrotech.</t>
  </si>
  <si>
    <t>Elektrotechnik</t>
  </si>
  <si>
    <t>...metall.</t>
  </si>
  <si>
    <t>metallischen</t>
  </si>
  <si>
    <t>Entwicklg.</t>
  </si>
  <si>
    <t>Entwicklung</t>
  </si>
  <si>
    <t>mineral.</t>
  </si>
  <si>
    <t>mineralische(n,r)</t>
  </si>
  <si>
    <t>Erbrg.</t>
  </si>
  <si>
    <t>Erbringung</t>
  </si>
  <si>
    <t>Möb.</t>
  </si>
  <si>
    <t>Möbeln</t>
  </si>
  <si>
    <t>Erschließg.</t>
  </si>
  <si>
    <t>Erschließung</t>
  </si>
  <si>
    <t>Erzchütterg.</t>
  </si>
  <si>
    <t xml:space="preserve">Sonstiger Einzelhandel mit Waren versch. Art  </t>
  </si>
  <si>
    <t xml:space="preserve">47.2   </t>
  </si>
  <si>
    <t xml:space="preserve">Eh.m.Nahr.-u.Genussm.,Getr.,Tabakw.(i.Verk.r.) </t>
  </si>
  <si>
    <t xml:space="preserve">47.21  </t>
  </si>
  <si>
    <t xml:space="preserve">Einzelhandel mit Obst, Gemüse und Kartoffeln  </t>
  </si>
  <si>
    <t xml:space="preserve">47.22  </t>
  </si>
  <si>
    <t xml:space="preserve">Einzelhandel mit Fleisch und Fleischwaren  </t>
  </si>
  <si>
    <t xml:space="preserve">47.23  </t>
  </si>
  <si>
    <t xml:space="preserve">Einzelh.m.Fisch, Meeresfrüchten u.Fischerzeugn. </t>
  </si>
  <si>
    <t xml:space="preserve">47.24  </t>
  </si>
  <si>
    <t xml:space="preserve">Einzelhandel mit Back- und Süßwaren </t>
  </si>
  <si>
    <t xml:space="preserve">47.25  </t>
  </si>
  <si>
    <t xml:space="preserve">Einzelh. mit Getränken </t>
  </si>
  <si>
    <t xml:space="preserve">47.26  </t>
  </si>
  <si>
    <t xml:space="preserve">Einzelh. mit Tabakwaren </t>
  </si>
  <si>
    <t xml:space="preserve">47.29  </t>
  </si>
  <si>
    <t xml:space="preserve">Sonstiger Einzelhandel mit Nahrungs- u.Genussm. </t>
  </si>
  <si>
    <t xml:space="preserve">47.3   </t>
  </si>
  <si>
    <t xml:space="preserve">Einzelh.m.Motorenkraftstoffen (Tankstellen) </t>
  </si>
  <si>
    <t>47.30.1</t>
  </si>
  <si>
    <t xml:space="preserve">Eh.in fremd.Nam.m.Motorkraftst.(Agenturtankst.) </t>
  </si>
  <si>
    <t>47.30.2</t>
  </si>
  <si>
    <t xml:space="preserve">Eh.in eig.Nam.m.Motorkraftst.(Freie Tankst.)  </t>
  </si>
  <si>
    <t xml:space="preserve">47.4   </t>
  </si>
  <si>
    <t>Eh.m.Ger.d.Informations-u.Komm.techn.(i.Verk.r.)</t>
  </si>
  <si>
    <t xml:space="preserve">47.41  </t>
  </si>
  <si>
    <t xml:space="preserve">Einzelh.m.DV-geräten,peripheren Ger.u.Softw.  </t>
  </si>
  <si>
    <t xml:space="preserve">47.42  </t>
  </si>
  <si>
    <t xml:space="preserve">Vermessungsbüros  </t>
  </si>
  <si>
    <t>71.12.9</t>
  </si>
  <si>
    <t xml:space="preserve">Sonstige Ingenieurbüros </t>
  </si>
  <si>
    <t xml:space="preserve">71.2   </t>
  </si>
  <si>
    <t xml:space="preserve">Technische, physikal. u.chemische Untersuchung </t>
  </si>
  <si>
    <t xml:space="preserve">72     </t>
  </si>
  <si>
    <t xml:space="preserve">Forschung und Entwicklung  </t>
  </si>
  <si>
    <t xml:space="preserve">72.1   </t>
  </si>
  <si>
    <t xml:space="preserve">Sonst.Interess.vertret.und Vereinigungen a.n.g. </t>
  </si>
  <si>
    <t>94.99.1</t>
  </si>
  <si>
    <t>Organisat. der Bildung, Wissenschaft u.Forschung</t>
  </si>
  <si>
    <t>94.99.2</t>
  </si>
  <si>
    <t xml:space="preserve">Organisationen der Kultur  </t>
  </si>
  <si>
    <t>94.99.3</t>
  </si>
  <si>
    <t xml:space="preserve">Verbraucherorganisationen  </t>
  </si>
  <si>
    <t>94.99.4</t>
  </si>
  <si>
    <t xml:space="preserve">Jugendorganisationen  </t>
  </si>
  <si>
    <t>94.99.9</t>
  </si>
  <si>
    <t xml:space="preserve">Interessenvertretungen und Vereinigungen a.n.g. </t>
  </si>
  <si>
    <t xml:space="preserve">95     </t>
  </si>
  <si>
    <t xml:space="preserve">Reparatur von DV-geräten und Gebrauchsgütern  </t>
  </si>
  <si>
    <t xml:space="preserve">95.1   </t>
  </si>
  <si>
    <t xml:space="preserve">Reparatur von DV- und Telekommunikationsgerät. </t>
  </si>
  <si>
    <t xml:space="preserve">95.11  </t>
  </si>
  <si>
    <t xml:space="preserve">Reparatur von DV-Geräten und peripheren Geräten </t>
  </si>
  <si>
    <t xml:space="preserve">95.12  </t>
  </si>
  <si>
    <t xml:space="preserve">Reparatur von Telekommunikationsgeräten </t>
  </si>
  <si>
    <t xml:space="preserve">95.2   </t>
  </si>
  <si>
    <t xml:space="preserve">Reparatur von Gebrauchsgütern  </t>
  </si>
  <si>
    <t xml:space="preserve">95.21  </t>
  </si>
  <si>
    <t xml:space="preserve">Reparatur v. Geräten d. Unterhaltungselektronik </t>
  </si>
  <si>
    <t xml:space="preserve">95.22  </t>
  </si>
  <si>
    <t xml:space="preserve">Reparatur v.elektr.Haushalts- u. Gartengeräten </t>
  </si>
  <si>
    <t xml:space="preserve">95.23  </t>
  </si>
  <si>
    <t xml:space="preserve">Reparatur von Schuhen und Lederwaren  </t>
  </si>
  <si>
    <t xml:space="preserve">95.24  </t>
  </si>
  <si>
    <t>Reparatur v. Möbeln und Einrichtungsgegenständen</t>
  </si>
  <si>
    <t xml:space="preserve">95.25  </t>
  </si>
  <si>
    <t xml:space="preserve">Reparatur von Uhren und Schmuck </t>
  </si>
  <si>
    <t xml:space="preserve">95.29  </t>
  </si>
  <si>
    <t xml:space="preserve">Reparatur von sonstigen Gebrauchsgütern </t>
  </si>
  <si>
    <t xml:space="preserve">96     </t>
  </si>
  <si>
    <t>Erb.v.sonst.überwiegend persönl.Dienstleistungen</t>
  </si>
  <si>
    <t xml:space="preserve">Herstellung von Zement </t>
  </si>
  <si>
    <t xml:space="preserve">23.52  </t>
  </si>
  <si>
    <t xml:space="preserve">Herstellung von Kalk und gebranntem Gips  </t>
  </si>
  <si>
    <t xml:space="preserve">23.6   </t>
  </si>
  <si>
    <t xml:space="preserve">H.v. Erzeugnissen aus Beton, Zement und Gips  </t>
  </si>
  <si>
    <t xml:space="preserve">23.61  </t>
  </si>
  <si>
    <t xml:space="preserve">H.v.Erzg.a.Beton,Zement u.Kalksandstein f.d.Bau </t>
  </si>
  <si>
    <t xml:space="preserve">23.62  </t>
  </si>
  <si>
    <t xml:space="preserve">Herstellung von Gipserzeugnissen für den Bau  </t>
  </si>
  <si>
    <t xml:space="preserve">23.63  </t>
  </si>
  <si>
    <t xml:space="preserve">Herstellung von Frischbeton (Transportbeton)  </t>
  </si>
  <si>
    <t xml:space="preserve">23.64  </t>
  </si>
  <si>
    <t xml:space="preserve">H.v. Mörtel u.and.Beton (Trockenbeton) </t>
  </si>
  <si>
    <t xml:space="preserve">23.65  </t>
  </si>
  <si>
    <t xml:space="preserve">Herstellung von Faserzementwaren  </t>
  </si>
  <si>
    <t xml:space="preserve">23.69  </t>
  </si>
  <si>
    <t xml:space="preserve">H.v.sonst.Erzg.a.Beton, Zement und Gips a.n.g. </t>
  </si>
  <si>
    <t xml:space="preserve">23.7   </t>
  </si>
  <si>
    <t>Be- u.Verarb.v.Naturwerksteinen u.Naturst.a.n.g.</t>
  </si>
  <si>
    <t xml:space="preserve">23.9   </t>
  </si>
  <si>
    <t xml:space="preserve">H.v.Schleifk.,-mitt,s.Erz.a.n.met.Min.a.n.g.  </t>
  </si>
  <si>
    <t xml:space="preserve">23.91  </t>
  </si>
  <si>
    <t xml:space="preserve">H.v.Schleifkörpern u. Schleifmitteln a.Unterl. </t>
  </si>
  <si>
    <t xml:space="preserve">23.99  </t>
  </si>
  <si>
    <t xml:space="preserve">H.v.sonst.Erzeugn. aus nichtmet.Mineral. a.n.g. </t>
  </si>
  <si>
    <t xml:space="preserve">24     </t>
  </si>
  <si>
    <t xml:space="preserve">Metallerzeugung und -bearbeitung  </t>
  </si>
  <si>
    <t xml:space="preserve">24.1   </t>
  </si>
  <si>
    <t>Erzeugung von Roheisen, Stahl u.Ferrolegierungen</t>
  </si>
  <si>
    <t xml:space="preserve">24.2   </t>
  </si>
  <si>
    <t xml:space="preserve">H.v.Stahlr.,-form.,-verschl.,-verb.a.Stahl </t>
  </si>
  <si>
    <t xml:space="preserve">24.3   </t>
  </si>
  <si>
    <t xml:space="preserve">Sonst. erste Bearb. von Eisen und Stahl </t>
  </si>
  <si>
    <t xml:space="preserve">24.31  </t>
  </si>
  <si>
    <t xml:space="preserve">Herstellung von Blankstahl </t>
  </si>
  <si>
    <t xml:space="preserve">24.32  </t>
  </si>
  <si>
    <t xml:space="preserve">H.v.Kaltband m.e.Breite v.weniger als 600 mm  </t>
  </si>
  <si>
    <t xml:space="preserve">24.33  </t>
  </si>
  <si>
    <t xml:space="preserve">Herstellung von Kaltprofilen  </t>
  </si>
  <si>
    <t xml:space="preserve">24.34  </t>
  </si>
  <si>
    <t xml:space="preserve">Herstellung von kaltgezogenem Draht </t>
  </si>
  <si>
    <t xml:space="preserve">24.4   </t>
  </si>
  <si>
    <t xml:space="preserve">Erzeug..u.erste Bearb. von NE-Metallen </t>
  </si>
  <si>
    <t xml:space="preserve">24.41  </t>
  </si>
  <si>
    <t xml:space="preserve">Erzeug. u. erste Bearb. von Edelmetallen  </t>
  </si>
  <si>
    <t xml:space="preserve">24.42  </t>
  </si>
  <si>
    <t xml:space="preserve">Erzeug. U. erste Bearb. von Aluminium  </t>
  </si>
  <si>
    <t xml:space="preserve">24.43  </t>
  </si>
  <si>
    <t xml:space="preserve">Erzeug. u. erste Bearb. von Blei, Zink und Zinn </t>
  </si>
  <si>
    <t xml:space="preserve">24.44  </t>
  </si>
  <si>
    <t xml:space="preserve">Erzeug. u. erste Bearb. von Kupfer </t>
  </si>
  <si>
    <t xml:space="preserve">24.45  </t>
  </si>
  <si>
    <t xml:space="preserve">Erzeug.u.erste Bearb.v.sonstigen NE-Metallen  </t>
  </si>
  <si>
    <t xml:space="preserve">24.46  </t>
  </si>
  <si>
    <t>Anzahl</t>
  </si>
  <si>
    <t xml:space="preserve">Steuerpflichtige 1) insgesamt </t>
  </si>
  <si>
    <t>Mill. EUR</t>
  </si>
  <si>
    <t xml:space="preserve">Lieferungen und Leistungen 2) insgesamt </t>
  </si>
  <si>
    <t xml:space="preserve">Steuerpflichtige Lieferungen und Leistungen </t>
  </si>
  <si>
    <t>darunter:</t>
  </si>
  <si>
    <t xml:space="preserve">  46.3</t>
  </si>
  <si>
    <t xml:space="preserve">  46.4</t>
  </si>
  <si>
    <t xml:space="preserve">Großhandel m.Gebrauchs- und Verbrauchsgütern </t>
  </si>
  <si>
    <t xml:space="preserve">  46.5</t>
  </si>
  <si>
    <t xml:space="preserve">  46.6</t>
  </si>
  <si>
    <t xml:space="preserve">Einzelhandel (oh.Handel mit Kraftfahrzeugen) </t>
  </si>
  <si>
    <t xml:space="preserve">  47.1</t>
  </si>
  <si>
    <t xml:space="preserve">  52.29.1</t>
  </si>
  <si>
    <t xml:space="preserve">Spedition </t>
  </si>
  <si>
    <t xml:space="preserve">Post-, Kurier- und Expressdienste </t>
  </si>
  <si>
    <t xml:space="preserve">Beherbergung </t>
  </si>
  <si>
    <t xml:space="preserve">Information und Kommunikation </t>
  </si>
  <si>
    <t xml:space="preserve">Herstellung von sonstigen Öfen und Brennern </t>
  </si>
  <si>
    <t xml:space="preserve">28.22  </t>
  </si>
  <si>
    <t xml:space="preserve">Herstellung von Hebezeugen und Fördermitteln  </t>
  </si>
  <si>
    <t xml:space="preserve">28.23  </t>
  </si>
  <si>
    <t xml:space="preserve">H.v.Büromasch. (oh. DV-Geräte u.periphere Ger.) </t>
  </si>
  <si>
    <t xml:space="preserve">28.24  </t>
  </si>
  <si>
    <t xml:space="preserve">H.v.handgeführten Werkzeugen mit Motorantrieb  </t>
  </si>
  <si>
    <t xml:space="preserve">28.25  </t>
  </si>
  <si>
    <t xml:space="preserve">H.v.kälte-u.lufttechn.Erzgn., nicht f.d.Haush. </t>
  </si>
  <si>
    <t xml:space="preserve">28.29  </t>
  </si>
  <si>
    <t xml:space="preserve">H.v.sonst.nicht wirtsch.zweigspez. Masch.a.n.g. </t>
  </si>
  <si>
    <t xml:space="preserve">28.3   </t>
  </si>
  <si>
    <t xml:space="preserve">Herstellung v.land- und forstwirtsch.Maschinen </t>
  </si>
  <si>
    <t xml:space="preserve">28.4   </t>
  </si>
  <si>
    <t xml:space="preserve">Herstellung von Werkzeugmaschinen  </t>
  </si>
  <si>
    <t xml:space="preserve">28.41  </t>
  </si>
  <si>
    <t xml:space="preserve">H.v.Werkzeugmaschinen f.d. Metallbearbeitung  </t>
  </si>
  <si>
    <t xml:space="preserve">28.49  </t>
  </si>
  <si>
    <t xml:space="preserve">Herstellung von sonstigen Werkzeugmaschinen </t>
  </si>
  <si>
    <t xml:space="preserve">28.9   </t>
  </si>
  <si>
    <t xml:space="preserve">H.v.Maschinen f.sonst. bestimmte Wirtsch.zweige </t>
  </si>
  <si>
    <t xml:space="preserve">28.91  </t>
  </si>
  <si>
    <t xml:space="preserve">H.v.Masch.f.Met.erz.,v.Walzwerkeinr.,Gießmasch. </t>
  </si>
  <si>
    <t xml:space="preserve">28.92  </t>
  </si>
  <si>
    <t xml:space="preserve">H.v.Bergwerks-, Bau- und Baustoffmaschinen </t>
  </si>
  <si>
    <t>28.92.1</t>
  </si>
  <si>
    <t xml:space="preserve">Herstellung von Bergwerksmaschinen </t>
  </si>
  <si>
    <t>28.92.2</t>
  </si>
  <si>
    <t xml:space="preserve">Herstellung von Bau- und Baustoffmaschinen </t>
  </si>
  <si>
    <t xml:space="preserve">28.93  </t>
  </si>
  <si>
    <t xml:space="preserve">H.v.Masch.f.Nahrungs-u.Genussm.erz.,Tab.verarb. </t>
  </si>
  <si>
    <t xml:space="preserve">28.94  </t>
  </si>
  <si>
    <t xml:space="preserve">H.v.Masch.f.d.Textil-u.Bekl.herst.,Lederverarb. </t>
  </si>
  <si>
    <t xml:space="preserve">28.95  </t>
  </si>
  <si>
    <t xml:space="preserve">H.v.Masch. für die Papiererzeug.u.-verarb. </t>
  </si>
  <si>
    <t xml:space="preserve">28.96  </t>
  </si>
  <si>
    <t xml:space="preserve">H.v.Masch.f.d.Verarb.v.Kunststoffen u.Kautschuk </t>
  </si>
  <si>
    <t xml:space="preserve">28.99  </t>
  </si>
  <si>
    <t xml:space="preserve">H.v.Masch.f.sonst.best. Wirtsch.zweige a.n.g.  </t>
  </si>
  <si>
    <t xml:space="preserve">29     </t>
  </si>
  <si>
    <t xml:space="preserve">H.v.Kraftwagen und Kraftwagenteilen </t>
  </si>
  <si>
    <t xml:space="preserve">29.1   </t>
  </si>
  <si>
    <t xml:space="preserve">H.v.Kraftwagen und Kraftwagenmotoren  </t>
  </si>
  <si>
    <t>29.10.1</t>
  </si>
  <si>
    <t xml:space="preserve">H.v.Personenkraftwagen u.Personenkraftwagenmot. </t>
  </si>
  <si>
    <t>29.10.2</t>
  </si>
  <si>
    <t xml:space="preserve">H.v.Nutzkraftwagen u.Nutzkraftwagenmotoren </t>
  </si>
  <si>
    <t xml:space="preserve">29.2   </t>
  </si>
  <si>
    <t xml:space="preserve">H.v.Karosserien, Aufbauten und Anhängern  </t>
  </si>
  <si>
    <t xml:space="preserve">29.3   </t>
  </si>
  <si>
    <t xml:space="preserve">H.v. Teilen und Zubehör für Kraftwagen </t>
  </si>
  <si>
    <t xml:space="preserve">29.31  </t>
  </si>
  <si>
    <t xml:space="preserve">H.v.elektr.u.elektron.Ausrüst.geg.st.f.Kraftw. </t>
  </si>
  <si>
    <t xml:space="preserve">29.32  </t>
  </si>
  <si>
    <t xml:space="preserve">H.v.sonst.Teilen und sonst.Zubehör f.Kraftw.  </t>
  </si>
  <si>
    <t xml:space="preserve">30     </t>
  </si>
  <si>
    <t xml:space="preserve">Sonstiger Fahrzeugbau  </t>
  </si>
  <si>
    <t xml:space="preserve">30.1   </t>
  </si>
  <si>
    <t xml:space="preserve">Schiff- und Bootsbau  </t>
  </si>
  <si>
    <t xml:space="preserve">30.11  </t>
  </si>
  <si>
    <t xml:space="preserve">Schiffbau (ohne Boots- und Yachtbau)  </t>
  </si>
  <si>
    <t xml:space="preserve">30.12  </t>
  </si>
  <si>
    <t xml:space="preserve">Boots- und Yachtbau </t>
  </si>
  <si>
    <t xml:space="preserve">30.2   </t>
  </si>
  <si>
    <t xml:space="preserve">Schienenfahrzeugbau </t>
  </si>
  <si>
    <t>30.20.1</t>
  </si>
  <si>
    <t xml:space="preserve">H.v.Lokomotiven und and. Schienenfahrzeugen </t>
  </si>
  <si>
    <t>30.20.2</t>
  </si>
  <si>
    <t xml:space="preserve">Herstellung von Eisenbahninfrastruktur </t>
  </si>
  <si>
    <t xml:space="preserve">30.3   </t>
  </si>
  <si>
    <t xml:space="preserve">Luft- und Raumfahrzeugbau  </t>
  </si>
  <si>
    <t xml:space="preserve">30.4   </t>
  </si>
  <si>
    <t xml:space="preserve">Herstellung von militärischen Kampffahrzeugen  </t>
  </si>
  <si>
    <t xml:space="preserve">30.9   </t>
  </si>
  <si>
    <t xml:space="preserve">Internetserviceprovider </t>
  </si>
  <si>
    <t>61.90.9</t>
  </si>
  <si>
    <t xml:space="preserve">Sonstige Telekommunikation a.n.g.  </t>
  </si>
  <si>
    <t xml:space="preserve">62     </t>
  </si>
  <si>
    <t xml:space="preserve">Erbr.v.Dienstleist.der Informationstechnologie </t>
  </si>
  <si>
    <t xml:space="preserve">62.01  </t>
  </si>
  <si>
    <t xml:space="preserve">Programmierungstätigkeiten </t>
  </si>
  <si>
    <t>62.01.1</t>
  </si>
  <si>
    <t>Entwickl.u.Programmier. v.Internetpräsentationen</t>
  </si>
  <si>
    <t>62.01.9</t>
  </si>
  <si>
    <t xml:space="preserve">Sonstige Softwareentwicklung  </t>
  </si>
  <si>
    <t xml:space="preserve">62.02  </t>
  </si>
  <si>
    <t xml:space="preserve">Einzelh. mit Haushaltsgegenständen a.n.g.  </t>
  </si>
  <si>
    <t xml:space="preserve">47.6   </t>
  </si>
  <si>
    <t xml:space="preserve">Eh.m.Verlagsprod.,Sportausr.,Spielw.(i.Verk.r.) </t>
  </si>
  <si>
    <t xml:space="preserve">47.61  </t>
  </si>
  <si>
    <t xml:space="preserve">Einzelhandel m. Büchern </t>
  </si>
  <si>
    <t xml:space="preserve">47.62  </t>
  </si>
  <si>
    <t xml:space="preserve">Eh.m.Zeitsch., Zeitung.,Schreibw.u.Bürobedarf  </t>
  </si>
  <si>
    <t>47.62.1</t>
  </si>
  <si>
    <t xml:space="preserve">Einzelhandel mit Zeitschrift. u.Zeitungen  </t>
  </si>
  <si>
    <t>47.62.2</t>
  </si>
  <si>
    <t>Eh.m.Schreib-u.Papierw., Schul- und Büroartikeln</t>
  </si>
  <si>
    <t xml:space="preserve">47.63  </t>
  </si>
  <si>
    <t xml:space="preserve">Eh.mit bespielten Ton- und Bildträgern </t>
  </si>
  <si>
    <t xml:space="preserve">47.64  </t>
  </si>
  <si>
    <t>Einzelh. m. Fahrrädern, Sport- u.Campingartikeln</t>
  </si>
  <si>
    <t>47.64.1</t>
  </si>
  <si>
    <t>Einzelh. m. Fahrrädern, Fahrradteilen u.-zubehör</t>
  </si>
  <si>
    <t>47.64.2</t>
  </si>
  <si>
    <t xml:space="preserve">Eh.m.Sport-u.Campingartikel(oh.Campingmöb.) </t>
  </si>
  <si>
    <t xml:space="preserve">47.65  </t>
  </si>
  <si>
    <t xml:space="preserve">Einzelhandel mit Spielwaren </t>
  </si>
  <si>
    <t xml:space="preserve">47.7   </t>
  </si>
  <si>
    <t xml:space="preserve">Einzelhandel m.sonstigen Gütern (in Verkaufsr.) </t>
  </si>
  <si>
    <t xml:space="preserve">47.71  </t>
  </si>
  <si>
    <t xml:space="preserve">Einzelhandel mit Bekleidung </t>
  </si>
  <si>
    <t xml:space="preserve">47.72  </t>
  </si>
  <si>
    <t xml:space="preserve">Einzelhandel mit Schuhen und Lederwaren </t>
  </si>
  <si>
    <t>47.72.1</t>
  </si>
  <si>
    <t xml:space="preserve">Einzelhandel mit Schuhen  </t>
  </si>
  <si>
    <t>47.72.2</t>
  </si>
  <si>
    <t xml:space="preserve">Einzelhandel mit Lederwaren u.Reisegepäck  </t>
  </si>
  <si>
    <t xml:space="preserve">47.73  </t>
  </si>
  <si>
    <t xml:space="preserve">Apotheken  </t>
  </si>
  <si>
    <t xml:space="preserve">47.74  </t>
  </si>
  <si>
    <t xml:space="preserve">Eh.m.medizinischen und orthopädischen Artikeln </t>
  </si>
  <si>
    <t xml:space="preserve">47.75  </t>
  </si>
  <si>
    <t xml:space="preserve">Eh.m.kosmet. Erzeugn. u. Körperpflegemitteln  </t>
  </si>
  <si>
    <t xml:space="preserve">47.76  </t>
  </si>
  <si>
    <t xml:space="preserve">Eh.m.Blumen,Düngemitt.,zoolog.Bed.u.leb.Tieren </t>
  </si>
  <si>
    <t>47.76.1</t>
  </si>
  <si>
    <t xml:space="preserve">Eh.m.Blumen,Pflanzen,Sämereien u.Düngemitteln  </t>
  </si>
  <si>
    <t>47.76.2</t>
  </si>
  <si>
    <t xml:space="preserve">Eh.m.zoologischem Bedarf und lebenden Tieren  </t>
  </si>
  <si>
    <t xml:space="preserve">47.77  </t>
  </si>
  <si>
    <t xml:space="preserve">Einzelhandel mit Uhren und Schmuck </t>
  </si>
  <si>
    <t xml:space="preserve">47.78  </t>
  </si>
  <si>
    <t xml:space="preserve">Sonst.Eh.i.Verkaufsr. (oh.Antiq.u.Gebr.waren)  </t>
  </si>
  <si>
    <t>47.78.1</t>
  </si>
  <si>
    <t xml:space="preserve">Augenoptiker  </t>
  </si>
  <si>
    <t>47.78.2</t>
  </si>
  <si>
    <t xml:space="preserve">73  Werbung und Marktforschung                           </t>
  </si>
  <si>
    <t xml:space="preserve">N  Erbr. v. sonst. Wirtsch. Dienstleistungen             </t>
  </si>
  <si>
    <t xml:space="preserve">77  Vermietung von                beweglichen Sachen                    </t>
  </si>
  <si>
    <t xml:space="preserve">P  Erziehung und Unterricht                           </t>
  </si>
  <si>
    <t xml:space="preserve">Q  Gesundheits- und Sozialwesen                          </t>
  </si>
  <si>
    <t xml:space="preserve">R  Kunst, Unterhaltung und Erholung                      </t>
  </si>
  <si>
    <t xml:space="preserve">S  Erbringung von sonstigen Dienstleistungen             </t>
  </si>
  <si>
    <t>Einzelunternehmen</t>
  </si>
  <si>
    <t xml:space="preserve">Land- und Forstwirtschaft </t>
  </si>
  <si>
    <t xml:space="preserve">Werbung und Marktforschung </t>
  </si>
  <si>
    <t xml:space="preserve">73.1   </t>
  </si>
  <si>
    <t xml:space="preserve">Werbung </t>
  </si>
  <si>
    <t xml:space="preserve">73.11  </t>
  </si>
  <si>
    <t xml:space="preserve">Werbeagenturen </t>
  </si>
  <si>
    <t xml:space="preserve">73.12  </t>
  </si>
  <si>
    <t xml:space="preserve">Vermarkt.u.Vermittl.v.Werbezeit.u.Werbeflächen </t>
  </si>
  <si>
    <t xml:space="preserve">73.2   </t>
  </si>
  <si>
    <t xml:space="preserve">Markt- und Meinungsforschung  </t>
  </si>
  <si>
    <t xml:space="preserve">74     </t>
  </si>
  <si>
    <t xml:space="preserve">Sonst.freiberufl.,wiss.schaftl.u.techn.Tätigk. </t>
  </si>
  <si>
    <t xml:space="preserve">74.1   </t>
  </si>
  <si>
    <t xml:space="preserve">Ateliers für Textil-,Schmuck-,Grafik-Design </t>
  </si>
  <si>
    <t>74.10.1</t>
  </si>
  <si>
    <t xml:space="preserve">Industrie-, Produkt- und Mode-Design  </t>
  </si>
  <si>
    <t>74.10.2</t>
  </si>
  <si>
    <t xml:space="preserve">Grafik- und Kommunikationsdesign  </t>
  </si>
  <si>
    <t>74.10.3</t>
  </si>
  <si>
    <t xml:space="preserve">Interior Design und Raumgestaltung </t>
  </si>
  <si>
    <t xml:space="preserve">74.2   </t>
  </si>
  <si>
    <t xml:space="preserve">Fotografie und Fotolabors  </t>
  </si>
  <si>
    <t>74.20.1</t>
  </si>
  <si>
    <t xml:space="preserve">Fotografie </t>
  </si>
  <si>
    <t>74.20.2</t>
  </si>
  <si>
    <t xml:space="preserve">Fotolabors </t>
  </si>
  <si>
    <t xml:space="preserve">74.3   </t>
  </si>
  <si>
    <t xml:space="preserve">Übersetzen und Dolmetschen </t>
  </si>
  <si>
    <t>74.30.1</t>
  </si>
  <si>
    <t xml:space="preserve">Übersetzen </t>
  </si>
  <si>
    <t>74.30.2</t>
  </si>
  <si>
    <t xml:space="preserve">Dolmetschen </t>
  </si>
  <si>
    <t xml:space="preserve">74.9   </t>
  </si>
  <si>
    <t xml:space="preserve">Sonst.freiberufl.,wiss.u.techn.Tätigk. a.n.g.  </t>
  </si>
  <si>
    <t xml:space="preserve">75     </t>
  </si>
  <si>
    <t xml:space="preserve">Veterinärwesen </t>
  </si>
  <si>
    <t>75.00.1</t>
  </si>
  <si>
    <t xml:space="preserve">Tierarztpraxen </t>
  </si>
  <si>
    <t>75.00.9</t>
  </si>
  <si>
    <t xml:space="preserve">Sonstiges Veterinärwesen  </t>
  </si>
  <si>
    <t xml:space="preserve">N      </t>
  </si>
  <si>
    <t xml:space="preserve">Erbr. v. sonst. Wirtsch. Dienstleistungen  </t>
  </si>
  <si>
    <t xml:space="preserve">77     </t>
  </si>
  <si>
    <t xml:space="preserve">Vermietung von beweglichen Sachen  </t>
  </si>
  <si>
    <t xml:space="preserve">77.1   </t>
  </si>
  <si>
    <t xml:space="preserve">Vermietung von Kraftwagen  </t>
  </si>
  <si>
    <t xml:space="preserve">77.11  </t>
  </si>
  <si>
    <t xml:space="preserve">Vermiet.v.Kraftw.mit e.Ges.gew.v.3,5t od.wenig. </t>
  </si>
  <si>
    <t xml:space="preserve">77.12  </t>
  </si>
  <si>
    <t xml:space="preserve">Eissalons  </t>
  </si>
  <si>
    <t xml:space="preserve">56.2   </t>
  </si>
  <si>
    <t>Caterer u.Erbring.sonst.Verpflegungsdienstleist.</t>
  </si>
  <si>
    <t xml:space="preserve">56.21  </t>
  </si>
  <si>
    <t xml:space="preserve">Event-Caterer  </t>
  </si>
  <si>
    <t xml:space="preserve">56.29  </t>
  </si>
  <si>
    <t xml:space="preserve">Erbringung sonstiger Verpflegungsdienstleist.  </t>
  </si>
  <si>
    <t xml:space="preserve">56.3   </t>
  </si>
  <si>
    <t xml:space="preserve">Ausschank von Getränken </t>
  </si>
  <si>
    <t>56.30.1</t>
  </si>
  <si>
    <t xml:space="preserve">Schankwirtschaften </t>
  </si>
  <si>
    <t>56.30.2</t>
  </si>
  <si>
    <t xml:space="preserve">Diskotheken u.Tanzlokale  </t>
  </si>
  <si>
    <t>56.30.3</t>
  </si>
  <si>
    <t xml:space="preserve">Bars  </t>
  </si>
  <si>
    <t>56.30.4</t>
  </si>
  <si>
    <t xml:space="preserve">Vergnügungslokale  </t>
  </si>
  <si>
    <t xml:space="preserve">  Steuerfreie Lieferungen und Leistungen mit Vorsteuerabzug</t>
  </si>
  <si>
    <t xml:space="preserve">      Innergemeinschaftliche Lieferungen</t>
  </si>
  <si>
    <t xml:space="preserve">      Weitere steuerfreie Lieferungen und Leistungen mit Vorsteuerabzug</t>
  </si>
  <si>
    <t xml:space="preserve">  Steuerfreie Lieferungen und Leistungen ohne Vorsteuerabzug</t>
  </si>
  <si>
    <t>Innergemeinschaftliche Erwerbe insgesamt</t>
  </si>
  <si>
    <t>Umsatzsteuer vor Abzug der Vorsteuerbeträge</t>
  </si>
  <si>
    <t xml:space="preserve">   für Lieferungen und Leistungen</t>
  </si>
  <si>
    <t xml:space="preserve">   für innergemeinschaftliche Erwerbe</t>
  </si>
  <si>
    <t xml:space="preserve">Steuer infolge Wechsels der Besteuerungsart/-form sowie </t>
  </si>
  <si>
    <t xml:space="preserve">      Nachsteuer auf versteuerte Anzahlung wegen Steuersatzerhöhung</t>
  </si>
  <si>
    <t>Abziehbare Vorsteuerbeträge</t>
  </si>
  <si>
    <t>Umsatzsteuer-Vorauszahlung</t>
  </si>
  <si>
    <t>Organkreise</t>
  </si>
  <si>
    <t>Istbesteuerung nach § 20 UStG</t>
  </si>
  <si>
    <t>Besteuerung nach allgemeinen Durchschnittsätzen nach §23 UStG</t>
  </si>
  <si>
    <t>Besteuerung nach dem Durchschnittsatz für Körperschaften, Personen-</t>
  </si>
  <si>
    <t xml:space="preserve">  vereinigungen und Vermögensmassen nach §23a UStG</t>
  </si>
  <si>
    <t>Land- und forstwirtschaftl. Betriebe mit Regelbesteuerung nach §24 Abs. 4 UStG</t>
  </si>
  <si>
    <t>Monatszahler</t>
  </si>
  <si>
    <t>Vierteljahreszahler</t>
  </si>
  <si>
    <t>Dauerfristverlängerung</t>
  </si>
  <si>
    <t>1) Steuerpflichtige mit jährlichen Lieferungen und Leistungen über 17 500 Euro.</t>
  </si>
  <si>
    <t>2) Umsätze der Unternehmen. - Ohne Umsatzsteuer.</t>
  </si>
  <si>
    <t xml:space="preserve">1.2  Steuerpflichtige und deren Lieferungen und Leistungen nach Wirtschaftsabschnitten, Größenklassen der Lieferungen </t>
  </si>
  <si>
    <t>und Leistungen, Rechtsform und Ländern sowie Zugänge und Abgänge</t>
  </si>
  <si>
    <t>N</t>
  </si>
  <si>
    <t>Erhebungsmerkmale</t>
  </si>
  <si>
    <t>Anzahl der Steuerpflichtigen</t>
  </si>
  <si>
    <t>Steuerpflichtige insgesamt</t>
  </si>
  <si>
    <t>nach dem wirtschaftlichen Schwerpunkt</t>
  </si>
  <si>
    <t xml:space="preserve">  B  Bergbau und Gewinnung von Steinen und Erden</t>
  </si>
  <si>
    <t xml:space="preserve">  C  Verarbeitendes Gewerbe</t>
  </si>
  <si>
    <t xml:space="preserve">  D  Energieversorgung</t>
  </si>
  <si>
    <t xml:space="preserve">  E  Wasserversorgung;Abw.,Abf.ents.,Bes.v.Umweltv.</t>
  </si>
  <si>
    <t xml:space="preserve">  F  Baugewerbe</t>
  </si>
  <si>
    <t xml:space="preserve">  G  Handel; Instandhaltung und Reparatur von Kfz</t>
  </si>
  <si>
    <t xml:space="preserve">  H  Verkehr und Lagerei</t>
  </si>
  <si>
    <t xml:space="preserve">  I  Gastgewerbe</t>
  </si>
  <si>
    <t xml:space="preserve">  J  Information und Kommunikation</t>
  </si>
  <si>
    <t xml:space="preserve">  K  Erbr. v. Finanz- u.Versicherungsdienstleist.</t>
  </si>
  <si>
    <t xml:space="preserve">  L  Grundstücks- und Wohnungswesen</t>
  </si>
  <si>
    <t xml:space="preserve">  M  Erbr. v. freiberufl.,wiss.u.techn.Dienstl.</t>
  </si>
  <si>
    <t xml:space="preserve">  N  Erbr. v. sonst. Wirtsch. Dienstleistungen</t>
  </si>
  <si>
    <t xml:space="preserve">  O  Öff.Verwaltung,Verteidig.; Sozialversich.</t>
  </si>
  <si>
    <t xml:space="preserve">  P  Erziehung und Unterricht</t>
  </si>
  <si>
    <t xml:space="preserve">  Q  Gesundheits- und Sozialwesen</t>
  </si>
  <si>
    <t xml:space="preserve">  R  Kunst, Unterhaltung und Erholung</t>
  </si>
  <si>
    <t xml:space="preserve">  S  Erbringung von sonstigen Dienstleistungen</t>
  </si>
  <si>
    <t>nach Größenklassen der Lieferungen und Leistungen von ... bis unter ... EUR</t>
  </si>
  <si>
    <t xml:space="preserve">17.11  </t>
  </si>
  <si>
    <t xml:space="preserve">Herstellung von Holz- und Zellstoff </t>
  </si>
  <si>
    <t xml:space="preserve">17.12  </t>
  </si>
  <si>
    <t xml:space="preserve">Herstellung von Papier, Karton und Pappe  </t>
  </si>
  <si>
    <t xml:space="preserve">17.2   </t>
  </si>
  <si>
    <t xml:space="preserve">Herst. von Waren aus Papier, Karton und Pappe  </t>
  </si>
  <si>
    <t xml:space="preserve">17.21  </t>
  </si>
  <si>
    <t>H.v.Wellp.u.-papp.sow.v.Verp.a.Pap.,Kart.u.Pappe</t>
  </si>
  <si>
    <t xml:space="preserve">17.22  </t>
  </si>
  <si>
    <t>für innergemeinschaftliche Erwerbe</t>
  </si>
  <si>
    <t>Steuer infolge Wechsels der Besteuerungsform sowie</t>
  </si>
  <si>
    <t>Nachsteuer auf versteuerte Anzahlungen wegen Steuersatzerhöhung</t>
  </si>
  <si>
    <t>Vorsteuerbeträge aus Rechnungen von anderen Unternehmen</t>
  </si>
  <si>
    <t>Vorsteuerbeträge aus dem innergemeinschaftlichen</t>
  </si>
  <si>
    <t xml:space="preserve">    Erwerb von Gegenständen</t>
  </si>
  <si>
    <t>Entrichtete Einfuhrumsatzsteuer</t>
  </si>
  <si>
    <t>Vorsteuerbeträge aus Leistungen im Sinne des § 13b Abs. 1 UStG</t>
  </si>
  <si>
    <t>Vorsteuerbeträge nach allg. Durchschnittsätzen (§§ 23, 23a UStG)</t>
  </si>
  <si>
    <t>Berichtigung des Vorsteuerabzugs</t>
  </si>
  <si>
    <t>Steuerbeträge, die geschuldet werden sowie</t>
  </si>
  <si>
    <t xml:space="preserve">     in Rechnungen unberechtigt ausgewiesene Steuerbeträge</t>
  </si>
  <si>
    <t>Lieferungen und Leistungen</t>
  </si>
  <si>
    <t>Innergemeinschaftliche Erwerbe</t>
  </si>
  <si>
    <t>3) Einschl. der Umsätze des leistenden Unternehmers, für die der Leistungsempfänger die Umsatzsteuer nach § 13b Abs. 2 UStG schuldet.</t>
  </si>
  <si>
    <t>4) Umsätze nach § 24 Abs. 1 UStG, für die eine Steuer zu entrichten ist (Sägewerkserzeugnisse, Getränke und alkoholische Flüssigkeiten).</t>
  </si>
  <si>
    <t>der Lieferungen und Leistungen, Rechtsform und Ländern</t>
  </si>
  <si>
    <t>Abziehbare
Vorsteuer-beträge</t>
  </si>
  <si>
    <t>Umsatzsteuer-
 Voraus-
zahlung</t>
  </si>
  <si>
    <t>A</t>
  </si>
  <si>
    <t>B</t>
  </si>
  <si>
    <t>C</t>
  </si>
  <si>
    <t xml:space="preserve">  B   Bergbau und Gewinnung von Steinen und Erden</t>
  </si>
  <si>
    <t>D</t>
  </si>
  <si>
    <t xml:space="preserve">  C   Verarbeitendes Gewerbe</t>
  </si>
  <si>
    <t>E</t>
  </si>
  <si>
    <t xml:space="preserve">  D   Energieversorgung</t>
  </si>
  <si>
    <t>F</t>
  </si>
  <si>
    <t xml:space="preserve">  E   Wasserversorgung;Abw.,Abf.ents.,Bes.v.Umweltv.</t>
  </si>
  <si>
    <t>G</t>
  </si>
  <si>
    <t xml:space="preserve">  F   Baugewerbe</t>
  </si>
  <si>
    <t>H</t>
  </si>
  <si>
    <t xml:space="preserve">  G   Handel; Instandhaltung und Reparatur von Kfz</t>
  </si>
  <si>
    <t>I</t>
  </si>
  <si>
    <t xml:space="preserve">  H   Verkehr und Lagerei</t>
  </si>
  <si>
    <t>J</t>
  </si>
  <si>
    <t xml:space="preserve">  I   Gastgewerbe</t>
  </si>
  <si>
    <t>K</t>
  </si>
  <si>
    <t xml:space="preserve">  J   Information und Kommunikation</t>
  </si>
  <si>
    <t>L</t>
  </si>
  <si>
    <t>M</t>
  </si>
  <si>
    <t xml:space="preserve">  L   Grundstücks- und Wohnungswesen</t>
  </si>
  <si>
    <t xml:space="preserve">  M   Erbr. v. freiberufl.,wiss.u.techn.Dienstl.</t>
  </si>
  <si>
    <t>P</t>
  </si>
  <si>
    <t xml:space="preserve">  N   Erbr. v. sonst. Wirtsch. Dienstleistungen</t>
  </si>
  <si>
    <t>Q</t>
  </si>
  <si>
    <t xml:space="preserve">  O   Öff.Verwaltung,Verteidig.; Sozialversich.</t>
  </si>
  <si>
    <t>R</t>
  </si>
  <si>
    <t xml:space="preserve">  P   Erziehung und Unterricht</t>
  </si>
  <si>
    <t>S</t>
  </si>
  <si>
    <t xml:space="preserve">Landverkehr u.Transport in Rohrfernleitungen </t>
  </si>
  <si>
    <t xml:space="preserve">  49.4</t>
  </si>
  <si>
    <t xml:space="preserve">  Erwerbs- u. Wirtschaftsgenossenschaften </t>
  </si>
  <si>
    <t xml:space="preserve">  Betriebe gewerblicher Art von Körperschaften des öffentlichen Rechts </t>
  </si>
  <si>
    <t xml:space="preserve">  Sonstige Rechtsformen </t>
  </si>
  <si>
    <t>nach Bundesländern</t>
  </si>
  <si>
    <t xml:space="preserve">  Baden-Württemberg</t>
  </si>
  <si>
    <t xml:space="preserve">  Bayern</t>
  </si>
  <si>
    <t xml:space="preserve">  Berlin</t>
  </si>
  <si>
    <t xml:space="preserve">  Brandenburg</t>
  </si>
  <si>
    <t xml:space="preserve">  Bremen</t>
  </si>
  <si>
    <t xml:space="preserve">  Hamburg</t>
  </si>
  <si>
    <t xml:space="preserve">  Hessen</t>
  </si>
  <si>
    <t xml:space="preserve">  Mecklenburg-Vorpommern</t>
  </si>
  <si>
    <t xml:space="preserve">Eh.m.Foto- u.optischen Erzeugn. (oh.Augenopt.) </t>
  </si>
  <si>
    <t>47.78.3</t>
  </si>
  <si>
    <t xml:space="preserve">Eh.m.Kunstgeg.,Bildern,Briefm.,Münz.u.Geschenk. </t>
  </si>
  <si>
    <t>47.78.9</t>
  </si>
  <si>
    <t xml:space="preserve">Sonst. Einzelh. a.n.g. (in Verkaufsräumen) </t>
  </si>
  <si>
    <t xml:space="preserve">47.79  </t>
  </si>
  <si>
    <t xml:space="preserve">Einzelh. m. Antiquitäten und Gebrauchtwaren </t>
  </si>
  <si>
    <t>47.79.1</t>
  </si>
  <si>
    <t xml:space="preserve">Einzelh. m. Antiquitäten und antiken Teppichen </t>
  </si>
  <si>
    <t>47.79.2</t>
  </si>
  <si>
    <t xml:space="preserve">Antiquariate  </t>
  </si>
  <si>
    <t>47.79.9</t>
  </si>
  <si>
    <t xml:space="preserve">Einzelhandel mit sonstigen Gebrauchtwaren  </t>
  </si>
  <si>
    <t xml:space="preserve">47.8   </t>
  </si>
  <si>
    <t xml:space="preserve">Einzelh. an Verkaufsständen und auf Märkten </t>
  </si>
  <si>
    <t xml:space="preserve">47.81  </t>
  </si>
  <si>
    <t>Eh.m.Nahr.-,Genm.,Getr.,Tab.a.Verk.st.u.a.Märkt.</t>
  </si>
  <si>
    <t xml:space="preserve">47.82  </t>
  </si>
  <si>
    <t xml:space="preserve">Erbring. v. landwirtsch. Dienstleistungen  </t>
  </si>
  <si>
    <t xml:space="preserve">01.61  </t>
  </si>
  <si>
    <t xml:space="preserve">Erbr.v. landw. Dienstl. für den Pflanzenbau </t>
  </si>
  <si>
    <t xml:space="preserve">01.62  </t>
  </si>
  <si>
    <t xml:space="preserve">Erbr.v. landw. Dienstl. für die Tierhaltung </t>
  </si>
  <si>
    <t xml:space="preserve">01.63  </t>
  </si>
  <si>
    <t xml:space="preserve">Nach d.Ernte anf.Tätigk.i.d.pflanzl.Erzeugung  </t>
  </si>
  <si>
    <t xml:space="preserve">01.64  </t>
  </si>
  <si>
    <t xml:space="preserve">Saatgutaufbereitung </t>
  </si>
  <si>
    <t xml:space="preserve">01.7   </t>
  </si>
  <si>
    <t xml:space="preserve">Jagd,Fallenstellerei u. damit verb. Tätigkeiten </t>
  </si>
  <si>
    <t xml:space="preserve">02     </t>
  </si>
  <si>
    <t xml:space="preserve">Forstwirtschaft und Holzeinschlag  </t>
  </si>
  <si>
    <t xml:space="preserve">02.1   </t>
  </si>
  <si>
    <t xml:space="preserve">Forstwirtschaft </t>
  </si>
  <si>
    <t xml:space="preserve">02.2   </t>
  </si>
  <si>
    <t xml:space="preserve">Holzeinschlag  </t>
  </si>
  <si>
    <t xml:space="preserve">02.3   </t>
  </si>
  <si>
    <t xml:space="preserve">Sammeln v.wild wachsend. Produkten (oh. Holz)  </t>
  </si>
  <si>
    <t xml:space="preserve">02.4   </t>
  </si>
  <si>
    <t>Erbr.v.Dienstleistungen f.Forstw.u.Holzeinschlag</t>
  </si>
  <si>
    <t xml:space="preserve">03     </t>
  </si>
  <si>
    <t xml:space="preserve">Fischerei und Aquakultur  </t>
  </si>
  <si>
    <t xml:space="preserve">03.1   </t>
  </si>
  <si>
    <t xml:space="preserve">Fischerei  </t>
  </si>
  <si>
    <t xml:space="preserve">03.11  </t>
  </si>
  <si>
    <t xml:space="preserve">Meeresfischerei </t>
  </si>
  <si>
    <t xml:space="preserve">03.12  </t>
  </si>
  <si>
    <t xml:space="preserve">Süßwasserfischerei </t>
  </si>
  <si>
    <t xml:space="preserve">03.2   </t>
  </si>
  <si>
    <t xml:space="preserve">Aquakultur </t>
  </si>
  <si>
    <t xml:space="preserve">03.21  </t>
  </si>
  <si>
    <t xml:space="preserve">Meeresaquakultur  </t>
  </si>
  <si>
    <t xml:space="preserve">03.22  </t>
  </si>
  <si>
    <t xml:space="preserve">Süßwasseraquakultur </t>
  </si>
  <si>
    <t xml:space="preserve">B      </t>
  </si>
  <si>
    <t>AG, KGaA., Europäische AG</t>
  </si>
  <si>
    <t xml:space="preserve">  und sonst. Kapitalgesell.</t>
  </si>
  <si>
    <t>GmbH, Unternehmergesell-</t>
  </si>
  <si>
    <t xml:space="preserve"> schaft haftungsbeschränkt </t>
  </si>
  <si>
    <t xml:space="preserve">  Einzelunternehmen</t>
  </si>
  <si>
    <t xml:space="preserve">  übrige Rechtsformen</t>
  </si>
  <si>
    <t xml:space="preserve">Erbring.v.sonst.Dienstl.f.d.Landverkehr a.n.g. </t>
  </si>
  <si>
    <t xml:space="preserve">52.22  </t>
  </si>
  <si>
    <t xml:space="preserve">Erbring.v.sonst.Dienstl. für die Schifffahrt  </t>
  </si>
  <si>
    <t>52.22.1</t>
  </si>
  <si>
    <t xml:space="preserve">Betrieb v. Wasserstraßen  </t>
  </si>
  <si>
    <t>52.22.2</t>
  </si>
  <si>
    <t xml:space="preserve">Betrieb von Häfen  </t>
  </si>
  <si>
    <t>52.22.3</t>
  </si>
  <si>
    <t xml:space="preserve">Lotsinnen und Lotsen in der Schifffahrt </t>
  </si>
  <si>
    <t>52.22.9</t>
  </si>
  <si>
    <t xml:space="preserve">Erbring.v.sonst.Dienstl.f.d.Schifffahrt a.n.g. </t>
  </si>
  <si>
    <t xml:space="preserve">52.23  </t>
  </si>
  <si>
    <t xml:space="preserve">Erbring.v.sonst.Dienstl.für die Luftfahrt  </t>
  </si>
  <si>
    <t>52.23.1</t>
  </si>
  <si>
    <t xml:space="preserve">Betrieb v.Flughäfen u.Landepl.f. Luftfahrzeuge </t>
  </si>
  <si>
    <t>52.23.9</t>
  </si>
  <si>
    <t>Erbring.v.sonst.Dienstl.für die Luftfahrt a.n.g.</t>
  </si>
  <si>
    <t xml:space="preserve">52.24  </t>
  </si>
  <si>
    <t xml:space="preserve">Frachtumschlag </t>
  </si>
  <si>
    <t xml:space="preserve">52.29  </t>
  </si>
  <si>
    <t xml:space="preserve">Erbring.v.sonst.Dienstl. für den Verkehr a.n.g. </t>
  </si>
  <si>
    <t>52.29.1</t>
  </si>
  <si>
    <t xml:space="preserve">Spedition  </t>
  </si>
  <si>
    <t>52.29.2</t>
  </si>
  <si>
    <t xml:space="preserve">Schiffsmaklerbüros und -agenturen  </t>
  </si>
  <si>
    <t>52.29.9</t>
  </si>
  <si>
    <t xml:space="preserve">Erbring.v.Dienstl. für den Verkehr a.n.g.  </t>
  </si>
  <si>
    <t>H.v.sonst.Bekleidung u. Bekleidungszubeh. a.n.g.</t>
  </si>
  <si>
    <t xml:space="preserve">14.2   </t>
  </si>
  <si>
    <t xml:space="preserve">Herstellung von Pelzwaren  </t>
  </si>
  <si>
    <t xml:space="preserve">14.3   </t>
  </si>
  <si>
    <t xml:space="preserve">H.v.Bekleid.a. gewirktem u.gestricktem Stoff  </t>
  </si>
  <si>
    <t xml:space="preserve">14.31  </t>
  </si>
  <si>
    <t xml:space="preserve">Herstellung von Strumpfwaren  </t>
  </si>
  <si>
    <t xml:space="preserve">14.39  </t>
  </si>
  <si>
    <t>H.v.sonst. Bekleid. aus gewirkt.u.gestrick.Stoff</t>
  </si>
  <si>
    <t xml:space="preserve">15     </t>
  </si>
  <si>
    <t xml:space="preserve">Tonstudios und Herst. von Hörfunkbeiträgen </t>
  </si>
  <si>
    <t>59.20.2</t>
  </si>
  <si>
    <t xml:space="preserve">Verlegen von bespielten Tonträgern </t>
  </si>
  <si>
    <t>59.20.3</t>
  </si>
  <si>
    <t xml:space="preserve">Verlegen von Musikalien </t>
  </si>
  <si>
    <t xml:space="preserve">60     </t>
  </si>
  <si>
    <t xml:space="preserve">Rundfunkveranstalter  </t>
  </si>
  <si>
    <t xml:space="preserve">60.1   </t>
  </si>
  <si>
    <t xml:space="preserve">Hörfunkveranstalter </t>
  </si>
  <si>
    <t xml:space="preserve">60.2   </t>
  </si>
  <si>
    <t xml:space="preserve">Fernsehveranstalter </t>
  </si>
  <si>
    <t xml:space="preserve">61     </t>
  </si>
  <si>
    <t xml:space="preserve">Telekommunikation  </t>
  </si>
  <si>
    <t xml:space="preserve">61.1   </t>
  </si>
  <si>
    <t xml:space="preserve">Leitungsgebundene Telekommunikation </t>
  </si>
  <si>
    <t xml:space="preserve">61.2   </t>
  </si>
  <si>
    <t xml:space="preserve">Drahtlose Telekommunikation </t>
  </si>
  <si>
    <t xml:space="preserve">61.3   </t>
  </si>
  <si>
    <t xml:space="preserve">Satellitentelekommunikation </t>
  </si>
  <si>
    <t xml:space="preserve">61.9   </t>
  </si>
  <si>
    <t xml:space="preserve">Sonstige Telekommunikation </t>
  </si>
  <si>
    <t>61.90.1</t>
  </si>
  <si>
    <t xml:space="preserve">Fischverarbeitung  </t>
  </si>
  <si>
    <t xml:space="preserve">10.3   </t>
  </si>
  <si>
    <t xml:space="preserve">Obst- und Gemüseverarbeitung  </t>
  </si>
  <si>
    <t xml:space="preserve">10.31  </t>
  </si>
  <si>
    <t xml:space="preserve">Kartoffelverarbeitung  </t>
  </si>
  <si>
    <t xml:space="preserve">10.32  </t>
  </si>
  <si>
    <t xml:space="preserve">Herstellung von Frucht- und Gemüsesäften  </t>
  </si>
  <si>
    <t xml:space="preserve">10.39  </t>
  </si>
  <si>
    <t xml:space="preserve">Sonstige Verarbeitung von Obst und Gemüse  </t>
  </si>
  <si>
    <t xml:space="preserve">10.4   </t>
  </si>
  <si>
    <t>Herstellung v. pflanzl. u.tierisch.Ölen u.Fetten</t>
  </si>
  <si>
    <t xml:space="preserve">10.41  </t>
  </si>
  <si>
    <t xml:space="preserve">Herst.v.Ölen u.Fetten (oh.Marg.u.ä.Nahr.fette) </t>
  </si>
  <si>
    <t xml:space="preserve">10.42  </t>
  </si>
  <si>
    <t xml:space="preserve">Herstellung von Margarine u. ä. Nahrungsfetten </t>
  </si>
  <si>
    <t xml:space="preserve">10.5   </t>
  </si>
  <si>
    <t xml:space="preserve">Milchverarbeitung  </t>
  </si>
  <si>
    <t xml:space="preserve">10.51  </t>
  </si>
  <si>
    <t xml:space="preserve">Milchverarbeitung (ohne Herst.v.Speiseeis) </t>
  </si>
  <si>
    <t xml:space="preserve">Großh.m.landw. Grundstoffen u.lebend.Tieren </t>
  </si>
  <si>
    <t xml:space="preserve">46.21  </t>
  </si>
  <si>
    <t xml:space="preserve">Gh.m.Getreide,Rohtab.,Saatgut,Futtermitteln </t>
  </si>
  <si>
    <t xml:space="preserve">46.22  </t>
  </si>
  <si>
    <t xml:space="preserve">Großhandel mit Blumen und Pflanzen </t>
  </si>
  <si>
    <t xml:space="preserve">46.23  </t>
  </si>
  <si>
    <t xml:space="preserve">Großhandel mit lebenden Tieren </t>
  </si>
  <si>
    <t xml:space="preserve">46.24  </t>
  </si>
  <si>
    <t xml:space="preserve">Großhandel mit Häuten, Fellen und Leder </t>
  </si>
  <si>
    <t xml:space="preserve">46.3   </t>
  </si>
  <si>
    <t xml:space="preserve">Gh.m.Nahrungs-,Genussm.,Getränken u.Tabakw. </t>
  </si>
  <si>
    <t xml:space="preserve">46.31  </t>
  </si>
  <si>
    <t xml:space="preserve">Sonstiges Sozialwesen a.n.g.  </t>
  </si>
  <si>
    <t xml:space="preserve">R      </t>
  </si>
  <si>
    <t xml:space="preserve">Kunst, Unterhaltung und Erholung  </t>
  </si>
  <si>
    <t xml:space="preserve">90     </t>
  </si>
  <si>
    <t>Kreative, künstlerische u. unterhaltende Tätigk.</t>
  </si>
  <si>
    <t xml:space="preserve">90.01  </t>
  </si>
  <si>
    <t xml:space="preserve">Darstellende Kunst </t>
  </si>
  <si>
    <t>90.01.1</t>
  </si>
  <si>
    <t xml:space="preserve">Theaterensembles  </t>
  </si>
  <si>
    <t>90.01.2</t>
  </si>
  <si>
    <t xml:space="preserve">Ballettgruppen, Orchester, Kapellen und Chöre  </t>
  </si>
  <si>
    <t>90.01.3</t>
  </si>
  <si>
    <t>Selbstst. Artistinnen u. Artisten, Zirkusgruppen</t>
  </si>
  <si>
    <t>90.01.4</t>
  </si>
  <si>
    <t xml:space="preserve">Selb.Bühnen-,Film-,Rdf.-künstl.,so.darst.Kunst </t>
  </si>
  <si>
    <t xml:space="preserve">90.02  </t>
  </si>
  <si>
    <t>Erbr.v.Dienstleistungen f. d. darstellende Kunst</t>
  </si>
  <si>
    <t xml:space="preserve">90.03  </t>
  </si>
  <si>
    <t xml:space="preserve">Künstlerisches und schriftsteller. Schaffen </t>
  </si>
  <si>
    <t xml:space="preserve">08.91  </t>
  </si>
  <si>
    <t xml:space="preserve">Bergbau auf chemische und Düngemittelminerale  </t>
  </si>
  <si>
    <t xml:space="preserve">08.92  </t>
  </si>
  <si>
    <t xml:space="preserve">Torfgewinnung  </t>
  </si>
  <si>
    <t xml:space="preserve">08.93  </t>
  </si>
  <si>
    <t xml:space="preserve">Gewinnung von Salz </t>
  </si>
  <si>
    <t xml:space="preserve">08.99  </t>
  </si>
  <si>
    <t xml:space="preserve">Gewinnung von Steinen und Erden a.n.g. </t>
  </si>
  <si>
    <t xml:space="preserve">09     </t>
  </si>
  <si>
    <t xml:space="preserve">Erbr.v.DL.f.d.Bergb.u.f.d.Gew.v.Steinen u.Erden </t>
  </si>
  <si>
    <t xml:space="preserve">09.1   </t>
  </si>
  <si>
    <t xml:space="preserve">Erbr.v.DL f.d. Gewinnung von Erdöl und Erdgas  </t>
  </si>
  <si>
    <t xml:space="preserve">09.9   </t>
  </si>
  <si>
    <t>Erbr.v.DL f.d.sonst.Bergb.u.d.Gew.v.Stein.u.Erd.</t>
  </si>
  <si>
    <t xml:space="preserve">C      </t>
  </si>
  <si>
    <t xml:space="preserve">Verarbeitendes Gewerbe </t>
  </si>
  <si>
    <t xml:space="preserve">10     </t>
  </si>
  <si>
    <t xml:space="preserve">Herstellung v.Nahrungs- und Futtermitteln  </t>
  </si>
  <si>
    <t xml:space="preserve">10.1   </t>
  </si>
  <si>
    <t xml:space="preserve">Schlachten und Fleischverarbeitung </t>
  </si>
  <si>
    <t xml:space="preserve">10.11  </t>
  </si>
  <si>
    <t xml:space="preserve">Schlachten (ohne Schlachten von Geflügel)  </t>
  </si>
  <si>
    <t xml:space="preserve">10.12  </t>
  </si>
  <si>
    <t xml:space="preserve">Schlachten von Geflügel </t>
  </si>
  <si>
    <t xml:space="preserve">10.13  </t>
  </si>
  <si>
    <t xml:space="preserve">Fleischverarbeitung </t>
  </si>
  <si>
    <t xml:space="preserve">10.2   </t>
  </si>
  <si>
    <r>
      <t xml:space="preserve">Lieferungen
und
Leistungen </t>
    </r>
    <r>
      <rPr>
        <vertAlign val="superscript"/>
        <sz val="10"/>
        <rFont val="MetaNormalLF-Roman"/>
        <family val="2"/>
      </rPr>
      <t>1)</t>
    </r>
  </si>
  <si>
    <t>Anteil an
Lieferungen
und
Leistungen des 
Wirtschafts-
bereiches</t>
  </si>
  <si>
    <r>
      <t xml:space="preserve">Innergemein- schaftliche Erwerbe </t>
    </r>
    <r>
      <rPr>
        <vertAlign val="superscript"/>
        <sz val="10"/>
        <rFont val="MetaNormalLF-Roman"/>
        <family val="2"/>
      </rPr>
      <t>1)</t>
    </r>
  </si>
  <si>
    <t>%</t>
  </si>
  <si>
    <t>2.8 Besteuerungsarten</t>
  </si>
  <si>
    <t>Nr. der 
Klassifika-
tion der
Wirtschafts-
zweige 2008</t>
  </si>
  <si>
    <t>Wirtschaftsabschnitt</t>
  </si>
  <si>
    <r>
      <t xml:space="preserve">Innergemein-
schaftliche
Erwerbe </t>
    </r>
    <r>
      <rPr>
        <vertAlign val="superscript"/>
        <sz val="10"/>
        <rFont val="MetaNormalLF-Roman"/>
        <family val="2"/>
      </rPr>
      <t>1)</t>
    </r>
  </si>
  <si>
    <t>Umsatz-
steuer-
Voraus-
zahlung</t>
  </si>
  <si>
    <t>A - S</t>
  </si>
  <si>
    <t>Wirtschaftsabschnitte insgesamt ...</t>
  </si>
  <si>
    <r>
      <t xml:space="preserve">Land- und Forstwirtschaft, Fischerei </t>
    </r>
    <r>
      <rPr>
        <vertAlign val="superscript"/>
        <sz val="10"/>
        <rFont val="Arial"/>
        <family val="2"/>
      </rPr>
      <t xml:space="preserve">2) </t>
    </r>
  </si>
  <si>
    <t xml:space="preserve">D      </t>
  </si>
  <si>
    <t xml:space="preserve">  45</t>
  </si>
  <si>
    <t xml:space="preserve">  46</t>
  </si>
  <si>
    <t xml:space="preserve">  47</t>
  </si>
  <si>
    <t xml:space="preserve">L      </t>
  </si>
  <si>
    <t xml:space="preserve">P      </t>
  </si>
  <si>
    <t xml:space="preserve">2) Ohne land- und forstwirtschaftliche Betriebe, für die Vorsteuerbeträge in gleicher Höhe wie die Steuer festgesetzt sind und </t>
  </si>
  <si>
    <t xml:space="preserve">    für die somit keine Steuer zu entrichten ist.</t>
  </si>
  <si>
    <t xml:space="preserve">Herstellung v.Apfelwein u. anderen Fruchtweinen </t>
  </si>
  <si>
    <t xml:space="preserve">11.04  </t>
  </si>
  <si>
    <t xml:space="preserve">Herst.v..Wermutwein u. sonst.aromat. Weinen </t>
  </si>
  <si>
    <t xml:space="preserve">11.05  </t>
  </si>
  <si>
    <t xml:space="preserve">Herstellung von Bier  </t>
  </si>
  <si>
    <t xml:space="preserve">11.06  </t>
  </si>
  <si>
    <t xml:space="preserve">Herstellung von Malz  </t>
  </si>
  <si>
    <t xml:space="preserve">11.07  </t>
  </si>
  <si>
    <t xml:space="preserve">H.v.Erfrisch.getränken; Gewinn.nat..Min.wässer </t>
  </si>
  <si>
    <t xml:space="preserve">12     </t>
  </si>
  <si>
    <t xml:space="preserve">Tabakverarbeitung  </t>
  </si>
  <si>
    <t xml:space="preserve">13     </t>
  </si>
  <si>
    <t xml:space="preserve">Herstellung von Textilien  </t>
  </si>
  <si>
    <t xml:space="preserve">13.1   </t>
  </si>
  <si>
    <t xml:space="preserve">Spinnstoffaufbereitung und Spinnerei  </t>
  </si>
  <si>
    <t xml:space="preserve">13.2   </t>
  </si>
  <si>
    <t xml:space="preserve">Weberei </t>
  </si>
  <si>
    <t xml:space="preserve">13.3   </t>
  </si>
  <si>
    <t xml:space="preserve">Veredlung von Textilien und Bekleidung </t>
  </si>
  <si>
    <t xml:space="preserve">13.9   </t>
  </si>
  <si>
    <t xml:space="preserve">42.12  </t>
  </si>
  <si>
    <t xml:space="preserve">Bau von Bahnverkehrsstrecken  </t>
  </si>
  <si>
    <t xml:space="preserve">42.13  </t>
  </si>
  <si>
    <t xml:space="preserve">Brücken- und Tunnelbau </t>
  </si>
  <si>
    <t xml:space="preserve">42.2   </t>
  </si>
  <si>
    <t xml:space="preserve">Leitungstiefbau und Kläranlagenbau </t>
  </si>
  <si>
    <t xml:space="preserve">42.21  </t>
  </si>
  <si>
    <t xml:space="preserve">Rohrleitungstiefbau, Brunnen-u.Kläranlagenbau  </t>
  </si>
  <si>
    <t xml:space="preserve">42.22  </t>
  </si>
  <si>
    <t xml:space="preserve">Kabelnetzleitungstiefbau  </t>
  </si>
  <si>
    <t xml:space="preserve">42.9   </t>
  </si>
  <si>
    <t xml:space="preserve">Sonstiger Tiefbau  </t>
  </si>
  <si>
    <t xml:space="preserve">42.91  </t>
  </si>
  <si>
    <t xml:space="preserve">Wasserbau  </t>
  </si>
  <si>
    <t xml:space="preserve">42.99  </t>
  </si>
  <si>
    <t xml:space="preserve">Sonstiger Tiefbau a.n.g.  </t>
  </si>
  <si>
    <t xml:space="preserve">43     </t>
  </si>
  <si>
    <t xml:space="preserve">Vorber.Baustellenarb.,Bauinst.u.so.Ausb.gew.  </t>
  </si>
  <si>
    <t xml:space="preserve">43.1   </t>
  </si>
  <si>
    <t xml:space="preserve">Abbrucharbeiten und vorber. Baustellenarb. </t>
  </si>
  <si>
    <t xml:space="preserve">43.11  </t>
  </si>
  <si>
    <t>...veredlg.</t>
  </si>
  <si>
    <t>...veredlung</t>
  </si>
  <si>
    <t>...prüf.</t>
  </si>
  <si>
    <t>...prüfer(n)</t>
  </si>
  <si>
    <t>vereid.</t>
  </si>
  <si>
    <t>vereidigten</t>
  </si>
  <si>
    <t>Vereinig.</t>
  </si>
  <si>
    <t>Vereinigungen</t>
  </si>
  <si>
    <t>rechtl.</t>
  </si>
  <si>
    <t>rechtliche</t>
  </si>
  <si>
    <t>Verk.</t>
  </si>
  <si>
    <t>Verkauf</t>
  </si>
  <si>
    <t>Rehakliniken</t>
  </si>
  <si>
    <t>Rehabilitationskliniken</t>
  </si>
  <si>
    <t>Verkaufsr.</t>
  </si>
  <si>
    <t>Verkaufsräumen</t>
  </si>
  <si>
    <t>rel.</t>
  </si>
  <si>
    <t>religiöse</t>
  </si>
  <si>
    <t>Verkaufsständ.</t>
  </si>
  <si>
    <t>Verkaufsständen</t>
  </si>
  <si>
    <t>Rep.</t>
  </si>
  <si>
    <t>Reparatur</t>
  </si>
  <si>
    <t>Verkehrsverm.</t>
  </si>
  <si>
    <t>Verkehrsvermittlung</t>
  </si>
  <si>
    <t>Rundf.</t>
  </si>
  <si>
    <t>Rundfunk</t>
  </si>
  <si>
    <t>Verm.</t>
  </si>
  <si>
    <t>Vermietung</t>
  </si>
  <si>
    <t>Vermittl.</t>
  </si>
  <si>
    <t>Vermittlung</t>
  </si>
  <si>
    <t>Säugl.bekleidg.</t>
  </si>
  <si>
    <t>Säuglingsbekleidung</t>
  </si>
  <si>
    <t>Verp.</t>
  </si>
  <si>
    <t>Verpachtung</t>
  </si>
  <si>
    <t>schriftstell.</t>
  </si>
  <si>
    <t>schriftstellerischen</t>
  </si>
  <si>
    <t>versch.</t>
  </si>
  <si>
    <t>verschiedene(r)</t>
  </si>
  <si>
    <t>...schutzm.</t>
  </si>
  <si>
    <t>...schutzmitteln</t>
  </si>
  <si>
    <t>Verteid.</t>
  </si>
  <si>
    <t>Verteidigung</t>
  </si>
  <si>
    <t>selbst. / Selbst.</t>
  </si>
  <si>
    <t>selbständige / Selbständige</t>
  </si>
  <si>
    <t>Vervielf.</t>
  </si>
  <si>
    <t>Vervielfältigung</t>
  </si>
  <si>
    <t>sonst. / Sonst.</t>
  </si>
  <si>
    <t>sonstige(m,n,r,s) / Sonstige(s,r)</t>
  </si>
  <si>
    <t>Verw.</t>
  </si>
  <si>
    <t>Verwaltung</t>
  </si>
  <si>
    <t>Soz.wesen</t>
  </si>
  <si>
    <t>Sozialwesen</t>
  </si>
  <si>
    <t>Vh.</t>
  </si>
  <si>
    <t>Versandhandel</t>
  </si>
  <si>
    <t>...spanpl.</t>
  </si>
  <si>
    <t>...spanplatten</t>
  </si>
  <si>
    <t>Vorr.</t>
  </si>
  <si>
    <t>Vorrichtungen</t>
  </si>
  <si>
    <t>Sperrh.</t>
  </si>
  <si>
    <t>Sperrholz</t>
  </si>
  <si>
    <t>Sportger.</t>
  </si>
  <si>
    <t>Sportgeräten</t>
  </si>
  <si>
    <t>...w.</t>
  </si>
  <si>
    <t>...waren</t>
  </si>
  <si>
    <t>Stf.</t>
  </si>
  <si>
    <t>Stoff(e,en)</t>
  </si>
  <si>
    <t>Wärmebehandlg.</t>
  </si>
  <si>
    <t>Wäremebehandlung</t>
  </si>
  <si>
    <t>...stf.</t>
  </si>
  <si>
    <t>...stoff(en)</t>
  </si>
  <si>
    <t>weiterf.</t>
  </si>
  <si>
    <t>weiterführende</t>
  </si>
  <si>
    <t>Werkzeug.</t>
  </si>
  <si>
    <t>Werkzeugen</t>
  </si>
  <si>
    <t>...t.</t>
  </si>
  <si>
    <t>...teilen</t>
  </si>
  <si>
    <t>Wissensch.</t>
  </si>
  <si>
    <t>Wissenschaft(en)</t>
  </si>
  <si>
    <t>Tätigk.</t>
  </si>
  <si>
    <t>Tätigkeiten</t>
  </si>
  <si>
    <t>Tankst.</t>
  </si>
  <si>
    <t>Tankstellen</t>
  </si>
  <si>
    <t>z.</t>
  </si>
  <si>
    <t>zu, zum, zur</t>
  </si>
  <si>
    <t>techn. / Techn.</t>
  </si>
  <si>
    <t>technische(m,n) / Technische</t>
  </si>
  <si>
    <t>Zeitschr.</t>
  </si>
  <si>
    <t>Zeitschriften</t>
  </si>
  <si>
    <t>...techn.</t>
  </si>
  <si>
    <t>...technische(m,n)</t>
  </si>
  <si>
    <t>zoolog.</t>
  </si>
  <si>
    <t>zoologische</t>
  </si>
  <si>
    <t>text.</t>
  </si>
  <si>
    <t>textilen</t>
  </si>
  <si>
    <t>Zubeh.</t>
  </si>
  <si>
    <t>Zubehör</t>
  </si>
  <si>
    <t>Textil.</t>
  </si>
  <si>
    <t>Textilien</t>
  </si>
  <si>
    <t>Zweigst.</t>
  </si>
  <si>
    <t>Zweigstellen</t>
  </si>
  <si>
    <t>Tierausstopf.</t>
  </si>
  <si>
    <t>Tierausstopferei</t>
  </si>
  <si>
    <t>Zwischenlager.</t>
  </si>
  <si>
    <t>Zwischenlagerung</t>
  </si>
  <si>
    <t>Tonträg.</t>
  </si>
  <si>
    <t>Tonträgern</t>
  </si>
  <si>
    <t>Turb.</t>
  </si>
  <si>
    <t>Turbinen</t>
  </si>
  <si>
    <t>TV</t>
  </si>
  <si>
    <t>Fernsehen</t>
  </si>
  <si>
    <t>Allgemeine Abkürzungen</t>
  </si>
  <si>
    <t>allg.</t>
  </si>
  <si>
    <t>allgemein</t>
  </si>
  <si>
    <t>Mecklenb.</t>
  </si>
  <si>
    <t>nach der Rechtsform (ausführliche Gliederung s. Tab. 4.2)</t>
  </si>
  <si>
    <t xml:space="preserve">23.5   </t>
  </si>
  <si>
    <t>Herstellung von Zement, Kalk und gebranntem Gips</t>
  </si>
  <si>
    <t xml:space="preserve">Sport- und Freizeitunterricht  </t>
  </si>
  <si>
    <t xml:space="preserve">85.52  </t>
  </si>
  <si>
    <t xml:space="preserve">Kulturunterricht  </t>
  </si>
  <si>
    <t xml:space="preserve">85.53  </t>
  </si>
  <si>
    <t xml:space="preserve">Fahr- und Flugschulen  </t>
  </si>
  <si>
    <t xml:space="preserve">85.59  </t>
  </si>
  <si>
    <t xml:space="preserve">Sonst. Unterricht a.n.g.  </t>
  </si>
  <si>
    <t>85.59.1</t>
  </si>
  <si>
    <t xml:space="preserve">Allgemeine u.politische Erwachsenenbildung </t>
  </si>
  <si>
    <t>85.59.2</t>
  </si>
  <si>
    <t xml:space="preserve">Berufliche Erwachsenenbildung  </t>
  </si>
  <si>
    <t>85.59.9</t>
  </si>
  <si>
    <t xml:space="preserve">Unterricht a.n.g.  </t>
  </si>
  <si>
    <t xml:space="preserve">85.6   </t>
  </si>
  <si>
    <t xml:space="preserve">Erbr.v.Dienstleistungen für den Unterricht </t>
  </si>
  <si>
    <t xml:space="preserve">Q      </t>
  </si>
  <si>
    <t xml:space="preserve">Gesundheits- und Sozialwesen  </t>
  </si>
  <si>
    <t xml:space="preserve">86     </t>
  </si>
  <si>
    <t xml:space="preserve">Gesundheitswesen  </t>
  </si>
  <si>
    <t xml:space="preserve">86.1   </t>
  </si>
  <si>
    <t xml:space="preserve">Krankenhäuser  </t>
  </si>
  <si>
    <t>86.10.1</t>
  </si>
  <si>
    <t xml:space="preserve">Krankenhäuser (oh.Hochschul.-,Vors.-,Reha-kl.) </t>
  </si>
  <si>
    <t>86.10.2</t>
  </si>
  <si>
    <t xml:space="preserve">Hochschulkliniken  </t>
  </si>
  <si>
    <t>86.10.3</t>
  </si>
  <si>
    <t xml:space="preserve">Vorsorge- und Rehabilitationskliniken  </t>
  </si>
  <si>
    <t xml:space="preserve">Herstellung von Sanitärkeramik </t>
  </si>
  <si>
    <t xml:space="preserve">23.43  </t>
  </si>
  <si>
    <t>Herst.v. Isolatoren und Isolierteilen a. Keramik</t>
  </si>
  <si>
    <t xml:space="preserve">23.44  </t>
  </si>
  <si>
    <t>H.v.keram. Erzeugnissen für sonst. techn. Zwecke</t>
  </si>
  <si>
    <t xml:space="preserve">23.49  </t>
  </si>
  <si>
    <t xml:space="preserve">Herst. von sonstigen keramischen Erzeugnissen  </t>
  </si>
  <si>
    <t xml:space="preserve">Aktiengesellschaften &amp; Co. OHG </t>
  </si>
  <si>
    <t xml:space="preserve">Gesellschaften des bürgerlichen Rechts </t>
  </si>
  <si>
    <t xml:space="preserve">Europäische wirtschaftliche Interessenvereinigung </t>
  </si>
  <si>
    <t xml:space="preserve">Ähnliche Gesellschaften </t>
  </si>
  <si>
    <t xml:space="preserve">Kommanditgesellschaften </t>
  </si>
  <si>
    <t xml:space="preserve">GmbH &amp; Co. KG </t>
  </si>
  <si>
    <t xml:space="preserve">Aktiengesellschaften &amp; Co. KG </t>
  </si>
  <si>
    <t>Kapitalgesellschaften</t>
  </si>
  <si>
    <t xml:space="preserve">Aktiengesellschaften </t>
  </si>
  <si>
    <t xml:space="preserve">Kommanditgesellschaften auf Aktien </t>
  </si>
  <si>
    <t>Europäische Aktiengesellschaft</t>
  </si>
  <si>
    <t xml:space="preserve">Gesellschaften mit beschränkter Haftung </t>
  </si>
  <si>
    <t>Unternehmergesellschaft =UG (haftungsbeschränkt)</t>
  </si>
  <si>
    <t xml:space="preserve">Erwerbs- und Wirtschaftsgenossenschaften </t>
  </si>
  <si>
    <t xml:space="preserve">Kreditgenossenschaften (nur an Mitglieder) </t>
  </si>
  <si>
    <t xml:space="preserve">Genossenschaftliche Zentralkassen (nur an Mitglieder) </t>
  </si>
  <si>
    <t xml:space="preserve">Landwirtschaftliche Nutzungs- und Verwertungsgenossenschaften </t>
  </si>
  <si>
    <t xml:space="preserve">Realgemeinden </t>
  </si>
  <si>
    <t xml:space="preserve">Andere Erwerbs- und Wirtschaftsgenossenschaften </t>
  </si>
  <si>
    <t xml:space="preserve">Betriebe gewerblicher Art von Körperschaften des öffentlichen Rechts </t>
  </si>
  <si>
    <t>71</t>
  </si>
  <si>
    <t xml:space="preserve">Staatsbanken </t>
  </si>
  <si>
    <t xml:space="preserve">Sparkassen (öffentlich und unter Staatsaufsicht) </t>
  </si>
  <si>
    <t xml:space="preserve">Sonstige Kreditanstalten des öffentlichen Rechts </t>
  </si>
  <si>
    <t xml:space="preserve">Öffentlich-rechtliche Versorgungs-, Verkehrs- und Hafenbetriebe </t>
  </si>
  <si>
    <t xml:space="preserve">Sonstige Betriebe gewerblicher Art von Körperschaften des öffentlichen Rechts </t>
  </si>
  <si>
    <t xml:space="preserve">Sonstige Rechtsformen </t>
  </si>
  <si>
    <t xml:space="preserve">Sonstige juristische Personen des privaten Rechts </t>
  </si>
  <si>
    <t xml:space="preserve">Versicherungsvereine auf Gegenseitigkeit </t>
  </si>
  <si>
    <t>Personenvereinigungen und Vermögensmassen</t>
  </si>
  <si>
    <t xml:space="preserve">Nicht rechtsfähige Vereine, Anstalten, Stiftungen und andere Zweckvermögen </t>
  </si>
  <si>
    <t xml:space="preserve">Körperschaften des öffentlichen Rechts (außer Gruppe 7) </t>
  </si>
  <si>
    <t xml:space="preserve">Gebietskörperschaften </t>
  </si>
  <si>
    <t xml:space="preserve">Öffentlich-rechtliche Religionsgesellschaften </t>
  </si>
  <si>
    <t>Sonstige juristische Personen des öffentl. Rechts</t>
  </si>
  <si>
    <t>Ausländische und sonstige nichtnatürliche Rechtsformen</t>
  </si>
  <si>
    <t>sonstige ausländische Rechtsformen</t>
  </si>
  <si>
    <t>Ausländische Kapitalgesellschaften</t>
  </si>
  <si>
    <t>Ausländische Personengesellschaften</t>
  </si>
  <si>
    <t>sonstige nichtnatürliche Rechtsformen</t>
  </si>
  <si>
    <t xml:space="preserve">                                                                                                                   Insgesamt</t>
  </si>
  <si>
    <t>1) Steuerpflichtige mit jährlichen Lieferungen und Leistungen über 17 500 Euro. - 2) Umsätze der Unternehmen. - Ohne Umsatzsteuer.</t>
  </si>
  <si>
    <t>Sonstige Kapitalgesellschaft</t>
  </si>
  <si>
    <t>5  Länder</t>
  </si>
  <si>
    <t>Land</t>
  </si>
  <si>
    <t xml:space="preserve">70  Verwalt.u.Führ.v.Untern.u.Betr.; Untern.beratung     </t>
  </si>
  <si>
    <t xml:space="preserve">71  Archit.,Ing.bür.;techn.,physikal. u.chem.Unters.      </t>
  </si>
  <si>
    <t xml:space="preserve">Baden-Württemberg </t>
  </si>
  <si>
    <t xml:space="preserve">Bayern </t>
  </si>
  <si>
    <t xml:space="preserve">Berlin </t>
  </si>
  <si>
    <t xml:space="preserve">Brandenburg </t>
  </si>
  <si>
    <t xml:space="preserve">Bremen </t>
  </si>
  <si>
    <t xml:space="preserve">Hamburg </t>
  </si>
  <si>
    <t xml:space="preserve">Hessen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</si>
  <si>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</si>
  <si>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</si>
  <si>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</si>
  <si>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</si>
  <si>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Großhandel mit Mineralölerzeugnissen  </t>
  </si>
  <si>
    <t xml:space="preserve">46.72  </t>
  </si>
  <si>
    <t xml:space="preserve">Großh.m.Erzen, Metallen und Metallhalbzeug </t>
  </si>
  <si>
    <t xml:space="preserve">46.73  </t>
  </si>
  <si>
    <t xml:space="preserve">Gh.m.Holz,Baustoffen,Anstrichm.u.Sanit.keram.  </t>
  </si>
  <si>
    <t>46.73.1</t>
  </si>
  <si>
    <t xml:space="preserve">Gh.m.Holz,Baust.,Sanit.keram.,Anstrichm.,o.a.S. </t>
  </si>
  <si>
    <t>46.73.2</t>
  </si>
  <si>
    <t xml:space="preserve">Herstellung von keramischen Baumaterialien </t>
  </si>
  <si>
    <t xml:space="preserve">23.31  </t>
  </si>
  <si>
    <t>Statistisches Bundesamt</t>
  </si>
  <si>
    <t>Fachserie  14 Reihe 8.1</t>
  </si>
  <si>
    <t>Finanzen und Steuern</t>
  </si>
  <si>
    <t>Umsatzsteuerstatistik (Voranmeldungen)</t>
  </si>
  <si>
    <t>Erscheinungsfolge: jährlich</t>
  </si>
  <si>
    <t>Erschütterung</t>
  </si>
  <si>
    <t>Nahr.</t>
  </si>
  <si>
    <t>Nahrungs</t>
  </si>
  <si>
    <t>Erzeugn.</t>
  </si>
  <si>
    <t>Erzeugnisse(n)</t>
  </si>
  <si>
    <t>Nahrungsm.</t>
  </si>
  <si>
    <t>Nahrungsmittel(n)</t>
  </si>
  <si>
    <t>...erzeugn.</t>
  </si>
  <si>
    <t>...erzeugnissen</t>
  </si>
  <si>
    <t>nat.</t>
  </si>
  <si>
    <t>natürlichen</t>
  </si>
  <si>
    <t>Navig.</t>
  </si>
  <si>
    <t>Navigations</t>
  </si>
  <si>
    <t>...fahrz.</t>
  </si>
  <si>
    <t>...fahrzeuge(n)</t>
  </si>
  <si>
    <t>NE</t>
  </si>
  <si>
    <t>Nichteisen</t>
  </si>
  <si>
    <t>Ferroleg.</t>
  </si>
  <si>
    <t>Ferrolegierung</t>
  </si>
  <si>
    <t>Nebentätigk.</t>
  </si>
  <si>
    <t>Nebentätigkeiten</t>
  </si>
  <si>
    <t>oaS</t>
  </si>
  <si>
    <t>Qualitätsbericht</t>
  </si>
  <si>
    <t>Abkürzungen</t>
  </si>
  <si>
    <t xml:space="preserve">3.3      Steuerpflichtige und deren Lieferungen und Leistungen nach der Rechtsform und </t>
  </si>
  <si>
    <t>1          Zeitreihen</t>
  </si>
  <si>
    <t>1.2        Steuerpflichtige und deren Lieferungen und Leistungen nach Wirtschaftsabschnitten, Größenklassen der</t>
  </si>
  <si>
    <t xml:space="preserve">                Lieferungen und Leistungen, Rechtsform und Ländern sowie Gründungen und Auflösungen</t>
  </si>
  <si>
    <t>2          Allgemeiner Überblick</t>
  </si>
  <si>
    <t xml:space="preserve">2.1       Steuerliche Merkmale </t>
  </si>
  <si>
    <t>2.2       Steuerpflichtige und deren Lieferungen und Leistungen  nach Größenklassen der Lieferungen und</t>
  </si>
  <si>
    <t xml:space="preserve">               Leistungen, Rechtsform und Ländern</t>
  </si>
  <si>
    <t>2.3       Steuerpflichtige, Umsätze und Umsatzsteuer nach wirtschaftlicher Gliederung</t>
  </si>
  <si>
    <t>2.5       Innergemeinschaftliche Lieferungen und Erwerbe nach ausgewählten Wirtschaftszweigen</t>
  </si>
  <si>
    <t xml:space="preserve">Einzelhandel mit Telekommunikationsger. </t>
  </si>
  <si>
    <t xml:space="preserve">47.43  </t>
  </si>
  <si>
    <t xml:space="preserve">Einzelh. m. Geräten der Unterhaltungselektronik </t>
  </si>
  <si>
    <t xml:space="preserve">47.5   </t>
  </si>
  <si>
    <t>Eh.m.so.HH.ger.,Textil.,Heim-,Einr.bed.(i.Verk.)</t>
  </si>
  <si>
    <t xml:space="preserve">47.51  </t>
  </si>
  <si>
    <t xml:space="preserve">Einzelhandel mit Textilien </t>
  </si>
  <si>
    <t xml:space="preserve">47.52  </t>
  </si>
  <si>
    <t xml:space="preserve">Eh.m.Metallw.,Anstr.m., Bau-u. Heimwerkerbedarf </t>
  </si>
  <si>
    <t>47.52.1</t>
  </si>
  <si>
    <t xml:space="preserve">Einzelh.m.Metall- und Kunststoffwaren a.n.g.  </t>
  </si>
  <si>
    <t>47.52.3</t>
  </si>
  <si>
    <t xml:space="preserve">Eh.m.Anstrichmitteln, Bau- u.Heimwerkerbedarf  </t>
  </si>
  <si>
    <t xml:space="preserve">47.53  </t>
  </si>
  <si>
    <t xml:space="preserve">Eh.m.Vorhängen,Teppich.,Fußbodenbel.u.Tapeten  </t>
  </si>
  <si>
    <t xml:space="preserve">47.54  </t>
  </si>
  <si>
    <t xml:space="preserve">Eh mit elektrischen Haushaltsgeräten  </t>
  </si>
  <si>
    <t xml:space="preserve">47.59  </t>
  </si>
  <si>
    <t xml:space="preserve">Eh.m.Möbeln, Einricht.gegenst.u.sonst.Hausrat  </t>
  </si>
  <si>
    <t xml:space="preserve">23.51  </t>
  </si>
  <si>
    <t xml:space="preserve">Spezialkreditinstitute (oh.Pfandkreditgesch.)  </t>
  </si>
  <si>
    <t>64.92.2</t>
  </si>
  <si>
    <t xml:space="preserve">Leihhäuser </t>
  </si>
  <si>
    <t xml:space="preserve">64.99  </t>
  </si>
  <si>
    <t xml:space="preserve">Erbr. v. sonst. Finanzdienstleistungen a.n.g.  </t>
  </si>
  <si>
    <t>64.99.1</t>
  </si>
  <si>
    <t>InvestmAG.u.Fonds v.Kap.anl.ges.(oh.Geldm.fond.)</t>
  </si>
  <si>
    <t>64.99.9</t>
  </si>
  <si>
    <t xml:space="preserve">Sonstige Finanzierungsinstitutionen a.n.g. </t>
  </si>
  <si>
    <t xml:space="preserve">65     </t>
  </si>
  <si>
    <t xml:space="preserve">Versich.,Rückversich.u.Pens.kassen(oh.Sozialv.) </t>
  </si>
  <si>
    <t xml:space="preserve">65.1   </t>
  </si>
  <si>
    <t xml:space="preserve">Versicherungen </t>
  </si>
  <si>
    <t xml:space="preserve">65.11  </t>
  </si>
  <si>
    <t xml:space="preserve">Lebensversicherungen  </t>
  </si>
  <si>
    <t xml:space="preserve">65.12  </t>
  </si>
  <si>
    <t xml:space="preserve">Nichtlebensversicherungen  </t>
  </si>
  <si>
    <t>65.12.1</t>
  </si>
  <si>
    <t xml:space="preserve">Krankenversicherungen  </t>
  </si>
  <si>
    <t>65.12.2</t>
  </si>
  <si>
    <t xml:space="preserve">Schaden- und Unfallversicherungen  </t>
  </si>
  <si>
    <t xml:space="preserve">65.2   </t>
  </si>
  <si>
    <t xml:space="preserve">Rückversicherungen </t>
  </si>
  <si>
    <t xml:space="preserve">65.3   </t>
  </si>
  <si>
    <t xml:space="preserve">Pensionskassen und Pensionsfonds  </t>
  </si>
  <si>
    <t xml:space="preserve">66     </t>
  </si>
  <si>
    <t xml:space="preserve">Mit Finanz- u.Versich.dienstl. verbund.Tätigk. </t>
  </si>
  <si>
    <t xml:space="preserve">66.1   </t>
  </si>
  <si>
    <t xml:space="preserve">Mit Finanzdienstleist. verbundene Tätigkeiten  </t>
  </si>
  <si>
    <t xml:space="preserve">66.11  </t>
  </si>
  <si>
    <t xml:space="preserve">Effekten- und Warenbörsen  </t>
  </si>
  <si>
    <t xml:space="preserve">66.12  </t>
  </si>
  <si>
    <t xml:space="preserve">Effekten- und Warenhandel  </t>
  </si>
  <si>
    <t xml:space="preserve">66.19  </t>
  </si>
  <si>
    <t xml:space="preserve">Sonst.m.Finanzdienstl. verbund. Tätigkeiten </t>
  </si>
  <si>
    <t xml:space="preserve">66.2   </t>
  </si>
  <si>
    <t xml:space="preserve">Mit Versich.dienstl. u.Pens.kass.verb.Tätigk.  </t>
  </si>
  <si>
    <t xml:space="preserve">66.21  </t>
  </si>
  <si>
    <t xml:space="preserve">Risiko- und Schadensbewertung  </t>
  </si>
  <si>
    <t xml:space="preserve">66.22  </t>
  </si>
  <si>
    <t xml:space="preserve">Tätigk.v.Versicherungsmaklerinnen und -maklern </t>
  </si>
  <si>
    <t xml:space="preserve">66.29  </t>
  </si>
  <si>
    <t>Sonst.m.Versich.dienstl.u.Pens.kass.verb.Tätigk.</t>
  </si>
  <si>
    <t xml:space="preserve">66.3   </t>
  </si>
  <si>
    <t xml:space="preserve">Fondsmanagement </t>
  </si>
  <si>
    <t xml:space="preserve">L/68      </t>
  </si>
  <si>
    <t xml:space="preserve">Grundstücks- und Wohnungswesen </t>
  </si>
  <si>
    <t xml:space="preserve">68.1   </t>
  </si>
  <si>
    <t xml:space="preserve">Kauf u.Verk.v.eigenen Grundst.,Gebäud.u.Wohng. </t>
  </si>
  <si>
    <t xml:space="preserve">68.2   </t>
  </si>
  <si>
    <t xml:space="preserve">Verm.,Verp.v.eig.od.geleast.Grdst.,Geb.,Wohn.  </t>
  </si>
  <si>
    <t xml:space="preserve">68.3   </t>
  </si>
  <si>
    <t xml:space="preserve">Vermittl.u.Verw.v.Grd.,Geb.u.Wohnungen f.Dritte </t>
  </si>
  <si>
    <t xml:space="preserve">68.31  </t>
  </si>
  <si>
    <t xml:space="preserve">Vermittl.v.Grundst.,Geb. u.Wohnungen für Dritte </t>
  </si>
  <si>
    <t xml:space="preserve">68.32  </t>
  </si>
  <si>
    <t xml:space="preserve">Verwalt.v.Grundst.,Geb.u.Wohnungen für Dritte  </t>
  </si>
  <si>
    <t xml:space="preserve">M      </t>
  </si>
  <si>
    <t xml:space="preserve">Erbr. v. freiberufl.,wiss.u.techn.Dienstl. </t>
  </si>
  <si>
    <t xml:space="preserve">69     </t>
  </si>
  <si>
    <t xml:space="preserve">Rechts- und Steuerberatung, Wirtschaftsprüfung </t>
  </si>
  <si>
    <t xml:space="preserve">69.1   </t>
  </si>
  <si>
    <t xml:space="preserve">Rechtsberatung </t>
  </si>
  <si>
    <t>69.10.1</t>
  </si>
  <si>
    <t xml:space="preserve">Rechtsanwaltskanzleien mit Notariat </t>
  </si>
  <si>
    <t>69.10.2</t>
  </si>
  <si>
    <t xml:space="preserve">Rechtsanwaltskanzleien ohne Notariat  </t>
  </si>
  <si>
    <t>69.10.3</t>
  </si>
  <si>
    <t xml:space="preserve">Notariate  </t>
  </si>
  <si>
    <t>69.10.4</t>
  </si>
  <si>
    <t xml:space="preserve">Patentanwaltskanzleien </t>
  </si>
  <si>
    <t>69.10.9</t>
  </si>
  <si>
    <t xml:space="preserve">Erbr.sonst.juristischer Dienstleist. a.n.g. </t>
  </si>
  <si>
    <t xml:space="preserve">69.2   </t>
  </si>
  <si>
    <t xml:space="preserve">39  </t>
  </si>
  <si>
    <t xml:space="preserve">Berufsbildende weiterführende Schulen  </t>
  </si>
  <si>
    <t xml:space="preserve">85.4   </t>
  </si>
  <si>
    <t xml:space="preserve">Tertiär. u.post-sekund., nicht tertiärer Unter. </t>
  </si>
  <si>
    <t xml:space="preserve">85.41  </t>
  </si>
  <si>
    <t xml:space="preserve">Post-sekundärer, nicht tertiärer Unterricht </t>
  </si>
  <si>
    <t xml:space="preserve">85.42  </t>
  </si>
  <si>
    <t xml:space="preserve">Tertiärer Unterricht  </t>
  </si>
  <si>
    <t>85.42.1</t>
  </si>
  <si>
    <t xml:space="preserve">Universitäten  </t>
  </si>
  <si>
    <t>85.42.2</t>
  </si>
  <si>
    <t xml:space="preserve">Allgemeine Fachhochschulen </t>
  </si>
  <si>
    <t>85.42.3</t>
  </si>
  <si>
    <t xml:space="preserve">Verwaltungsfachhochschulen </t>
  </si>
  <si>
    <t>85.42.4</t>
  </si>
  <si>
    <t xml:space="preserve">Berufs-, Fachakademien, Schulen d.Gesundheitsw. </t>
  </si>
  <si>
    <t xml:space="preserve">85.5   </t>
  </si>
  <si>
    <t xml:space="preserve">Sonstiger Unterricht  </t>
  </si>
  <si>
    <t xml:space="preserve">85.51  </t>
  </si>
  <si>
    <t>1  Zeitreihen</t>
  </si>
  <si>
    <t xml:space="preserve"> </t>
  </si>
  <si>
    <t xml:space="preserve">Herstellung von Geräten für die Landwirtschaft </t>
  </si>
  <si>
    <t>25.73.5</t>
  </si>
  <si>
    <t xml:space="preserve">Herstellung von sonstigen Werkzeugen  </t>
  </si>
  <si>
    <t xml:space="preserve">25.9   </t>
  </si>
  <si>
    <t xml:space="preserve">Herstellung von sonstigen Metallwaren  </t>
  </si>
  <si>
    <t xml:space="preserve">25.91  </t>
  </si>
  <si>
    <t>H.v.Fässern,Tromm.,Dos.,Eimern u.ä.Behält a.Met.</t>
  </si>
  <si>
    <t xml:space="preserve">25.92  </t>
  </si>
  <si>
    <t xml:space="preserve">H.v.Verpack.u.Verschl. a.Eisen,Stahl u.NE-Met. </t>
  </si>
  <si>
    <t xml:space="preserve">25.93  </t>
  </si>
  <si>
    <t xml:space="preserve">H.v. Drahtwaren, Ketten und Federn </t>
  </si>
  <si>
    <t xml:space="preserve">25.94  </t>
  </si>
  <si>
    <t xml:space="preserve">Herstellung von Schrauben und Nieten  </t>
  </si>
  <si>
    <t xml:space="preserve">25.99  </t>
  </si>
  <si>
    <t xml:space="preserve">Herstellung von sonst. Metallw. a.n.g. </t>
  </si>
  <si>
    <t xml:space="preserve">26     </t>
  </si>
  <si>
    <t xml:space="preserve">H.v.DV-Gerät.,elektron. u. opt. Erzeugnissen  </t>
  </si>
  <si>
    <t xml:space="preserve">26.1   </t>
  </si>
  <si>
    <t xml:space="preserve">H.v.elektronischen Bauelem. u.Leiterplatten </t>
  </si>
  <si>
    <t xml:space="preserve">26.11  </t>
  </si>
  <si>
    <t xml:space="preserve">Herstellung von elektronischen Bauelementen </t>
  </si>
  <si>
    <t>26.11.1</t>
  </si>
  <si>
    <t xml:space="preserve">Herstellung von Solarzellen und Solarmodulen  </t>
  </si>
  <si>
    <t>26.11.9</t>
  </si>
  <si>
    <t xml:space="preserve">Herstellung v.sonstigen elektron. Bauelementen </t>
  </si>
  <si>
    <t xml:space="preserve">26.12  </t>
  </si>
  <si>
    <t xml:space="preserve">Herstellung von bestückten Leiterplatten  </t>
  </si>
  <si>
    <t xml:space="preserve">26.2   </t>
  </si>
  <si>
    <t xml:space="preserve">Herst. v. DV-Geräten und peripheren Geräten </t>
  </si>
  <si>
    <t xml:space="preserve">26.3   </t>
  </si>
  <si>
    <t xml:space="preserve">H.v.Gerät.u.Einricht.d.Telekommunik.technik </t>
  </si>
  <si>
    <t xml:space="preserve">17  Herstellung von Papier, Pappe und Waren daraus       </t>
  </si>
  <si>
    <t>90.03.1</t>
  </si>
  <si>
    <t>Selbst. Komponistinnen, Komponisten, Musikbearb.</t>
  </si>
  <si>
    <t>90.03.2</t>
  </si>
  <si>
    <t xml:space="preserve">Selbstständige Schriftsteller/innen </t>
  </si>
  <si>
    <t>90.03.3</t>
  </si>
  <si>
    <t>Selbstständige bildende Künstlerinnen u.Künstler</t>
  </si>
  <si>
    <t>90.03.4</t>
  </si>
  <si>
    <t xml:space="preserve">Selbstständige Restauratorinnen u.Restauratoren </t>
  </si>
  <si>
    <t>90.03.5</t>
  </si>
  <si>
    <t>Selbst.Journalist(inn)en u.Pressefotograf(inn)en</t>
  </si>
  <si>
    <t xml:space="preserve">90.04  </t>
  </si>
  <si>
    <t xml:space="preserve">Betrieb von Kultur- u.Unterhaltungseinricht.  </t>
  </si>
  <si>
    <t>90.04.1</t>
  </si>
  <si>
    <t xml:space="preserve">Theater- und Konzertveranstalter  </t>
  </si>
  <si>
    <t>90.04.2</t>
  </si>
  <si>
    <t xml:space="preserve">Opern-u.Schausp.häuser,Konz.hallen u.ähnl.Einr. </t>
  </si>
  <si>
    <t>90.04.3</t>
  </si>
  <si>
    <t xml:space="preserve">Varietés und Kleinkunstbühnen  </t>
  </si>
  <si>
    <t xml:space="preserve">91     </t>
  </si>
  <si>
    <t xml:space="preserve">Bibliotheken, Archive, Museen,botan.,zool.Gärt. </t>
  </si>
  <si>
    <t xml:space="preserve">91.01  </t>
  </si>
  <si>
    <t xml:space="preserve">Bibliotheken und Archive  </t>
  </si>
  <si>
    <t xml:space="preserve">91.02  </t>
  </si>
  <si>
    <t xml:space="preserve">Museen </t>
  </si>
  <si>
    <t xml:space="preserve">91.03  </t>
  </si>
  <si>
    <t>Betr.v.historisch.Stätt.u.Gebäud.u.ähnl.Attrakt.</t>
  </si>
  <si>
    <t xml:space="preserve">91.04  </t>
  </si>
  <si>
    <t>Botanische u.zoologische Gärten sowie Naturparks</t>
  </si>
  <si>
    <t xml:space="preserve">92     </t>
  </si>
  <si>
    <t xml:space="preserve">Spiel-, Wett- und Lotteriewesen </t>
  </si>
  <si>
    <t>92.00.1</t>
  </si>
  <si>
    <t xml:space="preserve">Spielhallen und Betrieb von Spielautomaten </t>
  </si>
  <si>
    <t>92.00.2</t>
  </si>
  <si>
    <t xml:space="preserve">Spielbanken und Spielklubs </t>
  </si>
  <si>
    <t>92.00.3</t>
  </si>
  <si>
    <t xml:space="preserve">Wett-, Toto- und Lotteriewesen </t>
  </si>
  <si>
    <t xml:space="preserve">93     </t>
  </si>
  <si>
    <t>Erbr.v.Dienstl.d.Sports,d.Unterhalt.u.d.Erholung</t>
  </si>
  <si>
    <t xml:space="preserve">93.1   </t>
  </si>
  <si>
    <t xml:space="preserve">Erbringung von Dienstleistungen des Sports </t>
  </si>
  <si>
    <t xml:space="preserve">93.11  </t>
  </si>
  <si>
    <t xml:space="preserve">Betrieb von Sportanlagen  </t>
  </si>
  <si>
    <t xml:space="preserve">93.12  </t>
  </si>
  <si>
    <t xml:space="preserve">Sportvereine  </t>
  </si>
  <si>
    <t xml:space="preserve">93.13  </t>
  </si>
  <si>
    <t xml:space="preserve">Fitnesszentren </t>
  </si>
  <si>
    <t xml:space="preserve">93.19  </t>
  </si>
  <si>
    <t xml:space="preserve">Erbringung v.sonstigen Dienstleist. des Sports </t>
  </si>
  <si>
    <t xml:space="preserve">93.2   </t>
  </si>
  <si>
    <t xml:space="preserve">Erbr.v.sonst.Dienstl.d.Unterhalt.u.d.Erholung  </t>
  </si>
  <si>
    <t xml:space="preserve">93.21  </t>
  </si>
  <si>
    <t xml:space="preserve">Vergnügungs- und Themenparks  </t>
  </si>
  <si>
    <t xml:space="preserve">93.29  </t>
  </si>
  <si>
    <t xml:space="preserve">Erbr.v.Dienstl.d.Unterhaltung u.Erhol. a.n.g.  </t>
  </si>
  <si>
    <t xml:space="preserve">S      </t>
  </si>
  <si>
    <t xml:space="preserve">Erbringung von sonstigen Dienstleistungen  </t>
  </si>
  <si>
    <t xml:space="preserve">94     </t>
  </si>
  <si>
    <t xml:space="preserve">Inter.vert.,kirchl.u.a.rel.Ver.(oh.Soz.,Sport) </t>
  </si>
  <si>
    <t xml:space="preserve">94.1   </t>
  </si>
  <si>
    <t xml:space="preserve">Wirtsch.-u.Arbeitgeberverbände,Berufsorganis.  </t>
  </si>
  <si>
    <t xml:space="preserve">94.11  </t>
  </si>
  <si>
    <t xml:space="preserve">Wirtschafts- und Arbeitgeberverbände  </t>
  </si>
  <si>
    <t xml:space="preserve">94.12  </t>
  </si>
  <si>
    <t xml:space="preserve">Berufsorganisationen  </t>
  </si>
  <si>
    <t xml:space="preserve">94.2   </t>
  </si>
  <si>
    <t xml:space="preserve">Arbeitnehmervereinigungen  </t>
  </si>
  <si>
    <t xml:space="preserve">94.9   </t>
  </si>
  <si>
    <t>Erbr.v.Berat.leist. a.d.Gebiet d.Inform.technol.</t>
  </si>
  <si>
    <t xml:space="preserve">62.03  </t>
  </si>
  <si>
    <t xml:space="preserve">Betrieb v.Datenverarb.einrichtungen f. Dritte  </t>
  </si>
  <si>
    <t xml:space="preserve">62.09  </t>
  </si>
  <si>
    <t>Erbr.v.sonst.Dienstl.der Informationstechnologie</t>
  </si>
  <si>
    <t xml:space="preserve">63     </t>
  </si>
  <si>
    <t xml:space="preserve">Informationsdienstleistungen  </t>
  </si>
  <si>
    <t xml:space="preserve">63.1   </t>
  </si>
  <si>
    <t xml:space="preserve">Dat.verarb.,Hosting,dam.verb.Tätigk.,Webportale </t>
  </si>
  <si>
    <t xml:space="preserve">63.11  </t>
  </si>
  <si>
    <t xml:space="preserve">Datenverarb., Hosting u.damit verb.Tätigkeiten </t>
  </si>
  <si>
    <t xml:space="preserve">63.12  </t>
  </si>
  <si>
    <t xml:space="preserve">Webportale </t>
  </si>
  <si>
    <t xml:space="preserve">63.9   </t>
  </si>
  <si>
    <t xml:space="preserve">Forsch.u.Entw.i.B.Nat.-,Ing.-,Agr.wiss.u.Med.  </t>
  </si>
  <si>
    <t xml:space="preserve">72.11  </t>
  </si>
  <si>
    <t>Forschung u.Entwicklung i.Bereich Biotechnologie</t>
  </si>
  <si>
    <t xml:space="preserve">72.19  </t>
  </si>
  <si>
    <t>Sonst.Forsch.u.Entw.i.B.Nat.-,Ing.-,Agwiss.,Med.</t>
  </si>
  <si>
    <t xml:space="preserve">72.2   </t>
  </si>
  <si>
    <t xml:space="preserve">Forsch.,Ent.i.B.Rechts-,Wirtsch.,Soz.,Kulturw. </t>
  </si>
  <si>
    <t xml:space="preserve">73     </t>
  </si>
  <si>
    <t xml:space="preserve">70  Verwalt.u.Führ. v.Untern.u.Betr.; Untern.beratung     </t>
  </si>
  <si>
    <t xml:space="preserve">71  Archit.,Ing.bür.; techn.,physikal.u.chem.Unters.      </t>
  </si>
  <si>
    <t xml:space="preserve">  Niedersachsen</t>
  </si>
  <si>
    <t xml:space="preserve">  Nordrhein-Westfalen</t>
  </si>
  <si>
    <t xml:space="preserve">  Rheinland-Pfalz</t>
  </si>
  <si>
    <t xml:space="preserve">  Saarland</t>
  </si>
  <si>
    <t xml:space="preserve">  Sachsen</t>
  </si>
  <si>
    <t xml:space="preserve">  Sachsen-Anhalt</t>
  </si>
  <si>
    <t xml:space="preserve">  Schleswig-Holstein</t>
  </si>
  <si>
    <t xml:space="preserve">  Thüringen</t>
  </si>
  <si>
    <t>1) Ohne land- und forstwirtschaftliche Betriebe, für die Vorsteuerbeträge in gleicher Höhe wie die Steuer festgesetzt sind und für die somit keine Steuer zu entrichten ist.</t>
  </si>
  <si>
    <t xml:space="preserve">  A  Land- und Forstwirtschaft, Fischerei</t>
  </si>
  <si>
    <t>1) Umsätze der Unternehmen. - Ohne Umsatzsteuer.</t>
  </si>
  <si>
    <t>2) Ohne steuerfreie Bank- und Versicherungsumsätze, die nicht zum Vorsteuerabzug berechtigen.</t>
  </si>
  <si>
    <t>2  Allgemeiner Überblick</t>
  </si>
  <si>
    <t>Anzahl /
Fälle</t>
  </si>
  <si>
    <t>Betrag</t>
  </si>
  <si>
    <t>Steuerpflichtige 1) insgesamt</t>
  </si>
  <si>
    <t xml:space="preserve">x   </t>
  </si>
  <si>
    <t>Lieferungen und Leistungen 2) insgesamt</t>
  </si>
  <si>
    <t>Steuerpflichtige Lieferungen und Leistungen 3)</t>
  </si>
  <si>
    <t>zum vollen Steuersatz (19%)</t>
  </si>
  <si>
    <t>zum ermäßigten Steuersatz (7%)</t>
  </si>
  <si>
    <t>zu anderen Steuersätzen</t>
  </si>
  <si>
    <t>land- und forstwirtschaftlicher Betriebe 4)</t>
  </si>
  <si>
    <t xml:space="preserve">  Steuerpflichtige Umsätze im Sinne des §13b, für die der</t>
  </si>
  <si>
    <t xml:space="preserve">     Leistungsempfänger die Steuer schuldet</t>
  </si>
  <si>
    <t xml:space="preserve">     nach §13b Abs. 5 Satz 1 UStG</t>
  </si>
  <si>
    <t>Steuerfreie Lieferungen und Leistungen mit Vorsteuerabzug</t>
  </si>
  <si>
    <t>Innergemeinschaftliche Lieferungen</t>
  </si>
  <si>
    <t>an Abnehmer mit USt-ldNr.</t>
  </si>
  <si>
    <t>neuer Fahrzeuge an Abnehmer ohne USt-ldNr.</t>
  </si>
  <si>
    <t>Weitere steuerfreie Lieferungen und Leistungen mit Vorsteuerabzug</t>
  </si>
  <si>
    <t xml:space="preserve">53     </t>
  </si>
  <si>
    <t xml:space="preserve">Post-, Kurier- und Expressdienste  </t>
  </si>
  <si>
    <t xml:space="preserve">53.1   </t>
  </si>
  <si>
    <t xml:space="preserve">Postdienste v.Universaldienstleistungsanbietern </t>
  </si>
  <si>
    <t xml:space="preserve">53.2   </t>
  </si>
  <si>
    <t xml:space="preserve">Sonstige Post-, Kurier- und Expressdienste </t>
  </si>
  <si>
    <t xml:space="preserve">I      </t>
  </si>
  <si>
    <t xml:space="preserve">Gastgewerbe </t>
  </si>
  <si>
    <t xml:space="preserve">55     </t>
  </si>
  <si>
    <t xml:space="preserve">Beherbergung  </t>
  </si>
  <si>
    <t xml:space="preserve">55.1   </t>
  </si>
  <si>
    <t xml:space="preserve">Hotels, Gasthöfe und Pensionen </t>
  </si>
  <si>
    <t>55.10.1</t>
  </si>
  <si>
    <t xml:space="preserve">Hotels(oh.Hotels garnis)  </t>
  </si>
  <si>
    <t>55.10.2</t>
  </si>
  <si>
    <t xml:space="preserve">Hotels garnis  </t>
  </si>
  <si>
    <t>55.10.3</t>
  </si>
  <si>
    <t xml:space="preserve">Gasthöfe  </t>
  </si>
  <si>
    <t>55.10.4</t>
  </si>
  <si>
    <t xml:space="preserve">Pensionen  </t>
  </si>
  <si>
    <t xml:space="preserve">55.2   </t>
  </si>
  <si>
    <t xml:space="preserve">Ferienunterkünfte u.ä.Beherbergungsstätten </t>
  </si>
  <si>
    <t>55.20.1</t>
  </si>
  <si>
    <t xml:space="preserve">Erholungs- und Ferienheime </t>
  </si>
  <si>
    <t>55.20.2</t>
  </si>
  <si>
    <t xml:space="preserve">Ferienzentren  </t>
  </si>
  <si>
    <t>55.20.3</t>
  </si>
  <si>
    <t xml:space="preserve">Ferienhäuser und Ferienwohnungen  </t>
  </si>
  <si>
    <t>55.20.4</t>
  </si>
  <si>
    <t xml:space="preserve">Jugendherbergen und Hütten </t>
  </si>
  <si>
    <t xml:space="preserve">55.3   </t>
  </si>
  <si>
    <t xml:space="preserve">Campingplätze  </t>
  </si>
  <si>
    <t xml:space="preserve">55.9   </t>
  </si>
  <si>
    <t xml:space="preserve">Sonstige Beherbergungsstätten  </t>
  </si>
  <si>
    <t>55.90.1</t>
  </si>
  <si>
    <t xml:space="preserve">Privatquartiere </t>
  </si>
  <si>
    <t>55.90.9</t>
  </si>
  <si>
    <t xml:space="preserve">Sonstige Beherbergungsstätten a.n.g.  </t>
  </si>
  <si>
    <t xml:space="preserve">56     </t>
  </si>
  <si>
    <t xml:space="preserve">Gastronomie </t>
  </si>
  <si>
    <t xml:space="preserve">56.1   </t>
  </si>
  <si>
    <t xml:space="preserve">Restaurants,Gaststätt.,Imbiss.,Café,Eissal.u.Ä. </t>
  </si>
  <si>
    <t>56.10.1</t>
  </si>
  <si>
    <t xml:space="preserve">Restaurants mit herkömmlicher Bedienung </t>
  </si>
  <si>
    <t>56.10.2</t>
  </si>
  <si>
    <t xml:space="preserve">Restaurants mit Selbstbedienung </t>
  </si>
  <si>
    <t>56.10.3</t>
  </si>
  <si>
    <t xml:space="preserve">Imbissstuben u.Ä.  </t>
  </si>
  <si>
    <t>56.10.4</t>
  </si>
  <si>
    <t xml:space="preserve">Cafés  </t>
  </si>
  <si>
    <t>56.10.5</t>
  </si>
  <si>
    <t xml:space="preserve">H.v.Holz-,Flecht-,Korb- u.Korkwaren(oh.Möbel) </t>
  </si>
  <si>
    <t xml:space="preserve">H.v.Druckerz.;Verviel.v.besp.Ton-,Bild-u.Dat.tr. </t>
  </si>
  <si>
    <t xml:space="preserve">Kokerei und Mineralölverarbeitung </t>
  </si>
  <si>
    <t xml:space="preserve">Herstellung von pharmazeutischen Erzeugnissen </t>
  </si>
  <si>
    <t xml:space="preserve">H.v.Glas,Glasw.,Keramik,Verarb.v.Steinen u.Erden </t>
  </si>
  <si>
    <t xml:space="preserve">Metallerzeugung und -bearbeitung </t>
  </si>
  <si>
    <t xml:space="preserve">H.v.DV-Gerät.,elektron. u. opt. Erzeugnissen </t>
  </si>
  <si>
    <t xml:space="preserve">Herstellung von elektrisch. Ausrüstungen </t>
  </si>
  <si>
    <t xml:space="preserve">Maschinenbau </t>
  </si>
  <si>
    <t xml:space="preserve">Sonstiger Fahrzeugbau </t>
  </si>
  <si>
    <t xml:space="preserve">Energieversorgung </t>
  </si>
  <si>
    <t xml:space="preserve">  35.1</t>
  </si>
  <si>
    <t xml:space="preserve">  35.2</t>
  </si>
  <si>
    <t xml:space="preserve">Gasversorgung </t>
  </si>
  <si>
    <t xml:space="preserve">Vorber.Baustellenarb.,Bauinst.u.so.Ausb.gew. </t>
  </si>
  <si>
    <t xml:space="preserve">Handel; Instandhaltung und Reparatur von Kfz </t>
  </si>
  <si>
    <t xml:space="preserve">Handel m. Kraftfahrz.; Instandh. u. Rep. v. Kfz </t>
  </si>
  <si>
    <t xml:space="preserve">Großhandel (ohne Handel mit Kraftfahrzeugen) </t>
  </si>
  <si>
    <t xml:space="preserve">Garten- und Landschaftsbau </t>
  </si>
  <si>
    <t>81.30.9</t>
  </si>
  <si>
    <t xml:space="preserve">Erbringung v. sonstigen gärtnerischen Dienstl. </t>
  </si>
  <si>
    <t xml:space="preserve">82     </t>
  </si>
  <si>
    <t xml:space="preserve">Erbr.v.wirt.Dienstl.f.Untern,Priv.pers.a.n.g.  </t>
  </si>
  <si>
    <t xml:space="preserve">82.1   </t>
  </si>
  <si>
    <t xml:space="preserve">Sekretariats- u.Schreibdienste, Copy-Shops </t>
  </si>
  <si>
    <t xml:space="preserve">82.11  </t>
  </si>
  <si>
    <t xml:space="preserve">Allgem. Sekretariats- und Schreibdienste  </t>
  </si>
  <si>
    <t xml:space="preserve">82.19  </t>
  </si>
  <si>
    <t xml:space="preserve">Copy-Shops; Erbr.sonst.spez.Sekretariatsdienste </t>
  </si>
  <si>
    <t xml:space="preserve">82.2   </t>
  </si>
  <si>
    <t xml:space="preserve">Call Center </t>
  </si>
  <si>
    <t xml:space="preserve">82.3   </t>
  </si>
  <si>
    <t xml:space="preserve">Messe-, Ausstellungs- und Kongressveranstalter </t>
  </si>
  <si>
    <t xml:space="preserve">82.9   </t>
  </si>
  <si>
    <t>Erbr.sonst.wirt.Dienstl.für Untern.u.Privatpers.</t>
  </si>
  <si>
    <t xml:space="preserve">82.91  </t>
  </si>
  <si>
    <t xml:space="preserve">Inkassobüros und Auskunfteien  </t>
  </si>
  <si>
    <t>82.91.1</t>
  </si>
  <si>
    <t xml:space="preserve">Inkassobüros  </t>
  </si>
  <si>
    <t>82.91.2</t>
  </si>
  <si>
    <t xml:space="preserve">Auskunfteien  </t>
  </si>
  <si>
    <t xml:space="preserve">82.92  </t>
  </si>
  <si>
    <t xml:space="preserve">Abfüllen und Verpacken </t>
  </si>
  <si>
    <t xml:space="preserve">18  H.v.Druckerz.; Verviel.v.  besp.Ton-,Bild-u.Dat.tr.     </t>
  </si>
  <si>
    <t xml:space="preserve">19  Kokerei und Mineralölverarbeitung                    </t>
  </si>
  <si>
    <t xml:space="preserve">20  Herstellung von chemischen Erzeugnissen              </t>
  </si>
  <si>
    <t xml:space="preserve">21  Herstellung von pharmazeutischen Erzeugnissen        </t>
  </si>
  <si>
    <t xml:space="preserve">22  Herstellung von Gummi- und Kunststoffwaren           </t>
  </si>
  <si>
    <t xml:space="preserve">23  H.v.Glas,Glasw.,Keramik, Verarb.v.Steinen u.Erden     </t>
  </si>
  <si>
    <t xml:space="preserve">24  Metallerzeugung                             und -bearbeitung                     </t>
  </si>
  <si>
    <t xml:space="preserve">25  Herstellung von Metallerzeugnissen                   </t>
  </si>
  <si>
    <t xml:space="preserve">26  H.v.DV-Gerät.,elektron. u. opt. Erzeugnissen         </t>
  </si>
  <si>
    <t xml:space="preserve">27  Herstellung von elektrisch. Ausrüstungen             </t>
  </si>
  <si>
    <t xml:space="preserve">28  Maschinenbau                                         </t>
  </si>
  <si>
    <t xml:space="preserve">29  H.v.Kraftwagen und Kraftwagenteilen                  </t>
  </si>
  <si>
    <t xml:space="preserve">30  Sonstiger Fahrzeugbau                                </t>
  </si>
  <si>
    <t xml:space="preserve">31  Herstellung von Möbeln                               </t>
  </si>
  <si>
    <t xml:space="preserve">D  Energieversorgung                                  </t>
  </si>
  <si>
    <t xml:space="preserve">35.1  Elektrizitätsversorgung                            </t>
  </si>
  <si>
    <t xml:space="preserve">35.2  Gasversorgung                                      </t>
  </si>
  <si>
    <t xml:space="preserve">E  Wasserversorgung; Abw.,Abf.ents.,Bes.v.Umweltv.        </t>
  </si>
  <si>
    <t xml:space="preserve">F  Baugewerbe                                            </t>
  </si>
  <si>
    <t xml:space="preserve">41  Hochbau                                              </t>
  </si>
  <si>
    <t xml:space="preserve">42  Tiefbau                                              </t>
  </si>
  <si>
    <t xml:space="preserve">43  Vorber.Baustellenarb., Bauinst.u.so.Ausb.gew.         </t>
  </si>
  <si>
    <t xml:space="preserve">G  Handel; Instandhaltung und Reparatur von Kfz         </t>
  </si>
  <si>
    <t xml:space="preserve">45  Handel m. Kraftfahrz.; Instandh. u. Rep. v. Kfz      </t>
  </si>
  <si>
    <t xml:space="preserve">46  Großhandel (ohne Handel mit Kraftfahrzeugen)         </t>
  </si>
  <si>
    <t xml:space="preserve">46.3  Gh.m.Nahrungs-,Genussm., Getränken u.Tabakw.        </t>
  </si>
  <si>
    <t xml:space="preserve"> über 17 500      -       50 000</t>
  </si>
  <si>
    <t xml:space="preserve">         50 000      -     100 000 </t>
  </si>
  <si>
    <t xml:space="preserve">       100 000      -     250 000 </t>
  </si>
  <si>
    <t xml:space="preserve">       250 000      -     500 000</t>
  </si>
  <si>
    <t xml:space="preserve">       500 000      -          1 Mill. </t>
  </si>
  <si>
    <t xml:space="preserve">           1 Mill.     -          2 Mill.</t>
  </si>
  <si>
    <t xml:space="preserve">           2 Mill.     -          5 Mill.</t>
  </si>
  <si>
    <t xml:space="preserve">           5 Mill.     -        10 Mill.</t>
  </si>
  <si>
    <t xml:space="preserve">         10 Mill.     -        25 Mill. </t>
  </si>
  <si>
    <t xml:space="preserve">         25 Mill.     -        50 Mill. </t>
  </si>
  <si>
    <t xml:space="preserve">         50 Mill.     -      100 Mill. </t>
  </si>
  <si>
    <t xml:space="preserve">       100 Mill.     -      250 Mill.</t>
  </si>
  <si>
    <t xml:space="preserve">       250 Mill. und mehr </t>
  </si>
  <si>
    <t>nach der Rechtsform</t>
  </si>
  <si>
    <t xml:space="preserve">  Einzelunternehmen </t>
  </si>
  <si>
    <t xml:space="preserve">Reparatur von elektron. u. optischen Geräten  </t>
  </si>
  <si>
    <t xml:space="preserve">33.14  </t>
  </si>
  <si>
    <t xml:space="preserve">Reparatur von elektrisch. Ausrüstungen </t>
  </si>
  <si>
    <t xml:space="preserve">33.15  </t>
  </si>
  <si>
    <t xml:space="preserve">Rep. u. Instandh. von Schiffen,Booten u.Yacht. </t>
  </si>
  <si>
    <t xml:space="preserve">33.16  </t>
  </si>
  <si>
    <t xml:space="preserve">Rep. u. Instandh. von Luft- und Raumfahrzeugen </t>
  </si>
  <si>
    <t xml:space="preserve">33.17  </t>
  </si>
  <si>
    <t xml:space="preserve">Rep. u. Instandh. von Fahrzeugen a.n.g. </t>
  </si>
  <si>
    <t xml:space="preserve">33.19  </t>
  </si>
  <si>
    <t xml:space="preserve">Reparatur von sonstigen Ausrüstungen  </t>
  </si>
  <si>
    <t xml:space="preserve">33.2   </t>
  </si>
  <si>
    <t xml:space="preserve">Installation v.Maschinen u.Ausrüstungen a.n.g. </t>
  </si>
  <si>
    <t xml:space="preserve">D/35      </t>
  </si>
  <si>
    <t xml:space="preserve">Energieversorgung  </t>
  </si>
  <si>
    <t xml:space="preserve">35.1   </t>
  </si>
  <si>
    <t xml:space="preserve">Elektrizitätsversorgung </t>
  </si>
  <si>
    <t xml:space="preserve">35.11  </t>
  </si>
  <si>
    <t xml:space="preserve">Elektrizitätserzeugung </t>
  </si>
  <si>
    <t>35.11.1</t>
  </si>
  <si>
    <t xml:space="preserve">Elektrizitätserzeugung ohne Verteilung </t>
  </si>
  <si>
    <t>35.11.2</t>
  </si>
  <si>
    <t xml:space="preserve">Elektrizitätserz. mit Fremdbezug z.Verteilung  </t>
  </si>
  <si>
    <t>35.11.3</t>
  </si>
  <si>
    <t xml:space="preserve">Elektrizitätserz. ohne Fremdbezug z.Verteilung </t>
  </si>
  <si>
    <t xml:space="preserve">35.12  </t>
  </si>
  <si>
    <t xml:space="preserve">Elektrizitätsübertragung  </t>
  </si>
  <si>
    <t xml:space="preserve">35.13  </t>
  </si>
  <si>
    <t xml:space="preserve">Elektrizitätsverteilung </t>
  </si>
  <si>
    <t xml:space="preserve">35.14  </t>
  </si>
  <si>
    <t xml:space="preserve">Elektrizitätshandel </t>
  </si>
  <si>
    <t xml:space="preserve">35.2   </t>
  </si>
  <si>
    <t xml:space="preserve">Gasversorgung  </t>
  </si>
  <si>
    <t xml:space="preserve">35.21  </t>
  </si>
  <si>
    <t xml:space="preserve">Gaserzeugung  </t>
  </si>
  <si>
    <t>35.21.1</t>
  </si>
  <si>
    <t xml:space="preserve">Gaserzeugung ohne Verteilung  </t>
  </si>
  <si>
    <t>35.21.2</t>
  </si>
  <si>
    <t xml:space="preserve">Gaserzeugung mit Fremdbezug zur Verteilung </t>
  </si>
  <si>
    <t>35.21.3</t>
  </si>
  <si>
    <t xml:space="preserve">Gaserzeugung ohne Fremdbezug zur Verteilung </t>
  </si>
  <si>
    <t xml:space="preserve">35.22  </t>
  </si>
  <si>
    <t xml:space="preserve">Gasverteilung durch Rohrleitungen  </t>
  </si>
  <si>
    <t xml:space="preserve">35.23  </t>
  </si>
  <si>
    <t xml:space="preserve">Gashandel durch Rohrleitungen  </t>
  </si>
  <si>
    <t xml:space="preserve">35.3   </t>
  </si>
  <si>
    <t xml:space="preserve">Wärme- und Kälteversorgung </t>
  </si>
  <si>
    <t xml:space="preserve">E      </t>
  </si>
  <si>
    <t xml:space="preserve">Wasserversorgung;Abw.,Abf.ents.,Bes.v.Umweltv. </t>
  </si>
  <si>
    <t xml:space="preserve">36     </t>
  </si>
  <si>
    <t xml:space="preserve">Wasserversorgung  </t>
  </si>
  <si>
    <t>36.00.1</t>
  </si>
  <si>
    <t xml:space="preserve">Wassergewinnung mit Fremdbezug zur Verteilung  </t>
  </si>
  <si>
    <t>36.00.2</t>
  </si>
  <si>
    <t>01.25.9</t>
  </si>
  <si>
    <t xml:space="preserve">Anbau v. sonst. Obst (oh. Erdbeeren) u. Nüss.  </t>
  </si>
  <si>
    <t xml:space="preserve">01.26  </t>
  </si>
  <si>
    <t xml:space="preserve">Anbau von ölhaltigen Früchten  </t>
  </si>
  <si>
    <t xml:space="preserve">01.27  </t>
  </si>
  <si>
    <t xml:space="preserve">Anbau von Pflanzen zur Herstellung v. Getränken </t>
  </si>
  <si>
    <t xml:space="preserve">01.28  </t>
  </si>
  <si>
    <t xml:space="preserve">Anb. v.Gewürzpfl.,Pfl.f.arom.,nark.u.pharm.Zw. </t>
  </si>
  <si>
    <t xml:space="preserve">01.29  </t>
  </si>
  <si>
    <t xml:space="preserve">Anbau sonstiger mehrjähriger Pflanzen  </t>
  </si>
  <si>
    <t xml:space="preserve">01.3   </t>
  </si>
  <si>
    <t xml:space="preserve">Betr.v.Baumschulen sow.Anb.v.Pfl.z.Vermehr.zw. </t>
  </si>
  <si>
    <t>01.30.1</t>
  </si>
  <si>
    <t>Anbau v.Zimmerpflanzen, Beet- und Balkonpflanzen</t>
  </si>
  <si>
    <t>01.30.2</t>
  </si>
  <si>
    <t xml:space="preserve">Betrieb von Baumschulen </t>
  </si>
  <si>
    <t xml:space="preserve">01.4   </t>
  </si>
  <si>
    <t xml:space="preserve">Tierhaltung </t>
  </si>
  <si>
    <t xml:space="preserve">01.41  </t>
  </si>
  <si>
    <t xml:space="preserve">Haltung von Milchkühen </t>
  </si>
  <si>
    <t xml:space="preserve">01.42  </t>
  </si>
  <si>
    <t xml:space="preserve">Haltung von anderen Rindern </t>
  </si>
  <si>
    <t xml:space="preserve">01.43  </t>
  </si>
  <si>
    <t xml:space="preserve">Haltung von Pferden und Eseln  </t>
  </si>
  <si>
    <t xml:space="preserve">01.44  </t>
  </si>
  <si>
    <t xml:space="preserve">Haltung von Kamelen </t>
  </si>
  <si>
    <t xml:space="preserve">01.45  </t>
  </si>
  <si>
    <t xml:space="preserve">Haltung von Schafen und Ziegen </t>
  </si>
  <si>
    <t xml:space="preserve">01.46  </t>
  </si>
  <si>
    <t xml:space="preserve">Haltung von Schweinen  </t>
  </si>
  <si>
    <t xml:space="preserve">01.47  </t>
  </si>
  <si>
    <t xml:space="preserve">Haltung von Geflügel  </t>
  </si>
  <si>
    <t xml:space="preserve">01.49  </t>
  </si>
  <si>
    <t xml:space="preserve">Sonstige Tierhaltung  </t>
  </si>
  <si>
    <t xml:space="preserve">01.5   </t>
  </si>
  <si>
    <t xml:space="preserve">Gemischte Landwirtschaft  </t>
  </si>
  <si>
    <t xml:space="preserve">01.6   </t>
  </si>
  <si>
    <t>Offene Handelsgesellschaften einschl. Gesellschaften des bürgerlichen Rechts</t>
  </si>
  <si>
    <t>Kommanditgesellschaften einschl. GmbH &amp; Co. KG</t>
  </si>
  <si>
    <t xml:space="preserve">Verlagswesen </t>
  </si>
  <si>
    <t xml:space="preserve">Telekommunikation </t>
  </si>
  <si>
    <t xml:space="preserve">Erbr. v. Finanz- u.Versicherungsdienstleist. </t>
  </si>
  <si>
    <t xml:space="preserve">  68.2</t>
  </si>
  <si>
    <t xml:space="preserve">Verm.,Verp.v.eig.od.geleast.Grdst.,Geb.,Wohn. </t>
  </si>
  <si>
    <t xml:space="preserve">Verwalt.u.Führ.v.Untern.u.Betr.; Untern.beratung </t>
  </si>
  <si>
    <t xml:space="preserve">Archit.,Ing.bür.;techn.,physikal.u.chem.Unters.  </t>
  </si>
  <si>
    <t xml:space="preserve">Erbr. v. sonst. Wirtsch. Dienstleistungen </t>
  </si>
  <si>
    <t xml:space="preserve">Vermietung von beweglichen Sachen </t>
  </si>
  <si>
    <t>O</t>
  </si>
  <si>
    <t xml:space="preserve">Öff.Verwaltung,Verteidig.; Sozialversich. </t>
  </si>
  <si>
    <t xml:space="preserve">Erziehung und Unterricht </t>
  </si>
  <si>
    <t xml:space="preserve">Gesundheits- und Sozialwesen </t>
  </si>
  <si>
    <t xml:space="preserve">Kunst, Unterhaltung und Erholung </t>
  </si>
  <si>
    <t xml:space="preserve">Erbringung von sonstigen Dienstleistungen </t>
  </si>
  <si>
    <t xml:space="preserve">3) Ohne Umsätze land- und forstwirtschaftlicher Betriebe nach §24 UStG (Lieferungen in das übrige Gemeinschaftsgebiet an Abnehmer mit USt-IdNr.) </t>
  </si>
  <si>
    <t>4) Ohne Lieferungen land- und forstwirtschaftlicher Betriebe nach §24 Abs.1 UStG.</t>
  </si>
  <si>
    <r>
      <t xml:space="preserve">Steuer-
pflichtige </t>
    </r>
    <r>
      <rPr>
        <vertAlign val="superscript"/>
        <sz val="10"/>
        <rFont val="MetaNormalLF-Roman"/>
        <family val="2"/>
      </rPr>
      <t>1)</t>
    </r>
  </si>
  <si>
    <r>
      <t xml:space="preserve">Lieferungen und Leistungen </t>
    </r>
    <r>
      <rPr>
        <vertAlign val="superscript"/>
        <sz val="10"/>
        <rFont val="MetaNormalLF-Roman"/>
        <family val="2"/>
      </rPr>
      <t>2)</t>
    </r>
  </si>
  <si>
    <r>
      <t xml:space="preserve">mit Vorsteuerabzug </t>
    </r>
    <r>
      <rPr>
        <vertAlign val="superscript"/>
        <sz val="10"/>
        <rFont val="MetaNormalLF-Roman"/>
        <family val="2"/>
      </rPr>
      <t>3)</t>
    </r>
  </si>
  <si>
    <r>
      <t xml:space="preserve">ohne Vorsteuerabzug </t>
    </r>
    <r>
      <rPr>
        <vertAlign val="superscript"/>
        <sz val="10"/>
        <rFont val="MetaNormalLF-Roman"/>
        <family val="2"/>
      </rPr>
      <t>4)</t>
    </r>
  </si>
  <si>
    <t>insgesamt</t>
  </si>
  <si>
    <t xml:space="preserve">Herstellung von Leder, Lederwaren und Schuhen  </t>
  </si>
  <si>
    <t xml:space="preserve">15.1   </t>
  </si>
  <si>
    <t xml:space="preserve">H.v.Leder u. Lederwaren (oh. H.v.Lederbekleid.) </t>
  </si>
  <si>
    <t xml:space="preserve">15.11  </t>
  </si>
  <si>
    <t>56.30.9</t>
  </si>
  <si>
    <t xml:space="preserve">Sonstige getränkegeprägte Gastronomie  </t>
  </si>
  <si>
    <t xml:space="preserve">J      </t>
  </si>
  <si>
    <t xml:space="preserve">Information und Kommunikation  </t>
  </si>
  <si>
    <t xml:space="preserve">58     </t>
  </si>
  <si>
    <t xml:space="preserve">Verlagswesen  </t>
  </si>
  <si>
    <t xml:space="preserve">58.1   </t>
  </si>
  <si>
    <t xml:space="preserve">Verleg.v.Büch.,Zeitsch.;so.Verlagsw.(oh.Softw.) </t>
  </si>
  <si>
    <t xml:space="preserve">58.11  </t>
  </si>
  <si>
    <t xml:space="preserve">Verlegen von Büchern  </t>
  </si>
  <si>
    <t xml:space="preserve">58.12  </t>
  </si>
  <si>
    <t xml:space="preserve">Verlegen v.Adressbüchern und Verzeichnissen </t>
  </si>
  <si>
    <t xml:space="preserve">58.13  </t>
  </si>
  <si>
    <t xml:space="preserve">Verlegen von Zeitungen </t>
  </si>
  <si>
    <t xml:space="preserve">58.14  </t>
  </si>
  <si>
    <t xml:space="preserve">Verlegen von Zeitschriften </t>
  </si>
  <si>
    <t xml:space="preserve">58.19  </t>
  </si>
  <si>
    <t xml:space="preserve">Sonstiges Verlagswesen (ohne Software) </t>
  </si>
  <si>
    <t xml:space="preserve">58.2   </t>
  </si>
  <si>
    <t xml:space="preserve">Verlegen von Software  </t>
  </si>
  <si>
    <t xml:space="preserve">58.21  </t>
  </si>
  <si>
    <t xml:space="preserve">Verlegen von Computerspielen  </t>
  </si>
  <si>
    <t xml:space="preserve">58.29  </t>
  </si>
  <si>
    <t xml:space="preserve">Verlegen von sonstiger Software </t>
  </si>
  <si>
    <t xml:space="preserve">59     </t>
  </si>
  <si>
    <t>H.,Verlg.,Vertr.v.Film.,Ferns.;Kino;Verl.v.Musik</t>
  </si>
  <si>
    <t xml:space="preserve">59.1   </t>
  </si>
  <si>
    <t xml:space="preserve">H.v.Film.,Fernsehprogr.,Verleih,Vertrieb;Kinos </t>
  </si>
  <si>
    <t xml:space="preserve">59.11  </t>
  </si>
  <si>
    <t xml:space="preserve">Herst.v.Filmen,Videofilmen u.Fernsehprogr. </t>
  </si>
  <si>
    <t xml:space="preserve">59.12  </t>
  </si>
  <si>
    <t xml:space="preserve">Nachbearbeitung und sonstige Filmtechnik  </t>
  </si>
  <si>
    <t xml:space="preserve">59.13  </t>
  </si>
  <si>
    <t xml:space="preserve">Filmverleih u.-vertrieb (ohne Videotheken) </t>
  </si>
  <si>
    <t xml:space="preserve">59.14  </t>
  </si>
  <si>
    <t xml:space="preserve">Kinos  </t>
  </si>
  <si>
    <t xml:space="preserve">59.2   </t>
  </si>
  <si>
    <t>Tonstud.;H.v.Hörfunkpr.;Verl.bsp.Tontr.,Musikal.</t>
  </si>
  <si>
    <t>59.20.1</t>
  </si>
  <si>
    <t xml:space="preserve">dar. von Lieferern mit Ust-IdNr. zum Steuersatz von </t>
  </si>
  <si>
    <t>19 v.H.</t>
  </si>
  <si>
    <t>7 v.H.</t>
  </si>
  <si>
    <t xml:space="preserve">1) Ohne Umsatzsteuer </t>
  </si>
  <si>
    <t>2) Ohne Lieferungen land- und forstwirtschaftlicher Betriebe nach §24 UStG.</t>
  </si>
  <si>
    <t>Innergemeinschaftliche Lieferungen 1)</t>
  </si>
  <si>
    <t>Innergemeinschaftliche Erwerbe 1)</t>
  </si>
  <si>
    <t>dar. an Abnehmer mit Ust-IdNr. 2)</t>
  </si>
  <si>
    <t>Darunter</t>
  </si>
  <si>
    <t>Abziehbare
Vorsteuer-
beträge</t>
  </si>
  <si>
    <t>Umsatzsteuer-
Voraus-
zahlung</t>
  </si>
  <si>
    <t>für inner-
gemeinschaft-
liche Erwerbe</t>
  </si>
  <si>
    <t>Mill. Euro</t>
  </si>
  <si>
    <t xml:space="preserve">1) Für Lieferungen und Leistungen sowie innergemeinschaftliche Erwerbe; einschl. Steuer infolge Wechsels der Besteuerungsart/-form sowie Nachsteuer auf </t>
  </si>
  <si>
    <t xml:space="preserve">10.52  </t>
  </si>
  <si>
    <t xml:space="preserve">Herstellung von Speiseeis  </t>
  </si>
  <si>
    <t xml:space="preserve">10.6   </t>
  </si>
  <si>
    <t xml:space="preserve">Mahl- und Schälmühlen, H.v. Stärke u. -erzeugn. </t>
  </si>
  <si>
    <t xml:space="preserve">10.61  </t>
  </si>
  <si>
    <t xml:space="preserve">Mahl- und Schälmühlen  </t>
  </si>
  <si>
    <t xml:space="preserve">10.62  </t>
  </si>
  <si>
    <t xml:space="preserve">Herstellung von Stärke und Stärkeerzeugnissen  </t>
  </si>
  <si>
    <t xml:space="preserve">10.7   </t>
  </si>
  <si>
    <t xml:space="preserve">Herstellung von Back- und Teigwaren </t>
  </si>
  <si>
    <t xml:space="preserve">10.71  </t>
  </si>
  <si>
    <t xml:space="preserve">Herstellung von Backwaren (ohne Dauerbackwaren) </t>
  </si>
  <si>
    <t xml:space="preserve">10.72  </t>
  </si>
  <si>
    <t xml:space="preserve">Herstellung von Dauerbackwaren </t>
  </si>
  <si>
    <t xml:space="preserve">10.73  </t>
  </si>
  <si>
    <t xml:space="preserve">Herstellung von Teigwaren  </t>
  </si>
  <si>
    <t xml:space="preserve">10.8   </t>
  </si>
  <si>
    <t xml:space="preserve">Herstellung von sonstigen Nahrungsmitteln  </t>
  </si>
  <si>
    <t xml:space="preserve">10.81  </t>
  </si>
  <si>
    <t xml:space="preserve">Herstellung von Zucker </t>
  </si>
  <si>
    <t xml:space="preserve">10.82  </t>
  </si>
  <si>
    <t xml:space="preserve">Herstellung von Süßwaren (ohne Dauerbackwaren) </t>
  </si>
  <si>
    <t xml:space="preserve">10.83  </t>
  </si>
  <si>
    <t xml:space="preserve">Verarb.v.Kaffee u.Tee, Herst.v.Kaffee-Ersatz  </t>
  </si>
  <si>
    <t xml:space="preserve">10.84  </t>
  </si>
  <si>
    <t xml:space="preserve">Herstellung von Würzmitteln und Soßen  </t>
  </si>
  <si>
    <t xml:space="preserve">10.85  </t>
  </si>
  <si>
    <t xml:space="preserve">Herstellung von Fertiggerichten </t>
  </si>
  <si>
    <t xml:space="preserve">10.86  </t>
  </si>
  <si>
    <t xml:space="preserve">Herst.v. homogenisiert. und diätet. Nahrungsm. </t>
  </si>
  <si>
    <t xml:space="preserve">10.89  </t>
  </si>
  <si>
    <t xml:space="preserve">Herst. von sonstigen Nahrungsmitteln a.n.g. </t>
  </si>
  <si>
    <t xml:space="preserve">10.9   </t>
  </si>
  <si>
    <t xml:space="preserve">Herstellung von Futtermitteln  </t>
  </si>
  <si>
    <t xml:space="preserve">10.91  </t>
  </si>
  <si>
    <t xml:space="preserve">Herstellung von Futtermitteln für Nutztiere </t>
  </si>
  <si>
    <t xml:space="preserve">10.92  </t>
  </si>
  <si>
    <t>Herstellung von Futtermitteln für sonstige Tiere</t>
  </si>
  <si>
    <t xml:space="preserve">11     </t>
  </si>
  <si>
    <t xml:space="preserve">Getränkeherstellung </t>
  </si>
  <si>
    <t xml:space="preserve">11.01  </t>
  </si>
  <si>
    <t xml:space="preserve">Herstellung von Spirituosen </t>
  </si>
  <si>
    <t xml:space="preserve">11.02  </t>
  </si>
  <si>
    <t xml:space="preserve">Herstellung von Traubenwein </t>
  </si>
  <si>
    <t xml:space="preserve">11.03  </t>
  </si>
  <si>
    <t xml:space="preserve">Gh.m.med.,orth.Artikeln, Dental-u.Laborbedarf  </t>
  </si>
  <si>
    <t xml:space="preserve">46.47  </t>
  </si>
  <si>
    <t xml:space="preserve">Gh.m.Möbeln, Teppichen, Lampen und Leuchten </t>
  </si>
  <si>
    <t xml:space="preserve">46.48  </t>
  </si>
  <si>
    <t xml:space="preserve">Großhandel mit Uhren und Schmuck  </t>
  </si>
  <si>
    <t xml:space="preserve">46.49  </t>
  </si>
  <si>
    <t xml:space="preserve">Großh.m.sonst.Gebrauchs- und Verbrauchsgütern  </t>
  </si>
  <si>
    <t>46.49.1</t>
  </si>
  <si>
    <t xml:space="preserve">Großh. mit Spielwaren und Musikinstrumenten </t>
  </si>
  <si>
    <t>46.49.2</t>
  </si>
  <si>
    <t>Gh.m.Fahrr.,Zub.,Sport-,Camp.art.(oh.Camp.möbel)</t>
  </si>
  <si>
    <t>46.49.3</t>
  </si>
  <si>
    <t xml:space="preserve">Gh.m.Lederw.,Reisegep.,Geschenk-u.Werbeartikeln </t>
  </si>
  <si>
    <t>46.49.4</t>
  </si>
  <si>
    <t xml:space="preserve">Gh.m.Papier,Schreibw.,Bürob.,Büchern,Zeitschr. </t>
  </si>
  <si>
    <t>46.49.5</t>
  </si>
  <si>
    <t>Gh.m.ni.elektr.Hh.gegst.a.Met.,so.Geb.güt.a.n.g.</t>
  </si>
  <si>
    <t xml:space="preserve">46.5   </t>
  </si>
  <si>
    <t xml:space="preserve">Gh.m.Geräten d.Informations-u.Kommunik.technik </t>
  </si>
  <si>
    <t xml:space="preserve">46.51  </t>
  </si>
  <si>
    <t xml:space="preserve">Gh.m.DV-geräten, peripheren Gerät.u.Software  </t>
  </si>
  <si>
    <t xml:space="preserve">46.52  </t>
  </si>
  <si>
    <t>Gh.m.elektron. Bauteilen u. Telekommunik.geräten</t>
  </si>
  <si>
    <t xml:space="preserve">46.6   </t>
  </si>
  <si>
    <t xml:space="preserve">Gh.m.sonst. Maschinen, Ausrüstungen und Zubehör </t>
  </si>
  <si>
    <t xml:space="preserve">46.61  </t>
  </si>
  <si>
    <t xml:space="preserve">Gh.m. landwirtschaftl. Maschinen und Geräten  </t>
  </si>
  <si>
    <t xml:space="preserve">46.62  </t>
  </si>
  <si>
    <t xml:space="preserve">Großhandel mit Werkzeugmaschinen  </t>
  </si>
  <si>
    <t xml:space="preserve">46.63  </t>
  </si>
  <si>
    <t xml:space="preserve">Gh.m.Bergwerks-, Bau- und Baustoffmaschinen </t>
  </si>
  <si>
    <t xml:space="preserve">46.64  </t>
  </si>
  <si>
    <t>Großhandel mit Textil-, Näh- und Strickmaschinen</t>
  </si>
  <si>
    <t xml:space="preserve">46.65  </t>
  </si>
  <si>
    <t xml:space="preserve">Großhandel m. Büromöbeln  </t>
  </si>
  <si>
    <t xml:space="preserve">46.66  </t>
  </si>
  <si>
    <t xml:space="preserve">Gh.m.sonst.Büromaschinen und -einrichtungen </t>
  </si>
  <si>
    <t xml:space="preserve">46.69  </t>
  </si>
  <si>
    <t xml:space="preserve">Gh. m. sonst. Maschinen und Ausrüstungen  </t>
  </si>
  <si>
    <t xml:space="preserve">46.7   </t>
  </si>
  <si>
    <t xml:space="preserve">Sonstiger Großhandel  </t>
  </si>
  <si>
    <t xml:space="preserve">46.71  </t>
  </si>
  <si>
    <t>Gh.m.festen Brennstoffen u.Mineralölerzeugnissen</t>
  </si>
  <si>
    <t>46.71.1</t>
  </si>
  <si>
    <t xml:space="preserve">Großhandel mit festen Brennstoffen </t>
  </si>
  <si>
    <t>46.71.2</t>
  </si>
  <si>
    <t xml:space="preserve">Erschließung von unbebauten Grundstücken  </t>
  </si>
  <si>
    <t>41.10.2</t>
  </si>
  <si>
    <t xml:space="preserve">Bauträger für Nichtwohngebäude </t>
  </si>
  <si>
    <t>41.10.3</t>
  </si>
  <si>
    <t xml:space="preserve">Bauträger für Wohngebäude  </t>
  </si>
  <si>
    <t xml:space="preserve">41.2   </t>
  </si>
  <si>
    <t xml:space="preserve">Bau von Gebäuden  </t>
  </si>
  <si>
    <t>41.20.1</t>
  </si>
  <si>
    <t xml:space="preserve">Bau von Gebäuden (ohne Fertigteilbau)  </t>
  </si>
  <si>
    <t>41.20.2</t>
  </si>
  <si>
    <t xml:space="preserve">Errichtung von Fertigteilbauten </t>
  </si>
  <si>
    <t xml:space="preserve">42     </t>
  </si>
  <si>
    <t xml:space="preserve">Tiefbau </t>
  </si>
  <si>
    <t xml:space="preserve">42.1   </t>
  </si>
  <si>
    <t xml:space="preserve">Bau von Straßen und Bahnverkehrsstrecken  </t>
  </si>
  <si>
    <t xml:space="preserve">42.11  </t>
  </si>
  <si>
    <t xml:space="preserve">Bau von Straßen </t>
  </si>
  <si>
    <t>Ihr Kontakt zu uns:</t>
  </si>
  <si>
    <t>www.destatis.de/kontakt</t>
  </si>
  <si>
    <t xml:space="preserve">38.31  </t>
  </si>
  <si>
    <t xml:space="preserve">Zerleg.v.Schiffs-u.Fahrzeugwracks u.a.Altwaren </t>
  </si>
  <si>
    <t xml:space="preserve">38.32  </t>
  </si>
  <si>
    <t xml:space="preserve">Rückgewinnung sortierter Werkstoffe </t>
  </si>
  <si>
    <t xml:space="preserve">Beseitig. v.Umweltverschmutz.u.sonst.Entsorg.  </t>
  </si>
  <si>
    <t xml:space="preserve">F      </t>
  </si>
  <si>
    <t xml:space="preserve">Baugewerbe </t>
  </si>
  <si>
    <t xml:space="preserve">41     </t>
  </si>
  <si>
    <t xml:space="preserve">Hochbau </t>
  </si>
  <si>
    <t xml:space="preserve">41.1   </t>
  </si>
  <si>
    <t xml:space="preserve">Erschließung von Grundstücken; Bauträger  </t>
  </si>
  <si>
    <t>41.10.1</t>
  </si>
  <si>
    <t>4  Rechtsform</t>
  </si>
  <si>
    <t>Rechtsform</t>
  </si>
  <si>
    <t>OHG einschl. Gesellsch.</t>
  </si>
  <si>
    <t xml:space="preserve">  des bürgerl. Rechts</t>
  </si>
  <si>
    <t xml:space="preserve">Kommanditgesell. einschl. </t>
  </si>
  <si>
    <t xml:space="preserve">  GmbH &amp; Co. KG</t>
  </si>
  <si>
    <t>Erwerbs- und Wirtschafts-</t>
  </si>
  <si>
    <t xml:space="preserve">  genossenschaften</t>
  </si>
  <si>
    <t xml:space="preserve">Betriebe gewerbl. Art von </t>
  </si>
  <si>
    <t xml:space="preserve">  Körp. des öffentl. Rechts</t>
  </si>
  <si>
    <t xml:space="preserve">18  H.v.Druckerz.; Verviel.v.besp. Ton-, Bild-u.Dat.tr.     </t>
  </si>
  <si>
    <t xml:space="preserve">23  H.v.Glas,Glasw., Keramik,Verarb.v.Steinen u.Erden     </t>
  </si>
  <si>
    <t>Handel m.Kraftwagen m.e.Ges.gew.v.mehr als 3,5 t</t>
  </si>
  <si>
    <t xml:space="preserve">45.2   </t>
  </si>
  <si>
    <t xml:space="preserve">Instandhaltung und Reparatur von Kraftwagen </t>
  </si>
  <si>
    <t>45.20.1</t>
  </si>
  <si>
    <t xml:space="preserve">Lackieren von Kraftwagen  </t>
  </si>
  <si>
    <t>45.20.2</t>
  </si>
  <si>
    <t xml:space="preserve">Autowaschanlagen  </t>
  </si>
  <si>
    <t>45.20.3</t>
  </si>
  <si>
    <t>Inst.u.Rep.v.KFZ b.3,5t Gesgew.(oh.Lack.,Autow.)</t>
  </si>
  <si>
    <t>45.20.4</t>
  </si>
  <si>
    <t xml:space="preserve">Inst.u.Rep.v.KFZ m.e.Ges.gew.v.mehr als 3,5t  </t>
  </si>
  <si>
    <t xml:space="preserve">45.3   </t>
  </si>
  <si>
    <t xml:space="preserve">Handel mit Kraftwagenteilen und -zubehör  </t>
  </si>
  <si>
    <t xml:space="preserve">45.31  </t>
  </si>
  <si>
    <t xml:space="preserve">Großhandel m.Kraftwagenteilen und -zubehör </t>
  </si>
  <si>
    <t xml:space="preserve">45.32  </t>
  </si>
  <si>
    <t xml:space="preserve">Einzelh.m.Kraftwagenteilen und -zubehör </t>
  </si>
  <si>
    <t xml:space="preserve">45.4   </t>
  </si>
  <si>
    <t>Hand.m.Krafträd.,Teilen,Zubeh.; Inst.u.Rep.v.Kr.</t>
  </si>
  <si>
    <t xml:space="preserve">46     </t>
  </si>
  <si>
    <t xml:space="preserve">Großhandel (ohne Handel mit Kraftfahrzeugen)  </t>
  </si>
  <si>
    <t xml:space="preserve">46.1   </t>
  </si>
  <si>
    <t xml:space="preserve">Handelsvermittlung </t>
  </si>
  <si>
    <t xml:space="preserve">46.11  </t>
  </si>
  <si>
    <t>HV.v.landw.Grundst.,leb.Tier.,text.Rohst.,Halbw.</t>
  </si>
  <si>
    <t xml:space="preserve">46.12  </t>
  </si>
  <si>
    <t xml:space="preserve">HV.v.Brennst.,Erzen,Metallen u.techn.Chemik.  </t>
  </si>
  <si>
    <t xml:space="preserve">46.13  </t>
  </si>
  <si>
    <t xml:space="preserve">HV. von Holz, Baustoffen und Anstrichmitteln  </t>
  </si>
  <si>
    <t>46.13.1</t>
  </si>
  <si>
    <t>HV.v. Rohholz,Holzhalbw. u.Bauelementen aus Holz</t>
  </si>
  <si>
    <t>46.13.2</t>
  </si>
  <si>
    <t xml:space="preserve">HV.von Baustoffen und Anstrichmitteln  </t>
  </si>
  <si>
    <t xml:space="preserve">46.14  </t>
  </si>
  <si>
    <t xml:space="preserve">Bergbau und Gewinnung von Steinen und Erden </t>
  </si>
  <si>
    <t xml:space="preserve">05     </t>
  </si>
  <si>
    <t xml:space="preserve">Kohlenbergbau  </t>
  </si>
  <si>
    <t xml:space="preserve">05.1   </t>
  </si>
  <si>
    <t xml:space="preserve">Steinkohlenbergbau </t>
  </si>
  <si>
    <t xml:space="preserve">05.2   </t>
  </si>
  <si>
    <t xml:space="preserve">Braunkohlenbergbau </t>
  </si>
  <si>
    <t xml:space="preserve">06     </t>
  </si>
  <si>
    <t xml:space="preserve">Gewinnung von Erdöl und Erdgas </t>
  </si>
  <si>
    <t xml:space="preserve">06.1   </t>
  </si>
  <si>
    <t xml:space="preserve">Gewinnung von Erdöl </t>
  </si>
  <si>
    <t xml:space="preserve">06.2   </t>
  </si>
  <si>
    <t xml:space="preserve">Gewinnung von Erdgas  </t>
  </si>
  <si>
    <t xml:space="preserve">07     </t>
  </si>
  <si>
    <t xml:space="preserve">Erzbergbau </t>
  </si>
  <si>
    <t xml:space="preserve">07.1   </t>
  </si>
  <si>
    <t xml:space="preserve">Eisenerzbergbau </t>
  </si>
  <si>
    <t xml:space="preserve">07.2   </t>
  </si>
  <si>
    <t xml:space="preserve">NE-Metallerzbergbau </t>
  </si>
  <si>
    <t xml:space="preserve">07.21  </t>
  </si>
  <si>
    <t xml:space="preserve">Bergbau auf Uran- und Thoriumerze  </t>
  </si>
  <si>
    <t xml:space="preserve">07.29  </t>
  </si>
  <si>
    <t xml:space="preserve">Sonstiger NE-Metallerzbergbau  </t>
  </si>
  <si>
    <t xml:space="preserve">08     </t>
  </si>
  <si>
    <t xml:space="preserve">Gewinnung v.Steinen und Erden, sonst. Bergbau  </t>
  </si>
  <si>
    <t xml:space="preserve">08.1   </t>
  </si>
  <si>
    <t>Gewinn. v.Natursteinen, Kies, Sand, Ton u.Kaolin</t>
  </si>
  <si>
    <t xml:space="preserve">08.11  </t>
  </si>
  <si>
    <t>Gewinn.v.Naturwerk-u.Natursteinen</t>
  </si>
  <si>
    <t xml:space="preserve">08.12  </t>
  </si>
  <si>
    <t xml:space="preserve">Gewinnung von Kies, Sand, Ton und Kaolin  </t>
  </si>
  <si>
    <t xml:space="preserve">08.9   </t>
  </si>
  <si>
    <t>Sonst. Bergbau; Gewinn. v.Steinen u.Erden a.n.g.</t>
  </si>
  <si>
    <t xml:space="preserve">H.v.Haush.-,Hyg.-u.Toi.art.a.Zells.,Pap.u.Pappe </t>
  </si>
  <si>
    <t xml:space="preserve">17.23  </t>
  </si>
  <si>
    <t>H.v.Schreibw.u.Bürobed. a. Papier,Karton u.Pappe</t>
  </si>
  <si>
    <t xml:space="preserve">17.24  </t>
  </si>
  <si>
    <t xml:space="preserve">Herstellung von Tapeten </t>
  </si>
  <si>
    <t xml:space="preserve">17.29  </t>
  </si>
  <si>
    <t xml:space="preserve">H.v.sonstigen Waren a. Papier,Karton u.Pappe  </t>
  </si>
  <si>
    <t xml:space="preserve">18     </t>
  </si>
  <si>
    <t>H.v.Druckerz.;Verviel.v.besp.Ton-,Bild-u.Dat.tr.</t>
  </si>
  <si>
    <t xml:space="preserve">18.1   </t>
  </si>
  <si>
    <t xml:space="preserve">Herstellung von Druckerzeugnissen  </t>
  </si>
  <si>
    <t xml:space="preserve">18.11  </t>
  </si>
  <si>
    <t xml:space="preserve">Drucken von Zeitungen  </t>
  </si>
  <si>
    <t xml:space="preserve">18.12  </t>
  </si>
  <si>
    <t xml:space="preserve">Drucken a.n.g. </t>
  </si>
  <si>
    <t xml:space="preserve">18.13  </t>
  </si>
  <si>
    <t xml:space="preserve">86.2   </t>
  </si>
  <si>
    <t xml:space="preserve">Arzt- und Zahnarztpraxen  </t>
  </si>
  <si>
    <t xml:space="preserve">86.21  </t>
  </si>
  <si>
    <t xml:space="preserve">Arztpraxen für Allgemeinmedizin </t>
  </si>
  <si>
    <t xml:space="preserve">86.22  </t>
  </si>
  <si>
    <t xml:space="preserve">Facharztpraxen </t>
  </si>
  <si>
    <t xml:space="preserve">86.23  </t>
  </si>
  <si>
    <t xml:space="preserve">Zahnarztpraxen </t>
  </si>
  <si>
    <t xml:space="preserve">86.9   </t>
  </si>
  <si>
    <t xml:space="preserve">Gesundheitswesen a.n.g. </t>
  </si>
  <si>
    <t>86.90.1</t>
  </si>
  <si>
    <t>Praxen v.psychologischen Psychotherapeut(inn)en.</t>
  </si>
  <si>
    <t>86.90.2</t>
  </si>
  <si>
    <t xml:space="preserve">Mass.,Kr.gymn.,med.Bademeist.,Hebamm.u.ä.Ber.  </t>
  </si>
  <si>
    <t>86.90.3</t>
  </si>
  <si>
    <t xml:space="preserve">Heilpraktikerpraxen </t>
  </si>
  <si>
    <t>86.90.9</t>
  </si>
  <si>
    <t>Sonstige selbstständige Tätigk. im Gesundheitsw.</t>
  </si>
  <si>
    <t xml:space="preserve">87     </t>
  </si>
  <si>
    <t xml:space="preserve">Heime (ohne Erholungs- und Ferienheime) </t>
  </si>
  <si>
    <t xml:space="preserve">87.1   </t>
  </si>
  <si>
    <t xml:space="preserve">Pflegeheime </t>
  </si>
  <si>
    <t xml:space="preserve">87.2   </t>
  </si>
  <si>
    <t xml:space="preserve">Stat.Einr.z.psychosoz.Betreuung,Suchtbek.u.Ä.  </t>
  </si>
  <si>
    <t xml:space="preserve">87.3   </t>
  </si>
  <si>
    <t xml:space="preserve">Altenheime; Alten- und Behindertenwohnheime </t>
  </si>
  <si>
    <t xml:space="preserve">87.9   </t>
  </si>
  <si>
    <t xml:space="preserve">Sonstige Heime (ohne Erholungs-u.Ferienheime)  </t>
  </si>
  <si>
    <t xml:space="preserve">88     </t>
  </si>
  <si>
    <t xml:space="preserve">Sozialwesen (ohne Heime)  </t>
  </si>
  <si>
    <t xml:space="preserve">88.1   </t>
  </si>
  <si>
    <t xml:space="preserve">Soziale Betreuung ält. Menschen und Behinderter </t>
  </si>
  <si>
    <t>88.10.1</t>
  </si>
  <si>
    <t xml:space="preserve">Ambulante soziale Dienste  </t>
  </si>
  <si>
    <t>88.10.2</t>
  </si>
  <si>
    <t xml:space="preserve">Sonst.soz.Betreuung ält.Menschen u.Behinderter </t>
  </si>
  <si>
    <t xml:space="preserve">88.9   </t>
  </si>
  <si>
    <t xml:space="preserve">Sonstiges Sozialwesen (ohne Heime) </t>
  </si>
  <si>
    <t xml:space="preserve">88.91  </t>
  </si>
  <si>
    <t xml:space="preserve">Tagesbetreuung von Kindern </t>
  </si>
  <si>
    <t xml:space="preserve">88.99  </t>
  </si>
  <si>
    <t xml:space="preserve">20.4   </t>
  </si>
  <si>
    <t xml:space="preserve">H.v.Seif.,Wasch-,Reing.-Körp.pfl.m.sow.Duftst. </t>
  </si>
  <si>
    <t xml:space="preserve">20.41  </t>
  </si>
  <si>
    <t xml:space="preserve">H.v. Seifen, Wasch-, Reinigungs-u.Poliermitt.  </t>
  </si>
  <si>
    <t xml:space="preserve">20.42  </t>
  </si>
  <si>
    <t xml:space="preserve">H.v.Körperpflegemitteln und Duftstoffen </t>
  </si>
  <si>
    <t xml:space="preserve">20.5   </t>
  </si>
  <si>
    <t xml:space="preserve">Herstellung v.sonstigen chemischen Erzeugnissen </t>
  </si>
  <si>
    <t xml:space="preserve">20.51  </t>
  </si>
  <si>
    <t xml:space="preserve">Herstellung von pyrotechnischen Erzeugnissen  </t>
  </si>
  <si>
    <t xml:space="preserve">20.52  </t>
  </si>
  <si>
    <t xml:space="preserve">Herstellung von Klebstoffen </t>
  </si>
  <si>
    <t xml:space="preserve">20.53  </t>
  </si>
  <si>
    <t xml:space="preserve">Herstellung von etherischen Ölen  </t>
  </si>
  <si>
    <t xml:space="preserve">20.59  </t>
  </si>
  <si>
    <t xml:space="preserve">Herst. v. sonstigen chem. Erzeugn. a.n.g.  </t>
  </si>
  <si>
    <t xml:space="preserve">20.6   </t>
  </si>
  <si>
    <t xml:space="preserve">Herstellung von Chemiefasern  </t>
  </si>
  <si>
    <t xml:space="preserve">21     </t>
  </si>
  <si>
    <t xml:space="preserve">Herstellung von pharmazeutischen Erzeugnissen  </t>
  </si>
  <si>
    <t xml:space="preserve">21.1   </t>
  </si>
  <si>
    <t xml:space="preserve">Herstellung von pharmazeutischen Grundstoffen  </t>
  </si>
  <si>
    <t xml:space="preserve">21.2   </t>
  </si>
  <si>
    <t xml:space="preserve">H.v.pharmaz.Spezialit. u.sonst.pharmaz.Erzeugn. </t>
  </si>
  <si>
    <t xml:space="preserve">22     </t>
  </si>
  <si>
    <t xml:space="preserve">Herstellung von Gummi- und Kunststoffwaren </t>
  </si>
  <si>
    <t xml:space="preserve">22.1   </t>
  </si>
  <si>
    <t xml:space="preserve">Herstellung von Gummiwaren </t>
  </si>
  <si>
    <t xml:space="preserve">22.11  </t>
  </si>
  <si>
    <t xml:space="preserve">Herstellung und Runderneuerung von Bereifungen </t>
  </si>
  <si>
    <t xml:space="preserve">22.19  </t>
  </si>
  <si>
    <t xml:space="preserve">Herstellung von sonstigen Gummiwaren  </t>
  </si>
  <si>
    <t xml:space="preserve">22.2   </t>
  </si>
  <si>
    <t xml:space="preserve">Herstellung von Kunststoffwaren </t>
  </si>
  <si>
    <t xml:space="preserve">22.21  </t>
  </si>
  <si>
    <t>Herst.v. Platten,Folien,Schläuch.u.Prof.a.Kunst.</t>
  </si>
  <si>
    <t xml:space="preserve">22.22  </t>
  </si>
  <si>
    <t xml:space="preserve">H.v. Verpackungsmitteln aus Kunststoffen  </t>
  </si>
  <si>
    <t xml:space="preserve">22.23  </t>
  </si>
  <si>
    <t xml:space="preserve">H.v. Baubedarfsartikeln aus Kunststoffen  </t>
  </si>
  <si>
    <t xml:space="preserve">22.29  </t>
  </si>
  <si>
    <t xml:space="preserve">Herstellung von sonstigen Kunststoffwaren  </t>
  </si>
  <si>
    <t xml:space="preserve">23     </t>
  </si>
  <si>
    <t>H.v.Glas,Glasw.,Keramik,Verarb.v.Steinen u.Erden</t>
  </si>
  <si>
    <t xml:space="preserve">23.1   </t>
  </si>
  <si>
    <t xml:space="preserve">Herstellung von Glas und Glaswaren </t>
  </si>
  <si>
    <t xml:space="preserve">23.11  </t>
  </si>
  <si>
    <t xml:space="preserve">Herstellung von Flachglas  </t>
  </si>
  <si>
    <t xml:space="preserve">23.12  </t>
  </si>
  <si>
    <t xml:space="preserve">Veredlung u.Bearbeit. von Flachglas </t>
  </si>
  <si>
    <t xml:space="preserve">23.13  </t>
  </si>
  <si>
    <t xml:space="preserve">Herstellung von Hohlglas  </t>
  </si>
  <si>
    <t xml:space="preserve">23.14  </t>
  </si>
  <si>
    <t xml:space="preserve">Herstellung von Glasfasern und Waren daraus </t>
  </si>
  <si>
    <t xml:space="preserve">23.19  </t>
  </si>
  <si>
    <t xml:space="preserve">Herst.,Veredl.,Bearb.v.so.Glas einschl.tech.Gl. </t>
  </si>
  <si>
    <t xml:space="preserve">23.2   </t>
  </si>
  <si>
    <t xml:space="preserve">H.v.feuerfest.keramisch.Werkstoffen und Waren  </t>
  </si>
  <si>
    <t xml:space="preserve">23.3   </t>
  </si>
  <si>
    <t>Natürliche Personen, Einzelunternehmen</t>
  </si>
  <si>
    <t>Gesellschaften mit beschränkter Haftung
und Unternehmergesellschaft (UG) haftungsbeschränkt</t>
  </si>
  <si>
    <t>Aktiengesellschaften einschl. KGaA.,
 Europäische AG und sonst. Kapitalgesellschaften</t>
  </si>
  <si>
    <t>Aktiengesellschaften einschl. KGaA., Europäische AG und sonst. Kap.Gesell.</t>
  </si>
  <si>
    <t>für ausgewählte Rechtsformen und  Wirtschaftsbereiche</t>
  </si>
  <si>
    <r>
      <t xml:space="preserve">Zugänge </t>
    </r>
    <r>
      <rPr>
        <vertAlign val="superscript"/>
        <sz val="12"/>
        <rFont val="MetaNormalLF-Roman"/>
        <family val="2"/>
      </rPr>
      <t xml:space="preserve">1) </t>
    </r>
  </si>
  <si>
    <r>
      <t xml:space="preserve">Abgänge </t>
    </r>
    <r>
      <rPr>
        <vertAlign val="superscript"/>
        <sz val="12"/>
        <rFont val="MetaNormalLF-Roman"/>
        <family val="2"/>
      </rPr>
      <t>2)</t>
    </r>
  </si>
  <si>
    <t>Steuer-
pflichtige</t>
  </si>
  <si>
    <r>
      <t xml:space="preserve">Lieferungen
und
Leistungen </t>
    </r>
    <r>
      <rPr>
        <vertAlign val="superscript"/>
        <sz val="12"/>
        <rFont val="MetaNormalLF-Roman"/>
        <family val="2"/>
      </rPr>
      <t>3)</t>
    </r>
  </si>
  <si>
    <t>A - S Steuerpflichtige insgesamt</t>
  </si>
  <si>
    <t>nach dem wirtschaftlichen Schwerpunkt (WZ 2008)</t>
  </si>
  <si>
    <t xml:space="preserve">   B     Bergbau und Gewinnung von Steinen und Erden </t>
  </si>
  <si>
    <t xml:space="preserve">   C     Verarbeitendes Gewerbe </t>
  </si>
  <si>
    <t xml:space="preserve">   D     Energieversorgung </t>
  </si>
  <si>
    <t xml:space="preserve">   E     Wasserversorgung;Abw.,Abf.ents.,Bes.v.Umweltv. </t>
  </si>
  <si>
    <t xml:space="preserve">   F     Baugewerbe </t>
  </si>
  <si>
    <t xml:space="preserve">   G     Handel; Instandhaltung und Reparatur von Kfz </t>
  </si>
  <si>
    <t xml:space="preserve">      45   Handel m. Kraftfahrz.; Instandh. u. Rep. v. Kfz </t>
  </si>
  <si>
    <t xml:space="preserve">      46   Großhandel (ohne Handel mit Kraftfahrzeugen) </t>
  </si>
  <si>
    <t xml:space="preserve">      47   Einzelhandel (oh.Handel mit Kraftfahrzeugen) </t>
  </si>
  <si>
    <t xml:space="preserve">   H     Verkehr und Lagerei </t>
  </si>
  <si>
    <t xml:space="preserve">   I     Gastgewerbe </t>
  </si>
  <si>
    <t xml:space="preserve">   J     Information und Kommunikation </t>
  </si>
  <si>
    <t xml:space="preserve">   L     Grundstücks- und Wohnungswesen </t>
  </si>
  <si>
    <t xml:space="preserve">   M    Erbr. v. freiberufl.,wiss.u.techn.Dienstl. </t>
  </si>
  <si>
    <t xml:space="preserve">   N     Erbr. v. sonst. Wirtsch. Dienstleistungen </t>
  </si>
  <si>
    <t xml:space="preserve">   O     Öff.Verwaltung,Verteidig.; Sozialversich.</t>
  </si>
  <si>
    <t xml:space="preserve">   P     Erziehung und Unterricht </t>
  </si>
  <si>
    <t xml:space="preserve">   Q     Gesundheits- und Sozialwesen </t>
  </si>
  <si>
    <t xml:space="preserve">   R     Kunst, Unterhaltung und Erholung </t>
  </si>
  <si>
    <t xml:space="preserve">   S     Erbringung von sonstigen Dienstleistungen </t>
  </si>
  <si>
    <t>über 17 500      -       50 000 ......................................................................</t>
  </si>
  <si>
    <t xml:space="preserve">Abbrucharbeiten </t>
  </si>
  <si>
    <t xml:space="preserve">43.12  </t>
  </si>
  <si>
    <t xml:space="preserve">Vorbereitende Baustellenarbeiten  </t>
  </si>
  <si>
    <t xml:space="preserve">43.13  </t>
  </si>
  <si>
    <t xml:space="preserve">Test- und Suchbohrung  </t>
  </si>
  <si>
    <t xml:space="preserve">43.2   </t>
  </si>
  <si>
    <t xml:space="preserve">Bauinstallation </t>
  </si>
  <si>
    <t xml:space="preserve">43.21  </t>
  </si>
  <si>
    <t xml:space="preserve">Elektroinstallation </t>
  </si>
  <si>
    <t xml:space="preserve">43.22  </t>
  </si>
  <si>
    <t xml:space="preserve">Gas-,Wasser-,Heiz.-sow.Lüftungs-u.Klimainstal. </t>
  </si>
  <si>
    <t xml:space="preserve">43.29  </t>
  </si>
  <si>
    <t xml:space="preserve">Sonstige Bauinstallation  </t>
  </si>
  <si>
    <t>43.29.1</t>
  </si>
  <si>
    <t xml:space="preserve">Dämmung geg.Kälte,Wärme,Schall u.Erschütterung </t>
  </si>
  <si>
    <t>43.29.9</t>
  </si>
  <si>
    <t xml:space="preserve">Sonstige Bauinstallation a.n.g. </t>
  </si>
  <si>
    <t xml:space="preserve">43.3   </t>
  </si>
  <si>
    <t xml:space="preserve">Sonstiger Ausbau  </t>
  </si>
  <si>
    <t xml:space="preserve">43.31  </t>
  </si>
  <si>
    <t xml:space="preserve">Anbringen v.Stuckaturen,Gipserei u.Verputzerei </t>
  </si>
  <si>
    <t xml:space="preserve">43.32  </t>
  </si>
  <si>
    <t xml:space="preserve">Bautischlerei und -schlosserei </t>
  </si>
  <si>
    <t xml:space="preserve">43.33  </t>
  </si>
  <si>
    <t xml:space="preserve">Fußboden-,Fliesen- u.Plattenleg.,Tapeziererei  </t>
  </si>
  <si>
    <t xml:space="preserve">43.34  </t>
  </si>
  <si>
    <t xml:space="preserve">Malerei und Glaserei  </t>
  </si>
  <si>
    <t>43.34.1</t>
  </si>
  <si>
    <t xml:space="preserve">Maler- und Lackierergewerbe </t>
  </si>
  <si>
    <t>43.34.2</t>
  </si>
  <si>
    <t xml:space="preserve">Glasergewerbe  </t>
  </si>
  <si>
    <t xml:space="preserve">43.39  </t>
  </si>
  <si>
    <t xml:space="preserve">Sonstiger Ausbau a.n.g. </t>
  </si>
  <si>
    <t xml:space="preserve">43.9   </t>
  </si>
  <si>
    <t xml:space="preserve">Sonstige spezialisierte Bautätigkeiten </t>
  </si>
  <si>
    <t xml:space="preserve">43.91  </t>
  </si>
  <si>
    <t xml:space="preserve">Dachdeckerei und Zimmerei  </t>
  </si>
  <si>
    <t>43.91.1</t>
  </si>
  <si>
    <t xml:space="preserve">Dachdeckerei und Bauspenglerei </t>
  </si>
  <si>
    <t>43.91.2</t>
  </si>
  <si>
    <t xml:space="preserve">Zimmerei und Ingenieurholzbau  </t>
  </si>
  <si>
    <t xml:space="preserve">43.99  </t>
  </si>
  <si>
    <t xml:space="preserve">Sonstige spezialisierte Bautätigkeiten a.n.g.  </t>
  </si>
  <si>
    <t>43.99.1</t>
  </si>
  <si>
    <t xml:space="preserve">Gerüstbau  </t>
  </si>
  <si>
    <t>43.99.2</t>
  </si>
  <si>
    <t xml:space="preserve">Schornstein-, Feuerungs- und Industrieofenbau  </t>
  </si>
  <si>
    <t>43.99.9</t>
  </si>
  <si>
    <t xml:space="preserve">Baugewerbe a.n.g.  </t>
  </si>
  <si>
    <t xml:space="preserve">G      </t>
  </si>
  <si>
    <t xml:space="preserve">Handel; Instandhaltung und Reparatur von Kfz.  </t>
  </si>
  <si>
    <t xml:space="preserve">45     </t>
  </si>
  <si>
    <t xml:space="preserve">Handel m. Kraftfahrz.; Instandh. u. Rep. v. KFZ </t>
  </si>
  <si>
    <t xml:space="preserve">45.1   </t>
  </si>
  <si>
    <t xml:space="preserve">Handel mit Kraftwagen  </t>
  </si>
  <si>
    <t xml:space="preserve">45.11  </t>
  </si>
  <si>
    <t xml:space="preserve">E  Wasserversorgung;Abw., Abf.ents.,Bes.v.Umweltv.        </t>
  </si>
  <si>
    <t xml:space="preserve">23  H.v.Glas,Glasw.,Keramik,Verarb.v. Steinen u.Erden     </t>
  </si>
  <si>
    <t xml:space="preserve">24  Metallerzeugung und -bearbeitung                     </t>
  </si>
  <si>
    <t xml:space="preserve">29  H.v.Kraftwagen und    Kraftwagenteilen                  </t>
  </si>
  <si>
    <t xml:space="preserve">B  Bergbau und Gewinnung von     Steinen und Erden           </t>
  </si>
  <si>
    <t xml:space="preserve">18  H.v.Druckerz.;Verviel.v. besp.Ton-, Bild-u.Dat.tr.     </t>
  </si>
  <si>
    <t xml:space="preserve">H.v.opt. u.fotograf. Instrumenten u. Geräten  </t>
  </si>
  <si>
    <t xml:space="preserve">26.8   </t>
  </si>
  <si>
    <t xml:space="preserve">H.v.magnetischen u.optischen Datenträgern  </t>
  </si>
  <si>
    <t xml:space="preserve">27     </t>
  </si>
  <si>
    <t xml:space="preserve">Herstellung von elektrisch. Ausrüstungen  </t>
  </si>
  <si>
    <t xml:space="preserve">27.1   </t>
  </si>
  <si>
    <t xml:space="preserve">H.v.Elektromot.,Transf.,Vert.-u.-schalteinr.  </t>
  </si>
  <si>
    <t xml:space="preserve">27.11  </t>
  </si>
  <si>
    <t xml:space="preserve">H.v.Elektromot.,Generat. und Transformatoren  </t>
  </si>
  <si>
    <t xml:space="preserve">27.12  </t>
  </si>
  <si>
    <t xml:space="preserve">H.v.Elektriz.verteil.- und -schalteinrichtungen </t>
  </si>
  <si>
    <t xml:space="preserve">27.2   </t>
  </si>
  <si>
    <t xml:space="preserve">Herstellung von Batterien und Akkumulatoren </t>
  </si>
  <si>
    <t xml:space="preserve">27.3   </t>
  </si>
  <si>
    <t xml:space="preserve">H.v.Kabeln u. elektr. Installationsmaterial </t>
  </si>
  <si>
    <t xml:space="preserve">27.31  </t>
  </si>
  <si>
    <t xml:space="preserve">Herstellung von Glasfaserkabeln </t>
  </si>
  <si>
    <t xml:space="preserve">27.32  </t>
  </si>
  <si>
    <t xml:space="preserve">H.v.sonst.elektron. u.elektr. Drähten u.Kabeln </t>
  </si>
  <si>
    <t xml:space="preserve">27.33  </t>
  </si>
  <si>
    <t xml:space="preserve">Herstellung von elektr.Installationsmat.  </t>
  </si>
  <si>
    <t xml:space="preserve">27.4   </t>
  </si>
  <si>
    <t xml:space="preserve">Herst. von elektrischen Lampen und Leuchten </t>
  </si>
  <si>
    <t xml:space="preserve">27.5   </t>
  </si>
  <si>
    <t xml:space="preserve">Herstellung von Haushaltsgeräten  </t>
  </si>
  <si>
    <t xml:space="preserve">27.51  </t>
  </si>
  <si>
    <t xml:space="preserve">Herst. von elektr. Haushaltsgeräten </t>
  </si>
  <si>
    <t xml:space="preserve">27.52  </t>
  </si>
  <si>
    <t xml:space="preserve">Herst. v. nicht elektr. Haushaltsgeräten  </t>
  </si>
  <si>
    <t xml:space="preserve">27.9   </t>
  </si>
  <si>
    <t xml:space="preserve">       500 Mill.    -      1 Mrd.</t>
  </si>
  <si>
    <t xml:space="preserve">       250 Mill.    -      500 Mill.</t>
  </si>
  <si>
    <r>
      <t xml:space="preserve">Lieferungen 
und
Leistungen </t>
    </r>
    <r>
      <rPr>
        <vertAlign val="superscript"/>
        <sz val="11"/>
        <rFont val="MetaNormalLF-Roman"/>
        <family val="2"/>
      </rPr>
      <t>2)</t>
    </r>
  </si>
  <si>
    <t>(PDF-Dokument, durch Doppelklick öffnen)</t>
  </si>
  <si>
    <t>(PDF-Dokumente, durch Doppelklick öffnen)</t>
  </si>
  <si>
    <t xml:space="preserve">Größenklassen der </t>
  </si>
  <si>
    <t>Lieferungen u.</t>
  </si>
  <si>
    <t>von ... bis unter ...Euro</t>
  </si>
  <si>
    <t xml:space="preserve"> 1000 Euro</t>
  </si>
  <si>
    <t>Deutschland</t>
  </si>
  <si>
    <t>Baden-Württemberg</t>
  </si>
  <si>
    <t>Bayern</t>
  </si>
  <si>
    <t>Berlin</t>
  </si>
  <si>
    <t>Brandenburg</t>
  </si>
  <si>
    <t>über 17 500   -      50 000</t>
  </si>
  <si>
    <t xml:space="preserve">      50 000      -     100 000 </t>
  </si>
  <si>
    <t xml:space="preserve">    100 000      -     250 000 </t>
  </si>
  <si>
    <t xml:space="preserve">    250 000      -     500 000 </t>
  </si>
  <si>
    <t xml:space="preserve">    500 000      -         1 Mill.</t>
  </si>
  <si>
    <t>Insgesamt ...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</si>
  <si>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</si>
  <si>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</si>
  <si>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</si>
  <si>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</si>
  <si>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</si>
  <si>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</si>
  <si>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</si>
  <si>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</si>
  <si>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</si>
  <si>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</si>
  <si>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</si>
  <si>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</si>
  <si>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r>
      <t xml:space="preserve">pflichtige </t>
    </r>
    <r>
      <rPr>
        <vertAlign val="superscript"/>
        <sz val="11"/>
        <rFont val="MetaNormalLF-Roman"/>
        <family val="2"/>
      </rPr>
      <t>1)</t>
    </r>
  </si>
  <si>
    <r>
      <t xml:space="preserve">Leistungen </t>
    </r>
    <r>
      <rPr>
        <vertAlign val="superscript"/>
        <sz val="11"/>
        <rFont val="MetaNormalLF-Roman"/>
        <family val="2"/>
      </rPr>
      <t>2)</t>
    </r>
  </si>
  <si>
    <t>3) Ohne steuerfreie Bank- und Versicherungsumsätze, die nicht zum Vorsteuerabzug berechtigen.</t>
  </si>
  <si>
    <t>5) Ohne steuerfreie Bank- und Versicherungsumsätze, die nicht zum Vorsteuerabzug berechtigen.</t>
  </si>
  <si>
    <r>
      <t xml:space="preserve">Erbr. v. Finanz- u.Versicherungsdienstleist. </t>
    </r>
    <r>
      <rPr>
        <vertAlign val="superscript"/>
        <sz val="10"/>
        <rFont val="MetaNormalLF-Roman"/>
        <family val="2"/>
      </rPr>
      <t xml:space="preserve">5) </t>
    </r>
  </si>
  <si>
    <r>
      <t xml:space="preserve">Erbr. v. Finanz- u.Versicherungsdienstleist.  </t>
    </r>
    <r>
      <rPr>
        <vertAlign val="superscript"/>
        <sz val="10"/>
        <rFont val="MetaNormalLF-Roman"/>
        <family val="2"/>
      </rPr>
      <t>3)</t>
    </r>
  </si>
  <si>
    <r>
      <t xml:space="preserve">Erbr. v. Finanz- u.Versicherungsdienstleist. </t>
    </r>
    <r>
      <rPr>
        <vertAlign val="superscript"/>
        <sz val="10"/>
        <rFont val="MetaNormalLF-Roman"/>
        <family val="2"/>
      </rPr>
      <t>2)</t>
    </r>
  </si>
  <si>
    <t xml:space="preserve">   K     Erbr. v. Finanz- u.Versicherungsdienstleist. 5)</t>
  </si>
  <si>
    <r>
      <t xml:space="preserve">   A     Land- und Forstwirtschaft, Fischerei </t>
    </r>
    <r>
      <rPr>
        <vertAlign val="superscript"/>
        <sz val="12"/>
        <rFont val="Arial"/>
        <family val="2"/>
      </rPr>
      <t>4)</t>
    </r>
    <r>
      <rPr>
        <sz val="12"/>
        <rFont val="Arial"/>
        <family val="2"/>
      </rPr>
      <t xml:space="preserve">  </t>
    </r>
  </si>
  <si>
    <t xml:space="preserve">K  Erbr. v. Finanz- u. Versicherungsdienstleist. 3)         </t>
  </si>
  <si>
    <r>
      <t xml:space="preserve">3) </t>
    </r>
    <r>
      <rPr>
        <sz val="11"/>
        <rFont val="MetaNormalLF-Roman"/>
        <family val="2"/>
      </rPr>
      <t>Ohne steuerfreie Bank- und Versicherungsumsätze, die nicht zum Vorsteuerabzug berechtigen.</t>
    </r>
  </si>
  <si>
    <t xml:space="preserve">24  Metallerzeugung  und                           -bearbeitung                     </t>
  </si>
  <si>
    <t>Natürliche Personen;Einzelunternehmen</t>
  </si>
  <si>
    <t>Übrige Rechtsformen</t>
  </si>
  <si>
    <t>ausführliche Rechtsformbezeichnungen siehe Tabelle 4.2</t>
  </si>
  <si>
    <t>Europäische Genossenschaft (SCE)</t>
  </si>
  <si>
    <t xml:space="preserve">       50 Mill.     -       100 Mill. </t>
  </si>
  <si>
    <t xml:space="preserve">       100 Mill.     -       250 Mill. </t>
  </si>
  <si>
    <t xml:space="preserve">       250 Mill.     -       500 Mill. </t>
  </si>
  <si>
    <t xml:space="preserve">       500 Mill.     -       1 Mrd. </t>
  </si>
  <si>
    <t xml:space="preserve">       1 Mrd. und mehr</t>
  </si>
  <si>
    <t>davon</t>
  </si>
  <si>
    <t xml:space="preserve">Innergemeinschaftliche Lieferungen </t>
  </si>
  <si>
    <t xml:space="preserve">1) Ohne Umsätze land- und forstwirtschaftlicher Betriebe nach §24 UStG (Lieferungen in das übrige Gemeinschaftsgebiet an Abnehmer mit USt-IdNr.) </t>
  </si>
  <si>
    <t>2) sonstige steuerfreie Umsätze mit Vorsteuerabzug (Ausfuhren, Lohnveredlungen, Umsätze für die Seeschifffahrt und die Luftfahrt u.a.), s.a. 9.1.4 im Qualitätsbericht</t>
  </si>
  <si>
    <t>–</t>
  </si>
  <si>
    <t>1.1 Übersicht zu bedeutenden steuerlichen Merkmalen</t>
  </si>
  <si>
    <t>1.1        Übersicht zu bedeutenden steuerlichen Merkmalen</t>
  </si>
  <si>
    <t xml:space="preserve">   zum vollen Steuersatz (19 %)</t>
  </si>
  <si>
    <t xml:space="preserve">   zum ermäßigten Steuersatz (7 %) </t>
  </si>
  <si>
    <r>
      <t>2)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begann und nicht bereits im gleichen Jahr wieder endete. Siehe auch methodische Erläuterungen im Qualitätsbericht.</t>
    </r>
  </si>
  <si>
    <t xml:space="preserve">    Erläuterungen im Qualitätsbericht.</t>
  </si>
  <si>
    <r>
      <t>3)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begann und nicht bereits im gleichen Jahr wieder endete. Siehe auch methodische Erläuterungen im Qualitätsbericht.</t>
    </r>
  </si>
  <si>
    <t xml:space="preserve">     im Inland steuerpfl. sonst. Leistungen von im übrigen Gemeinschaftsgebiet</t>
  </si>
  <si>
    <r>
      <t xml:space="preserve">Umsatzsteuer </t>
    </r>
    <r>
      <rPr>
        <vertAlign val="superscript"/>
        <sz val="11"/>
        <rFont val="MetaNormalLF-Roman"/>
        <family val="2"/>
      </rPr>
      <t xml:space="preserve">
</t>
    </r>
    <r>
      <rPr>
        <sz val="11"/>
        <rFont val="MetaNormalLF-Roman"/>
        <family val="2"/>
      </rPr>
      <t>vor Abzug der 
Vorsteuerbeträge</t>
    </r>
  </si>
  <si>
    <r>
      <t xml:space="preserve">  K   Erbr. v. Finanz- u.Versicherungsdienstleist. </t>
    </r>
    <r>
      <rPr>
        <vertAlign val="superscript"/>
        <sz val="9"/>
        <rFont val="MetaNormalLF-Roman"/>
        <family val="2"/>
      </rPr>
      <t>3)</t>
    </r>
  </si>
  <si>
    <t>2.4.2    Steuerfreie Lieferungen und Leistungen mit Vorsteuerabzug 2013 nach ausgewählten Wirtschaftszweigen</t>
  </si>
  <si>
    <t>2.4.1    Steuersätze nach ausgewählten Wirtschaftszweigen</t>
  </si>
  <si>
    <t xml:space="preserve">3.2      Steuerpflichtige und deren Lieferungen und Leistungen nach der Rechtsform </t>
  </si>
  <si>
    <t>Steuerfreie Lieferungen und Leistungen mit Vorsteuerabzug 1)</t>
  </si>
  <si>
    <t>3.4      Steuerpflichtige und deren Lieferungen und Leistungen nach Ländern und Größenklassen</t>
  </si>
  <si>
    <t xml:space="preserve">Vordrucke der Umsatzsteuervoranmeldung </t>
  </si>
  <si>
    <t xml:space="preserve"> Inhalt / Zeichenerklärungen</t>
  </si>
  <si>
    <t>Zeichenerklärungen</t>
  </si>
  <si>
    <t>sonstige  (u.a. Ausfuhren) 2)</t>
  </si>
  <si>
    <t>Zu- bzw. Ab-
nahme 2014
gegenüber
2013 in %</t>
  </si>
  <si>
    <t xml:space="preserve">Anzahl der  Steuerpflichtigen 1) </t>
  </si>
  <si>
    <t>Lieferungen  und Leistungen 2) in Mill. EUR</t>
  </si>
  <si>
    <t>Lieferungen und Leistungen 1)  in Mill. EUR</t>
  </si>
  <si>
    <t>2.1   Steuerliche Merkmale 2014</t>
  </si>
  <si>
    <t xml:space="preserve">2.2  Steuerpflichtige und deren Lieferungen und Leistungen 2014 nach Wirtschaftsabschnitten, Größenklassen </t>
  </si>
  <si>
    <t>2.3 Steuerpflichtige, Umsätze und Umsatzsteuer 2014 nach Wirtschaftsgliederung (GKZ 2008)</t>
  </si>
  <si>
    <t>2.4  Steuersätze 2014 nach ausgewählten Wirtschaftszweigen</t>
  </si>
  <si>
    <t>2.5  Innergemeinschaftliche Lieferungen und Erwerbe 2014 nach ausgewählten Wirtschaftszweigen</t>
  </si>
  <si>
    <t>2.4.2  Steuerfreie Lieferungen und Leistungen mit Vorsteuerabzug 2014 nach ausgewählten Wirtschaftszweigen</t>
  </si>
  <si>
    <t>2.7  Organkreise 2014 nach ausgewählten Wirtschaftszweigen</t>
  </si>
  <si>
    <t>2.6  Umsatzsteuermerkmale 2014 nach ausgewählten Wirtschaftszweigen</t>
  </si>
  <si>
    <t>2.8.1 Istbesteuerung 2014 nach § 20 UStG</t>
  </si>
  <si>
    <t>2.8.3 Besteuerung 2014 nach dem Durchschnittsatz für Körperschaften, Personenvereinigungen und Vermögensmassen nach § 23a UStG</t>
  </si>
  <si>
    <t>2.8.4 Land- und forstwirtschaftliche Betriebe 2014 mit Regelbesteuerung nach § 24 Abs. 4 UStG</t>
  </si>
  <si>
    <t>2.8.2 Besteuerung 2014 nach allgemeinen Durchschnittsätzen nach § 23 UStG</t>
  </si>
  <si>
    <t>2.9  Zugänge und Abgänge 2014</t>
  </si>
  <si>
    <t>3.1  Steuerpflichtige und deren Lieferungen und Leistungen 2014 nach Wirtschaftszweigen</t>
  </si>
  <si>
    <t>3.2  Steuerpflichtige und deren Lieferungen und Leistungen 2014 nach der Rechtsform</t>
  </si>
  <si>
    <t>3.3  Steuerpflichtige und deren Lieferungen und Leistungen 2014</t>
  </si>
  <si>
    <t>3.3 Steuerpflichtige und deren Lieferungen und Leistungen 2014</t>
  </si>
  <si>
    <t>3.4  Steuerpflichtige und deren Lieferungen und Leistungen 2014 nach Ländern und Größenklassen</t>
  </si>
  <si>
    <t>4.1  Steuerpflichtige und deren Lieferungen und Leistungen 2014 nach Wirtschaftszweigen</t>
  </si>
  <si>
    <t>4.2  Steuerpflichtige und deren Lieferungen und Leistungen 2014 nach ausführlichem Rechtsformschlüssel</t>
  </si>
  <si>
    <t>5  Steuerpflichtige und deren Lieferungen und Leistungen 2014 nach Wirtschaftszweigen</t>
  </si>
  <si>
    <t>2014</t>
  </si>
  <si>
    <t>© Statistisches Bundesamt, Wiesbaden 2016</t>
  </si>
  <si>
    <t xml:space="preserve">• </t>
  </si>
  <si>
    <t xml:space="preserve">– </t>
  </si>
  <si>
    <t xml:space="preserve">–  </t>
  </si>
  <si>
    <t xml:space="preserve">•    </t>
  </si>
  <si>
    <t>Telefon: 06 11 / 75 - 2405</t>
  </si>
  <si>
    <t>Erschienen am 8. März 2016</t>
  </si>
  <si>
    <t>Schaubild 1: Verteilung der Unternehmen und des Umsatzes nach der Rechtsform</t>
  </si>
  <si>
    <t>Schaubild 2: Ländervergleich</t>
  </si>
  <si>
    <t>Zu- bzw. Abnahme 
2014 gegenüber
2013 in %</t>
  </si>
  <si>
    <t xml:space="preserve">  17 115  </t>
  </si>
  <si>
    <t xml:space="preserve"> 125 563 943  </t>
  </si>
  <si>
    <t xml:space="preserve">  137 658  </t>
  </si>
  <si>
    <t xml:space="preserve">1 113 849 400  </t>
  </si>
  <si>
    <t xml:space="preserve"> 31 028 044  </t>
  </si>
  <si>
    <t xml:space="preserve"> 78 922 453  </t>
  </si>
  <si>
    <t xml:space="preserve"> 5 475 158  </t>
  </si>
  <si>
    <t xml:space="preserve">  205 904  </t>
  </si>
  <si>
    <t xml:space="preserve"> 83 833 711  </t>
  </si>
  <si>
    <t xml:space="preserve">  40 931  </t>
  </si>
  <si>
    <t xml:space="preserve">  50 403  </t>
  </si>
  <si>
    <t xml:space="preserve"> 22 808 946  </t>
  </si>
  <si>
    <t>Artikelnummer: 2140810147005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</si>
</sst>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7">
    <numFmt numFmtId="164" formatCode="##0.0\ \ ;[Red]\ \-\ ##0.0\ \ ;&quot;-   &quot;\ \ "/>
    <numFmt numFmtId="165" formatCode="@\ *."/>
    <numFmt numFmtId="166" formatCode="#\ ###\ ###\ ##0\ \ "/>
    <numFmt numFmtId="167" formatCode="\ #\ ###\ ##0\ \ "/>
    <numFmt numFmtId="168" formatCode="\ #\ ###\ ###\ ##0\ \ "/>
    <numFmt numFmtId="169" formatCode="\ #\ ###\ ##0_W"/>
    <numFmt numFmtId="170" formatCode="\ \ \ \ \ \ \ \ \ @\ *."/>
    <numFmt numFmtId="171" formatCode="\ \ \ @\ *."/>
    <numFmt numFmtId="172" formatCode="\ \ \ \ \ \ @\ *."/>
    <numFmt numFmtId="173" formatCode="0.0"/>
    <numFmt numFmtId="174" formatCode="\ #\ ###\ ###,_W"/>
    <numFmt numFmtId="175" formatCode="#\ ###\ ##0\ ;\-#\ ###\ ##0\ ;&quot;- &quot;"/>
    <numFmt numFmtId="176" formatCode="@*."/>
    <numFmt numFmtId="177" formatCode="##\ ###\ ###\ ##0;[Red]\-##\ ###\ \ ###\ ##0;&quot;–   &quot;"/>
    <numFmt numFmtId="178" formatCode="###\ ###\ ###\ ##0\ "/>
    <numFmt numFmtId="179" formatCode="\ \ \ @"/>
    <numFmt numFmtId="180" formatCode="\ \ \ \ \ \ \ \ @\ *."/>
    <numFmt numFmtId="181" formatCode="\ \ \ @\ "/>
    <numFmt numFmtId="182" formatCode="\ \ \ \ @"/>
    <numFmt numFmtId="183" formatCode="\ #\ ###\ ##0_W\ \ "/>
    <numFmt numFmtId="184" formatCode="#\ ###\ ##0;\-#\ ###\ ##0;&quot;- &quot;"/>
    <numFmt numFmtId="185" formatCode="\ #\ ###,_W"/>
    <numFmt numFmtId="186" formatCode="###\ ###\ ###\ ##0\ \ "/>
    <numFmt numFmtId="187" formatCode="#\ ##0"/>
    <numFmt numFmtId="188" formatCode="@\ *.\ \ "/>
    <numFmt numFmtId="189" formatCode="0\ \ "/>
    <numFmt numFmtId="190" formatCode="\ \ \ \ "/>
    <numFmt numFmtId="191" formatCode="#,##0_ ;[Red]\-#,##0\ "/>
    <numFmt numFmtId="192" formatCode="@*.\."/>
    <numFmt numFmtId="193" formatCode="\ \ 0"/>
    <numFmt numFmtId="194" formatCode="#\ ###\ ###\ ##0"/>
    <numFmt numFmtId="195" formatCode="@\ "/>
    <numFmt numFmtId="196" formatCode="\ \ General"/>
    <numFmt numFmtId="197" formatCode="###\ ###\ ###;[Red]\-###\ ###\ ###\ ###"/>
    <numFmt numFmtId="198" formatCode="###\ ###\ ###\ ###\ ###"/>
    <numFmt numFmtId="199" formatCode="###\ ###\ ###\ ###\ \ ##0"/>
    <numFmt numFmtId="200" formatCode="###\ ###\ ###\ ###\ \ ##0\ ;[Red]\-###\ ###\ ###\ ###\ \ ##0\ "/>
  </numFmts>
  <fonts count="75" x14ac:knownFonts="1">
    <font>
      <sz val="10"/>
      <name val="Arial"/>
    </font>
    <font>
      <sz val="10"/>
      <name val="Arial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sz val="11"/>
      <name val="MetaNormalLF-Roman"/>
      <family val="2"/>
    </font>
    <font>
      <b/>
      <sz val="11"/>
      <name val="MetaNormalLF-Roman"/>
      <family val="2"/>
    </font>
    <font>
      <i/>
      <sz val="11"/>
      <name val="MetaNormalLF-Roman"/>
      <family val="2"/>
    </font>
    <font>
      <sz val="10"/>
      <name val="MetaNormalLF-Roman"/>
      <family val="2"/>
    </font>
    <font>
      <sz val="12"/>
      <name val="Arial"/>
      <family val="2"/>
    </font>
    <font>
      <vertAlign val="superscript"/>
      <sz val="13"/>
      <name val="MetaNormalLF-Roman"/>
      <family val="2"/>
    </font>
    <font>
      <sz val="8"/>
      <name val="Arial"/>
      <family val="2"/>
    </font>
    <font>
      <u/>
      <sz val="10"/>
      <color indexed="12"/>
      <name val="MS Sans Serif"/>
      <family val="2"/>
    </font>
    <font>
      <vertAlign val="superscript"/>
      <sz val="11"/>
      <name val="MetaNormalLF-Roman"/>
      <family val="2"/>
    </font>
    <font>
      <vertAlign val="superscript"/>
      <sz val="10"/>
      <name val="MetaNormalLF-Roman"/>
      <family val="2"/>
    </font>
    <font>
      <sz val="11.5"/>
      <name val="MetaNormalLF-Roman"/>
      <family val="2"/>
    </font>
    <font>
      <b/>
      <sz val="10"/>
      <name val="MetaNormalLF-Roman"/>
      <family val="2"/>
    </font>
    <font>
      <sz val="10"/>
      <color indexed="8"/>
      <name val="MetaNormalLF-Roman"/>
      <family val="2"/>
    </font>
    <font>
      <b/>
      <sz val="12"/>
      <color indexed="63"/>
      <name val="Arial"/>
      <family val="2"/>
    </font>
    <font>
      <vertAlign val="superscript"/>
      <sz val="10"/>
      <name val="Arial"/>
      <family val="2"/>
    </font>
    <font>
      <b/>
      <sz val="14"/>
      <name val="MetaNormalLF-Roman"/>
      <family val="2"/>
    </font>
    <font>
      <sz val="14"/>
      <name val="MetaNormalLF-Roman"/>
      <family val="2"/>
    </font>
    <font>
      <vertAlign val="superscript"/>
      <sz val="12"/>
      <name val="MetaNormalLF-Roman"/>
      <family val="2"/>
    </font>
    <font>
      <b/>
      <sz val="12"/>
      <name val="Arial"/>
      <family val="2"/>
    </font>
    <font>
      <sz val="11"/>
      <color indexed="8"/>
      <name val="MetaNormalLF-Roman"/>
      <family val="2"/>
    </font>
    <font>
      <b/>
      <sz val="11"/>
      <color indexed="8"/>
      <name val="MetaNormalLF-Roman"/>
      <family val="2"/>
    </font>
    <font>
      <b/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2"/>
      <name val="Arial"/>
      <family val="2"/>
    </font>
    <font>
      <sz val="12"/>
      <name val="Arial"/>
      <family val="2"/>
    </font>
    <font>
      <sz val="7"/>
      <name val="MetaNormalLF-Roman"/>
      <family val="2"/>
    </font>
    <font>
      <sz val="9"/>
      <name val="MetaNormalLF-Roman"/>
      <family val="2"/>
    </font>
    <font>
      <u/>
      <sz val="11"/>
      <color indexed="12"/>
      <name val="MetaNormalLF-Roman"/>
      <family val="2"/>
    </font>
    <font>
      <vertAlign val="superscript"/>
      <sz val="12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u/>
      <sz val="11"/>
      <color indexed="12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z val="10"/>
      <name val="Arial"/>
      <family val="2"/>
    </font>
    <font>
      <b/>
      <sz val="11"/>
      <name val="Arial"/>
      <family val="2"/>
    </font>
    <font>
      <sz val="14"/>
      <name val="Arial"/>
      <family val="2"/>
    </font>
    <font>
      <u/>
      <sz val="14"/>
      <color indexed="18"/>
      <name val="MetaNormalLF-Roman"/>
      <family val="2"/>
    </font>
    <font>
      <vertAlign val="superscript"/>
      <sz val="9"/>
      <name val="MetaNormalLF-Roman"/>
      <family val="2"/>
    </font>
    <font>
      <b/>
      <sz val="10"/>
      <color theme="3"/>
      <name val="MetaNormalLF-Roman"/>
      <family val="2"/>
    </font>
    <font>
      <sz val="10"/>
      <color theme="3"/>
      <name val="MetaNormalLF-Roman"/>
      <family val="2"/>
    </font>
    <font>
      <u/>
      <sz val="10"/>
      <color theme="3"/>
      <name val="MetaNormalLF-Roman"/>
      <family val="2"/>
    </font>
    <font>
      <b/>
      <u/>
      <sz val="10"/>
      <color theme="3"/>
      <name val="MetaNormalLF-Roman"/>
      <family val="2"/>
    </font>
    <font>
      <sz val="10"/>
      <color theme="3"/>
      <name val="Arial"/>
      <family val="2"/>
    </font>
    <font>
      <sz val="11"/>
      <color theme="1"/>
      <name val="MetaNormalLF-Roman"/>
      <family val="2"/>
    </font>
    <font>
      <sz val="11"/>
      <color rgb="FFFF0000"/>
      <name val="MetaNormalLF-Roman"/>
      <family val="2"/>
    </font>
    <font>
      <sz val="10"/>
      <name val="Arial"/>
      <family val="2"/>
    </font>
    <font>
      <sz val="10"/>
      <color theme="1"/>
      <name val="MetaNormalLF-Roman"/>
      <family val="2"/>
    </font>
    <font>
      <i/>
      <sz val="10"/>
      <color theme="1"/>
      <name val="MetaNormalLF-Roman"/>
      <family val="2"/>
    </font>
    <font>
      <sz val="11"/>
      <name val="Arial"/>
      <family val="2"/>
    </font>
    <font>
      <u/>
      <sz val="10"/>
      <color indexed="12"/>
      <name val="MetaNormalLF-Roman"/>
      <family val="2"/>
    </font>
  </fonts>
  <fills count="28">
    <fill>
      <patternFill patternType="none"/>
    </fill>
    <fill>
      <patternFill patternType="gray125"/>
    </fill>
    <fill>
      <patternFill patternType="solid">
        <fgColor indexed="47"/>
      </patternFill>
    </fill>
    <fill>
      <patternFill patternType="solid">
        <fgColor indexed="2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22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</fills>
  <borders count="28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</borders>
  <cellStyleXfs count="52">
    <xf numFmtId="0" fontId="0" fillId="0" borderId="0"/>
    <xf numFmtId="0" fontId="40" fillId="4" borderId="0" applyNumberFormat="0" applyBorder="0" applyAlignment="0" applyProtection="0"/>
    <xf numFmtId="0" fontId="40" fillId="5" borderId="0" applyNumberFormat="0" applyBorder="0" applyAlignment="0" applyProtection="0"/>
    <xf numFmtId="0" fontId="40" fillId="6" borderId="0" applyNumberFormat="0" applyBorder="0" applyAlignment="0" applyProtection="0"/>
    <xf numFmtId="0" fontId="40" fillId="7" borderId="0" applyNumberFormat="0" applyBorder="0" applyAlignment="0" applyProtection="0"/>
    <xf numFmtId="0" fontId="40" fillId="8" borderId="0" applyNumberFormat="0" applyBorder="0" applyAlignment="0" applyProtection="0"/>
    <xf numFmtId="0" fontId="40" fillId="2" borderId="0" applyNumberFormat="0" applyBorder="0" applyAlignment="0" applyProtection="0"/>
    <xf numFmtId="0" fontId="40" fillId="9" borderId="0" applyNumberFormat="0" applyBorder="0" applyAlignment="0" applyProtection="0"/>
    <xf numFmtId="0" fontId="40" fillId="3" borderId="0" applyNumberFormat="0" applyBorder="0" applyAlignment="0" applyProtection="0"/>
    <xf numFmtId="0" fontId="40" fillId="10" borderId="0" applyNumberFormat="0" applyBorder="0" applyAlignment="0" applyProtection="0"/>
    <xf numFmtId="0" fontId="40" fillId="7" borderId="0" applyNumberFormat="0" applyBorder="0" applyAlignment="0" applyProtection="0"/>
    <xf numFmtId="0" fontId="40" fillId="9" borderId="0" applyNumberFormat="0" applyBorder="0" applyAlignment="0" applyProtection="0"/>
    <xf numFmtId="0" fontId="40" fillId="11" borderId="0" applyNumberFormat="0" applyBorder="0" applyAlignment="0" applyProtection="0"/>
    <xf numFmtId="0" fontId="41" fillId="14" borderId="0" applyNumberFormat="0" applyBorder="0" applyAlignment="0" applyProtection="0"/>
    <xf numFmtId="0" fontId="41" fillId="3" borderId="0" applyNumberFormat="0" applyBorder="0" applyAlignment="0" applyProtection="0"/>
    <xf numFmtId="0" fontId="41" fillId="10" borderId="0" applyNumberFormat="0" applyBorder="0" applyAlignment="0" applyProtection="0"/>
    <xf numFmtId="0" fontId="41" fillId="15" borderId="0" applyNumberFormat="0" applyBorder="0" applyAlignment="0" applyProtection="0"/>
    <xf numFmtId="0" fontId="41" fillId="13" borderId="0" applyNumberFormat="0" applyBorder="0" applyAlignment="0" applyProtection="0"/>
    <xf numFmtId="0" fontId="41" fillId="16" borderId="0" applyNumberFormat="0" applyBorder="0" applyAlignment="0" applyProtection="0"/>
    <xf numFmtId="0" fontId="41" fillId="17" borderId="0" applyNumberFormat="0" applyBorder="0" applyAlignment="0" applyProtection="0"/>
    <xf numFmtId="0" fontId="41" fillId="18" borderId="0" applyNumberFormat="0" applyBorder="0" applyAlignment="0" applyProtection="0"/>
    <xf numFmtId="0" fontId="41" fillId="19" borderId="0" applyNumberFormat="0" applyBorder="0" applyAlignment="0" applyProtection="0"/>
    <xf numFmtId="0" fontId="41" fillId="15" borderId="0" applyNumberFormat="0" applyBorder="0" applyAlignment="0" applyProtection="0"/>
    <xf numFmtId="0" fontId="41" fillId="13" borderId="0" applyNumberFormat="0" applyBorder="0" applyAlignment="0" applyProtection="0"/>
    <xf numFmtId="0" fontId="41" fillId="20" borderId="0" applyNumberFormat="0" applyBorder="0" applyAlignment="0" applyProtection="0"/>
    <xf numFmtId="0" fontId="42" fillId="12" borderId="1" applyNumberFormat="0" applyAlignment="0" applyProtection="0"/>
    <xf numFmtId="0" fontId="43" fillId="12" borderId="2" applyNumberFormat="0" applyAlignment="0" applyProtection="0"/>
    <xf numFmtId="0" fontId="44" fillId="2" borderId="2" applyNumberFormat="0" applyAlignment="0" applyProtection="0"/>
    <xf numFmtId="0" fontId="45" fillId="0" borderId="3" applyNumberFormat="0" applyFill="0" applyAlignment="0" applyProtection="0"/>
    <xf numFmtId="0" fontId="46" fillId="0" borderId="0" applyNumberFormat="0" applyFill="0" applyBorder="0" applyAlignment="0" applyProtection="0"/>
    <xf numFmtId="0" fontId="47" fillId="6" borderId="0" applyNumberFormat="0" applyBorder="0" applyAlignment="0" applyProtection="0"/>
    <xf numFmtId="0" fontId="12" fillId="0" borderId="0" applyNumberFormat="0" applyFill="0" applyBorder="0" applyAlignment="0" applyProtection="0"/>
    <xf numFmtId="0" fontId="48" fillId="0" borderId="0" applyNumberFormat="0" applyFill="0" applyBorder="0" applyAlignment="0" applyProtection="0">
      <alignment vertical="top"/>
      <protection locked="0"/>
    </xf>
    <xf numFmtId="0" fontId="49" fillId="21" borderId="0" applyNumberFormat="0" applyBorder="0" applyAlignment="0" applyProtection="0"/>
    <xf numFmtId="0" fontId="40" fillId="22" borderId="4" applyNumberFormat="0" applyFont="0" applyAlignment="0" applyProtection="0"/>
    <xf numFmtId="0" fontId="50" fillId="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1" fillId="0" borderId="0"/>
    <xf numFmtId="0" fontId="40" fillId="0" borderId="0"/>
    <xf numFmtId="0" fontId="51" fillId="0" borderId="0" applyNumberFormat="0" applyFill="0" applyBorder="0" applyAlignment="0" applyProtection="0"/>
    <xf numFmtId="0" fontId="52" fillId="0" borderId="5" applyNumberFormat="0" applyFill="0" applyAlignment="0" applyProtection="0"/>
    <xf numFmtId="0" fontId="53" fillId="0" borderId="6" applyNumberFormat="0" applyFill="0" applyAlignment="0" applyProtection="0"/>
    <xf numFmtId="0" fontId="54" fillId="0" borderId="7" applyNumberFormat="0" applyFill="0" applyAlignment="0" applyProtection="0"/>
    <xf numFmtId="0" fontId="54" fillId="0" borderId="0" applyNumberFormat="0" applyFill="0" applyBorder="0" applyAlignment="0" applyProtection="0"/>
    <xf numFmtId="0" fontId="55" fillId="0" borderId="8" applyNumberFormat="0" applyFill="0" applyAlignment="0" applyProtection="0"/>
    <xf numFmtId="0" fontId="56" fillId="0" borderId="0" applyNumberFormat="0" applyFill="0" applyBorder="0" applyAlignment="0" applyProtection="0"/>
    <xf numFmtId="0" fontId="57" fillId="23" borderId="9" applyNumberFormat="0" applyAlignment="0" applyProtection="0"/>
    <xf numFmtId="9" fontId="70" fillId="0" borderId="0" applyFont="0" applyFill="0" applyBorder="0" applyAlignment="0" applyProtection="0"/>
  </cellStyleXfs>
  <cellXfs count="572">
    <xf numFmtId="0" fontId="0" fillId="0" borderId="0" xfId="0"/>
    <xf numFmtId="0" fontId="2" fillId="0" borderId="0" xfId="0" applyFont="1" applyFill="1" applyAlignment="1"/>
    <xf numFmtId="0" fontId="3" fillId="0" borderId="0" xfId="0" applyFont="1" applyFill="1" applyAlignment="1"/>
    <xf numFmtId="0" fontId="4" fillId="0" borderId="0" xfId="0" applyFont="1" applyFill="1"/>
    <xf numFmtId="0" fontId="4" fillId="0" borderId="10" xfId="0" applyFont="1" applyFill="1" applyBorder="1" applyAlignment="1">
      <alignment horizontal="centerContinuous"/>
    </xf>
    <xf numFmtId="0" fontId="5" fillId="0" borderId="0" xfId="0" applyFont="1" applyFill="1" applyBorder="1" applyAlignment="1">
      <alignment horizontal="center" vertical="center" wrapText="1"/>
    </xf>
    <xf numFmtId="0" fontId="5" fillId="0" borderId="12" xfId="0" applyFont="1" applyFill="1" applyBorder="1"/>
    <xf numFmtId="165" fontId="5" fillId="0" borderId="12" xfId="0" applyNumberFormat="1" applyFont="1" applyFill="1" applyBorder="1" applyAlignment="1">
      <alignment horizontal="left"/>
    </xf>
    <xf numFmtId="166" fontId="5" fillId="0" borderId="0" xfId="0" applyNumberFormat="1" applyFont="1" applyFill="1" applyBorder="1"/>
    <xf numFmtId="164" fontId="7" fillId="0" borderId="0" xfId="0" applyNumberFormat="1" applyFont="1" applyFill="1" applyAlignment="1">
      <alignment horizontal="right"/>
    </xf>
    <xf numFmtId="165" fontId="5" fillId="0" borderId="0" xfId="0" applyNumberFormat="1" applyFont="1" applyFill="1" applyBorder="1" applyAlignment="1">
      <alignment horizontal="left"/>
    </xf>
    <xf numFmtId="0" fontId="5" fillId="0" borderId="0" xfId="0" applyFont="1" applyFill="1" applyBorder="1" applyAlignment="1">
      <alignment horizontal="right"/>
    </xf>
    <xf numFmtId="167" fontId="6" fillId="0" borderId="0" xfId="0" applyNumberFormat="1" applyFont="1" applyFill="1" applyBorder="1"/>
    <xf numFmtId="49" fontId="5" fillId="0" borderId="12" xfId="0" applyNumberFormat="1" applyFont="1" applyFill="1" applyBorder="1" applyAlignment="1">
      <alignment horizontal="left" vertical="center"/>
    </xf>
    <xf numFmtId="167" fontId="5" fillId="0" borderId="0" xfId="0" applyNumberFormat="1" applyFont="1" applyFill="1" applyBorder="1"/>
    <xf numFmtId="0" fontId="5" fillId="0" borderId="0" xfId="0" applyFont="1" applyFill="1"/>
    <xf numFmtId="0" fontId="5" fillId="0" borderId="12" xfId="0" applyNumberFormat="1" applyFont="1" applyFill="1" applyBorder="1"/>
    <xf numFmtId="167" fontId="5" fillId="0" borderId="11" xfId="0" applyNumberFormat="1" applyFont="1" applyFill="1" applyBorder="1"/>
    <xf numFmtId="0" fontId="5" fillId="0" borderId="0" xfId="0" applyFont="1" applyFill="1" applyBorder="1"/>
    <xf numFmtId="165" fontId="5" fillId="0" borderId="0" xfId="0" applyNumberFormat="1" applyFont="1" applyFill="1" applyAlignment="1">
      <alignment horizontal="left"/>
    </xf>
    <xf numFmtId="168" fontId="4" fillId="0" borderId="0" xfId="0" applyNumberFormat="1" applyFont="1" applyFill="1"/>
    <xf numFmtId="0" fontId="8" fillId="0" borderId="0" xfId="39" applyFont="1" applyFill="1" applyBorder="1" applyProtection="1">
      <protection locked="0"/>
    </xf>
    <xf numFmtId="0" fontId="10" fillId="0" borderId="0" xfId="0" applyFont="1" applyFill="1" applyBorder="1"/>
    <xf numFmtId="169" fontId="4" fillId="0" borderId="0" xfId="0" applyNumberFormat="1" applyFont="1" applyFill="1" applyBorder="1"/>
    <xf numFmtId="0" fontId="8" fillId="0" borderId="0" xfId="0" applyNumberFormat="1" applyFont="1" applyFill="1" applyBorder="1" applyAlignment="1">
      <alignment horizontal="left"/>
    </xf>
    <xf numFmtId="0" fontId="8" fillId="0" borderId="0" xfId="0" applyFont="1" applyFill="1"/>
    <xf numFmtId="168" fontId="4" fillId="0" borderId="0" xfId="0" applyNumberFormat="1" applyFont="1" applyFill="1" applyBorder="1"/>
    <xf numFmtId="0" fontId="4" fillId="0" borderId="0" xfId="0" applyFont="1" applyFill="1" applyBorder="1" applyAlignment="1">
      <alignment horizontal="centerContinuous"/>
    </xf>
    <xf numFmtId="0" fontId="8" fillId="0" borderId="0" xfId="0" applyFont="1" applyFill="1" applyBorder="1"/>
    <xf numFmtId="0" fontId="2" fillId="0" borderId="0" xfId="0" applyFont="1" applyFill="1" applyAlignment="1">
      <alignment horizontal="left"/>
    </xf>
    <xf numFmtId="0" fontId="5" fillId="0" borderId="13" xfId="0" applyFont="1" applyFill="1" applyBorder="1" applyAlignment="1">
      <alignment horizontal="center" vertical="center" wrapText="1"/>
    </xf>
    <xf numFmtId="49" fontId="5" fillId="0" borderId="12" xfId="0" applyNumberFormat="1" applyFont="1" applyFill="1" applyBorder="1" applyAlignment="1">
      <alignment horizontal="left"/>
    </xf>
    <xf numFmtId="177" fontId="8" fillId="0" borderId="0" xfId="0" applyNumberFormat="1" applyFont="1" applyFill="1" applyBorder="1" applyAlignment="1">
      <alignment horizontal="right"/>
    </xf>
    <xf numFmtId="0" fontId="5" fillId="0" borderId="12" xfId="0" applyNumberFormat="1" applyFont="1" applyFill="1" applyBorder="1" applyAlignment="1">
      <alignment horizontal="left"/>
    </xf>
    <xf numFmtId="165" fontId="8" fillId="0" borderId="0" xfId="39" applyNumberFormat="1" applyFont="1" applyFill="1" applyBorder="1" applyAlignment="1" applyProtection="1">
      <alignment horizontal="left"/>
      <protection locked="0"/>
    </xf>
    <xf numFmtId="167" fontId="8" fillId="0" borderId="0" xfId="0" applyNumberFormat="1" applyFont="1" applyFill="1" applyBorder="1"/>
    <xf numFmtId="174" fontId="8" fillId="0" borderId="0" xfId="0" applyNumberFormat="1" applyFont="1" applyFill="1" applyBorder="1"/>
    <xf numFmtId="0" fontId="8" fillId="0" borderId="0" xfId="0" applyFont="1"/>
    <xf numFmtId="169" fontId="8" fillId="0" borderId="0" xfId="0" applyNumberFormat="1" applyFont="1" applyFill="1" applyBorder="1"/>
    <xf numFmtId="0" fontId="14" fillId="0" borderId="0" xfId="0" applyFont="1" applyFill="1" applyBorder="1"/>
    <xf numFmtId="173" fontId="8" fillId="0" borderId="0" xfId="0" applyNumberFormat="1" applyFont="1" applyFill="1"/>
    <xf numFmtId="0" fontId="15" fillId="0" borderId="10" xfId="0" applyFont="1" applyFill="1" applyBorder="1" applyAlignment="1">
      <alignment horizontal="centerContinuous"/>
    </xf>
    <xf numFmtId="170" fontId="5" fillId="0" borderId="12" xfId="0" applyNumberFormat="1" applyFont="1" applyFill="1" applyBorder="1" applyAlignment="1">
      <alignment horizontal="left"/>
    </xf>
    <xf numFmtId="166" fontId="8" fillId="0" borderId="0" xfId="0" applyNumberFormat="1" applyFont="1" applyFill="1" applyBorder="1"/>
    <xf numFmtId="0" fontId="2" fillId="0" borderId="0" xfId="39" applyFont="1" applyFill="1" applyAlignment="1">
      <alignment horizontal="left"/>
    </xf>
    <xf numFmtId="0" fontId="3" fillId="0" borderId="0" xfId="39" applyFont="1" applyFill="1" applyAlignment="1">
      <alignment horizontal="left"/>
    </xf>
    <xf numFmtId="0" fontId="15" fillId="0" borderId="10" xfId="39" applyFont="1" applyFill="1" applyBorder="1" applyAlignment="1">
      <alignment horizontal="left"/>
    </xf>
    <xf numFmtId="0" fontId="5" fillId="0" borderId="14" xfId="39" applyFont="1" applyFill="1" applyBorder="1" applyAlignment="1">
      <alignment horizontal="center" vertical="center"/>
    </xf>
    <xf numFmtId="0" fontId="5" fillId="0" borderId="15" xfId="39" applyFont="1" applyFill="1" applyBorder="1" applyAlignment="1">
      <alignment horizontal="center" vertical="center"/>
    </xf>
    <xf numFmtId="0" fontId="5" fillId="0" borderId="0" xfId="39" applyFont="1" applyFill="1" applyBorder="1" applyAlignment="1">
      <alignment horizontal="center" vertical="center" wrapText="1"/>
    </xf>
    <xf numFmtId="0" fontId="5" fillId="0" borderId="11" xfId="39" applyFont="1" applyFill="1" applyBorder="1" applyAlignment="1">
      <alignment horizontal="center" vertical="top"/>
    </xf>
    <xf numFmtId="0" fontId="5" fillId="0" borderId="0" xfId="39" applyFont="1" applyFill="1" applyBorder="1" applyAlignment="1">
      <alignment horizontal="center" vertical="center"/>
    </xf>
    <xf numFmtId="165" fontId="5" fillId="0" borderId="12" xfId="36" applyNumberFormat="1" applyFont="1" applyFill="1" applyBorder="1" applyAlignment="1">
      <alignment horizontal="fill"/>
    </xf>
    <xf numFmtId="166" fontId="5" fillId="0" borderId="0" xfId="36" applyNumberFormat="1" applyFont="1" applyFill="1" applyBorder="1"/>
    <xf numFmtId="166" fontId="5" fillId="0" borderId="0" xfId="36" applyNumberFormat="1" applyFont="1" applyFill="1" applyBorder="1" applyAlignment="1">
      <alignment horizontal="right"/>
    </xf>
    <xf numFmtId="49" fontId="5" fillId="0" borderId="12" xfId="39" applyNumberFormat="1" applyFont="1" applyFill="1" applyBorder="1" applyAlignment="1">
      <alignment horizontal="left" vertical="center"/>
    </xf>
    <xf numFmtId="171" fontId="5" fillId="0" borderId="12" xfId="39" applyNumberFormat="1" applyFont="1" applyFill="1" applyBorder="1" applyAlignment="1">
      <alignment horizontal="left"/>
    </xf>
    <xf numFmtId="0" fontId="5" fillId="0" borderId="0" xfId="39" applyFont="1" applyFill="1"/>
    <xf numFmtId="190" fontId="5" fillId="0" borderId="12" xfId="39" applyNumberFormat="1" applyFont="1" applyFill="1" applyBorder="1" applyAlignment="1">
      <alignment horizontal="left"/>
    </xf>
    <xf numFmtId="172" fontId="5" fillId="0" borderId="12" xfId="39" applyNumberFormat="1" applyFont="1" applyFill="1" applyBorder="1" applyAlignment="1">
      <alignment horizontal="left"/>
    </xf>
    <xf numFmtId="170" fontId="5" fillId="0" borderId="12" xfId="39" applyNumberFormat="1" applyFont="1" applyFill="1" applyBorder="1" applyAlignment="1">
      <alignment horizontal="left"/>
    </xf>
    <xf numFmtId="165" fontId="5" fillId="0" borderId="12" xfId="39" applyNumberFormat="1" applyFont="1" applyFill="1" applyBorder="1" applyAlignment="1">
      <alignment horizontal="left"/>
    </xf>
    <xf numFmtId="179" fontId="5" fillId="0" borderId="12" xfId="39" applyNumberFormat="1" applyFont="1" applyFill="1" applyBorder="1" applyAlignment="1">
      <alignment horizontal="left"/>
    </xf>
    <xf numFmtId="0" fontId="5" fillId="0" borderId="12" xfId="39" applyFont="1" applyFill="1" applyBorder="1"/>
    <xf numFmtId="49" fontId="5" fillId="0" borderId="12" xfId="39" applyNumberFormat="1" applyFont="1" applyFill="1" applyBorder="1" applyAlignment="1">
      <alignment horizontal="left" wrapText="1"/>
    </xf>
    <xf numFmtId="180" fontId="5" fillId="0" borderId="12" xfId="39" applyNumberFormat="1" applyFont="1" applyFill="1" applyBorder="1" applyAlignment="1">
      <alignment horizontal="left"/>
    </xf>
    <xf numFmtId="181" fontId="5" fillId="0" borderId="12" xfId="39" applyNumberFormat="1" applyFont="1" applyFill="1" applyBorder="1" applyAlignment="1">
      <alignment horizontal="left"/>
    </xf>
    <xf numFmtId="165" fontId="8" fillId="0" borderId="0" xfId="39" applyNumberFormat="1" applyFont="1" applyFill="1" applyBorder="1" applyAlignment="1">
      <alignment horizontal="left"/>
    </xf>
    <xf numFmtId="167" fontId="8" fillId="0" borderId="0" xfId="39" applyNumberFormat="1" applyFont="1" applyFill="1" applyBorder="1"/>
    <xf numFmtId="174" fontId="8" fillId="0" borderId="0" xfId="39" applyNumberFormat="1" applyFont="1" applyFill="1" applyBorder="1"/>
    <xf numFmtId="0" fontId="8" fillId="0" borderId="0" xfId="39" applyFont="1" applyFill="1" applyBorder="1"/>
    <xf numFmtId="0" fontId="8" fillId="0" borderId="0" xfId="39" applyFont="1" applyFill="1"/>
    <xf numFmtId="0" fontId="4" fillId="0" borderId="0" xfId="0" applyFont="1" applyFill="1" applyAlignment="1">
      <alignment horizontal="center"/>
    </xf>
    <xf numFmtId="0" fontId="5" fillId="0" borderId="16" xfId="0" quotePrefix="1" applyFont="1" applyFill="1" applyBorder="1" applyAlignment="1">
      <alignment horizontal="center" vertical="center" wrapText="1"/>
    </xf>
    <xf numFmtId="0" fontId="5" fillId="0" borderId="15" xfId="0" quotePrefix="1" applyFont="1" applyFill="1" applyBorder="1" applyAlignment="1">
      <alignment horizontal="center" vertical="center" wrapText="1"/>
    </xf>
    <xf numFmtId="0" fontId="5" fillId="0" borderId="16" xfId="0" quotePrefix="1" applyFont="1" applyFill="1" applyBorder="1" applyAlignment="1">
      <alignment horizontal="center"/>
    </xf>
    <xf numFmtId="0" fontId="5" fillId="0" borderId="17" xfId="0" applyFont="1" applyFill="1" applyBorder="1" applyAlignment="1">
      <alignment horizontal="centerContinuous" vertical="center" wrapText="1"/>
    </xf>
    <xf numFmtId="0" fontId="5" fillId="0" borderId="17" xfId="0" quotePrefix="1" applyFont="1" applyFill="1" applyBorder="1" applyAlignment="1">
      <alignment horizontal="centerContinuous" vertical="center" wrapText="1"/>
    </xf>
    <xf numFmtId="0" fontId="3" fillId="0" borderId="12" xfId="0" applyFont="1" applyFill="1" applyBorder="1" applyAlignment="1">
      <alignment horizontal="left"/>
    </xf>
    <xf numFmtId="0" fontId="3" fillId="0" borderId="0" xfId="0" applyFont="1" applyFill="1"/>
    <xf numFmtId="165" fontId="5" fillId="0" borderId="12" xfId="0" applyNumberFormat="1" applyFont="1" applyFill="1" applyBorder="1" applyAlignment="1">
      <alignment horizontal="fill"/>
    </xf>
    <xf numFmtId="167" fontId="5" fillId="0" borderId="0" xfId="0" applyNumberFormat="1" applyFont="1" applyFill="1"/>
    <xf numFmtId="167" fontId="3" fillId="0" borderId="0" xfId="0" applyNumberFormat="1" applyFont="1" applyFill="1"/>
    <xf numFmtId="166" fontId="8" fillId="0" borderId="0" xfId="0" applyNumberFormat="1" applyFont="1" applyFill="1" applyAlignment="1">
      <alignment wrapText="1"/>
    </xf>
    <xf numFmtId="0" fontId="8" fillId="0" borderId="13" xfId="0" applyFont="1" applyFill="1" applyBorder="1" applyAlignment="1">
      <alignment horizontal="center" vertical="center"/>
    </xf>
    <xf numFmtId="166" fontId="8" fillId="0" borderId="18" xfId="0" applyNumberFormat="1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/>
    </xf>
    <xf numFmtId="166" fontId="8" fillId="0" borderId="0" xfId="0" applyNumberFormat="1" applyFont="1" applyFill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center"/>
    </xf>
    <xf numFmtId="166" fontId="8" fillId="0" borderId="10" xfId="0" applyNumberFormat="1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/>
    </xf>
    <xf numFmtId="192" fontId="8" fillId="0" borderId="12" xfId="0" applyNumberFormat="1" applyFont="1" applyFill="1" applyBorder="1"/>
    <xf numFmtId="0" fontId="2" fillId="0" borderId="0" xfId="0" applyFont="1" applyFill="1" applyAlignment="1">
      <alignment vertical="center"/>
    </xf>
    <xf numFmtId="0" fontId="2" fillId="0" borderId="0" xfId="0" applyFont="1" applyFill="1" applyAlignment="1">
      <alignment horizontal="left" indent="1"/>
    </xf>
    <xf numFmtId="0" fontId="2" fillId="0" borderId="0" xfId="0" applyFont="1" applyFill="1"/>
    <xf numFmtId="0" fontId="3" fillId="0" borderId="0" xfId="0" applyFont="1" applyFill="1" applyAlignment="1">
      <alignment horizontal="center"/>
    </xf>
    <xf numFmtId="0" fontId="3" fillId="0" borderId="0" xfId="0" applyFont="1" applyFill="1" applyAlignment="1">
      <alignment horizontal="left" indent="1"/>
    </xf>
    <xf numFmtId="0" fontId="8" fillId="0" borderId="0" xfId="0" applyFont="1" applyFill="1" applyAlignment="1">
      <alignment horizontal="left"/>
    </xf>
    <xf numFmtId="0" fontId="8" fillId="0" borderId="10" xfId="0" applyFont="1" applyFill="1" applyBorder="1" applyAlignment="1">
      <alignment horizontal="left"/>
    </xf>
    <xf numFmtId="0" fontId="8" fillId="0" borderId="0" xfId="0" applyFont="1" applyFill="1" applyAlignment="1">
      <alignment horizontal="left" indent="1"/>
    </xf>
    <xf numFmtId="0" fontId="8" fillId="0" borderId="18" xfId="0" applyFont="1" applyFill="1" applyBorder="1" applyAlignment="1">
      <alignment horizontal="centerContinuous" vertical="center" wrapText="1"/>
    </xf>
    <xf numFmtId="0" fontId="8" fillId="0" borderId="15" xfId="0" applyFont="1" applyFill="1" applyBorder="1"/>
    <xf numFmtId="0" fontId="8" fillId="0" borderId="17" xfId="0" applyFont="1" applyFill="1" applyBorder="1" applyAlignment="1">
      <alignment horizontal="right" vertical="center" wrapText="1"/>
    </xf>
    <xf numFmtId="0" fontId="8" fillId="0" borderId="21" xfId="0" applyFont="1" applyFill="1" applyBorder="1" applyAlignment="1">
      <alignment horizontal="centerContinuous" vertical="center" wrapText="1"/>
    </xf>
    <xf numFmtId="0" fontId="8" fillId="0" borderId="10" xfId="0" applyFont="1" applyFill="1" applyBorder="1" applyAlignment="1">
      <alignment horizontal="centerContinuous" vertical="center" wrapText="1"/>
    </xf>
    <xf numFmtId="0" fontId="8" fillId="0" borderId="22" xfId="0" applyFont="1" applyFill="1" applyBorder="1" applyAlignment="1">
      <alignment horizontal="centerContinuous" vertical="center" wrapText="1"/>
    </xf>
    <xf numFmtId="0" fontId="8" fillId="0" borderId="0" xfId="0" applyFont="1" applyFill="1" applyAlignment="1">
      <alignment horizontal="centerContinuous" vertical="center" wrapText="1"/>
    </xf>
    <xf numFmtId="0" fontId="8" fillId="0" borderId="11" xfId="0" applyFont="1" applyFill="1" applyBorder="1" applyAlignment="1">
      <alignment horizontal="centerContinuous" vertical="center" wrapText="1"/>
    </xf>
    <xf numFmtId="0" fontId="8" fillId="0" borderId="16" xfId="0" quotePrefix="1" applyFont="1" applyFill="1" applyBorder="1" applyAlignment="1">
      <alignment horizontal="center" vertical="center"/>
    </xf>
    <xf numFmtId="0" fontId="8" fillId="0" borderId="22" xfId="0" quotePrefix="1" applyFont="1" applyFill="1" applyBorder="1" applyAlignment="1">
      <alignment horizontal="center" vertical="center"/>
    </xf>
    <xf numFmtId="0" fontId="8" fillId="0" borderId="20" xfId="0" quotePrefix="1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 wrapText="1"/>
    </xf>
    <xf numFmtId="167" fontId="8" fillId="0" borderId="12" xfId="0" applyNumberFormat="1" applyFont="1" applyFill="1" applyBorder="1" applyAlignment="1">
      <alignment horizontal="center" vertical="center" wrapText="1"/>
    </xf>
    <xf numFmtId="167" fontId="8" fillId="0" borderId="0" xfId="0" quotePrefix="1" applyNumberFormat="1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left" vertical="center" wrapText="1" indent="1"/>
    </xf>
    <xf numFmtId="176" fontId="8" fillId="0" borderId="12" xfId="0" applyNumberFormat="1" applyFont="1" applyFill="1" applyBorder="1"/>
    <xf numFmtId="167" fontId="8" fillId="0" borderId="0" xfId="0" applyNumberFormat="1" applyFont="1" applyFill="1"/>
    <xf numFmtId="193" fontId="8" fillId="0" borderId="0" xfId="0" applyNumberFormat="1" applyFont="1" applyFill="1" applyAlignment="1">
      <alignment horizontal="left"/>
    </xf>
    <xf numFmtId="196" fontId="8" fillId="0" borderId="0" xfId="0" applyNumberFormat="1" applyFont="1" applyFill="1" applyAlignment="1">
      <alignment horizontal="left" indent="1"/>
    </xf>
    <xf numFmtId="182" fontId="8" fillId="0" borderId="0" xfId="0" applyNumberFormat="1" applyFont="1" applyFill="1"/>
    <xf numFmtId="176" fontId="8" fillId="0" borderId="0" xfId="0" applyNumberFormat="1" applyFont="1" applyFill="1" applyBorder="1"/>
    <xf numFmtId="0" fontId="16" fillId="0" borderId="0" xfId="0" applyNumberFormat="1" applyFont="1" applyFill="1" applyBorder="1" applyAlignment="1">
      <alignment horizontal="left" vertical="center" wrapText="1"/>
    </xf>
    <xf numFmtId="49" fontId="16" fillId="0" borderId="0" xfId="0" applyNumberFormat="1" applyFont="1" applyFill="1" applyAlignment="1">
      <alignment horizontal="left" vertical="center" wrapText="1"/>
    </xf>
    <xf numFmtId="0" fontId="16" fillId="0" borderId="0" xfId="0" applyFont="1" applyFill="1" applyAlignment="1">
      <alignment horizontal="left" vertical="center" wrapText="1"/>
    </xf>
    <xf numFmtId="0" fontId="16" fillId="0" borderId="0" xfId="0" applyFont="1" applyFill="1" applyAlignment="1">
      <alignment horizontal="centerContinuous" vertical="center" wrapText="1"/>
    </xf>
    <xf numFmtId="0" fontId="8" fillId="0" borderId="15" xfId="0" applyFont="1" applyFill="1" applyBorder="1" applyAlignment="1">
      <alignment horizontal="center" vertical="center"/>
    </xf>
    <xf numFmtId="0" fontId="8" fillId="0" borderId="22" xfId="0" applyFont="1" applyFill="1" applyBorder="1" applyAlignment="1">
      <alignment horizontal="center" vertical="center" wrapText="1"/>
    </xf>
    <xf numFmtId="0" fontId="8" fillId="0" borderId="16" xfId="0" applyFont="1" applyFill="1" applyBorder="1" applyAlignment="1">
      <alignment horizontal="center" vertical="center" wrapText="1"/>
    </xf>
    <xf numFmtId="0" fontId="8" fillId="0" borderId="15" xfId="0" applyFont="1" applyFill="1" applyBorder="1" applyAlignment="1">
      <alignment horizontal="centerContinuous" vertical="center" wrapText="1"/>
    </xf>
    <xf numFmtId="0" fontId="8" fillId="0" borderId="17" xfId="0" applyFont="1" applyFill="1" applyBorder="1" applyAlignment="1">
      <alignment horizontal="centerContinuous" vertical="center" wrapText="1"/>
    </xf>
    <xf numFmtId="0" fontId="8" fillId="0" borderId="12" xfId="0" applyFont="1" applyFill="1" applyBorder="1"/>
    <xf numFmtId="0" fontId="8" fillId="0" borderId="0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Continuous" vertical="center" wrapText="1"/>
    </xf>
    <xf numFmtId="0" fontId="17" fillId="0" borderId="0" xfId="0" applyFont="1" applyFill="1" applyAlignment="1">
      <alignment horizontal="left" vertical="top" wrapText="1"/>
    </xf>
    <xf numFmtId="167" fontId="8" fillId="0" borderId="0" xfId="0" applyNumberFormat="1" applyFont="1" applyFill="1" applyBorder="1" applyAlignment="1">
      <alignment horizontal="right"/>
    </xf>
    <xf numFmtId="193" fontId="17" fillId="0" borderId="0" xfId="0" applyNumberFormat="1" applyFont="1" applyFill="1" applyAlignment="1">
      <alignment horizontal="left" vertical="top" wrapText="1"/>
    </xf>
    <xf numFmtId="49" fontId="8" fillId="0" borderId="0" xfId="0" applyNumberFormat="1" applyFont="1" applyFill="1"/>
    <xf numFmtId="177" fontId="8" fillId="0" borderId="0" xfId="0" applyNumberFormat="1" applyFont="1" applyFill="1" applyAlignment="1">
      <alignment horizontal="centerContinuous" vertical="center" wrapText="1"/>
    </xf>
    <xf numFmtId="0" fontId="8" fillId="0" borderId="16" xfId="0" applyFont="1" applyFill="1" applyBorder="1" applyAlignment="1">
      <alignment horizontal="centerContinuous" vertical="center" wrapText="1"/>
    </xf>
    <xf numFmtId="0" fontId="8" fillId="0" borderId="16" xfId="0" quotePrefix="1" applyFont="1" applyFill="1" applyBorder="1" applyAlignment="1">
      <alignment horizontal="centerContinuous" vertical="center" wrapText="1"/>
    </xf>
    <xf numFmtId="0" fontId="8" fillId="0" borderId="12" xfId="0" applyFont="1" applyFill="1" applyBorder="1" applyAlignment="1">
      <alignment horizontal="right"/>
    </xf>
    <xf numFmtId="175" fontId="8" fillId="0" borderId="0" xfId="0" quotePrefix="1" applyNumberFormat="1" applyFont="1" applyFill="1" applyBorder="1" applyAlignment="1">
      <alignment horizontal="center" vertical="center" wrapText="1"/>
    </xf>
    <xf numFmtId="175" fontId="8" fillId="0" borderId="0" xfId="0" applyNumberFormat="1" applyFont="1" applyFill="1" applyBorder="1" applyAlignment="1">
      <alignment horizontal="right"/>
    </xf>
    <xf numFmtId="0" fontId="8" fillId="0" borderId="23" xfId="0" applyFont="1" applyFill="1" applyBorder="1" applyAlignment="1">
      <alignment horizontal="center" vertical="center" wrapText="1"/>
    </xf>
    <xf numFmtId="0" fontId="8" fillId="0" borderId="14" xfId="0" applyFont="1" applyFill="1" applyBorder="1" applyAlignment="1">
      <alignment horizontal="center" vertical="center" wrapText="1"/>
    </xf>
    <xf numFmtId="0" fontId="5" fillId="0" borderId="21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/>
    </xf>
    <xf numFmtId="0" fontId="2" fillId="0" borderId="0" xfId="0" applyFont="1" applyFill="1" applyAlignment="1">
      <alignment horizontal="left" vertical="center"/>
    </xf>
    <xf numFmtId="0" fontId="3" fillId="0" borderId="0" xfId="0" applyFont="1" applyFill="1" applyAlignment="1">
      <alignment horizontal="left" vertical="center" wrapText="1"/>
    </xf>
    <xf numFmtId="0" fontId="5" fillId="0" borderId="0" xfId="0" applyFont="1" applyFill="1" applyAlignment="1">
      <alignment horizontal="left"/>
    </xf>
    <xf numFmtId="0" fontId="8" fillId="0" borderId="23" xfId="0" quotePrefix="1" applyFont="1" applyFill="1" applyBorder="1" applyAlignment="1">
      <alignment horizontal="center" vertical="center" wrapText="1"/>
    </xf>
    <xf numFmtId="0" fontId="8" fillId="0" borderId="16" xfId="0" applyFont="1" applyFill="1" applyBorder="1" applyAlignment="1">
      <alignment horizontal="center" vertical="center"/>
    </xf>
    <xf numFmtId="0" fontId="8" fillId="0" borderId="12" xfId="0" applyFont="1" applyFill="1" applyBorder="1" applyAlignment="1">
      <alignment vertical="center"/>
    </xf>
    <xf numFmtId="49" fontId="8" fillId="0" borderId="0" xfId="0" applyNumberFormat="1" applyFont="1" applyFill="1" applyBorder="1"/>
    <xf numFmtId="49" fontId="15" fillId="0" borderId="0" xfId="0" applyNumberFormat="1" applyFont="1" applyFill="1"/>
    <xf numFmtId="0" fontId="16" fillId="0" borderId="10" xfId="0" applyFont="1" applyFill="1" applyBorder="1" applyAlignment="1">
      <alignment horizontal="centerContinuous" vertical="center" wrapText="1"/>
    </xf>
    <xf numFmtId="0" fontId="8" fillId="0" borderId="17" xfId="0" applyFont="1" applyFill="1" applyBorder="1" applyAlignment="1">
      <alignment horizontal="center" vertical="center"/>
    </xf>
    <xf numFmtId="183" fontId="8" fillId="0" borderId="14" xfId="0" applyNumberFormat="1" applyFont="1" applyFill="1" applyBorder="1"/>
    <xf numFmtId="183" fontId="8" fillId="0" borderId="0" xfId="0" applyNumberFormat="1" applyFont="1" applyFill="1" applyBorder="1"/>
    <xf numFmtId="179" fontId="8" fillId="0" borderId="0" xfId="0" applyNumberFormat="1" applyFont="1" applyFill="1" applyAlignment="1"/>
    <xf numFmtId="179" fontId="8" fillId="0" borderId="0" xfId="0" applyNumberFormat="1" applyFont="1" applyFill="1" applyBorder="1" applyAlignment="1">
      <alignment horizontal="left"/>
    </xf>
    <xf numFmtId="165" fontId="8" fillId="0" borderId="0" xfId="0" applyNumberFormat="1" applyFont="1" applyFill="1" applyBorder="1" applyAlignment="1">
      <alignment horizontal="left"/>
    </xf>
    <xf numFmtId="184" fontId="8" fillId="0" borderId="0" xfId="0" applyNumberFormat="1" applyFont="1" applyFill="1"/>
    <xf numFmtId="0" fontId="8" fillId="0" borderId="0" xfId="0" applyFont="1" applyFill="1" applyAlignment="1">
      <alignment horizontal="center" vertical="center" wrapText="1"/>
    </xf>
    <xf numFmtId="184" fontId="8" fillId="0" borderId="14" xfId="0" applyNumberFormat="1" applyFont="1" applyFill="1" applyBorder="1" applyAlignment="1">
      <alignment horizontal="center" vertical="center"/>
    </xf>
    <xf numFmtId="184" fontId="8" fillId="0" borderId="18" xfId="0" applyNumberFormat="1" applyFont="1" applyFill="1" applyBorder="1" applyAlignment="1">
      <alignment horizontal="center" vertical="center"/>
    </xf>
    <xf numFmtId="178" fontId="16" fillId="0" borderId="0" xfId="0" applyNumberFormat="1" applyFont="1" applyFill="1" applyAlignment="1">
      <alignment horizontal="right"/>
    </xf>
    <xf numFmtId="0" fontId="8" fillId="0" borderId="10" xfId="0" applyFont="1" applyFill="1" applyBorder="1"/>
    <xf numFmtId="178" fontId="8" fillId="0" borderId="0" xfId="0" applyNumberFormat="1" applyFont="1" applyFill="1" applyAlignment="1">
      <alignment horizontal="right"/>
    </xf>
    <xf numFmtId="0" fontId="3" fillId="0" borderId="13" xfId="0" applyFont="1" applyFill="1" applyBorder="1" applyAlignment="1">
      <alignment horizontal="center" vertical="center" wrapText="1"/>
    </xf>
    <xf numFmtId="0" fontId="3" fillId="0" borderId="21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165" fontId="3" fillId="0" borderId="12" xfId="0" applyNumberFormat="1" applyFont="1" applyFill="1" applyBorder="1" applyAlignment="1">
      <alignment horizontal="left"/>
    </xf>
    <xf numFmtId="168" fontId="3" fillId="0" borderId="0" xfId="0" applyNumberFormat="1" applyFont="1" applyFill="1"/>
    <xf numFmtId="168" fontId="3" fillId="0" borderId="0" xfId="0" applyNumberFormat="1" applyFont="1" applyFill="1" applyAlignment="1">
      <alignment horizontal="right"/>
    </xf>
    <xf numFmtId="0" fontId="3" fillId="0" borderId="12" xfId="0" applyNumberFormat="1" applyFont="1" applyFill="1" applyBorder="1"/>
    <xf numFmtId="170" fontId="3" fillId="0" borderId="12" xfId="0" applyNumberFormat="1" applyFont="1" applyFill="1" applyBorder="1" applyAlignment="1">
      <alignment horizontal="left"/>
    </xf>
    <xf numFmtId="168" fontId="3" fillId="0" borderId="0" xfId="0" applyNumberFormat="1" applyFont="1" applyFill="1" applyBorder="1" applyAlignment="1">
      <alignment horizontal="right"/>
    </xf>
    <xf numFmtId="49" fontId="3" fillId="0" borderId="12" xfId="0" applyNumberFormat="1" applyFont="1" applyFill="1" applyBorder="1" applyAlignment="1">
      <alignment horizontal="right"/>
    </xf>
    <xf numFmtId="0" fontId="3" fillId="0" borderId="12" xfId="0" applyFont="1" applyFill="1" applyBorder="1" applyAlignment="1">
      <alignment horizontal="right"/>
    </xf>
    <xf numFmtId="0" fontId="3" fillId="0" borderId="12" xfId="0" applyNumberFormat="1" applyFont="1" applyFill="1" applyBorder="1" applyAlignment="1">
      <alignment horizontal="left"/>
    </xf>
    <xf numFmtId="165" fontId="3" fillId="0" borderId="0" xfId="0" applyNumberFormat="1" applyFont="1" applyFill="1" applyBorder="1" applyAlignment="1">
      <alignment horizontal="left"/>
    </xf>
    <xf numFmtId="0" fontId="3" fillId="0" borderId="0" xfId="0" applyFont="1" applyFill="1" applyBorder="1"/>
    <xf numFmtId="173" fontId="3" fillId="0" borderId="0" xfId="0" applyNumberFormat="1" applyFont="1" applyFill="1" applyBorder="1"/>
    <xf numFmtId="49" fontId="3" fillId="0" borderId="0" xfId="0" applyNumberFormat="1" applyFont="1" applyFill="1" applyBorder="1" applyAlignment="1">
      <alignment horizontal="left"/>
    </xf>
    <xf numFmtId="185" fontId="3" fillId="0" borderId="0" xfId="0" applyNumberFormat="1" applyFont="1" applyFill="1" applyBorder="1"/>
    <xf numFmtId="0" fontId="5" fillId="0" borderId="10" xfId="0" applyFont="1" applyFill="1" applyBorder="1" applyAlignment="1">
      <alignment horizontal="left"/>
    </xf>
    <xf numFmtId="0" fontId="5" fillId="0" borderId="16" xfId="0" applyFont="1" applyFill="1" applyBorder="1" applyAlignment="1">
      <alignment horizontal="center" vertical="center" wrapText="1"/>
    </xf>
    <xf numFmtId="0" fontId="5" fillId="0" borderId="17" xfId="0" applyFont="1" applyFill="1" applyBorder="1" applyAlignment="1">
      <alignment horizontal="center" vertical="center" wrapText="1"/>
    </xf>
    <xf numFmtId="165" fontId="5" fillId="0" borderId="12" xfId="0" applyNumberFormat="1" applyFont="1" applyFill="1" applyBorder="1" applyAlignment="1">
      <alignment horizontal="right"/>
    </xf>
    <xf numFmtId="194" fontId="5" fillId="0" borderId="0" xfId="0" applyNumberFormat="1" applyFont="1" applyFill="1"/>
    <xf numFmtId="165" fontId="5" fillId="0" borderId="0" xfId="0" applyNumberFormat="1" applyFont="1" applyFill="1" applyBorder="1" applyAlignment="1">
      <alignment horizontal="right"/>
    </xf>
    <xf numFmtId="186" fontId="5" fillId="0" borderId="0" xfId="0" applyNumberFormat="1" applyFont="1" applyFill="1"/>
    <xf numFmtId="0" fontId="5" fillId="0" borderId="10" xfId="0" applyFont="1" applyFill="1" applyBorder="1"/>
    <xf numFmtId="0" fontId="6" fillId="0" borderId="0" xfId="0" applyFont="1" applyFill="1" applyAlignment="1">
      <alignment horizontal="left"/>
    </xf>
    <xf numFmtId="0" fontId="6" fillId="0" borderId="0" xfId="0" applyFont="1" applyFill="1" applyAlignment="1">
      <alignment horizontal="centerContinuous"/>
    </xf>
    <xf numFmtId="186" fontId="6" fillId="0" borderId="0" xfId="0" applyNumberFormat="1" applyFont="1" applyFill="1" applyAlignment="1">
      <alignment horizontal="centerContinuous"/>
    </xf>
    <xf numFmtId="0" fontId="5" fillId="0" borderId="15" xfId="0" applyFont="1" applyFill="1" applyBorder="1" applyAlignment="1">
      <alignment horizontal="center" vertical="center" wrapText="1"/>
    </xf>
    <xf numFmtId="49" fontId="2" fillId="0" borderId="0" xfId="0" applyNumberFormat="1" applyFont="1" applyFill="1" applyAlignment="1">
      <alignment horizontal="left" vertical="center" wrapText="1"/>
    </xf>
    <xf numFmtId="0" fontId="2" fillId="0" borderId="0" xfId="0" applyFont="1" applyFill="1" applyAlignment="1">
      <alignment horizontal="left" vertical="center" wrapText="1"/>
    </xf>
    <xf numFmtId="0" fontId="2" fillId="0" borderId="0" xfId="0" applyNumberFormat="1" applyFont="1" applyFill="1" applyAlignment="1">
      <alignment horizontal="left" vertical="center" wrapText="1"/>
    </xf>
    <xf numFmtId="0" fontId="3" fillId="0" borderId="0" xfId="0" applyFont="1" applyFill="1" applyAlignment="1">
      <alignment horizontal="right" vertical="center" wrapText="1"/>
    </xf>
    <xf numFmtId="0" fontId="3" fillId="0" borderId="0" xfId="0" applyFont="1" applyFill="1" applyAlignment="1">
      <alignment vertical="center" wrapText="1"/>
    </xf>
    <xf numFmtId="0" fontId="16" fillId="0" borderId="0" xfId="0" applyNumberFormat="1" applyFont="1" applyFill="1" applyAlignment="1">
      <alignment horizontal="left" vertical="center" wrapText="1"/>
    </xf>
    <xf numFmtId="0" fontId="3" fillId="0" borderId="10" xfId="0" applyFont="1" applyFill="1" applyBorder="1" applyAlignment="1">
      <alignment horizontal="left"/>
    </xf>
    <xf numFmtId="0" fontId="3" fillId="0" borderId="12" xfId="0" applyFont="1" applyFill="1" applyBorder="1"/>
    <xf numFmtId="177" fontId="5" fillId="0" borderId="0" xfId="0" applyNumberFormat="1" applyFont="1" applyFill="1"/>
    <xf numFmtId="165" fontId="3" fillId="0" borderId="0" xfId="0" applyNumberFormat="1" applyFont="1" applyFill="1" applyBorder="1" applyAlignment="1">
      <alignment horizontal="right"/>
    </xf>
    <xf numFmtId="0" fontId="3" fillId="0" borderId="10" xfId="0" applyFont="1" applyFill="1" applyBorder="1"/>
    <xf numFmtId="0" fontId="5" fillId="0" borderId="0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centerContinuous"/>
    </xf>
    <xf numFmtId="175" fontId="5" fillId="0" borderId="0" xfId="0" applyNumberFormat="1" applyFont="1" applyFill="1"/>
    <xf numFmtId="175" fontId="3" fillId="0" borderId="11" xfId="0" applyNumberFormat="1" applyFont="1" applyFill="1" applyBorder="1" applyAlignment="1">
      <alignment horizontal="right"/>
    </xf>
    <xf numFmtId="0" fontId="3" fillId="0" borderId="18" xfId="0" applyFont="1" applyFill="1" applyBorder="1" applyAlignment="1">
      <alignment horizontal="center" vertical="center" wrapText="1"/>
    </xf>
    <xf numFmtId="188" fontId="6" fillId="0" borderId="0" xfId="0" applyNumberFormat="1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0" fontId="6" fillId="0" borderId="12" xfId="0" applyFont="1" applyFill="1" applyBorder="1" applyAlignment="1">
      <alignment horizontal="centerContinuous"/>
    </xf>
    <xf numFmtId="188" fontId="5" fillId="0" borderId="12" xfId="0" applyNumberFormat="1" applyFont="1" applyFill="1" applyBorder="1"/>
    <xf numFmtId="166" fontId="24" fillId="0" borderId="0" xfId="0" applyNumberFormat="1" applyFont="1" applyFill="1" applyBorder="1" applyAlignment="1">
      <alignment vertical="top" wrapText="1"/>
    </xf>
    <xf numFmtId="188" fontId="5" fillId="0" borderId="12" xfId="0" applyNumberFormat="1" applyFont="1" applyFill="1" applyBorder="1" applyAlignment="1">
      <alignment horizontal="centerContinuous"/>
    </xf>
    <xf numFmtId="188" fontId="5" fillId="0" borderId="12" xfId="0" applyNumberFormat="1" applyFont="1" applyFill="1" applyBorder="1" applyAlignment="1"/>
    <xf numFmtId="188" fontId="6" fillId="0" borderId="12" xfId="0" applyNumberFormat="1" applyFont="1" applyFill="1" applyBorder="1" applyAlignment="1">
      <alignment horizontal="centerContinuous"/>
    </xf>
    <xf numFmtId="0" fontId="5" fillId="0" borderId="12" xfId="0" applyFont="1" applyFill="1" applyBorder="1" applyAlignment="1">
      <alignment horizontal="centerContinuous"/>
    </xf>
    <xf numFmtId="49" fontId="5" fillId="0" borderId="0" xfId="0" applyNumberFormat="1" applyFont="1" applyFill="1" applyBorder="1" applyAlignment="1">
      <alignment horizontal="left"/>
    </xf>
    <xf numFmtId="188" fontId="5" fillId="0" borderId="0" xfId="0" applyNumberFormat="1" applyFont="1" applyFill="1" applyBorder="1" applyAlignment="1">
      <alignment horizontal="centerContinuous"/>
    </xf>
    <xf numFmtId="49" fontId="5" fillId="0" borderId="0" xfId="0" applyNumberFormat="1" applyFont="1" applyFill="1" applyBorder="1"/>
    <xf numFmtId="177" fontId="5" fillId="0" borderId="0" xfId="0" applyNumberFormat="1" applyFont="1" applyFill="1" applyAlignment="1">
      <alignment vertical="top" wrapText="1"/>
    </xf>
    <xf numFmtId="3" fontId="5" fillId="0" borderId="0" xfId="0" applyNumberFormat="1" applyFont="1" applyFill="1"/>
    <xf numFmtId="0" fontId="8" fillId="0" borderId="0" xfId="0" applyFont="1" applyFill="1" applyAlignment="1">
      <alignment vertical="top"/>
    </xf>
    <xf numFmtId="166" fontId="8" fillId="0" borderId="0" xfId="0" applyNumberFormat="1" applyFont="1" applyFill="1" applyBorder="1" applyAlignment="1">
      <alignment horizontal="right" vertical="center" wrapText="1"/>
    </xf>
    <xf numFmtId="0" fontId="26" fillId="0" borderId="0" xfId="0" applyFont="1" applyFill="1" applyAlignment="1">
      <alignment horizontal="right"/>
    </xf>
    <xf numFmtId="0" fontId="3" fillId="0" borderId="0" xfId="0" applyFont="1" applyFill="1" applyAlignment="1">
      <alignment horizontal="left"/>
    </xf>
    <xf numFmtId="0" fontId="0" fillId="0" borderId="0" xfId="0" applyFill="1"/>
    <xf numFmtId="166" fontId="24" fillId="0" borderId="0" xfId="0" applyNumberFormat="1" applyFont="1" applyFill="1" applyBorder="1" applyAlignment="1">
      <alignment horizontal="right" wrapText="1" indent="1"/>
    </xf>
    <xf numFmtId="166" fontId="5" fillId="0" borderId="0" xfId="0" applyNumberFormat="1" applyFont="1" applyFill="1" applyAlignment="1">
      <alignment horizontal="right" wrapText="1" indent="1"/>
    </xf>
    <xf numFmtId="0" fontId="23" fillId="0" borderId="0" xfId="0" applyFont="1" applyFill="1"/>
    <xf numFmtId="0" fontId="9" fillId="0" borderId="0" xfId="0" applyFont="1" applyFill="1"/>
    <xf numFmtId="0" fontId="5" fillId="0" borderId="12" xfId="0" applyFont="1" applyFill="1" applyBorder="1" applyAlignment="1">
      <alignment horizontal="right"/>
    </xf>
    <xf numFmtId="0" fontId="8" fillId="0" borderId="0" xfId="0" applyFont="1" applyFill="1" applyAlignment="1"/>
    <xf numFmtId="0" fontId="5" fillId="0" borderId="12" xfId="0" applyFont="1" applyFill="1" applyBorder="1" applyAlignment="1"/>
    <xf numFmtId="0" fontId="3" fillId="0" borderId="12" xfId="0" applyFont="1" applyFill="1" applyBorder="1" applyAlignment="1"/>
    <xf numFmtId="0" fontId="13" fillId="0" borderId="0" xfId="0" applyFont="1" applyFill="1"/>
    <xf numFmtId="0" fontId="20" fillId="0" borderId="0" xfId="0" applyFont="1" applyFill="1"/>
    <xf numFmtId="0" fontId="15" fillId="0" borderId="0" xfId="0" applyFont="1" applyFill="1"/>
    <xf numFmtId="0" fontId="21" fillId="0" borderId="0" xfId="0" applyFont="1" applyFill="1"/>
    <xf numFmtId="0" fontId="21" fillId="0" borderId="0" xfId="0" applyFont="1" applyFill="1" applyBorder="1"/>
    <xf numFmtId="0" fontId="16" fillId="0" borderId="0" xfId="0" applyFont="1" applyFill="1"/>
    <xf numFmtId="177" fontId="8" fillId="0" borderId="0" xfId="0" applyNumberFormat="1" applyFont="1" applyFill="1"/>
    <xf numFmtId="0" fontId="6" fillId="0" borderId="0" xfId="0" applyFont="1" applyFill="1"/>
    <xf numFmtId="0" fontId="5" fillId="0" borderId="0" xfId="0" applyFont="1" applyFill="1" applyAlignment="1">
      <alignment horizontal="centerContinuous"/>
    </xf>
    <xf numFmtId="0" fontId="5" fillId="0" borderId="0" xfId="36" applyFont="1" applyFill="1"/>
    <xf numFmtId="0" fontId="2" fillId="0" borderId="0" xfId="36" applyFont="1" applyFill="1"/>
    <xf numFmtId="0" fontId="3" fillId="0" borderId="0" xfId="36" applyFont="1" applyFill="1"/>
    <xf numFmtId="0" fontId="4" fillId="0" borderId="0" xfId="36" applyFont="1" applyFill="1"/>
    <xf numFmtId="0" fontId="6" fillId="0" borderId="0" xfId="36" applyFont="1" applyFill="1"/>
    <xf numFmtId="0" fontId="8" fillId="0" borderId="0" xfId="36" applyFont="1" applyFill="1"/>
    <xf numFmtId="173" fontId="8" fillId="0" borderId="0" xfId="0" applyNumberFormat="1" applyFont="1" applyFill="1" applyBorder="1"/>
    <xf numFmtId="165" fontId="8" fillId="0" borderId="10" xfId="39" applyNumberFormat="1" applyFont="1" applyFill="1" applyBorder="1" applyAlignment="1" applyProtection="1">
      <alignment horizontal="left"/>
      <protection locked="0"/>
    </xf>
    <xf numFmtId="49" fontId="31" fillId="24" borderId="0" xfId="0" applyNumberFormat="1" applyFont="1" applyFill="1" applyProtection="1">
      <protection locked="0"/>
    </xf>
    <xf numFmtId="0" fontId="12" fillId="24" borderId="0" xfId="31" applyFill="1" applyAlignment="1" applyProtection="1">
      <alignment horizontal="left" indent="1"/>
      <protection locked="0"/>
    </xf>
    <xf numFmtId="0" fontId="36" fillId="0" borderId="0" xfId="0" applyFont="1"/>
    <xf numFmtId="0" fontId="37" fillId="0" borderId="0" xfId="0" applyFont="1" applyAlignment="1">
      <alignment horizontal="center"/>
    </xf>
    <xf numFmtId="0" fontId="23" fillId="0" borderId="0" xfId="0" applyFont="1" applyFill="1" applyAlignment="1">
      <alignment horizontal="left" vertical="center"/>
    </xf>
    <xf numFmtId="0" fontId="23" fillId="0" borderId="0" xfId="0" applyFont="1" applyFill="1" applyAlignment="1">
      <alignment horizontal="centerContinuous" vertical="center"/>
    </xf>
    <xf numFmtId="0" fontId="4" fillId="0" borderId="10" xfId="0" applyFont="1" applyFill="1" applyBorder="1"/>
    <xf numFmtId="176" fontId="5" fillId="0" borderId="12" xfId="0" applyNumberFormat="1" applyFont="1" applyFill="1" applyBorder="1" applyAlignment="1">
      <alignment horizontal="fill"/>
    </xf>
    <xf numFmtId="0" fontId="38" fillId="0" borderId="12" xfId="31" applyNumberFormat="1" applyFont="1" applyFill="1" applyBorder="1" applyAlignment="1">
      <alignment horizontal="left"/>
    </xf>
    <xf numFmtId="0" fontId="3" fillId="0" borderId="0" xfId="0" applyFont="1" applyFill="1" applyBorder="1" applyAlignment="1">
      <alignment horizontal="center" vertical="center"/>
    </xf>
    <xf numFmtId="179" fontId="8" fillId="0" borderId="0" xfId="0" applyNumberFormat="1" applyFont="1" applyFill="1" applyBorder="1" applyAlignment="1"/>
    <xf numFmtId="0" fontId="1" fillId="0" borderId="10" xfId="40" applyBorder="1"/>
    <xf numFmtId="0" fontId="1" fillId="0" borderId="0" xfId="40"/>
    <xf numFmtId="0" fontId="8" fillId="0" borderId="0" xfId="40" applyFont="1"/>
    <xf numFmtId="0" fontId="29" fillId="0" borderId="0" xfId="40" applyFont="1"/>
    <xf numFmtId="0" fontId="8" fillId="0" borderId="0" xfId="40" applyFont="1" applyProtection="1">
      <protection locked="0"/>
    </xf>
    <xf numFmtId="0" fontId="30" fillId="0" borderId="0" xfId="40" applyFont="1" applyProtection="1">
      <protection locked="0"/>
    </xf>
    <xf numFmtId="0" fontId="1" fillId="0" borderId="0" xfId="40" applyProtection="1">
      <protection locked="0"/>
    </xf>
    <xf numFmtId="0" fontId="31" fillId="0" borderId="0" xfId="38" applyFont="1" applyProtection="1">
      <protection locked="0"/>
    </xf>
    <xf numFmtId="0" fontId="32" fillId="0" borderId="0" xfId="38" applyFont="1" applyProtection="1">
      <protection locked="0"/>
    </xf>
    <xf numFmtId="0" fontId="8" fillId="0" borderId="0" xfId="38" applyFont="1" applyProtection="1">
      <protection locked="0"/>
    </xf>
    <xf numFmtId="49" fontId="31" fillId="0" borderId="0" xfId="40" applyNumberFormat="1" applyFont="1" applyProtection="1">
      <protection locked="0"/>
    </xf>
    <xf numFmtId="0" fontId="31" fillId="0" borderId="0" xfId="40" applyFont="1" applyProtection="1">
      <protection locked="0"/>
    </xf>
    <xf numFmtId="0" fontId="32" fillId="0" borderId="0" xfId="40" applyFont="1" applyProtection="1">
      <protection locked="0"/>
    </xf>
    <xf numFmtId="0" fontId="8" fillId="0" borderId="0" xfId="40" applyFont="1" applyAlignment="1"/>
    <xf numFmtId="0" fontId="1" fillId="0" borderId="0" xfId="40" applyAlignment="1"/>
    <xf numFmtId="49" fontId="33" fillId="0" borderId="0" xfId="37" applyNumberFormat="1" applyFont="1" applyAlignment="1" applyProtection="1">
      <protection locked="0"/>
    </xf>
    <xf numFmtId="0" fontId="8" fillId="0" borderId="0" xfId="40" applyFont="1" applyAlignment="1" applyProtection="1">
      <alignment horizontal="left" indent="1"/>
      <protection locked="0"/>
    </xf>
    <xf numFmtId="0" fontId="8" fillId="0" borderId="0" xfId="40" applyFont="1" applyAlignment="1">
      <alignment horizontal="left" indent="1"/>
    </xf>
    <xf numFmtId="0" fontId="8" fillId="0" borderId="0" xfId="42" applyFont="1"/>
    <xf numFmtId="0" fontId="20" fillId="0" borderId="0" xfId="40" applyFont="1" applyAlignment="1">
      <alignment horizontal="left"/>
    </xf>
    <xf numFmtId="0" fontId="8" fillId="0" borderId="0" xfId="40" applyFont="1" applyAlignment="1">
      <alignment horizontal="left"/>
    </xf>
    <xf numFmtId="0" fontId="8" fillId="24" borderId="0" xfId="0" applyFont="1" applyFill="1" applyAlignment="1" applyProtection="1">
      <protection locked="0"/>
    </xf>
    <xf numFmtId="0" fontId="6" fillId="0" borderId="0" xfId="0" applyFont="1" applyFill="1" applyBorder="1" applyAlignment="1">
      <alignment horizontal="left"/>
    </xf>
    <xf numFmtId="197" fontId="8" fillId="0" borderId="0" xfId="0" applyNumberFormat="1" applyFont="1" applyFill="1"/>
    <xf numFmtId="197" fontId="8" fillId="0" borderId="23" xfId="0" applyNumberFormat="1" applyFont="1" applyFill="1" applyBorder="1" applyAlignment="1">
      <alignment horizontal="center" vertical="center"/>
    </xf>
    <xf numFmtId="197" fontId="8" fillId="0" borderId="23" xfId="41" applyNumberFormat="1" applyFont="1" applyFill="1" applyBorder="1" applyAlignment="1">
      <alignment horizontal="right"/>
    </xf>
    <xf numFmtId="197" fontId="8" fillId="0" borderId="18" xfId="0" applyNumberFormat="1" applyFont="1" applyFill="1" applyBorder="1" applyAlignment="1">
      <alignment horizontal="center" vertical="center"/>
    </xf>
    <xf numFmtId="197" fontId="8" fillId="0" borderId="24" xfId="0" applyNumberFormat="1" applyFont="1" applyFill="1" applyBorder="1" applyAlignment="1">
      <alignment horizontal="center" vertical="center"/>
    </xf>
    <xf numFmtId="197" fontId="8" fillId="0" borderId="0" xfId="0" applyNumberFormat="1" applyFont="1" applyFill="1" applyAlignment="1">
      <alignment horizontal="center" vertical="center"/>
    </xf>
    <xf numFmtId="197" fontId="8" fillId="0" borderId="22" xfId="0" applyNumberFormat="1" applyFont="1" applyFill="1" applyBorder="1" applyAlignment="1">
      <alignment horizontal="center" vertical="center"/>
    </xf>
    <xf numFmtId="197" fontId="8" fillId="0" borderId="10" xfId="0" applyNumberFormat="1" applyFont="1" applyFill="1" applyBorder="1" applyAlignment="1">
      <alignment horizontal="center" vertical="center"/>
    </xf>
    <xf numFmtId="197" fontId="8" fillId="0" borderId="16" xfId="0" applyNumberFormat="1" applyFont="1" applyFill="1" applyBorder="1" applyAlignment="1">
      <alignment horizontal="center" vertical="center"/>
    </xf>
    <xf numFmtId="197" fontId="8" fillId="0" borderId="0" xfId="0" applyNumberFormat="1" applyFont="1" applyFill="1" applyBorder="1"/>
    <xf numFmtId="197" fontId="8" fillId="0" borderId="0" xfId="0" applyNumberFormat="1" applyFont="1" applyFill="1" applyBorder="1" applyAlignment="1">
      <alignment horizontal="center" vertical="center"/>
    </xf>
    <xf numFmtId="0" fontId="8" fillId="0" borderId="0" xfId="0" quotePrefix="1" applyFont="1" applyFill="1"/>
    <xf numFmtId="0" fontId="5" fillId="0" borderId="0" xfId="0" applyFont="1" applyFill="1" applyAlignment="1">
      <alignment horizontal="right"/>
    </xf>
    <xf numFmtId="187" fontId="6" fillId="0" borderId="0" xfId="0" applyNumberFormat="1" applyFont="1" applyFill="1"/>
    <xf numFmtId="0" fontId="5" fillId="0" borderId="22" xfId="0" quotePrefix="1" applyFont="1" applyFill="1" applyBorder="1" applyAlignment="1">
      <alignment horizontal="center" vertical="center" wrapText="1"/>
    </xf>
    <xf numFmtId="0" fontId="5" fillId="0" borderId="20" xfId="0" quotePrefix="1" applyFont="1" applyFill="1" applyBorder="1" applyAlignment="1">
      <alignment horizontal="center" vertical="center" wrapText="1"/>
    </xf>
    <xf numFmtId="0" fontId="5" fillId="0" borderId="16" xfId="0" applyFont="1" applyFill="1" applyBorder="1" applyAlignment="1">
      <alignment horizontal="centerContinuous" vertical="center" wrapText="1"/>
    </xf>
    <xf numFmtId="0" fontId="5" fillId="0" borderId="10" xfId="0" applyFont="1" applyFill="1" applyBorder="1" applyAlignment="1">
      <alignment horizontal="centerContinuous" vertical="center" wrapText="1"/>
    </xf>
    <xf numFmtId="0" fontId="5" fillId="0" borderId="20" xfId="0" applyFont="1" applyFill="1" applyBorder="1" applyAlignment="1">
      <alignment horizontal="center" vertical="center" wrapText="1"/>
    </xf>
    <xf numFmtId="0" fontId="5" fillId="0" borderId="14" xfId="0" applyFont="1" applyFill="1" applyBorder="1"/>
    <xf numFmtId="189" fontId="5" fillId="0" borderId="0" xfId="0" applyNumberFormat="1" applyFont="1" applyFill="1"/>
    <xf numFmtId="189" fontId="5" fillId="0" borderId="11" xfId="0" applyNumberFormat="1" applyFont="1" applyFill="1" applyBorder="1" applyAlignment="1">
      <alignment horizontal="center"/>
    </xf>
    <xf numFmtId="175" fontId="5" fillId="0" borderId="12" xfId="0" applyNumberFormat="1" applyFont="1" applyFill="1" applyBorder="1" applyAlignment="1">
      <alignment horizontal="left"/>
    </xf>
    <xf numFmtId="176" fontId="5" fillId="0" borderId="12" xfId="0" applyNumberFormat="1" applyFont="1" applyFill="1" applyBorder="1"/>
    <xf numFmtId="0" fontId="34" fillId="0" borderId="0" xfId="0" applyFont="1" applyAlignment="1"/>
    <xf numFmtId="0" fontId="26" fillId="0" borderId="0" xfId="0" applyFont="1" applyAlignment="1"/>
    <xf numFmtId="0" fontId="23" fillId="0" borderId="0" xfId="0" applyFont="1" applyAlignment="1"/>
    <xf numFmtId="0" fontId="59" fillId="0" borderId="0" xfId="0" applyFont="1"/>
    <xf numFmtId="0" fontId="36" fillId="25" borderId="0" xfId="0" applyFont="1" applyFill="1"/>
    <xf numFmtId="0" fontId="8" fillId="25" borderId="0" xfId="0" applyFont="1" applyFill="1"/>
    <xf numFmtId="0" fontId="37" fillId="24" borderId="0" xfId="0" applyFont="1" applyFill="1"/>
    <xf numFmtId="0" fontId="37" fillId="25" borderId="11" xfId="0" applyFont="1" applyFill="1" applyBorder="1"/>
    <xf numFmtId="0" fontId="37" fillId="25" borderId="0" xfId="0" applyFont="1" applyFill="1"/>
    <xf numFmtId="0" fontId="8" fillId="25" borderId="0" xfId="0" applyFont="1" applyFill="1" applyAlignment="1">
      <alignment wrapText="1"/>
    </xf>
    <xf numFmtId="0" fontId="37" fillId="24" borderId="0" xfId="0" applyFont="1" applyFill="1" applyAlignment="1">
      <alignment wrapText="1"/>
    </xf>
    <xf numFmtId="0" fontId="37" fillId="25" borderId="0" xfId="0" applyFont="1" applyFill="1" applyAlignment="1">
      <alignment wrapText="1"/>
    </xf>
    <xf numFmtId="0" fontId="36" fillId="0" borderId="0" xfId="0" applyFont="1" applyAlignment="1">
      <alignment wrapText="1"/>
    </xf>
    <xf numFmtId="0" fontId="8" fillId="0" borderId="0" xfId="0" applyFont="1" applyAlignment="1">
      <alignment wrapText="1"/>
    </xf>
    <xf numFmtId="0" fontId="37" fillId="25" borderId="0" xfId="0" applyFont="1" applyFill="1" applyBorder="1" applyAlignment="1">
      <alignment wrapText="1"/>
    </xf>
    <xf numFmtId="0" fontId="8" fillId="0" borderId="0" xfId="0" applyFont="1" applyFill="1" applyAlignment="1">
      <alignment horizontal="left" vertical="center" wrapText="1"/>
    </xf>
    <xf numFmtId="175" fontId="3" fillId="0" borderId="0" xfId="0" applyNumberFormat="1" applyFont="1" applyFill="1" applyAlignment="1">
      <alignment horizontal="left"/>
    </xf>
    <xf numFmtId="0" fontId="35" fillId="0" borderId="0" xfId="0" applyFont="1" applyFill="1" applyAlignment="1">
      <alignment horizontal="left" vertical="center"/>
    </xf>
    <xf numFmtId="0" fontId="58" fillId="0" borderId="0" xfId="0" applyFont="1" applyFill="1"/>
    <xf numFmtId="166" fontId="25" fillId="0" borderId="0" xfId="0" applyNumberFormat="1" applyFont="1" applyFill="1" applyBorder="1" applyAlignment="1">
      <alignment horizontal="right" wrapText="1" indent="1"/>
    </xf>
    <xf numFmtId="164" fontId="5" fillId="0" borderId="0" xfId="0" applyNumberFormat="1" applyFont="1" applyFill="1" applyBorder="1" applyAlignment="1">
      <alignment horizontal="right" wrapText="1" indent="1"/>
    </xf>
    <xf numFmtId="0" fontId="5" fillId="0" borderId="0" xfId="0" applyFont="1" applyFill="1" applyBorder="1" applyAlignment="1">
      <alignment vertical="center" wrapText="1"/>
    </xf>
    <xf numFmtId="0" fontId="5" fillId="0" borderId="0" xfId="0" applyFont="1" applyAlignment="1">
      <alignment horizontal="left"/>
    </xf>
    <xf numFmtId="0" fontId="5" fillId="0" borderId="0" xfId="0" applyFont="1"/>
    <xf numFmtId="0" fontId="6" fillId="0" borderId="0" xfId="0" applyFont="1" applyAlignment="1"/>
    <xf numFmtId="0" fontId="5" fillId="0" borderId="0" xfId="0" applyFont="1" applyBorder="1"/>
    <xf numFmtId="0" fontId="5" fillId="0" borderId="23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0" fontId="5" fillId="0" borderId="0" xfId="0" applyFont="1" applyBorder="1" applyAlignment="1">
      <alignment horizontal="centerContinuous"/>
    </xf>
    <xf numFmtId="0" fontId="5" fillId="0" borderId="24" xfId="0" applyFont="1" applyFill="1" applyBorder="1" applyAlignment="1">
      <alignment horizontal="center" vertical="center"/>
    </xf>
    <xf numFmtId="0" fontId="5" fillId="0" borderId="12" xfId="0" applyFont="1" applyFill="1" applyBorder="1" applyAlignment="1">
      <alignment horizontal="center" vertical="center"/>
    </xf>
    <xf numFmtId="0" fontId="5" fillId="0" borderId="25" xfId="0" applyFont="1" applyFill="1" applyBorder="1" applyAlignment="1">
      <alignment horizontal="center" vertical="center"/>
    </xf>
    <xf numFmtId="0" fontId="5" fillId="0" borderId="26" xfId="0" applyFont="1" applyFill="1" applyBorder="1" applyAlignment="1">
      <alignment horizontal="center" vertical="center"/>
    </xf>
    <xf numFmtId="165" fontId="5" fillId="0" borderId="12" xfId="0" applyNumberFormat="1" applyFont="1" applyBorder="1" applyAlignment="1">
      <alignment horizontal="right"/>
    </xf>
    <xf numFmtId="165" fontId="5" fillId="0" borderId="0" xfId="0" applyNumberFormat="1" applyFont="1" applyBorder="1" applyAlignment="1">
      <alignment horizontal="right"/>
    </xf>
    <xf numFmtId="0" fontId="6" fillId="0" borderId="12" xfId="0" applyNumberFormat="1" applyFont="1" applyBorder="1" applyAlignment="1">
      <alignment horizontal="right"/>
    </xf>
    <xf numFmtId="0" fontId="6" fillId="0" borderId="0" xfId="0" applyNumberFormat="1" applyFont="1" applyBorder="1" applyAlignment="1">
      <alignment horizontal="right"/>
    </xf>
    <xf numFmtId="191" fontId="5" fillId="0" borderId="10" xfId="0" applyNumberFormat="1" applyFont="1" applyFill="1" applyBorder="1"/>
    <xf numFmtId="191" fontId="5" fillId="0" borderId="0" xfId="0" applyNumberFormat="1" applyFont="1" applyFill="1" applyBorder="1"/>
    <xf numFmtId="3" fontId="24" fillId="0" borderId="0" xfId="0" applyNumberFormat="1" applyFont="1" applyFill="1" applyBorder="1" applyAlignment="1">
      <alignment vertical="top" wrapText="1"/>
    </xf>
    <xf numFmtId="0" fontId="5" fillId="0" borderId="0" xfId="0" applyFont="1" applyFill="1" applyAlignment="1">
      <alignment horizontal="centerContinuous" vertical="center"/>
    </xf>
    <xf numFmtId="166" fontId="5" fillId="0" borderId="0" xfId="0" applyNumberFormat="1" applyFont="1" applyFill="1" applyBorder="1" applyAlignment="1"/>
    <xf numFmtId="167" fontId="5" fillId="0" borderId="0" xfId="0" applyNumberFormat="1" applyFont="1" applyFill="1" applyBorder="1" applyAlignment="1"/>
    <xf numFmtId="177" fontId="8" fillId="0" borderId="0" xfId="0" applyNumberFormat="1" applyFont="1" applyFill="1" applyBorder="1" applyAlignment="1"/>
    <xf numFmtId="0" fontId="5" fillId="0" borderId="0" xfId="0" applyFont="1" applyFill="1" applyAlignment="1"/>
    <xf numFmtId="175" fontId="5" fillId="0" borderId="0" xfId="0" applyNumberFormat="1" applyFont="1" applyFill="1" applyBorder="1"/>
    <xf numFmtId="0" fontId="0" fillId="26" borderId="0" xfId="0" applyFill="1"/>
    <xf numFmtId="0" fontId="0" fillId="25" borderId="0" xfId="0" applyFill="1"/>
    <xf numFmtId="188" fontId="5" fillId="0" borderId="12" xfId="0" applyNumberFormat="1" applyFont="1" applyFill="1" applyBorder="1" applyAlignment="1">
      <alignment horizontal="left"/>
    </xf>
    <xf numFmtId="0" fontId="26" fillId="0" borderId="0" xfId="0" applyFont="1" applyFill="1"/>
    <xf numFmtId="0" fontId="26" fillId="0" borderId="0" xfId="0" applyFont="1"/>
    <xf numFmtId="0" fontId="5" fillId="0" borderId="0" xfId="0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left"/>
    </xf>
    <xf numFmtId="0" fontId="2" fillId="0" borderId="0" xfId="0" applyFont="1" applyFill="1" applyAlignment="1">
      <alignment horizontal="left"/>
    </xf>
    <xf numFmtId="198" fontId="5" fillId="0" borderId="0" xfId="0" applyNumberFormat="1" applyFont="1" applyFill="1"/>
    <xf numFmtId="166" fontId="0" fillId="0" borderId="0" xfId="0" applyNumberFormat="1" applyFill="1"/>
    <xf numFmtId="173" fontId="0" fillId="0" borderId="0" xfId="0" applyNumberFormat="1" applyFill="1"/>
    <xf numFmtId="0" fontId="2" fillId="0" borderId="0" xfId="36" applyFont="1" applyFill="1" applyAlignment="1">
      <alignment wrapText="1"/>
    </xf>
    <xf numFmtId="0" fontId="2" fillId="0" borderId="0" xfId="0" applyFont="1" applyFill="1" applyAlignment="1">
      <alignment horizontal="left"/>
    </xf>
    <xf numFmtId="0" fontId="3" fillId="0" borderId="0" xfId="0" applyFont="1" applyFill="1" applyAlignment="1">
      <alignment horizontal="left" vertical="center" wrapText="1"/>
    </xf>
    <xf numFmtId="177" fontId="16" fillId="0" borderId="0" xfId="0" applyNumberFormat="1" applyFont="1" applyFill="1" applyBorder="1" applyAlignment="1">
      <alignment horizontal="right"/>
    </xf>
    <xf numFmtId="198" fontId="6" fillId="0" borderId="0" xfId="0" applyNumberFormat="1" applyFont="1" applyFill="1" applyAlignment="1">
      <alignment horizontal="right"/>
    </xf>
    <xf numFmtId="198" fontId="3" fillId="0" borderId="0" xfId="0" applyNumberFormat="1" applyFont="1" applyFill="1" applyAlignment="1">
      <alignment horizontal="left" vertical="center" wrapText="1"/>
    </xf>
    <xf numFmtId="0" fontId="16" fillId="0" borderId="0" xfId="0" applyFont="1" applyFill="1" applyAlignment="1">
      <alignment horizontal="center" vertical="center" wrapText="1"/>
    </xf>
    <xf numFmtId="0" fontId="60" fillId="0" borderId="0" xfId="0" applyFont="1" applyFill="1"/>
    <xf numFmtId="198" fontId="5" fillId="0" borderId="0" xfId="0" applyNumberFormat="1" applyFont="1"/>
    <xf numFmtId="0" fontId="63" fillId="24" borderId="0" xfId="0" applyFont="1" applyFill="1" applyAlignment="1">
      <alignment horizontal="centerContinuous"/>
    </xf>
    <xf numFmtId="0" fontId="64" fillId="24" borderId="0" xfId="0" applyFont="1" applyFill="1" applyAlignment="1">
      <alignment horizontal="centerContinuous"/>
    </xf>
    <xf numFmtId="0" fontId="64" fillId="24" borderId="0" xfId="0" applyFont="1" applyFill="1"/>
    <xf numFmtId="0" fontId="64" fillId="0" borderId="0" xfId="0" applyFont="1" applyFill="1"/>
    <xf numFmtId="0" fontId="64" fillId="24" borderId="0" xfId="31" applyFont="1" applyFill="1"/>
    <xf numFmtId="0" fontId="65" fillId="24" borderId="0" xfId="31" applyFont="1" applyFill="1"/>
    <xf numFmtId="0" fontId="63" fillId="24" borderId="0" xfId="0" applyFont="1" applyFill="1"/>
    <xf numFmtId="0" fontId="63" fillId="24" borderId="0" xfId="31" applyFont="1" applyFill="1"/>
    <xf numFmtId="0" fontId="66" fillId="24" borderId="0" xfId="31" applyFont="1" applyFill="1"/>
    <xf numFmtId="0" fontId="63" fillId="0" borderId="0" xfId="0" applyFont="1" applyFill="1"/>
    <xf numFmtId="0" fontId="67" fillId="24" borderId="0" xfId="0" applyFont="1" applyFill="1"/>
    <xf numFmtId="0" fontId="2" fillId="0" borderId="0" xfId="39" applyFont="1" applyFill="1" applyBorder="1" applyAlignment="1">
      <alignment horizontal="left"/>
    </xf>
    <xf numFmtId="0" fontId="8" fillId="0" borderId="15" xfId="0" quotePrefix="1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right"/>
    </xf>
    <xf numFmtId="0" fontId="5" fillId="0" borderId="13" xfId="0" applyFont="1" applyBorder="1" applyAlignment="1">
      <alignment horizontal="center"/>
    </xf>
    <xf numFmtId="0" fontId="5" fillId="0" borderId="12" xfId="0" applyFont="1" applyBorder="1" applyAlignment="1">
      <alignment horizontal="center"/>
    </xf>
    <xf numFmtId="0" fontId="5" fillId="0" borderId="19" xfId="0" applyFont="1" applyBorder="1" applyAlignment="1">
      <alignment horizontal="center"/>
    </xf>
    <xf numFmtId="0" fontId="5" fillId="0" borderId="14" xfId="0" applyFont="1" applyFill="1" applyBorder="1" applyAlignment="1">
      <alignment horizontal="center" vertical="center"/>
    </xf>
    <xf numFmtId="0" fontId="5" fillId="0" borderId="11" xfId="0" applyFont="1" applyFill="1" applyBorder="1" applyAlignment="1">
      <alignment horizontal="center" vertical="center"/>
    </xf>
    <xf numFmtId="0" fontId="5" fillId="0" borderId="27" xfId="0" applyFont="1" applyFill="1" applyBorder="1" applyAlignment="1">
      <alignment horizontal="center" vertical="center"/>
    </xf>
    <xf numFmtId="0" fontId="5" fillId="0" borderId="10" xfId="0" applyFont="1" applyBorder="1"/>
    <xf numFmtId="0" fontId="5" fillId="0" borderId="0" xfId="0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left" vertical="center"/>
    </xf>
    <xf numFmtId="0" fontId="2" fillId="0" borderId="0" xfId="0" applyFont="1" applyFill="1" applyAlignment="1">
      <alignment horizontal="left"/>
    </xf>
    <xf numFmtId="199" fontId="68" fillId="0" borderId="0" xfId="0" applyNumberFormat="1" applyFont="1" applyAlignment="1">
      <alignment horizontal="right"/>
    </xf>
    <xf numFmtId="0" fontId="6" fillId="0" borderId="11" xfId="0" applyFont="1" applyFill="1" applyBorder="1" applyAlignment="1">
      <alignment vertical="center"/>
    </xf>
    <xf numFmtId="0" fontId="6" fillId="0" borderId="0" xfId="0" applyFont="1" applyFill="1" applyBorder="1" applyAlignment="1">
      <alignment vertical="center"/>
    </xf>
    <xf numFmtId="166" fontId="69" fillId="0" borderId="0" xfId="36" applyNumberFormat="1" applyFont="1" applyFill="1" applyBorder="1"/>
    <xf numFmtId="200" fontId="71" fillId="0" borderId="0" xfId="0" applyNumberFormat="1" applyFont="1" applyFill="1"/>
    <xf numFmtId="200" fontId="71" fillId="0" borderId="0" xfId="0" applyNumberFormat="1" applyFont="1" applyFill="1" applyAlignment="1">
      <alignment horizontal="right"/>
    </xf>
    <xf numFmtId="200" fontId="8" fillId="0" borderId="0" xfId="0" applyNumberFormat="1" applyFont="1" applyAlignment="1">
      <alignment horizontal="right"/>
    </xf>
    <xf numFmtId="173" fontId="72" fillId="0" borderId="0" xfId="51" applyNumberFormat="1" applyFont="1" applyFill="1" applyAlignment="1">
      <alignment horizontal="right"/>
    </xf>
    <xf numFmtId="0" fontId="8" fillId="0" borderId="0" xfId="0" applyFont="1" applyFill="1" applyAlignment="1">
      <alignment horizontal="right"/>
    </xf>
    <xf numFmtId="200" fontId="68" fillId="0" borderId="0" xfId="0" applyNumberFormat="1" applyFont="1" applyFill="1" applyAlignment="1">
      <alignment horizontal="right"/>
    </xf>
    <xf numFmtId="200" fontId="68" fillId="0" borderId="0" xfId="0" applyNumberFormat="1" applyFont="1" applyAlignment="1">
      <alignment horizontal="right"/>
    </xf>
    <xf numFmtId="49" fontId="5" fillId="0" borderId="0" xfId="0" applyNumberFormat="1" applyFont="1" applyFill="1" applyBorder="1" applyAlignment="1">
      <alignment horizontal="right"/>
    </xf>
    <xf numFmtId="177" fontId="5" fillId="0" borderId="0" xfId="0" applyNumberFormat="1" applyFont="1" applyFill="1" applyBorder="1"/>
    <xf numFmtId="0" fontId="0" fillId="0" borderId="0" xfId="0" applyFill="1" applyBorder="1"/>
    <xf numFmtId="200" fontId="5" fillId="0" borderId="0" xfId="0" applyNumberFormat="1" applyFont="1" applyFill="1" applyAlignment="1">
      <alignment horizontal="right" wrapText="1" indent="1"/>
    </xf>
    <xf numFmtId="0" fontId="1" fillId="0" borderId="0" xfId="0" applyFont="1"/>
    <xf numFmtId="0" fontId="73" fillId="0" borderId="0" xfId="0" applyFont="1"/>
    <xf numFmtId="0" fontId="59" fillId="0" borderId="0" xfId="0" applyFont="1" applyAlignment="1">
      <alignment horizontal="right"/>
    </xf>
    <xf numFmtId="2" fontId="73" fillId="0" borderId="0" xfId="0" applyNumberFormat="1" applyFont="1"/>
    <xf numFmtId="173" fontId="26" fillId="0" borderId="0" xfId="0" applyNumberFormat="1" applyFont="1" applyFill="1"/>
    <xf numFmtId="0" fontId="60" fillId="26" borderId="0" xfId="0" applyFont="1" applyFill="1" applyBorder="1"/>
    <xf numFmtId="0" fontId="60" fillId="26" borderId="0" xfId="0" applyFont="1" applyFill="1"/>
    <xf numFmtId="0" fontId="20" fillId="26" borderId="0" xfId="0" applyFont="1" applyFill="1" applyBorder="1" applyAlignment="1">
      <alignment horizontal="centerContinuous" vertical="center"/>
    </xf>
    <xf numFmtId="0" fontId="20" fillId="26" borderId="0" xfId="0" applyFont="1" applyFill="1" applyBorder="1" applyAlignment="1">
      <alignment horizontal="left" vertical="center"/>
    </xf>
    <xf numFmtId="0" fontId="61" fillId="26" borderId="0" xfId="31" applyFont="1" applyFill="1" applyBorder="1" applyAlignment="1">
      <alignment horizontal="left"/>
    </xf>
    <xf numFmtId="0" fontId="20" fillId="26" borderId="0" xfId="0" applyFont="1" applyFill="1" applyBorder="1" applyAlignment="1">
      <alignment horizontal="centerContinuous"/>
    </xf>
    <xf numFmtId="166" fontId="5" fillId="0" borderId="0" xfId="36" applyNumberFormat="1" applyFont="1" applyFill="1"/>
    <xf numFmtId="177" fontId="2" fillId="0" borderId="0" xfId="0" applyNumberFormat="1" applyFont="1" applyFill="1" applyBorder="1" applyAlignment="1">
      <alignment horizontal="right"/>
    </xf>
    <xf numFmtId="0" fontId="60" fillId="26" borderId="0" xfId="0" applyFont="1" applyFill="1" applyBorder="1" applyAlignment="1">
      <alignment horizontal="center"/>
    </xf>
    <xf numFmtId="0" fontId="8" fillId="0" borderId="0" xfId="0" applyFont="1" applyFill="1" applyAlignment="1" applyProtection="1">
      <protection locked="0"/>
    </xf>
    <xf numFmtId="0" fontId="8" fillId="0" borderId="0" xfId="40" applyFont="1" applyFill="1" applyAlignment="1" applyProtection="1">
      <alignment horizontal="left" indent="1"/>
      <protection locked="0"/>
    </xf>
    <xf numFmtId="0" fontId="23" fillId="25" borderId="0" xfId="0" applyFont="1" applyFill="1"/>
    <xf numFmtId="0" fontId="2" fillId="0" borderId="0" xfId="0" applyFont="1"/>
    <xf numFmtId="0" fontId="2" fillId="25" borderId="0" xfId="0" applyFont="1" applyFill="1"/>
    <xf numFmtId="0" fontId="59" fillId="27" borderId="0" xfId="0" applyFont="1" applyFill="1"/>
    <xf numFmtId="0" fontId="0" fillId="27" borderId="0" xfId="0" applyFill="1"/>
    <xf numFmtId="0" fontId="26" fillId="27" borderId="0" xfId="0" applyFont="1" applyFill="1"/>
    <xf numFmtId="0" fontId="27" fillId="0" borderId="10" xfId="40" applyFont="1" applyBorder="1" applyAlignment="1"/>
    <xf numFmtId="0" fontId="28" fillId="0" borderId="10" xfId="40" applyFont="1" applyBorder="1" applyAlignment="1"/>
    <xf numFmtId="0" fontId="29" fillId="24" borderId="0" xfId="0" applyFont="1" applyFill="1" applyAlignment="1" applyProtection="1">
      <alignment vertical="center"/>
      <protection locked="0"/>
    </xf>
    <xf numFmtId="0" fontId="0" fillId="24" borderId="0" xfId="0" applyFill="1" applyAlignment="1" applyProtection="1">
      <alignment vertical="center"/>
      <protection locked="0"/>
    </xf>
    <xf numFmtId="0" fontId="8" fillId="0" borderId="0" xfId="40" applyFont="1" applyAlignment="1"/>
    <xf numFmtId="0" fontId="1" fillId="0" borderId="0" xfId="40" applyAlignment="1"/>
    <xf numFmtId="0" fontId="16" fillId="0" borderId="0" xfId="0" applyFont="1" applyAlignment="1">
      <alignment horizontal="center"/>
    </xf>
    <xf numFmtId="0" fontId="16" fillId="25" borderId="0" xfId="0" applyFont="1" applyFill="1" applyAlignment="1">
      <alignment horizontal="center"/>
    </xf>
    <xf numFmtId="0" fontId="5" fillId="0" borderId="18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23" xfId="0" applyFont="1" applyFill="1" applyBorder="1" applyAlignment="1">
      <alignment horizontal="center" vertical="center" wrapText="1"/>
    </xf>
    <xf numFmtId="0" fontId="5" fillId="0" borderId="24" xfId="0" applyFont="1" applyFill="1" applyBorder="1" applyAlignment="1">
      <alignment horizontal="center" vertical="center" wrapText="1"/>
    </xf>
    <xf numFmtId="0" fontId="5" fillId="0" borderId="22" xfId="0" applyFont="1" applyFill="1" applyBorder="1" applyAlignment="1">
      <alignment horizontal="center" vertical="center" wrapText="1"/>
    </xf>
    <xf numFmtId="164" fontId="5" fillId="0" borderId="14" xfId="0" applyNumberFormat="1" applyFont="1" applyFill="1" applyBorder="1" applyAlignment="1">
      <alignment horizontal="center" vertical="center" wrapText="1"/>
    </xf>
    <xf numFmtId="164" fontId="5" fillId="0" borderId="11" xfId="0" applyNumberFormat="1" applyFont="1" applyFill="1" applyBorder="1" applyAlignment="1">
      <alignment horizontal="center" vertical="center" wrapText="1"/>
    </xf>
    <xf numFmtId="164" fontId="5" fillId="0" borderId="21" xfId="0" applyNumberFormat="1" applyFont="1" applyFill="1" applyBorder="1" applyAlignment="1">
      <alignment horizontal="center" vertical="center" wrapText="1"/>
    </xf>
    <xf numFmtId="0" fontId="6" fillId="0" borderId="11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/>
    </xf>
    <xf numFmtId="0" fontId="3" fillId="0" borderId="0" xfId="0" applyFont="1" applyFill="1" applyAlignment="1">
      <alignment horizontal="left"/>
    </xf>
    <xf numFmtId="0" fontId="5" fillId="0" borderId="14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21" xfId="0" applyFont="1" applyFill="1" applyBorder="1" applyAlignment="1">
      <alignment horizontal="center" vertical="center" wrapText="1"/>
    </xf>
    <xf numFmtId="0" fontId="5" fillId="0" borderId="23" xfId="39" applyFont="1" applyFill="1" applyBorder="1" applyAlignment="1">
      <alignment horizontal="center" vertical="center" wrapText="1"/>
    </xf>
    <xf numFmtId="0" fontId="5" fillId="0" borderId="22" xfId="39" applyFont="1" applyFill="1" applyBorder="1" applyAlignment="1">
      <alignment horizontal="center" vertical="center" wrapText="1"/>
    </xf>
    <xf numFmtId="0" fontId="15" fillId="0" borderId="10" xfId="39" applyFont="1" applyFill="1" applyBorder="1" applyAlignment="1">
      <alignment horizontal="center"/>
    </xf>
    <xf numFmtId="0" fontId="5" fillId="0" borderId="18" xfId="39" applyFont="1" applyFill="1" applyBorder="1" applyAlignment="1">
      <alignment horizontal="center" vertical="center" wrapText="1"/>
    </xf>
    <xf numFmtId="0" fontId="5" fillId="0" borderId="10" xfId="39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left"/>
    </xf>
    <xf numFmtId="0" fontId="5" fillId="0" borderId="13" xfId="0" applyFont="1" applyFill="1" applyBorder="1" applyAlignment="1">
      <alignment horizontal="center" vertical="center" wrapText="1"/>
    </xf>
    <xf numFmtId="0" fontId="5" fillId="0" borderId="19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/>
    </xf>
    <xf numFmtId="197" fontId="8" fillId="0" borderId="15" xfId="0" applyNumberFormat="1" applyFont="1" applyFill="1" applyBorder="1" applyAlignment="1">
      <alignment horizontal="center"/>
    </xf>
    <xf numFmtId="197" fontId="8" fillId="0" borderId="17" xfId="0" applyNumberFormat="1" applyFont="1" applyFill="1" applyBorder="1" applyAlignment="1">
      <alignment horizontal="center"/>
    </xf>
    <xf numFmtId="0" fontId="8" fillId="0" borderId="13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0" fontId="0" fillId="0" borderId="22" xfId="0" applyFill="1" applyBorder="1" applyAlignment="1">
      <alignment horizontal="center" vertical="center" wrapText="1"/>
    </xf>
    <xf numFmtId="0" fontId="8" fillId="0" borderId="18" xfId="0" applyFont="1" applyFill="1" applyBorder="1" applyAlignment="1">
      <alignment horizontal="center" vertical="center" wrapText="1"/>
    </xf>
    <xf numFmtId="0" fontId="0" fillId="0" borderId="10" xfId="0" applyFill="1" applyBorder="1" applyAlignment="1">
      <alignment horizontal="center" vertical="center" wrapText="1"/>
    </xf>
    <xf numFmtId="0" fontId="8" fillId="0" borderId="14" xfId="0" applyFont="1" applyFill="1" applyBorder="1" applyAlignment="1">
      <alignment horizontal="center" vertical="center" wrapText="1"/>
    </xf>
    <xf numFmtId="0" fontId="0" fillId="0" borderId="13" xfId="0" applyFill="1" applyBorder="1" applyAlignment="1"/>
    <xf numFmtId="0" fontId="0" fillId="0" borderId="21" xfId="0" applyFill="1" applyBorder="1" applyAlignment="1"/>
    <xf numFmtId="0" fontId="0" fillId="0" borderId="19" xfId="0" applyFill="1" applyBorder="1" applyAlignment="1"/>
    <xf numFmtId="0" fontId="8" fillId="0" borderId="15" xfId="0" applyFont="1" applyFill="1" applyBorder="1" applyAlignment="1">
      <alignment horizontal="center" vertical="center" wrapText="1"/>
    </xf>
    <xf numFmtId="0" fontId="8" fillId="0" borderId="20" xfId="0" applyFont="1" applyFill="1" applyBorder="1" applyAlignment="1">
      <alignment horizontal="center" vertical="center" wrapText="1"/>
    </xf>
    <xf numFmtId="0" fontId="8" fillId="0" borderId="14" xfId="0" applyFont="1" applyFill="1" applyBorder="1" applyAlignment="1">
      <alignment horizontal="left" vertical="center" wrapText="1" indent="1"/>
    </xf>
    <xf numFmtId="0" fontId="8" fillId="0" borderId="11" xfId="0" applyFont="1" applyFill="1" applyBorder="1" applyAlignment="1">
      <alignment horizontal="left" vertical="center" wrapText="1" indent="1"/>
    </xf>
    <xf numFmtId="0" fontId="8" fillId="0" borderId="21" xfId="0" applyFont="1" applyFill="1" applyBorder="1" applyAlignment="1">
      <alignment horizontal="left" vertical="center" wrapText="1" indent="1"/>
    </xf>
    <xf numFmtId="0" fontId="8" fillId="0" borderId="17" xfId="0" applyFont="1" applyFill="1" applyBorder="1" applyAlignment="1">
      <alignment horizontal="left" vertical="center" wrapText="1"/>
    </xf>
    <xf numFmtId="0" fontId="8" fillId="0" borderId="20" xfId="0" applyFont="1" applyFill="1" applyBorder="1" applyAlignment="1">
      <alignment horizontal="left" vertical="center" wrapText="1"/>
    </xf>
    <xf numFmtId="0" fontId="8" fillId="0" borderId="17" xfId="0" applyFont="1" applyFill="1" applyBorder="1" applyAlignment="1">
      <alignment horizontal="center" vertical="center" wrapText="1"/>
    </xf>
    <xf numFmtId="0" fontId="0" fillId="0" borderId="17" xfId="0" applyFill="1" applyBorder="1" applyAlignment="1">
      <alignment horizontal="center" vertical="center" wrapText="1"/>
    </xf>
    <xf numFmtId="0" fontId="0" fillId="0" borderId="20" xfId="0" applyFill="1" applyBorder="1" applyAlignment="1">
      <alignment horizontal="center" vertical="center" wrapText="1"/>
    </xf>
    <xf numFmtId="0" fontId="0" fillId="0" borderId="13" xfId="0" applyFill="1" applyBorder="1" applyAlignment="1">
      <alignment vertical="center" wrapText="1"/>
    </xf>
    <xf numFmtId="0" fontId="0" fillId="0" borderId="21" xfId="0" applyFill="1" applyBorder="1" applyAlignment="1">
      <alignment vertical="center" wrapText="1"/>
    </xf>
    <xf numFmtId="0" fontId="0" fillId="0" borderId="19" xfId="0" applyFill="1" applyBorder="1" applyAlignment="1">
      <alignment vertical="center" wrapText="1"/>
    </xf>
    <xf numFmtId="0" fontId="8" fillId="0" borderId="11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center" wrapText="1"/>
    </xf>
    <xf numFmtId="0" fontId="8" fillId="0" borderId="10" xfId="0" applyFont="1" applyFill="1" applyBorder="1" applyAlignment="1">
      <alignment horizontal="center" vertical="center" wrapText="1"/>
    </xf>
    <xf numFmtId="0" fontId="8" fillId="0" borderId="16" xfId="0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left" vertical="center" wrapText="1"/>
    </xf>
    <xf numFmtId="0" fontId="3" fillId="0" borderId="0" xfId="0" applyFont="1" applyFill="1" applyAlignment="1">
      <alignment horizontal="center" vertical="center" wrapText="1"/>
    </xf>
    <xf numFmtId="0" fontId="8" fillId="0" borderId="24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/>
    </xf>
    <xf numFmtId="0" fontId="8" fillId="0" borderId="24" xfId="0" applyFont="1" applyFill="1" applyBorder="1" applyAlignment="1">
      <alignment horizontal="center" vertical="center"/>
    </xf>
    <xf numFmtId="0" fontId="8" fillId="0" borderId="22" xfId="0" applyFont="1" applyFill="1" applyBorder="1" applyAlignment="1">
      <alignment horizontal="center" vertical="center"/>
    </xf>
    <xf numFmtId="0" fontId="8" fillId="0" borderId="14" xfId="0" quotePrefix="1" applyFont="1" applyFill="1" applyBorder="1" applyAlignment="1">
      <alignment horizontal="center" vertical="center" wrapText="1"/>
    </xf>
    <xf numFmtId="0" fontId="8" fillId="0" borderId="21" xfId="0" quotePrefix="1" applyFont="1" applyFill="1" applyBorder="1" applyAlignment="1">
      <alignment horizontal="center" vertical="center" wrapText="1"/>
    </xf>
    <xf numFmtId="177" fontId="8" fillId="0" borderId="14" xfId="0" quotePrefix="1" applyNumberFormat="1" applyFont="1" applyFill="1" applyBorder="1" applyAlignment="1">
      <alignment horizontal="center" vertical="center" wrapText="1"/>
    </xf>
    <xf numFmtId="177" fontId="8" fillId="0" borderId="21" xfId="0" quotePrefix="1" applyNumberFormat="1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left" vertical="center"/>
    </xf>
    <xf numFmtId="0" fontId="2" fillId="0" borderId="0" xfId="0" applyFont="1" applyFill="1" applyAlignment="1">
      <alignment horizontal="center" vertical="center"/>
    </xf>
    <xf numFmtId="0" fontId="8" fillId="0" borderId="0" xfId="0" applyFont="1" applyFill="1" applyAlignment="1">
      <alignment horizontal="left" vertical="center" wrapText="1"/>
    </xf>
    <xf numFmtId="0" fontId="8" fillId="0" borderId="24" xfId="0" quotePrefix="1" applyFont="1" applyFill="1" applyBorder="1" applyAlignment="1">
      <alignment horizontal="center" vertical="center"/>
    </xf>
    <xf numFmtId="0" fontId="8" fillId="0" borderId="22" xfId="0" quotePrefix="1" applyFont="1" applyFill="1" applyBorder="1" applyAlignment="1">
      <alignment horizontal="center" vertical="center"/>
    </xf>
    <xf numFmtId="0" fontId="8" fillId="0" borderId="23" xfId="0" quotePrefix="1" applyFont="1" applyFill="1" applyBorder="1" applyAlignment="1">
      <alignment horizontal="center" vertical="center"/>
    </xf>
    <xf numFmtId="0" fontId="16" fillId="0" borderId="10" xfId="0" applyFont="1" applyFill="1" applyBorder="1" applyAlignment="1">
      <alignment horizontal="center" vertical="center" wrapText="1"/>
    </xf>
    <xf numFmtId="0" fontId="20" fillId="0" borderId="0" xfId="0" applyFont="1" applyFill="1" applyAlignment="1">
      <alignment horizontal="left" vertical="center"/>
    </xf>
    <xf numFmtId="0" fontId="21" fillId="0" borderId="0" xfId="0" applyFont="1" applyFill="1" applyAlignment="1">
      <alignment horizontal="left" vertical="center" wrapText="1"/>
    </xf>
    <xf numFmtId="0" fontId="3" fillId="0" borderId="13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center" vertical="center" wrapText="1"/>
    </xf>
    <xf numFmtId="0" fontId="3" fillId="0" borderId="19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center" vertical="center" wrapText="1"/>
    </xf>
    <xf numFmtId="0" fontId="3" fillId="0" borderId="15" xfId="0" applyFont="1" applyFill="1" applyBorder="1" applyAlignment="1">
      <alignment horizontal="center" vertical="center" wrapText="1"/>
    </xf>
    <xf numFmtId="0" fontId="15" fillId="0" borderId="10" xfId="0" applyFont="1" applyFill="1" applyBorder="1" applyAlignment="1">
      <alignment horizontal="center"/>
    </xf>
    <xf numFmtId="0" fontId="3" fillId="0" borderId="23" xfId="0" applyFont="1" applyFill="1" applyBorder="1" applyAlignment="1">
      <alignment horizontal="center" vertical="center" wrapText="1"/>
    </xf>
    <xf numFmtId="0" fontId="3" fillId="0" borderId="22" xfId="0" applyFont="1" applyFill="1" applyBorder="1" applyAlignment="1">
      <alignment horizontal="center" vertical="center" wrapText="1"/>
    </xf>
    <xf numFmtId="0" fontId="3" fillId="0" borderId="14" xfId="0" applyFont="1" applyFill="1" applyBorder="1" applyAlignment="1">
      <alignment horizontal="center" vertical="center" wrapText="1"/>
    </xf>
    <xf numFmtId="0" fontId="3" fillId="0" borderId="21" xfId="0" applyFont="1" applyFill="1" applyBorder="1" applyAlignment="1">
      <alignment horizontal="center" vertical="center" wrapText="1"/>
    </xf>
    <xf numFmtId="0" fontId="18" fillId="0" borderId="0" xfId="0" applyFont="1" applyFill="1" applyAlignment="1">
      <alignment horizontal="center" vertical="center" wrapText="1"/>
    </xf>
    <xf numFmtId="0" fontId="2" fillId="0" borderId="0" xfId="0" applyFont="1" applyFill="1" applyAlignment="1">
      <alignment horizontal="center"/>
    </xf>
    <xf numFmtId="0" fontId="5" fillId="0" borderId="10" xfId="0" applyFont="1" applyFill="1" applyBorder="1" applyAlignment="1">
      <alignment horizontal="center"/>
    </xf>
    <xf numFmtId="186" fontId="24" fillId="0" borderId="14" xfId="0" applyNumberFormat="1" applyFont="1" applyFill="1" applyBorder="1" applyAlignment="1">
      <alignment horizontal="center" vertical="center" wrapText="1"/>
    </xf>
    <xf numFmtId="186" fontId="24" fillId="0" borderId="18" xfId="0" applyNumberFormat="1" applyFont="1" applyFill="1" applyBorder="1" applyAlignment="1">
      <alignment horizontal="center" vertical="center" wrapText="1"/>
    </xf>
    <xf numFmtId="0" fontId="8" fillId="0" borderId="10" xfId="0" applyFont="1" applyFill="1" applyBorder="1" applyAlignment="1">
      <alignment horizontal="center"/>
    </xf>
    <xf numFmtId="0" fontId="2" fillId="0" borderId="0" xfId="0" applyFont="1" applyFill="1" applyAlignment="1">
      <alignment horizontal="left" vertical="center" wrapText="1"/>
    </xf>
    <xf numFmtId="198" fontId="5" fillId="0" borderId="11" xfId="0" applyNumberFormat="1" applyFont="1" applyFill="1" applyBorder="1" applyAlignment="1">
      <alignment horizontal="left" vertical="center" wrapText="1"/>
    </xf>
    <xf numFmtId="198" fontId="5" fillId="0" borderId="0" xfId="0" applyNumberFormat="1" applyFont="1" applyFill="1" applyBorder="1" applyAlignment="1">
      <alignment horizontal="left" vertical="center" wrapText="1"/>
    </xf>
    <xf numFmtId="198" fontId="5" fillId="0" borderId="12" xfId="0" applyNumberFormat="1" applyFont="1" applyFill="1" applyBorder="1" applyAlignment="1">
      <alignment horizontal="left" vertical="center" wrapText="1"/>
    </xf>
    <xf numFmtId="198" fontId="5" fillId="0" borderId="0" xfId="0" applyNumberFormat="1" applyFont="1" applyFill="1" applyAlignment="1">
      <alignment horizontal="left" vertical="center" wrapText="1"/>
    </xf>
    <xf numFmtId="0" fontId="5" fillId="0" borderId="12" xfId="0" applyFont="1" applyFill="1" applyBorder="1" applyAlignment="1">
      <alignment horizontal="center" vertical="center" wrapText="1"/>
    </xf>
    <xf numFmtId="0" fontId="24" fillId="0" borderId="15" xfId="0" applyFont="1" applyFill="1" applyBorder="1" applyAlignment="1">
      <alignment horizontal="center" vertical="center" wrapText="1"/>
    </xf>
    <xf numFmtId="0" fontId="24" fillId="0" borderId="20" xfId="0" applyFont="1" applyFill="1" applyBorder="1" applyAlignment="1">
      <alignment horizontal="center" vertical="center" wrapText="1"/>
    </xf>
    <xf numFmtId="0" fontId="24" fillId="0" borderId="17" xfId="0" applyFont="1" applyFill="1" applyBorder="1" applyAlignment="1">
      <alignment horizontal="center" vertical="center" wrapText="1"/>
    </xf>
    <xf numFmtId="0" fontId="5" fillId="0" borderId="13" xfId="0" quotePrefix="1" applyFont="1" applyFill="1" applyBorder="1" applyAlignment="1">
      <alignment horizontal="center" vertical="center" wrapText="1"/>
    </xf>
    <xf numFmtId="0" fontId="5" fillId="0" borderId="12" xfId="0" quotePrefix="1" applyFont="1" applyFill="1" applyBorder="1" applyAlignment="1">
      <alignment horizontal="center" vertical="center" wrapText="1"/>
    </xf>
    <xf numFmtId="0" fontId="5" fillId="0" borderId="19" xfId="0" quotePrefix="1" applyFont="1" applyFill="1" applyBorder="1" applyAlignment="1">
      <alignment horizontal="center" vertical="center" wrapText="1"/>
    </xf>
    <xf numFmtId="0" fontId="5" fillId="0" borderId="11" xfId="0" applyNumberFormat="1" applyFont="1" applyFill="1" applyBorder="1" applyAlignment="1">
      <alignment horizontal="left" vertical="center" wrapText="1"/>
    </xf>
    <xf numFmtId="0" fontId="5" fillId="0" borderId="0" xfId="0" applyNumberFormat="1" applyFont="1" applyFill="1" applyBorder="1" applyAlignment="1">
      <alignment horizontal="left" vertical="center" wrapText="1"/>
    </xf>
    <xf numFmtId="0" fontId="5" fillId="0" borderId="18" xfId="0" applyNumberFormat="1" applyFont="1" applyFill="1" applyBorder="1" applyAlignment="1">
      <alignment horizontal="left" vertical="center" wrapText="1"/>
    </xf>
    <xf numFmtId="0" fontId="5" fillId="0" borderId="13" xfId="0" applyNumberFormat="1" applyFont="1" applyFill="1" applyBorder="1" applyAlignment="1">
      <alignment horizontal="left" vertical="center" wrapText="1"/>
    </xf>
    <xf numFmtId="0" fontId="5" fillId="0" borderId="14" xfId="0" applyFont="1" applyFill="1" applyBorder="1" applyAlignment="1">
      <alignment horizontal="center"/>
    </xf>
    <xf numFmtId="0" fontId="5" fillId="0" borderId="13" xfId="0" applyFont="1" applyFill="1" applyBorder="1" applyAlignment="1">
      <alignment horizontal="center"/>
    </xf>
    <xf numFmtId="0" fontId="5" fillId="0" borderId="0" xfId="0" applyFont="1" applyFill="1" applyBorder="1" applyAlignment="1">
      <alignment horizontal="center"/>
    </xf>
    <xf numFmtId="0" fontId="5" fillId="0" borderId="18" xfId="0" applyFont="1" applyFill="1" applyBorder="1" applyAlignment="1">
      <alignment horizontal="center"/>
    </xf>
    <xf numFmtId="0" fontId="5" fillId="0" borderId="11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/>
    </xf>
    <xf numFmtId="175" fontId="2" fillId="0" borderId="0" xfId="0" applyNumberFormat="1" applyFont="1" applyFill="1" applyAlignment="1">
      <alignment horizontal="left"/>
    </xf>
    <xf numFmtId="175" fontId="3" fillId="0" borderId="0" xfId="0" applyNumberFormat="1" applyFont="1" applyFill="1" applyAlignment="1">
      <alignment horizontal="left"/>
    </xf>
    <xf numFmtId="195" fontId="5" fillId="0" borderId="14" xfId="0" applyNumberFormat="1" applyFont="1" applyFill="1" applyBorder="1" applyAlignment="1">
      <alignment horizontal="center" vertical="center" wrapText="1"/>
    </xf>
    <xf numFmtId="195" fontId="5" fillId="0" borderId="13" xfId="0" applyNumberFormat="1" applyFont="1" applyFill="1" applyBorder="1" applyAlignment="1">
      <alignment horizontal="center" vertical="center" wrapText="1"/>
    </xf>
    <xf numFmtId="195" fontId="5" fillId="0" borderId="18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left"/>
    </xf>
    <xf numFmtId="0" fontId="74" fillId="0" borderId="0" xfId="32" applyFont="1" applyAlignment="1" applyProtection="1"/>
  </cellXfs>
  <cellStyles count="52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Hyperlink" xfId="31" builtinId="8"/>
    <cellStyle name="Hyperlink_Luftverkehr-2012_VÖ_Bericht" xfId="32"/>
    <cellStyle name="Neutral" xfId="33" builtinId="28" customBuiltin="1"/>
    <cellStyle name="Notiz" xfId="34" builtinId="10" customBuiltin="1"/>
    <cellStyle name="Prozent" xfId="51" builtinId="5"/>
    <cellStyle name="Schlecht" xfId="35" builtinId="27" customBuiltin="1"/>
    <cellStyle name="Standard" xfId="0" builtinId="0"/>
    <cellStyle name="Standard_2140800_2008" xfId="36"/>
    <cellStyle name="Standard_Bierabsatz_06_2012_Entwurf" xfId="37"/>
    <cellStyle name="Standard_deckblatt-bier" xfId="38"/>
    <cellStyle name="Standard_fachserie 2004_tab2.1" xfId="39"/>
    <cellStyle name="Standard_FS_vorblatt" xfId="40"/>
    <cellStyle name="Standard_Grkl_1999H" xfId="41"/>
    <cellStyle name="Standard_Luftverkehr-2012_VÖ_Bericht" xfId="42"/>
    <cellStyle name="Überschrift" xfId="43" builtinId="15" customBuiltin="1"/>
    <cellStyle name="Überschrift 1" xfId="44" builtinId="16" customBuiltin="1"/>
    <cellStyle name="Überschrift 2" xfId="45" builtinId="17" customBuiltin="1"/>
    <cellStyle name="Überschrift 3" xfId="46" builtinId="18" customBuiltin="1"/>
    <cellStyle name="Überschrift 4" xfId="47" builtinId="19" customBuiltin="1"/>
    <cellStyle name="Verknüpfte Zelle" xfId="48" builtinId="24" customBuiltin="1"/>
    <cellStyle name="Warnender Text" xfId="49" builtinId="11" customBuiltin="1"/>
    <cellStyle name="Zelle überprüfen" xfId="50" builtinId="23" customBuiltin="1"/>
  </cellStyles>
  <dxfs count="33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EB602"/>
      <color rgb="FFF3C70D"/>
      <color rgb="FFFAC812"/>
      <color rgb="FFE38013"/>
      <color rgb="FF7D2121"/>
      <color rgb="FFE99417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40961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40962" name="Object 2" hidden="1">
              <a:extLst>
                <a:ext uri="{63B3BB69-23CF-44E3-9099-C40C66FF867C}">
                  <a14:compatExt spid="_x0000_s409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1081" name="Picture 3" descr="Dieses Bild zeigt das Piktogramm 14 Finanzen und Steuern im RGB-Farbmodus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84667</xdr:colOff>
      <xdr:row>37</xdr:row>
      <xdr:rowOff>42332</xdr:rowOff>
    </xdr:from>
    <xdr:to>
      <xdr:col>6</xdr:col>
      <xdr:colOff>719666</xdr:colOff>
      <xdr:row>38</xdr:row>
      <xdr:rowOff>10886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6180667" y="6209770"/>
          <a:ext cx="634999" cy="19477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800000" mc:Ignorable="a14" a14:legacySpreadsheetColorIndex="16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6</xdr:col>
      <xdr:colOff>85725</xdr:colOff>
      <xdr:row>38</xdr:row>
      <xdr:rowOff>42335</xdr:rowOff>
    </xdr:from>
    <xdr:to>
      <xdr:col>6</xdr:col>
      <xdr:colOff>719667</xdr:colOff>
      <xdr:row>38</xdr:row>
      <xdr:rowOff>228601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1609725" y="5990168"/>
          <a:ext cx="633942" cy="186266"/>
        </a:xfrm>
        <a:prstGeom prst="rect">
          <a:avLst/>
        </a:prstGeom>
        <a:solidFill>
          <a:srgbClr val="E380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6</xdr:col>
      <xdr:colOff>85725</xdr:colOff>
      <xdr:row>39</xdr:row>
      <xdr:rowOff>31751</xdr:rowOff>
    </xdr:from>
    <xdr:to>
      <xdr:col>6</xdr:col>
      <xdr:colOff>719667</xdr:colOff>
      <xdr:row>39</xdr:row>
      <xdr:rowOff>228601</xdr:rowOff>
    </xdr:to>
    <xdr:sp macro="" textlink="">
      <xdr:nvSpPr>
        <xdr:cNvPr id="4" name="Rectangle 3"/>
        <xdr:cNvSpPr>
          <a:spLocks noChangeArrowheads="1"/>
        </xdr:cNvSpPr>
      </xdr:nvSpPr>
      <xdr:spPr bwMode="auto">
        <a:xfrm>
          <a:off x="1609725" y="6212418"/>
          <a:ext cx="633942" cy="196850"/>
        </a:xfrm>
        <a:prstGeom prst="rect">
          <a:avLst/>
        </a:prstGeom>
        <a:solidFill>
          <a:srgbClr val="FAC812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6</xdr:col>
      <xdr:colOff>85725</xdr:colOff>
      <xdr:row>40</xdr:row>
      <xdr:rowOff>31751</xdr:rowOff>
    </xdr:from>
    <xdr:to>
      <xdr:col>6</xdr:col>
      <xdr:colOff>719667</xdr:colOff>
      <xdr:row>40</xdr:row>
      <xdr:rowOff>228601</xdr:rowOff>
    </xdr:to>
    <xdr:sp macro="" textlink="">
      <xdr:nvSpPr>
        <xdr:cNvPr id="5" name="Rectangle 4"/>
        <xdr:cNvSpPr>
          <a:spLocks noChangeArrowheads="1"/>
        </xdr:cNvSpPr>
      </xdr:nvSpPr>
      <xdr:spPr bwMode="auto">
        <a:xfrm>
          <a:off x="1609725" y="6445251"/>
          <a:ext cx="633942" cy="196850"/>
        </a:xfrm>
        <a:prstGeom prst="rect">
          <a:avLst/>
        </a:prstGeom>
        <a:solidFill>
          <a:srgbClr val="FFFF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9</xdr:col>
      <xdr:colOff>369094</xdr:colOff>
      <xdr:row>37</xdr:row>
      <xdr:rowOff>316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33375"/>
          <a:ext cx="7227094" cy="5834378"/>
        </a:xfrm>
        <a:prstGeom prst="rect">
          <a:avLst/>
        </a:prstGeom>
      </xdr:spPr>
    </xdr:pic>
    <xdr:clientData/>
  </xdr:twoCellAnchor>
  <xdr:twoCellAnchor editAs="oneCell">
    <xdr:from>
      <xdr:col>9</xdr:col>
      <xdr:colOff>23813</xdr:colOff>
      <xdr:row>2</xdr:row>
      <xdr:rowOff>11906</xdr:rowOff>
    </xdr:from>
    <xdr:to>
      <xdr:col>19</xdr:col>
      <xdr:colOff>1</xdr:colOff>
      <xdr:row>36</xdr:row>
      <xdr:rowOff>124613</xdr:rowOff>
    </xdr:to>
    <xdr:pic>
      <xdr:nvPicPr>
        <xdr:cNvPr id="11" name="Grafik 10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881813" y="381000"/>
          <a:ext cx="7691438" cy="578008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9</xdr:col>
      <xdr:colOff>447675</xdr:colOff>
      <xdr:row>61</xdr:row>
      <xdr:rowOff>104775</xdr:rowOff>
    </xdr:to>
    <xdr:sp macro="" textlink="">
      <xdr:nvSpPr>
        <xdr:cNvPr id="2" name="AutoShape 1"/>
        <xdr:cNvSpPr>
          <a:spLocks noChangeAspect="1" noChangeArrowheads="1" noTextEdit="1"/>
        </xdr:cNvSpPr>
      </xdr:nvSpPr>
      <xdr:spPr bwMode="auto">
        <a:xfrm>
          <a:off x="352425" y="0"/>
          <a:ext cx="6543675" cy="9658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635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666750</xdr:colOff>
      <xdr:row>13</xdr:row>
      <xdr:rowOff>66675</xdr:rowOff>
    </xdr:from>
    <xdr:to>
      <xdr:col>5</xdr:col>
      <xdr:colOff>466725</xdr:colOff>
      <xdr:row>29</xdr:row>
      <xdr:rowOff>57150</xdr:rowOff>
    </xdr:to>
    <xdr:sp macro="" textlink="">
      <xdr:nvSpPr>
        <xdr:cNvPr id="3" name="Freeform 2"/>
        <xdr:cNvSpPr>
          <a:spLocks/>
        </xdr:cNvSpPr>
      </xdr:nvSpPr>
      <xdr:spPr bwMode="auto">
        <a:xfrm>
          <a:off x="1019175" y="1847850"/>
          <a:ext cx="2847975" cy="2581275"/>
        </a:xfrm>
        <a:custGeom>
          <a:avLst/>
          <a:gdLst>
            <a:gd name="T0" fmla="*/ 465 w 1485"/>
            <a:gd name="T1" fmla="*/ 155 h 1283"/>
            <a:gd name="T2" fmla="*/ 449 w 1485"/>
            <a:gd name="T3" fmla="*/ 220 h 1283"/>
            <a:gd name="T4" fmla="*/ 508 w 1485"/>
            <a:gd name="T5" fmla="*/ 179 h 1283"/>
            <a:gd name="T6" fmla="*/ 581 w 1485"/>
            <a:gd name="T7" fmla="*/ 176 h 1283"/>
            <a:gd name="T8" fmla="*/ 615 w 1485"/>
            <a:gd name="T9" fmla="*/ 141 h 1283"/>
            <a:gd name="T10" fmla="*/ 575 w 1485"/>
            <a:gd name="T11" fmla="*/ 74 h 1283"/>
            <a:gd name="T12" fmla="*/ 711 w 1485"/>
            <a:gd name="T13" fmla="*/ 25 h 1283"/>
            <a:gd name="T14" fmla="*/ 821 w 1485"/>
            <a:gd name="T15" fmla="*/ 51 h 1283"/>
            <a:gd name="T16" fmla="*/ 937 w 1485"/>
            <a:gd name="T17" fmla="*/ 183 h 1283"/>
            <a:gd name="T18" fmla="*/ 967 w 1485"/>
            <a:gd name="T19" fmla="*/ 224 h 1283"/>
            <a:gd name="T20" fmla="*/ 1071 w 1485"/>
            <a:gd name="T21" fmla="*/ 246 h 1283"/>
            <a:gd name="T22" fmla="*/ 1175 w 1485"/>
            <a:gd name="T23" fmla="*/ 257 h 1283"/>
            <a:gd name="T24" fmla="*/ 1244 w 1485"/>
            <a:gd name="T25" fmla="*/ 291 h 1283"/>
            <a:gd name="T26" fmla="*/ 1318 w 1485"/>
            <a:gd name="T27" fmla="*/ 346 h 1283"/>
            <a:gd name="T28" fmla="*/ 1372 w 1485"/>
            <a:gd name="T29" fmla="*/ 364 h 1283"/>
            <a:gd name="T30" fmla="*/ 1437 w 1485"/>
            <a:gd name="T31" fmla="*/ 395 h 1283"/>
            <a:gd name="T32" fmla="*/ 1478 w 1485"/>
            <a:gd name="T33" fmla="*/ 438 h 1283"/>
            <a:gd name="T34" fmla="*/ 1396 w 1485"/>
            <a:gd name="T35" fmla="*/ 499 h 1283"/>
            <a:gd name="T36" fmla="*/ 1314 w 1485"/>
            <a:gd name="T37" fmla="*/ 501 h 1283"/>
            <a:gd name="T38" fmla="*/ 1243 w 1485"/>
            <a:gd name="T39" fmla="*/ 538 h 1283"/>
            <a:gd name="T40" fmla="*/ 1312 w 1485"/>
            <a:gd name="T41" fmla="*/ 638 h 1283"/>
            <a:gd name="T42" fmla="*/ 1335 w 1485"/>
            <a:gd name="T43" fmla="*/ 744 h 1283"/>
            <a:gd name="T44" fmla="*/ 1344 w 1485"/>
            <a:gd name="T45" fmla="*/ 811 h 1283"/>
            <a:gd name="T46" fmla="*/ 1315 w 1485"/>
            <a:gd name="T47" fmla="*/ 885 h 1283"/>
            <a:gd name="T48" fmla="*/ 1219 w 1485"/>
            <a:gd name="T49" fmla="*/ 919 h 1283"/>
            <a:gd name="T50" fmla="*/ 1205 w 1485"/>
            <a:gd name="T51" fmla="*/ 1010 h 1283"/>
            <a:gd name="T52" fmla="*/ 1153 w 1485"/>
            <a:gd name="T53" fmla="*/ 1152 h 1283"/>
            <a:gd name="T54" fmla="*/ 1072 w 1485"/>
            <a:gd name="T55" fmla="*/ 1194 h 1283"/>
            <a:gd name="T56" fmla="*/ 996 w 1485"/>
            <a:gd name="T57" fmla="*/ 1235 h 1283"/>
            <a:gd name="T58" fmla="*/ 950 w 1485"/>
            <a:gd name="T59" fmla="*/ 1220 h 1283"/>
            <a:gd name="T60" fmla="*/ 925 w 1485"/>
            <a:gd name="T61" fmla="*/ 1283 h 1283"/>
            <a:gd name="T62" fmla="*/ 880 w 1485"/>
            <a:gd name="T63" fmla="*/ 1229 h 1283"/>
            <a:gd name="T64" fmla="*/ 894 w 1485"/>
            <a:gd name="T65" fmla="*/ 1156 h 1283"/>
            <a:gd name="T66" fmla="*/ 846 w 1485"/>
            <a:gd name="T67" fmla="*/ 1115 h 1283"/>
            <a:gd name="T68" fmla="*/ 804 w 1485"/>
            <a:gd name="T69" fmla="*/ 1014 h 1283"/>
            <a:gd name="T70" fmla="*/ 757 w 1485"/>
            <a:gd name="T71" fmla="*/ 922 h 1283"/>
            <a:gd name="T72" fmla="*/ 707 w 1485"/>
            <a:gd name="T73" fmla="*/ 874 h 1283"/>
            <a:gd name="T74" fmla="*/ 701 w 1485"/>
            <a:gd name="T75" fmla="*/ 810 h 1283"/>
            <a:gd name="T76" fmla="*/ 747 w 1485"/>
            <a:gd name="T77" fmla="*/ 744 h 1283"/>
            <a:gd name="T78" fmla="*/ 705 w 1485"/>
            <a:gd name="T79" fmla="*/ 711 h 1283"/>
            <a:gd name="T80" fmla="*/ 615 w 1485"/>
            <a:gd name="T81" fmla="*/ 736 h 1283"/>
            <a:gd name="T82" fmla="*/ 564 w 1485"/>
            <a:gd name="T83" fmla="*/ 676 h 1283"/>
            <a:gd name="T84" fmla="*/ 493 w 1485"/>
            <a:gd name="T85" fmla="*/ 718 h 1283"/>
            <a:gd name="T86" fmla="*/ 528 w 1485"/>
            <a:gd name="T87" fmla="*/ 852 h 1283"/>
            <a:gd name="T88" fmla="*/ 454 w 1485"/>
            <a:gd name="T89" fmla="*/ 888 h 1283"/>
            <a:gd name="T90" fmla="*/ 362 w 1485"/>
            <a:gd name="T91" fmla="*/ 885 h 1283"/>
            <a:gd name="T92" fmla="*/ 367 w 1485"/>
            <a:gd name="T93" fmla="*/ 824 h 1283"/>
            <a:gd name="T94" fmla="*/ 379 w 1485"/>
            <a:gd name="T95" fmla="*/ 758 h 1283"/>
            <a:gd name="T96" fmla="*/ 267 w 1485"/>
            <a:gd name="T97" fmla="*/ 715 h 1283"/>
            <a:gd name="T98" fmla="*/ 211 w 1485"/>
            <a:gd name="T99" fmla="*/ 783 h 1283"/>
            <a:gd name="T100" fmla="*/ 113 w 1485"/>
            <a:gd name="T101" fmla="*/ 799 h 1283"/>
            <a:gd name="T102" fmla="*/ 94 w 1485"/>
            <a:gd name="T103" fmla="*/ 688 h 1283"/>
            <a:gd name="T104" fmla="*/ 7 w 1485"/>
            <a:gd name="T105" fmla="*/ 655 h 1283"/>
            <a:gd name="T106" fmla="*/ 10 w 1485"/>
            <a:gd name="T107" fmla="*/ 614 h 1283"/>
            <a:gd name="T108" fmla="*/ 115 w 1485"/>
            <a:gd name="T109" fmla="*/ 595 h 1283"/>
            <a:gd name="T110" fmla="*/ 163 w 1485"/>
            <a:gd name="T111" fmla="*/ 384 h 1283"/>
            <a:gd name="T112" fmla="*/ 175 w 1485"/>
            <a:gd name="T113" fmla="*/ 342 h 1283"/>
            <a:gd name="T114" fmla="*/ 189 w 1485"/>
            <a:gd name="T115" fmla="*/ 274 h 1283"/>
            <a:gd name="T116" fmla="*/ 113 w 1485"/>
            <a:gd name="T117" fmla="*/ 246 h 1283"/>
            <a:gd name="T118" fmla="*/ 174 w 1485"/>
            <a:gd name="T119" fmla="*/ 114 h 1283"/>
            <a:gd name="T120" fmla="*/ 350 w 1485"/>
            <a:gd name="T121" fmla="*/ 83 h 1283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</a:cxnLst>
          <a:rect l="0" t="0" r="r" b="b"/>
          <a:pathLst>
            <a:path w="1485" h="1283">
              <a:moveTo>
                <a:pt x="367" y="79"/>
              </a:moveTo>
              <a:lnTo>
                <a:pt x="397" y="79"/>
              </a:lnTo>
              <a:lnTo>
                <a:pt x="432" y="89"/>
              </a:lnTo>
              <a:lnTo>
                <a:pt x="428" y="94"/>
              </a:lnTo>
              <a:lnTo>
                <a:pt x="435" y="116"/>
              </a:lnTo>
              <a:lnTo>
                <a:pt x="444" y="115"/>
              </a:lnTo>
              <a:lnTo>
                <a:pt x="465" y="155"/>
              </a:lnTo>
              <a:lnTo>
                <a:pt x="468" y="167"/>
              </a:lnTo>
              <a:lnTo>
                <a:pt x="474" y="171"/>
              </a:lnTo>
              <a:lnTo>
                <a:pt x="471" y="176"/>
              </a:lnTo>
              <a:lnTo>
                <a:pt x="453" y="190"/>
              </a:lnTo>
              <a:lnTo>
                <a:pt x="435" y="185"/>
              </a:lnTo>
              <a:lnTo>
                <a:pt x="437" y="205"/>
              </a:lnTo>
              <a:lnTo>
                <a:pt x="449" y="220"/>
              </a:lnTo>
              <a:lnTo>
                <a:pt x="461" y="212"/>
              </a:lnTo>
              <a:lnTo>
                <a:pt x="479" y="237"/>
              </a:lnTo>
              <a:lnTo>
                <a:pt x="492" y="242"/>
              </a:lnTo>
              <a:lnTo>
                <a:pt x="507" y="226"/>
              </a:lnTo>
              <a:lnTo>
                <a:pt x="515" y="207"/>
              </a:lnTo>
              <a:lnTo>
                <a:pt x="515" y="186"/>
              </a:lnTo>
              <a:lnTo>
                <a:pt x="508" y="179"/>
              </a:lnTo>
              <a:lnTo>
                <a:pt x="489" y="181"/>
              </a:lnTo>
              <a:lnTo>
                <a:pt x="485" y="176"/>
              </a:lnTo>
              <a:lnTo>
                <a:pt x="493" y="149"/>
              </a:lnTo>
              <a:lnTo>
                <a:pt x="511" y="135"/>
              </a:lnTo>
              <a:lnTo>
                <a:pt x="519" y="135"/>
              </a:lnTo>
              <a:lnTo>
                <a:pt x="528" y="149"/>
              </a:lnTo>
              <a:lnTo>
                <a:pt x="581" y="176"/>
              </a:lnTo>
              <a:lnTo>
                <a:pt x="581" y="185"/>
              </a:lnTo>
              <a:lnTo>
                <a:pt x="589" y="198"/>
              </a:lnTo>
              <a:lnTo>
                <a:pt x="611" y="198"/>
              </a:lnTo>
              <a:lnTo>
                <a:pt x="615" y="181"/>
              </a:lnTo>
              <a:lnTo>
                <a:pt x="604" y="160"/>
              </a:lnTo>
              <a:lnTo>
                <a:pt x="611" y="152"/>
              </a:lnTo>
              <a:lnTo>
                <a:pt x="615" y="141"/>
              </a:lnTo>
              <a:lnTo>
                <a:pt x="589" y="152"/>
              </a:lnTo>
              <a:lnTo>
                <a:pt x="585" y="145"/>
              </a:lnTo>
              <a:lnTo>
                <a:pt x="575" y="145"/>
              </a:lnTo>
              <a:lnTo>
                <a:pt x="568" y="127"/>
              </a:lnTo>
              <a:lnTo>
                <a:pt x="562" y="111"/>
              </a:lnTo>
              <a:lnTo>
                <a:pt x="564" y="96"/>
              </a:lnTo>
              <a:lnTo>
                <a:pt x="575" y="74"/>
              </a:lnTo>
              <a:lnTo>
                <a:pt x="593" y="18"/>
              </a:lnTo>
              <a:lnTo>
                <a:pt x="603" y="8"/>
              </a:lnTo>
              <a:lnTo>
                <a:pt x="615" y="0"/>
              </a:lnTo>
              <a:lnTo>
                <a:pt x="626" y="1"/>
              </a:lnTo>
              <a:lnTo>
                <a:pt x="657" y="33"/>
              </a:lnTo>
              <a:lnTo>
                <a:pt x="683" y="33"/>
              </a:lnTo>
              <a:lnTo>
                <a:pt x="711" y="25"/>
              </a:lnTo>
              <a:lnTo>
                <a:pt x="724" y="25"/>
              </a:lnTo>
              <a:lnTo>
                <a:pt x="736" y="16"/>
              </a:lnTo>
              <a:lnTo>
                <a:pt x="750" y="18"/>
              </a:lnTo>
              <a:lnTo>
                <a:pt x="775" y="23"/>
              </a:lnTo>
              <a:lnTo>
                <a:pt x="799" y="20"/>
              </a:lnTo>
              <a:lnTo>
                <a:pt x="811" y="30"/>
              </a:lnTo>
              <a:lnTo>
                <a:pt x="821" y="51"/>
              </a:lnTo>
              <a:lnTo>
                <a:pt x="824" y="62"/>
              </a:lnTo>
              <a:lnTo>
                <a:pt x="842" y="89"/>
              </a:lnTo>
              <a:lnTo>
                <a:pt x="860" y="105"/>
              </a:lnTo>
              <a:lnTo>
                <a:pt x="871" y="124"/>
              </a:lnTo>
              <a:lnTo>
                <a:pt x="878" y="142"/>
              </a:lnTo>
              <a:lnTo>
                <a:pt x="900" y="163"/>
              </a:lnTo>
              <a:lnTo>
                <a:pt x="937" y="183"/>
              </a:lnTo>
              <a:lnTo>
                <a:pt x="946" y="181"/>
              </a:lnTo>
              <a:lnTo>
                <a:pt x="953" y="191"/>
              </a:lnTo>
              <a:lnTo>
                <a:pt x="953" y="201"/>
              </a:lnTo>
              <a:lnTo>
                <a:pt x="961" y="204"/>
              </a:lnTo>
              <a:lnTo>
                <a:pt x="960" y="211"/>
              </a:lnTo>
              <a:lnTo>
                <a:pt x="967" y="213"/>
              </a:lnTo>
              <a:lnTo>
                <a:pt x="967" y="224"/>
              </a:lnTo>
              <a:lnTo>
                <a:pt x="985" y="234"/>
              </a:lnTo>
              <a:lnTo>
                <a:pt x="1021" y="234"/>
              </a:lnTo>
              <a:lnTo>
                <a:pt x="1039" y="217"/>
              </a:lnTo>
              <a:lnTo>
                <a:pt x="1047" y="230"/>
              </a:lnTo>
              <a:lnTo>
                <a:pt x="1055" y="231"/>
              </a:lnTo>
              <a:lnTo>
                <a:pt x="1062" y="242"/>
              </a:lnTo>
              <a:lnTo>
                <a:pt x="1071" y="246"/>
              </a:lnTo>
              <a:lnTo>
                <a:pt x="1087" y="246"/>
              </a:lnTo>
              <a:lnTo>
                <a:pt x="1096" y="233"/>
              </a:lnTo>
              <a:lnTo>
                <a:pt x="1118" y="223"/>
              </a:lnTo>
              <a:lnTo>
                <a:pt x="1132" y="226"/>
              </a:lnTo>
              <a:lnTo>
                <a:pt x="1148" y="241"/>
              </a:lnTo>
              <a:lnTo>
                <a:pt x="1161" y="246"/>
              </a:lnTo>
              <a:lnTo>
                <a:pt x="1175" y="257"/>
              </a:lnTo>
              <a:lnTo>
                <a:pt x="1186" y="263"/>
              </a:lnTo>
              <a:lnTo>
                <a:pt x="1198" y="256"/>
              </a:lnTo>
              <a:lnTo>
                <a:pt x="1204" y="259"/>
              </a:lnTo>
              <a:lnTo>
                <a:pt x="1212" y="263"/>
              </a:lnTo>
              <a:lnTo>
                <a:pt x="1230" y="261"/>
              </a:lnTo>
              <a:lnTo>
                <a:pt x="1244" y="271"/>
              </a:lnTo>
              <a:lnTo>
                <a:pt x="1244" y="291"/>
              </a:lnTo>
              <a:lnTo>
                <a:pt x="1242" y="301"/>
              </a:lnTo>
              <a:lnTo>
                <a:pt x="1261" y="301"/>
              </a:lnTo>
              <a:lnTo>
                <a:pt x="1261" y="312"/>
              </a:lnTo>
              <a:lnTo>
                <a:pt x="1268" y="313"/>
              </a:lnTo>
              <a:lnTo>
                <a:pt x="1279" y="316"/>
              </a:lnTo>
              <a:lnTo>
                <a:pt x="1286" y="323"/>
              </a:lnTo>
              <a:lnTo>
                <a:pt x="1318" y="346"/>
              </a:lnTo>
              <a:lnTo>
                <a:pt x="1332" y="363"/>
              </a:lnTo>
              <a:lnTo>
                <a:pt x="1340" y="353"/>
              </a:lnTo>
              <a:lnTo>
                <a:pt x="1347" y="352"/>
              </a:lnTo>
              <a:lnTo>
                <a:pt x="1354" y="353"/>
              </a:lnTo>
              <a:lnTo>
                <a:pt x="1357" y="358"/>
              </a:lnTo>
              <a:lnTo>
                <a:pt x="1361" y="367"/>
              </a:lnTo>
              <a:lnTo>
                <a:pt x="1372" y="364"/>
              </a:lnTo>
              <a:lnTo>
                <a:pt x="1379" y="367"/>
              </a:lnTo>
              <a:lnTo>
                <a:pt x="1386" y="375"/>
              </a:lnTo>
              <a:lnTo>
                <a:pt x="1387" y="384"/>
              </a:lnTo>
              <a:lnTo>
                <a:pt x="1393" y="395"/>
              </a:lnTo>
              <a:lnTo>
                <a:pt x="1411" y="408"/>
              </a:lnTo>
              <a:lnTo>
                <a:pt x="1422" y="398"/>
              </a:lnTo>
              <a:lnTo>
                <a:pt x="1437" y="395"/>
              </a:lnTo>
              <a:lnTo>
                <a:pt x="1447" y="397"/>
              </a:lnTo>
              <a:lnTo>
                <a:pt x="1458" y="409"/>
              </a:lnTo>
              <a:lnTo>
                <a:pt x="1465" y="408"/>
              </a:lnTo>
              <a:lnTo>
                <a:pt x="1476" y="410"/>
              </a:lnTo>
              <a:lnTo>
                <a:pt x="1483" y="416"/>
              </a:lnTo>
              <a:lnTo>
                <a:pt x="1485" y="427"/>
              </a:lnTo>
              <a:lnTo>
                <a:pt x="1478" y="438"/>
              </a:lnTo>
              <a:lnTo>
                <a:pt x="1466" y="436"/>
              </a:lnTo>
              <a:lnTo>
                <a:pt x="1464" y="449"/>
              </a:lnTo>
              <a:lnTo>
                <a:pt x="1465" y="457"/>
              </a:lnTo>
              <a:lnTo>
                <a:pt x="1471" y="468"/>
              </a:lnTo>
              <a:lnTo>
                <a:pt x="1460" y="471"/>
              </a:lnTo>
              <a:lnTo>
                <a:pt x="1433" y="488"/>
              </a:lnTo>
              <a:lnTo>
                <a:pt x="1396" y="499"/>
              </a:lnTo>
              <a:lnTo>
                <a:pt x="1376" y="501"/>
              </a:lnTo>
              <a:lnTo>
                <a:pt x="1360" y="491"/>
              </a:lnTo>
              <a:lnTo>
                <a:pt x="1348" y="488"/>
              </a:lnTo>
              <a:lnTo>
                <a:pt x="1343" y="491"/>
              </a:lnTo>
              <a:lnTo>
                <a:pt x="1332" y="490"/>
              </a:lnTo>
              <a:lnTo>
                <a:pt x="1314" y="494"/>
              </a:lnTo>
              <a:lnTo>
                <a:pt x="1314" y="501"/>
              </a:lnTo>
              <a:lnTo>
                <a:pt x="1298" y="521"/>
              </a:lnTo>
              <a:lnTo>
                <a:pt x="1290" y="523"/>
              </a:lnTo>
              <a:lnTo>
                <a:pt x="1273" y="518"/>
              </a:lnTo>
              <a:lnTo>
                <a:pt x="1257" y="517"/>
              </a:lnTo>
              <a:lnTo>
                <a:pt x="1246" y="520"/>
              </a:lnTo>
              <a:lnTo>
                <a:pt x="1250" y="525"/>
              </a:lnTo>
              <a:lnTo>
                <a:pt x="1243" y="538"/>
              </a:lnTo>
              <a:lnTo>
                <a:pt x="1251" y="568"/>
              </a:lnTo>
              <a:lnTo>
                <a:pt x="1244" y="580"/>
              </a:lnTo>
              <a:lnTo>
                <a:pt x="1264" y="586"/>
              </a:lnTo>
              <a:lnTo>
                <a:pt x="1266" y="590"/>
              </a:lnTo>
              <a:lnTo>
                <a:pt x="1291" y="628"/>
              </a:lnTo>
              <a:lnTo>
                <a:pt x="1304" y="628"/>
              </a:lnTo>
              <a:lnTo>
                <a:pt x="1312" y="638"/>
              </a:lnTo>
              <a:lnTo>
                <a:pt x="1301" y="647"/>
              </a:lnTo>
              <a:lnTo>
                <a:pt x="1300" y="658"/>
              </a:lnTo>
              <a:lnTo>
                <a:pt x="1326" y="692"/>
              </a:lnTo>
              <a:lnTo>
                <a:pt x="1326" y="698"/>
              </a:lnTo>
              <a:lnTo>
                <a:pt x="1312" y="707"/>
              </a:lnTo>
              <a:lnTo>
                <a:pt x="1319" y="726"/>
              </a:lnTo>
              <a:lnTo>
                <a:pt x="1335" y="744"/>
              </a:lnTo>
              <a:lnTo>
                <a:pt x="1340" y="748"/>
              </a:lnTo>
              <a:lnTo>
                <a:pt x="1346" y="754"/>
              </a:lnTo>
              <a:lnTo>
                <a:pt x="1347" y="766"/>
              </a:lnTo>
              <a:lnTo>
                <a:pt x="1326" y="770"/>
              </a:lnTo>
              <a:lnTo>
                <a:pt x="1343" y="785"/>
              </a:lnTo>
              <a:lnTo>
                <a:pt x="1339" y="798"/>
              </a:lnTo>
              <a:lnTo>
                <a:pt x="1344" y="811"/>
              </a:lnTo>
              <a:lnTo>
                <a:pt x="1355" y="817"/>
              </a:lnTo>
              <a:lnTo>
                <a:pt x="1357" y="828"/>
              </a:lnTo>
              <a:lnTo>
                <a:pt x="1354" y="830"/>
              </a:lnTo>
              <a:lnTo>
                <a:pt x="1343" y="847"/>
              </a:lnTo>
              <a:lnTo>
                <a:pt x="1353" y="854"/>
              </a:lnTo>
              <a:lnTo>
                <a:pt x="1348" y="869"/>
              </a:lnTo>
              <a:lnTo>
                <a:pt x="1315" y="885"/>
              </a:lnTo>
              <a:lnTo>
                <a:pt x="1328" y="902"/>
              </a:lnTo>
              <a:lnTo>
                <a:pt x="1318" y="913"/>
              </a:lnTo>
              <a:lnTo>
                <a:pt x="1289" y="910"/>
              </a:lnTo>
              <a:lnTo>
                <a:pt x="1273" y="915"/>
              </a:lnTo>
              <a:lnTo>
                <a:pt x="1264" y="915"/>
              </a:lnTo>
              <a:lnTo>
                <a:pt x="1230" y="915"/>
              </a:lnTo>
              <a:lnTo>
                <a:pt x="1219" y="919"/>
              </a:lnTo>
              <a:lnTo>
                <a:pt x="1214" y="930"/>
              </a:lnTo>
              <a:lnTo>
                <a:pt x="1193" y="933"/>
              </a:lnTo>
              <a:lnTo>
                <a:pt x="1207" y="948"/>
              </a:lnTo>
              <a:lnTo>
                <a:pt x="1211" y="956"/>
              </a:lnTo>
              <a:lnTo>
                <a:pt x="1212" y="966"/>
              </a:lnTo>
              <a:lnTo>
                <a:pt x="1215" y="990"/>
              </a:lnTo>
              <a:lnTo>
                <a:pt x="1205" y="1010"/>
              </a:lnTo>
              <a:lnTo>
                <a:pt x="1207" y="1048"/>
              </a:lnTo>
              <a:lnTo>
                <a:pt x="1223" y="1073"/>
              </a:lnTo>
              <a:lnTo>
                <a:pt x="1233" y="1108"/>
              </a:lnTo>
              <a:lnTo>
                <a:pt x="1232" y="1153"/>
              </a:lnTo>
              <a:lnTo>
                <a:pt x="1187" y="1159"/>
              </a:lnTo>
              <a:lnTo>
                <a:pt x="1165" y="1157"/>
              </a:lnTo>
              <a:lnTo>
                <a:pt x="1153" y="1152"/>
              </a:lnTo>
              <a:lnTo>
                <a:pt x="1140" y="1151"/>
              </a:lnTo>
              <a:lnTo>
                <a:pt x="1133" y="1146"/>
              </a:lnTo>
              <a:lnTo>
                <a:pt x="1132" y="1159"/>
              </a:lnTo>
              <a:lnTo>
                <a:pt x="1132" y="1171"/>
              </a:lnTo>
              <a:lnTo>
                <a:pt x="1121" y="1185"/>
              </a:lnTo>
              <a:lnTo>
                <a:pt x="1093" y="1196"/>
              </a:lnTo>
              <a:lnTo>
                <a:pt x="1072" y="1194"/>
              </a:lnTo>
              <a:lnTo>
                <a:pt x="1069" y="1205"/>
              </a:lnTo>
              <a:lnTo>
                <a:pt x="1065" y="1216"/>
              </a:lnTo>
              <a:lnTo>
                <a:pt x="1053" y="1211"/>
              </a:lnTo>
              <a:lnTo>
                <a:pt x="1042" y="1219"/>
              </a:lnTo>
              <a:lnTo>
                <a:pt x="1025" y="1220"/>
              </a:lnTo>
              <a:lnTo>
                <a:pt x="1000" y="1238"/>
              </a:lnTo>
              <a:lnTo>
                <a:pt x="996" y="1235"/>
              </a:lnTo>
              <a:lnTo>
                <a:pt x="985" y="1218"/>
              </a:lnTo>
              <a:lnTo>
                <a:pt x="972" y="1219"/>
              </a:lnTo>
              <a:lnTo>
                <a:pt x="978" y="1231"/>
              </a:lnTo>
              <a:lnTo>
                <a:pt x="975" y="1239"/>
              </a:lnTo>
              <a:lnTo>
                <a:pt x="965" y="1234"/>
              </a:lnTo>
              <a:lnTo>
                <a:pt x="960" y="1219"/>
              </a:lnTo>
              <a:lnTo>
                <a:pt x="950" y="1220"/>
              </a:lnTo>
              <a:lnTo>
                <a:pt x="951" y="1235"/>
              </a:lnTo>
              <a:lnTo>
                <a:pt x="942" y="1235"/>
              </a:lnTo>
              <a:lnTo>
                <a:pt x="925" y="1250"/>
              </a:lnTo>
              <a:lnTo>
                <a:pt x="932" y="1260"/>
              </a:lnTo>
              <a:lnTo>
                <a:pt x="943" y="1255"/>
              </a:lnTo>
              <a:lnTo>
                <a:pt x="944" y="1271"/>
              </a:lnTo>
              <a:lnTo>
                <a:pt x="925" y="1283"/>
              </a:lnTo>
              <a:lnTo>
                <a:pt x="911" y="1274"/>
              </a:lnTo>
              <a:lnTo>
                <a:pt x="897" y="1274"/>
              </a:lnTo>
              <a:lnTo>
                <a:pt x="894" y="1268"/>
              </a:lnTo>
              <a:lnTo>
                <a:pt x="867" y="1250"/>
              </a:lnTo>
              <a:lnTo>
                <a:pt x="879" y="1250"/>
              </a:lnTo>
              <a:lnTo>
                <a:pt x="872" y="1244"/>
              </a:lnTo>
              <a:lnTo>
                <a:pt x="880" y="1229"/>
              </a:lnTo>
              <a:lnTo>
                <a:pt x="899" y="1224"/>
              </a:lnTo>
              <a:lnTo>
                <a:pt x="896" y="1204"/>
              </a:lnTo>
              <a:lnTo>
                <a:pt x="901" y="1197"/>
              </a:lnTo>
              <a:lnTo>
                <a:pt x="886" y="1189"/>
              </a:lnTo>
              <a:lnTo>
                <a:pt x="885" y="1171"/>
              </a:lnTo>
              <a:lnTo>
                <a:pt x="899" y="1164"/>
              </a:lnTo>
              <a:lnTo>
                <a:pt x="894" y="1156"/>
              </a:lnTo>
              <a:lnTo>
                <a:pt x="901" y="1153"/>
              </a:lnTo>
              <a:lnTo>
                <a:pt x="897" y="1142"/>
              </a:lnTo>
              <a:lnTo>
                <a:pt x="905" y="1138"/>
              </a:lnTo>
              <a:lnTo>
                <a:pt x="892" y="1120"/>
              </a:lnTo>
              <a:lnTo>
                <a:pt x="857" y="1122"/>
              </a:lnTo>
              <a:lnTo>
                <a:pt x="855" y="1110"/>
              </a:lnTo>
              <a:lnTo>
                <a:pt x="846" y="1115"/>
              </a:lnTo>
              <a:lnTo>
                <a:pt x="822" y="1112"/>
              </a:lnTo>
              <a:lnTo>
                <a:pt x="822" y="1058"/>
              </a:lnTo>
              <a:lnTo>
                <a:pt x="836" y="1044"/>
              </a:lnTo>
              <a:lnTo>
                <a:pt x="836" y="1026"/>
              </a:lnTo>
              <a:lnTo>
                <a:pt x="844" y="1008"/>
              </a:lnTo>
              <a:lnTo>
                <a:pt x="828" y="1008"/>
              </a:lnTo>
              <a:lnTo>
                <a:pt x="804" y="1014"/>
              </a:lnTo>
              <a:lnTo>
                <a:pt x="805" y="989"/>
              </a:lnTo>
              <a:lnTo>
                <a:pt x="799" y="981"/>
              </a:lnTo>
              <a:lnTo>
                <a:pt x="783" y="984"/>
              </a:lnTo>
              <a:lnTo>
                <a:pt x="790" y="958"/>
              </a:lnTo>
              <a:lnTo>
                <a:pt x="779" y="954"/>
              </a:lnTo>
              <a:lnTo>
                <a:pt x="764" y="962"/>
              </a:lnTo>
              <a:lnTo>
                <a:pt x="757" y="922"/>
              </a:lnTo>
              <a:lnTo>
                <a:pt x="767" y="911"/>
              </a:lnTo>
              <a:lnTo>
                <a:pt x="762" y="903"/>
              </a:lnTo>
              <a:lnTo>
                <a:pt x="754" y="897"/>
              </a:lnTo>
              <a:lnTo>
                <a:pt x="747" y="897"/>
              </a:lnTo>
              <a:lnTo>
                <a:pt x="749" y="877"/>
              </a:lnTo>
              <a:lnTo>
                <a:pt x="740" y="874"/>
              </a:lnTo>
              <a:lnTo>
                <a:pt x="707" y="874"/>
              </a:lnTo>
              <a:lnTo>
                <a:pt x="708" y="855"/>
              </a:lnTo>
              <a:lnTo>
                <a:pt x="719" y="856"/>
              </a:lnTo>
              <a:lnTo>
                <a:pt x="726" y="850"/>
              </a:lnTo>
              <a:lnTo>
                <a:pt x="721" y="840"/>
              </a:lnTo>
              <a:lnTo>
                <a:pt x="733" y="836"/>
              </a:lnTo>
              <a:lnTo>
                <a:pt x="725" y="825"/>
              </a:lnTo>
              <a:lnTo>
                <a:pt x="701" y="810"/>
              </a:lnTo>
              <a:lnTo>
                <a:pt x="705" y="802"/>
              </a:lnTo>
              <a:lnTo>
                <a:pt x="703" y="783"/>
              </a:lnTo>
              <a:lnTo>
                <a:pt x="708" y="776"/>
              </a:lnTo>
              <a:lnTo>
                <a:pt x="728" y="781"/>
              </a:lnTo>
              <a:lnTo>
                <a:pt x="740" y="769"/>
              </a:lnTo>
              <a:lnTo>
                <a:pt x="739" y="758"/>
              </a:lnTo>
              <a:lnTo>
                <a:pt x="747" y="744"/>
              </a:lnTo>
              <a:lnTo>
                <a:pt x="743" y="724"/>
              </a:lnTo>
              <a:lnTo>
                <a:pt x="753" y="710"/>
              </a:lnTo>
              <a:lnTo>
                <a:pt x="739" y="699"/>
              </a:lnTo>
              <a:lnTo>
                <a:pt x="732" y="698"/>
              </a:lnTo>
              <a:lnTo>
                <a:pt x="725" y="700"/>
              </a:lnTo>
              <a:lnTo>
                <a:pt x="718" y="709"/>
              </a:lnTo>
              <a:lnTo>
                <a:pt x="705" y="711"/>
              </a:lnTo>
              <a:lnTo>
                <a:pt x="704" y="731"/>
              </a:lnTo>
              <a:lnTo>
                <a:pt x="690" y="733"/>
              </a:lnTo>
              <a:lnTo>
                <a:pt x="686" y="741"/>
              </a:lnTo>
              <a:lnTo>
                <a:pt x="667" y="746"/>
              </a:lnTo>
              <a:lnTo>
                <a:pt x="644" y="740"/>
              </a:lnTo>
              <a:lnTo>
                <a:pt x="633" y="743"/>
              </a:lnTo>
              <a:lnTo>
                <a:pt x="615" y="736"/>
              </a:lnTo>
              <a:lnTo>
                <a:pt x="625" y="726"/>
              </a:lnTo>
              <a:lnTo>
                <a:pt x="625" y="706"/>
              </a:lnTo>
              <a:lnTo>
                <a:pt x="617" y="688"/>
              </a:lnTo>
              <a:lnTo>
                <a:pt x="610" y="674"/>
              </a:lnTo>
              <a:lnTo>
                <a:pt x="597" y="670"/>
              </a:lnTo>
              <a:lnTo>
                <a:pt x="572" y="685"/>
              </a:lnTo>
              <a:lnTo>
                <a:pt x="564" y="676"/>
              </a:lnTo>
              <a:lnTo>
                <a:pt x="537" y="685"/>
              </a:lnTo>
              <a:lnTo>
                <a:pt x="537" y="702"/>
              </a:lnTo>
              <a:lnTo>
                <a:pt x="532" y="709"/>
              </a:lnTo>
              <a:lnTo>
                <a:pt x="507" y="706"/>
              </a:lnTo>
              <a:lnTo>
                <a:pt x="490" y="700"/>
              </a:lnTo>
              <a:lnTo>
                <a:pt x="486" y="717"/>
              </a:lnTo>
              <a:lnTo>
                <a:pt x="493" y="718"/>
              </a:lnTo>
              <a:lnTo>
                <a:pt x="493" y="735"/>
              </a:lnTo>
              <a:lnTo>
                <a:pt x="533" y="752"/>
              </a:lnTo>
              <a:lnTo>
                <a:pt x="540" y="772"/>
              </a:lnTo>
              <a:lnTo>
                <a:pt x="540" y="799"/>
              </a:lnTo>
              <a:lnTo>
                <a:pt x="533" y="829"/>
              </a:lnTo>
              <a:lnTo>
                <a:pt x="546" y="841"/>
              </a:lnTo>
              <a:lnTo>
                <a:pt x="528" y="852"/>
              </a:lnTo>
              <a:lnTo>
                <a:pt x="522" y="859"/>
              </a:lnTo>
              <a:lnTo>
                <a:pt x="522" y="867"/>
              </a:lnTo>
              <a:lnTo>
                <a:pt x="504" y="863"/>
              </a:lnTo>
              <a:lnTo>
                <a:pt x="486" y="867"/>
              </a:lnTo>
              <a:lnTo>
                <a:pt x="482" y="858"/>
              </a:lnTo>
              <a:lnTo>
                <a:pt x="460" y="876"/>
              </a:lnTo>
              <a:lnTo>
                <a:pt x="454" y="888"/>
              </a:lnTo>
              <a:lnTo>
                <a:pt x="439" y="885"/>
              </a:lnTo>
              <a:lnTo>
                <a:pt x="428" y="891"/>
              </a:lnTo>
              <a:lnTo>
                <a:pt x="417" y="889"/>
              </a:lnTo>
              <a:lnTo>
                <a:pt x="401" y="893"/>
              </a:lnTo>
              <a:lnTo>
                <a:pt x="389" y="913"/>
              </a:lnTo>
              <a:lnTo>
                <a:pt x="374" y="903"/>
              </a:lnTo>
              <a:lnTo>
                <a:pt x="362" y="885"/>
              </a:lnTo>
              <a:lnTo>
                <a:pt x="392" y="865"/>
              </a:lnTo>
              <a:lnTo>
                <a:pt x="401" y="865"/>
              </a:lnTo>
              <a:lnTo>
                <a:pt x="399" y="852"/>
              </a:lnTo>
              <a:lnTo>
                <a:pt x="406" y="847"/>
              </a:lnTo>
              <a:lnTo>
                <a:pt x="400" y="836"/>
              </a:lnTo>
              <a:lnTo>
                <a:pt x="376" y="835"/>
              </a:lnTo>
              <a:lnTo>
                <a:pt x="367" y="824"/>
              </a:lnTo>
              <a:lnTo>
                <a:pt x="375" y="809"/>
              </a:lnTo>
              <a:lnTo>
                <a:pt x="372" y="806"/>
              </a:lnTo>
              <a:lnTo>
                <a:pt x="379" y="795"/>
              </a:lnTo>
              <a:lnTo>
                <a:pt x="381" y="781"/>
              </a:lnTo>
              <a:lnTo>
                <a:pt x="393" y="776"/>
              </a:lnTo>
              <a:lnTo>
                <a:pt x="383" y="767"/>
              </a:lnTo>
              <a:lnTo>
                <a:pt x="379" y="758"/>
              </a:lnTo>
              <a:lnTo>
                <a:pt x="379" y="743"/>
              </a:lnTo>
              <a:lnTo>
                <a:pt x="365" y="743"/>
              </a:lnTo>
              <a:lnTo>
                <a:pt x="350" y="750"/>
              </a:lnTo>
              <a:lnTo>
                <a:pt x="312" y="739"/>
              </a:lnTo>
              <a:lnTo>
                <a:pt x="310" y="718"/>
              </a:lnTo>
              <a:lnTo>
                <a:pt x="286" y="699"/>
              </a:lnTo>
              <a:lnTo>
                <a:pt x="267" y="715"/>
              </a:lnTo>
              <a:lnTo>
                <a:pt x="274" y="731"/>
              </a:lnTo>
              <a:lnTo>
                <a:pt x="268" y="740"/>
              </a:lnTo>
              <a:lnTo>
                <a:pt x="267" y="751"/>
              </a:lnTo>
              <a:lnTo>
                <a:pt x="253" y="752"/>
              </a:lnTo>
              <a:lnTo>
                <a:pt x="224" y="772"/>
              </a:lnTo>
              <a:lnTo>
                <a:pt x="221" y="784"/>
              </a:lnTo>
              <a:lnTo>
                <a:pt x="211" y="783"/>
              </a:lnTo>
              <a:lnTo>
                <a:pt x="206" y="793"/>
              </a:lnTo>
              <a:lnTo>
                <a:pt x="188" y="796"/>
              </a:lnTo>
              <a:lnTo>
                <a:pt x="175" y="802"/>
              </a:lnTo>
              <a:lnTo>
                <a:pt x="151" y="798"/>
              </a:lnTo>
              <a:lnTo>
                <a:pt x="132" y="789"/>
              </a:lnTo>
              <a:lnTo>
                <a:pt x="121" y="791"/>
              </a:lnTo>
              <a:lnTo>
                <a:pt x="113" y="799"/>
              </a:lnTo>
              <a:lnTo>
                <a:pt x="101" y="783"/>
              </a:lnTo>
              <a:lnTo>
                <a:pt x="100" y="777"/>
              </a:lnTo>
              <a:lnTo>
                <a:pt x="115" y="743"/>
              </a:lnTo>
              <a:lnTo>
                <a:pt x="111" y="720"/>
              </a:lnTo>
              <a:lnTo>
                <a:pt x="104" y="715"/>
              </a:lnTo>
              <a:lnTo>
                <a:pt x="97" y="703"/>
              </a:lnTo>
              <a:lnTo>
                <a:pt x="94" y="688"/>
              </a:lnTo>
              <a:lnTo>
                <a:pt x="90" y="681"/>
              </a:lnTo>
              <a:lnTo>
                <a:pt x="83" y="695"/>
              </a:lnTo>
              <a:lnTo>
                <a:pt x="76" y="699"/>
              </a:lnTo>
              <a:lnTo>
                <a:pt x="44" y="687"/>
              </a:lnTo>
              <a:lnTo>
                <a:pt x="22" y="685"/>
              </a:lnTo>
              <a:lnTo>
                <a:pt x="3" y="673"/>
              </a:lnTo>
              <a:lnTo>
                <a:pt x="7" y="655"/>
              </a:lnTo>
              <a:lnTo>
                <a:pt x="0" y="642"/>
              </a:lnTo>
              <a:lnTo>
                <a:pt x="11" y="640"/>
              </a:lnTo>
              <a:lnTo>
                <a:pt x="14" y="636"/>
              </a:lnTo>
              <a:lnTo>
                <a:pt x="21" y="639"/>
              </a:lnTo>
              <a:lnTo>
                <a:pt x="21" y="636"/>
              </a:lnTo>
              <a:lnTo>
                <a:pt x="8" y="627"/>
              </a:lnTo>
              <a:lnTo>
                <a:pt x="10" y="614"/>
              </a:lnTo>
              <a:lnTo>
                <a:pt x="7" y="607"/>
              </a:lnTo>
              <a:lnTo>
                <a:pt x="19" y="599"/>
              </a:lnTo>
              <a:lnTo>
                <a:pt x="64" y="596"/>
              </a:lnTo>
              <a:lnTo>
                <a:pt x="78" y="602"/>
              </a:lnTo>
              <a:lnTo>
                <a:pt x="92" y="599"/>
              </a:lnTo>
              <a:lnTo>
                <a:pt x="113" y="606"/>
              </a:lnTo>
              <a:lnTo>
                <a:pt x="115" y="595"/>
              </a:lnTo>
              <a:lnTo>
                <a:pt x="119" y="517"/>
              </a:lnTo>
              <a:lnTo>
                <a:pt x="126" y="503"/>
              </a:lnTo>
              <a:lnTo>
                <a:pt x="125" y="497"/>
              </a:lnTo>
              <a:lnTo>
                <a:pt x="156" y="453"/>
              </a:lnTo>
              <a:lnTo>
                <a:pt x="164" y="425"/>
              </a:lnTo>
              <a:lnTo>
                <a:pt x="167" y="424"/>
              </a:lnTo>
              <a:lnTo>
                <a:pt x="163" y="384"/>
              </a:lnTo>
              <a:lnTo>
                <a:pt x="164" y="369"/>
              </a:lnTo>
              <a:lnTo>
                <a:pt x="157" y="360"/>
              </a:lnTo>
              <a:lnTo>
                <a:pt x="157" y="356"/>
              </a:lnTo>
              <a:lnTo>
                <a:pt x="160" y="352"/>
              </a:lnTo>
              <a:lnTo>
                <a:pt x="160" y="345"/>
              </a:lnTo>
              <a:lnTo>
                <a:pt x="165" y="341"/>
              </a:lnTo>
              <a:lnTo>
                <a:pt x="175" y="342"/>
              </a:lnTo>
              <a:lnTo>
                <a:pt x="167" y="335"/>
              </a:lnTo>
              <a:lnTo>
                <a:pt x="171" y="331"/>
              </a:lnTo>
              <a:lnTo>
                <a:pt x="171" y="321"/>
              </a:lnTo>
              <a:lnTo>
                <a:pt x="165" y="300"/>
              </a:lnTo>
              <a:lnTo>
                <a:pt x="183" y="302"/>
              </a:lnTo>
              <a:lnTo>
                <a:pt x="183" y="280"/>
              </a:lnTo>
              <a:lnTo>
                <a:pt x="189" y="274"/>
              </a:lnTo>
              <a:lnTo>
                <a:pt x="213" y="276"/>
              </a:lnTo>
              <a:lnTo>
                <a:pt x="207" y="272"/>
              </a:lnTo>
              <a:lnTo>
                <a:pt x="168" y="269"/>
              </a:lnTo>
              <a:lnTo>
                <a:pt x="147" y="264"/>
              </a:lnTo>
              <a:lnTo>
                <a:pt x="118" y="261"/>
              </a:lnTo>
              <a:lnTo>
                <a:pt x="115" y="254"/>
              </a:lnTo>
              <a:lnTo>
                <a:pt x="113" y="246"/>
              </a:lnTo>
              <a:lnTo>
                <a:pt x="131" y="179"/>
              </a:lnTo>
              <a:lnTo>
                <a:pt x="140" y="171"/>
              </a:lnTo>
              <a:lnTo>
                <a:pt x="149" y="175"/>
              </a:lnTo>
              <a:lnTo>
                <a:pt x="165" y="167"/>
              </a:lnTo>
              <a:lnTo>
                <a:pt x="150" y="159"/>
              </a:lnTo>
              <a:lnTo>
                <a:pt x="144" y="150"/>
              </a:lnTo>
              <a:lnTo>
                <a:pt x="174" y="114"/>
              </a:lnTo>
              <a:lnTo>
                <a:pt x="192" y="100"/>
              </a:lnTo>
              <a:lnTo>
                <a:pt x="229" y="90"/>
              </a:lnTo>
              <a:lnTo>
                <a:pt x="260" y="93"/>
              </a:lnTo>
              <a:lnTo>
                <a:pt x="268" y="98"/>
              </a:lnTo>
              <a:lnTo>
                <a:pt x="283" y="101"/>
              </a:lnTo>
              <a:lnTo>
                <a:pt x="332" y="83"/>
              </a:lnTo>
              <a:lnTo>
                <a:pt x="350" y="83"/>
              </a:lnTo>
              <a:lnTo>
                <a:pt x="367" y="79"/>
              </a:lnTo>
              <a:close/>
            </a:path>
          </a:pathLst>
        </a:custGeom>
        <a:solidFill>
          <a:srgbClr val="E38013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114300</xdr:colOff>
      <xdr:row>21</xdr:row>
      <xdr:rowOff>123825</xdr:rowOff>
    </xdr:from>
    <xdr:to>
      <xdr:col>4</xdr:col>
      <xdr:colOff>0</xdr:colOff>
      <xdr:row>34</xdr:row>
      <xdr:rowOff>142875</xdr:rowOff>
    </xdr:to>
    <xdr:sp macro="" textlink="">
      <xdr:nvSpPr>
        <xdr:cNvPr id="4" name="Freeform 3"/>
        <xdr:cNvSpPr>
          <a:spLocks/>
        </xdr:cNvSpPr>
      </xdr:nvSpPr>
      <xdr:spPr bwMode="auto">
        <a:xfrm>
          <a:off x="466725" y="3200400"/>
          <a:ext cx="2171700" cy="2124075"/>
        </a:xfrm>
        <a:custGeom>
          <a:avLst/>
          <a:gdLst>
            <a:gd name="T0" fmla="*/ 913 w 1133"/>
            <a:gd name="T1" fmla="*/ 663 h 1055"/>
            <a:gd name="T2" fmla="*/ 848 w 1133"/>
            <a:gd name="T3" fmla="*/ 621 h 1055"/>
            <a:gd name="T4" fmla="*/ 937 w 1133"/>
            <a:gd name="T5" fmla="*/ 580 h 1055"/>
            <a:gd name="T6" fmla="*/ 1016 w 1133"/>
            <a:gd name="T7" fmla="*/ 522 h 1055"/>
            <a:gd name="T8" fmla="*/ 1083 w 1133"/>
            <a:gd name="T9" fmla="*/ 516 h 1055"/>
            <a:gd name="T10" fmla="*/ 1109 w 1133"/>
            <a:gd name="T11" fmla="*/ 388 h 1055"/>
            <a:gd name="T12" fmla="*/ 1086 w 1133"/>
            <a:gd name="T13" fmla="*/ 311 h 1055"/>
            <a:gd name="T14" fmla="*/ 1049 w 1133"/>
            <a:gd name="T15" fmla="*/ 233 h 1055"/>
            <a:gd name="T16" fmla="*/ 1006 w 1133"/>
            <a:gd name="T17" fmla="*/ 186 h 1055"/>
            <a:gd name="T18" fmla="*/ 990 w 1133"/>
            <a:gd name="T19" fmla="*/ 113 h 1055"/>
            <a:gd name="T20" fmla="*/ 1040 w 1133"/>
            <a:gd name="T21" fmla="*/ 40 h 1055"/>
            <a:gd name="T22" fmla="*/ 977 w 1133"/>
            <a:gd name="T23" fmla="*/ 63 h 1055"/>
            <a:gd name="T24" fmla="*/ 912 w 1133"/>
            <a:gd name="T25" fmla="*/ 36 h 1055"/>
            <a:gd name="T26" fmla="*/ 824 w 1133"/>
            <a:gd name="T27" fmla="*/ 32 h 1055"/>
            <a:gd name="T28" fmla="*/ 820 w 1133"/>
            <a:gd name="T29" fmla="*/ 82 h 1055"/>
            <a:gd name="T30" fmla="*/ 809 w 1133"/>
            <a:gd name="T31" fmla="*/ 197 h 1055"/>
            <a:gd name="T32" fmla="*/ 715 w 1133"/>
            <a:gd name="T33" fmla="*/ 221 h 1055"/>
            <a:gd name="T34" fmla="*/ 688 w 1133"/>
            <a:gd name="T35" fmla="*/ 195 h 1055"/>
            <a:gd name="T36" fmla="*/ 659 w 1133"/>
            <a:gd name="T37" fmla="*/ 136 h 1055"/>
            <a:gd name="T38" fmla="*/ 652 w 1133"/>
            <a:gd name="T39" fmla="*/ 73 h 1055"/>
            <a:gd name="T40" fmla="*/ 555 w 1133"/>
            <a:gd name="T41" fmla="*/ 70 h 1055"/>
            <a:gd name="T42" fmla="*/ 475 w 1133"/>
            <a:gd name="T43" fmla="*/ 126 h 1055"/>
            <a:gd name="T44" fmla="*/ 376 w 1133"/>
            <a:gd name="T45" fmla="*/ 139 h 1055"/>
            <a:gd name="T46" fmla="*/ 301 w 1133"/>
            <a:gd name="T47" fmla="*/ 200 h 1055"/>
            <a:gd name="T48" fmla="*/ 312 w 1133"/>
            <a:gd name="T49" fmla="*/ 271 h 1055"/>
            <a:gd name="T50" fmla="*/ 244 w 1133"/>
            <a:gd name="T51" fmla="*/ 299 h 1055"/>
            <a:gd name="T52" fmla="*/ 184 w 1133"/>
            <a:gd name="T53" fmla="*/ 305 h 1055"/>
            <a:gd name="T54" fmla="*/ 138 w 1133"/>
            <a:gd name="T55" fmla="*/ 305 h 1055"/>
            <a:gd name="T56" fmla="*/ 79 w 1133"/>
            <a:gd name="T57" fmla="*/ 307 h 1055"/>
            <a:gd name="T58" fmla="*/ 41 w 1133"/>
            <a:gd name="T59" fmla="*/ 362 h 1055"/>
            <a:gd name="T60" fmla="*/ 109 w 1133"/>
            <a:gd name="T61" fmla="*/ 470 h 1055"/>
            <a:gd name="T62" fmla="*/ 98 w 1133"/>
            <a:gd name="T63" fmla="*/ 574 h 1055"/>
            <a:gd name="T64" fmla="*/ 93 w 1133"/>
            <a:gd name="T65" fmla="*/ 639 h 1055"/>
            <a:gd name="T66" fmla="*/ 69 w 1133"/>
            <a:gd name="T67" fmla="*/ 672 h 1055"/>
            <a:gd name="T68" fmla="*/ 12 w 1133"/>
            <a:gd name="T69" fmla="*/ 698 h 1055"/>
            <a:gd name="T70" fmla="*/ 11 w 1133"/>
            <a:gd name="T71" fmla="*/ 742 h 1055"/>
            <a:gd name="T72" fmla="*/ 65 w 1133"/>
            <a:gd name="T73" fmla="*/ 773 h 1055"/>
            <a:gd name="T74" fmla="*/ 41 w 1133"/>
            <a:gd name="T75" fmla="*/ 821 h 1055"/>
            <a:gd name="T76" fmla="*/ 43 w 1133"/>
            <a:gd name="T77" fmla="*/ 860 h 1055"/>
            <a:gd name="T78" fmla="*/ 80 w 1133"/>
            <a:gd name="T79" fmla="*/ 905 h 1055"/>
            <a:gd name="T80" fmla="*/ 111 w 1133"/>
            <a:gd name="T81" fmla="*/ 922 h 1055"/>
            <a:gd name="T82" fmla="*/ 80 w 1133"/>
            <a:gd name="T83" fmla="*/ 962 h 1055"/>
            <a:gd name="T84" fmla="*/ 104 w 1133"/>
            <a:gd name="T85" fmla="*/ 984 h 1055"/>
            <a:gd name="T86" fmla="*/ 133 w 1133"/>
            <a:gd name="T87" fmla="*/ 1002 h 1055"/>
            <a:gd name="T88" fmla="*/ 130 w 1133"/>
            <a:gd name="T89" fmla="*/ 1047 h 1055"/>
            <a:gd name="T90" fmla="*/ 212 w 1133"/>
            <a:gd name="T91" fmla="*/ 1029 h 1055"/>
            <a:gd name="T92" fmla="*/ 272 w 1133"/>
            <a:gd name="T93" fmla="*/ 1009 h 1055"/>
            <a:gd name="T94" fmla="*/ 315 w 1133"/>
            <a:gd name="T95" fmla="*/ 979 h 1055"/>
            <a:gd name="T96" fmla="*/ 383 w 1133"/>
            <a:gd name="T97" fmla="*/ 907 h 1055"/>
            <a:gd name="T98" fmla="*/ 468 w 1133"/>
            <a:gd name="T99" fmla="*/ 899 h 1055"/>
            <a:gd name="T100" fmla="*/ 562 w 1133"/>
            <a:gd name="T101" fmla="*/ 862 h 1055"/>
            <a:gd name="T102" fmla="*/ 606 w 1133"/>
            <a:gd name="T103" fmla="*/ 779 h 1055"/>
            <a:gd name="T104" fmla="*/ 661 w 1133"/>
            <a:gd name="T105" fmla="*/ 827 h 1055"/>
            <a:gd name="T106" fmla="*/ 723 w 1133"/>
            <a:gd name="T107" fmla="*/ 898 h 1055"/>
            <a:gd name="T108" fmla="*/ 766 w 1133"/>
            <a:gd name="T109" fmla="*/ 827 h 1055"/>
            <a:gd name="T110" fmla="*/ 837 w 1133"/>
            <a:gd name="T111" fmla="*/ 741 h 105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</a:cxnLst>
          <a:rect l="0" t="0" r="r" b="b"/>
          <a:pathLst>
            <a:path w="1133" h="1055">
              <a:moveTo>
                <a:pt x="844" y="719"/>
              </a:moveTo>
              <a:lnTo>
                <a:pt x="872" y="720"/>
              </a:lnTo>
              <a:lnTo>
                <a:pt x="888" y="712"/>
              </a:lnTo>
              <a:lnTo>
                <a:pt x="902" y="710"/>
              </a:lnTo>
              <a:lnTo>
                <a:pt x="890" y="699"/>
              </a:lnTo>
              <a:lnTo>
                <a:pt x="908" y="680"/>
              </a:lnTo>
              <a:lnTo>
                <a:pt x="913" y="663"/>
              </a:lnTo>
              <a:lnTo>
                <a:pt x="904" y="653"/>
              </a:lnTo>
              <a:lnTo>
                <a:pt x="904" y="634"/>
              </a:lnTo>
              <a:lnTo>
                <a:pt x="893" y="626"/>
              </a:lnTo>
              <a:lnTo>
                <a:pt x="873" y="628"/>
              </a:lnTo>
              <a:lnTo>
                <a:pt x="865" y="637"/>
              </a:lnTo>
              <a:lnTo>
                <a:pt x="856" y="626"/>
              </a:lnTo>
              <a:lnTo>
                <a:pt x="848" y="621"/>
              </a:lnTo>
              <a:lnTo>
                <a:pt x="862" y="609"/>
              </a:lnTo>
              <a:lnTo>
                <a:pt x="868" y="595"/>
              </a:lnTo>
              <a:lnTo>
                <a:pt x="877" y="595"/>
              </a:lnTo>
              <a:lnTo>
                <a:pt x="886" y="579"/>
              </a:lnTo>
              <a:lnTo>
                <a:pt x="915" y="582"/>
              </a:lnTo>
              <a:lnTo>
                <a:pt x="924" y="576"/>
              </a:lnTo>
              <a:lnTo>
                <a:pt x="937" y="580"/>
              </a:lnTo>
              <a:lnTo>
                <a:pt x="952" y="572"/>
              </a:lnTo>
              <a:lnTo>
                <a:pt x="962" y="575"/>
              </a:lnTo>
              <a:lnTo>
                <a:pt x="962" y="553"/>
              </a:lnTo>
              <a:lnTo>
                <a:pt x="955" y="550"/>
              </a:lnTo>
              <a:lnTo>
                <a:pt x="952" y="531"/>
              </a:lnTo>
              <a:lnTo>
                <a:pt x="973" y="517"/>
              </a:lnTo>
              <a:lnTo>
                <a:pt x="1016" y="522"/>
              </a:lnTo>
              <a:lnTo>
                <a:pt x="1012" y="545"/>
              </a:lnTo>
              <a:lnTo>
                <a:pt x="1020" y="554"/>
              </a:lnTo>
              <a:lnTo>
                <a:pt x="1040" y="550"/>
              </a:lnTo>
              <a:lnTo>
                <a:pt x="1047" y="543"/>
              </a:lnTo>
              <a:lnTo>
                <a:pt x="1056" y="541"/>
              </a:lnTo>
              <a:lnTo>
                <a:pt x="1061" y="527"/>
              </a:lnTo>
              <a:lnTo>
                <a:pt x="1083" y="516"/>
              </a:lnTo>
              <a:lnTo>
                <a:pt x="1090" y="498"/>
              </a:lnTo>
              <a:lnTo>
                <a:pt x="1108" y="472"/>
              </a:lnTo>
              <a:lnTo>
                <a:pt x="1095" y="460"/>
              </a:lnTo>
              <a:lnTo>
                <a:pt x="1119" y="457"/>
              </a:lnTo>
              <a:lnTo>
                <a:pt x="1133" y="445"/>
              </a:lnTo>
              <a:lnTo>
                <a:pt x="1109" y="442"/>
              </a:lnTo>
              <a:lnTo>
                <a:pt x="1109" y="388"/>
              </a:lnTo>
              <a:lnTo>
                <a:pt x="1123" y="374"/>
              </a:lnTo>
              <a:lnTo>
                <a:pt x="1123" y="356"/>
              </a:lnTo>
              <a:lnTo>
                <a:pt x="1131" y="338"/>
              </a:lnTo>
              <a:lnTo>
                <a:pt x="1115" y="338"/>
              </a:lnTo>
              <a:lnTo>
                <a:pt x="1091" y="344"/>
              </a:lnTo>
              <a:lnTo>
                <a:pt x="1092" y="319"/>
              </a:lnTo>
              <a:lnTo>
                <a:pt x="1086" y="311"/>
              </a:lnTo>
              <a:lnTo>
                <a:pt x="1070" y="314"/>
              </a:lnTo>
              <a:lnTo>
                <a:pt x="1077" y="288"/>
              </a:lnTo>
              <a:lnTo>
                <a:pt x="1066" y="284"/>
              </a:lnTo>
              <a:lnTo>
                <a:pt x="1051" y="292"/>
              </a:lnTo>
              <a:lnTo>
                <a:pt x="1044" y="252"/>
              </a:lnTo>
              <a:lnTo>
                <a:pt x="1054" y="241"/>
              </a:lnTo>
              <a:lnTo>
                <a:pt x="1049" y="233"/>
              </a:lnTo>
              <a:lnTo>
                <a:pt x="1041" y="227"/>
              </a:lnTo>
              <a:lnTo>
                <a:pt x="1034" y="227"/>
              </a:lnTo>
              <a:lnTo>
                <a:pt x="1036" y="207"/>
              </a:lnTo>
              <a:lnTo>
                <a:pt x="1027" y="204"/>
              </a:lnTo>
              <a:lnTo>
                <a:pt x="994" y="204"/>
              </a:lnTo>
              <a:lnTo>
                <a:pt x="995" y="185"/>
              </a:lnTo>
              <a:lnTo>
                <a:pt x="1006" y="186"/>
              </a:lnTo>
              <a:lnTo>
                <a:pt x="1013" y="180"/>
              </a:lnTo>
              <a:lnTo>
                <a:pt x="1008" y="170"/>
              </a:lnTo>
              <a:lnTo>
                <a:pt x="1020" y="166"/>
              </a:lnTo>
              <a:lnTo>
                <a:pt x="1012" y="155"/>
              </a:lnTo>
              <a:lnTo>
                <a:pt x="988" y="140"/>
              </a:lnTo>
              <a:lnTo>
                <a:pt x="992" y="132"/>
              </a:lnTo>
              <a:lnTo>
                <a:pt x="990" y="113"/>
              </a:lnTo>
              <a:lnTo>
                <a:pt x="995" y="106"/>
              </a:lnTo>
              <a:lnTo>
                <a:pt x="1015" y="111"/>
              </a:lnTo>
              <a:lnTo>
                <a:pt x="1027" y="99"/>
              </a:lnTo>
              <a:lnTo>
                <a:pt x="1026" y="88"/>
              </a:lnTo>
              <a:lnTo>
                <a:pt x="1034" y="74"/>
              </a:lnTo>
              <a:lnTo>
                <a:pt x="1030" y="54"/>
              </a:lnTo>
              <a:lnTo>
                <a:pt x="1040" y="40"/>
              </a:lnTo>
              <a:lnTo>
                <a:pt x="1026" y="29"/>
              </a:lnTo>
              <a:lnTo>
                <a:pt x="1019" y="28"/>
              </a:lnTo>
              <a:lnTo>
                <a:pt x="1012" y="30"/>
              </a:lnTo>
              <a:lnTo>
                <a:pt x="1005" y="39"/>
              </a:lnTo>
              <a:lnTo>
                <a:pt x="992" y="41"/>
              </a:lnTo>
              <a:lnTo>
                <a:pt x="991" y="61"/>
              </a:lnTo>
              <a:lnTo>
                <a:pt x="977" y="63"/>
              </a:lnTo>
              <a:lnTo>
                <a:pt x="973" y="71"/>
              </a:lnTo>
              <a:lnTo>
                <a:pt x="954" y="76"/>
              </a:lnTo>
              <a:lnTo>
                <a:pt x="931" y="70"/>
              </a:lnTo>
              <a:lnTo>
                <a:pt x="920" y="73"/>
              </a:lnTo>
              <a:lnTo>
                <a:pt x="902" y="66"/>
              </a:lnTo>
              <a:lnTo>
                <a:pt x="912" y="56"/>
              </a:lnTo>
              <a:lnTo>
                <a:pt x="912" y="36"/>
              </a:lnTo>
              <a:lnTo>
                <a:pt x="904" y="18"/>
              </a:lnTo>
              <a:lnTo>
                <a:pt x="897" y="4"/>
              </a:lnTo>
              <a:lnTo>
                <a:pt x="884" y="0"/>
              </a:lnTo>
              <a:lnTo>
                <a:pt x="859" y="15"/>
              </a:lnTo>
              <a:lnTo>
                <a:pt x="851" y="6"/>
              </a:lnTo>
              <a:lnTo>
                <a:pt x="824" y="15"/>
              </a:lnTo>
              <a:lnTo>
                <a:pt x="824" y="32"/>
              </a:lnTo>
              <a:lnTo>
                <a:pt x="819" y="39"/>
              </a:lnTo>
              <a:lnTo>
                <a:pt x="794" y="36"/>
              </a:lnTo>
              <a:lnTo>
                <a:pt x="777" y="30"/>
              </a:lnTo>
              <a:lnTo>
                <a:pt x="773" y="47"/>
              </a:lnTo>
              <a:lnTo>
                <a:pt x="780" y="48"/>
              </a:lnTo>
              <a:lnTo>
                <a:pt x="780" y="65"/>
              </a:lnTo>
              <a:lnTo>
                <a:pt x="820" y="82"/>
              </a:lnTo>
              <a:lnTo>
                <a:pt x="827" y="102"/>
              </a:lnTo>
              <a:lnTo>
                <a:pt x="827" y="129"/>
              </a:lnTo>
              <a:lnTo>
                <a:pt x="820" y="159"/>
              </a:lnTo>
              <a:lnTo>
                <a:pt x="833" y="171"/>
              </a:lnTo>
              <a:lnTo>
                <a:pt x="815" y="182"/>
              </a:lnTo>
              <a:lnTo>
                <a:pt x="809" y="189"/>
              </a:lnTo>
              <a:lnTo>
                <a:pt x="809" y="197"/>
              </a:lnTo>
              <a:lnTo>
                <a:pt x="791" y="193"/>
              </a:lnTo>
              <a:lnTo>
                <a:pt x="773" y="197"/>
              </a:lnTo>
              <a:lnTo>
                <a:pt x="769" y="188"/>
              </a:lnTo>
              <a:lnTo>
                <a:pt x="747" y="206"/>
              </a:lnTo>
              <a:lnTo>
                <a:pt x="741" y="218"/>
              </a:lnTo>
              <a:lnTo>
                <a:pt x="726" y="215"/>
              </a:lnTo>
              <a:lnTo>
                <a:pt x="715" y="221"/>
              </a:lnTo>
              <a:lnTo>
                <a:pt x="704" y="219"/>
              </a:lnTo>
              <a:lnTo>
                <a:pt x="688" y="223"/>
              </a:lnTo>
              <a:lnTo>
                <a:pt x="676" y="243"/>
              </a:lnTo>
              <a:lnTo>
                <a:pt x="661" y="233"/>
              </a:lnTo>
              <a:lnTo>
                <a:pt x="649" y="215"/>
              </a:lnTo>
              <a:lnTo>
                <a:pt x="679" y="195"/>
              </a:lnTo>
              <a:lnTo>
                <a:pt x="688" y="195"/>
              </a:lnTo>
              <a:lnTo>
                <a:pt x="686" y="182"/>
              </a:lnTo>
              <a:lnTo>
                <a:pt x="693" y="177"/>
              </a:lnTo>
              <a:lnTo>
                <a:pt x="687" y="166"/>
              </a:lnTo>
              <a:lnTo>
                <a:pt x="663" y="165"/>
              </a:lnTo>
              <a:lnTo>
                <a:pt x="654" y="154"/>
              </a:lnTo>
              <a:lnTo>
                <a:pt x="662" y="139"/>
              </a:lnTo>
              <a:lnTo>
                <a:pt x="659" y="136"/>
              </a:lnTo>
              <a:lnTo>
                <a:pt x="666" y="125"/>
              </a:lnTo>
              <a:lnTo>
                <a:pt x="668" y="111"/>
              </a:lnTo>
              <a:lnTo>
                <a:pt x="680" y="106"/>
              </a:lnTo>
              <a:lnTo>
                <a:pt x="670" y="97"/>
              </a:lnTo>
              <a:lnTo>
                <a:pt x="666" y="88"/>
              </a:lnTo>
              <a:lnTo>
                <a:pt x="666" y="73"/>
              </a:lnTo>
              <a:lnTo>
                <a:pt x="652" y="73"/>
              </a:lnTo>
              <a:lnTo>
                <a:pt x="637" y="80"/>
              </a:lnTo>
              <a:lnTo>
                <a:pt x="599" y="69"/>
              </a:lnTo>
              <a:lnTo>
                <a:pt x="597" y="48"/>
              </a:lnTo>
              <a:lnTo>
                <a:pt x="573" y="29"/>
              </a:lnTo>
              <a:lnTo>
                <a:pt x="554" y="45"/>
              </a:lnTo>
              <a:lnTo>
                <a:pt x="561" y="61"/>
              </a:lnTo>
              <a:lnTo>
                <a:pt x="555" y="70"/>
              </a:lnTo>
              <a:lnTo>
                <a:pt x="554" y="81"/>
              </a:lnTo>
              <a:lnTo>
                <a:pt x="540" y="82"/>
              </a:lnTo>
              <a:lnTo>
                <a:pt x="511" y="102"/>
              </a:lnTo>
              <a:lnTo>
                <a:pt x="508" y="114"/>
              </a:lnTo>
              <a:lnTo>
                <a:pt x="498" y="113"/>
              </a:lnTo>
              <a:lnTo>
                <a:pt x="493" y="123"/>
              </a:lnTo>
              <a:lnTo>
                <a:pt x="475" y="126"/>
              </a:lnTo>
              <a:lnTo>
                <a:pt x="462" y="132"/>
              </a:lnTo>
              <a:lnTo>
                <a:pt x="438" y="128"/>
              </a:lnTo>
              <a:lnTo>
                <a:pt x="419" y="119"/>
              </a:lnTo>
              <a:lnTo>
                <a:pt x="408" y="121"/>
              </a:lnTo>
              <a:lnTo>
                <a:pt x="400" y="129"/>
              </a:lnTo>
              <a:lnTo>
                <a:pt x="384" y="139"/>
              </a:lnTo>
              <a:lnTo>
                <a:pt x="376" y="139"/>
              </a:lnTo>
              <a:lnTo>
                <a:pt x="359" y="163"/>
              </a:lnTo>
              <a:lnTo>
                <a:pt x="352" y="163"/>
              </a:lnTo>
              <a:lnTo>
                <a:pt x="341" y="173"/>
              </a:lnTo>
              <a:lnTo>
                <a:pt x="337" y="186"/>
              </a:lnTo>
              <a:lnTo>
                <a:pt x="330" y="191"/>
              </a:lnTo>
              <a:lnTo>
                <a:pt x="302" y="189"/>
              </a:lnTo>
              <a:lnTo>
                <a:pt x="301" y="200"/>
              </a:lnTo>
              <a:lnTo>
                <a:pt x="294" y="211"/>
              </a:lnTo>
              <a:lnTo>
                <a:pt x="281" y="212"/>
              </a:lnTo>
              <a:lnTo>
                <a:pt x="279" y="227"/>
              </a:lnTo>
              <a:lnTo>
                <a:pt x="287" y="229"/>
              </a:lnTo>
              <a:lnTo>
                <a:pt x="322" y="253"/>
              </a:lnTo>
              <a:lnTo>
                <a:pt x="322" y="268"/>
              </a:lnTo>
              <a:lnTo>
                <a:pt x="312" y="271"/>
              </a:lnTo>
              <a:lnTo>
                <a:pt x="311" y="282"/>
              </a:lnTo>
              <a:lnTo>
                <a:pt x="302" y="290"/>
              </a:lnTo>
              <a:lnTo>
                <a:pt x="287" y="300"/>
              </a:lnTo>
              <a:lnTo>
                <a:pt x="279" y="290"/>
              </a:lnTo>
              <a:lnTo>
                <a:pt x="272" y="290"/>
              </a:lnTo>
              <a:lnTo>
                <a:pt x="259" y="296"/>
              </a:lnTo>
              <a:lnTo>
                <a:pt x="244" y="299"/>
              </a:lnTo>
              <a:lnTo>
                <a:pt x="237" y="304"/>
              </a:lnTo>
              <a:lnTo>
                <a:pt x="232" y="303"/>
              </a:lnTo>
              <a:lnTo>
                <a:pt x="218" y="314"/>
              </a:lnTo>
              <a:lnTo>
                <a:pt x="207" y="316"/>
              </a:lnTo>
              <a:lnTo>
                <a:pt x="202" y="311"/>
              </a:lnTo>
              <a:lnTo>
                <a:pt x="197" y="314"/>
              </a:lnTo>
              <a:lnTo>
                <a:pt x="184" y="305"/>
              </a:lnTo>
              <a:lnTo>
                <a:pt x="187" y="329"/>
              </a:lnTo>
              <a:lnTo>
                <a:pt x="173" y="323"/>
              </a:lnTo>
              <a:lnTo>
                <a:pt x="170" y="316"/>
              </a:lnTo>
              <a:lnTo>
                <a:pt x="155" y="314"/>
              </a:lnTo>
              <a:lnTo>
                <a:pt x="154" y="307"/>
              </a:lnTo>
              <a:lnTo>
                <a:pt x="147" y="304"/>
              </a:lnTo>
              <a:lnTo>
                <a:pt x="138" y="305"/>
              </a:lnTo>
              <a:lnTo>
                <a:pt x="123" y="303"/>
              </a:lnTo>
              <a:lnTo>
                <a:pt x="111" y="286"/>
              </a:lnTo>
              <a:lnTo>
                <a:pt x="97" y="290"/>
              </a:lnTo>
              <a:lnTo>
                <a:pt x="111" y="308"/>
              </a:lnTo>
              <a:lnTo>
                <a:pt x="113" y="315"/>
              </a:lnTo>
              <a:lnTo>
                <a:pt x="93" y="312"/>
              </a:lnTo>
              <a:lnTo>
                <a:pt x="79" y="307"/>
              </a:lnTo>
              <a:lnTo>
                <a:pt x="75" y="314"/>
              </a:lnTo>
              <a:lnTo>
                <a:pt x="61" y="319"/>
              </a:lnTo>
              <a:lnTo>
                <a:pt x="47" y="320"/>
              </a:lnTo>
              <a:lnTo>
                <a:pt x="45" y="329"/>
              </a:lnTo>
              <a:lnTo>
                <a:pt x="51" y="333"/>
              </a:lnTo>
              <a:lnTo>
                <a:pt x="51" y="356"/>
              </a:lnTo>
              <a:lnTo>
                <a:pt x="41" y="362"/>
              </a:lnTo>
              <a:lnTo>
                <a:pt x="57" y="366"/>
              </a:lnTo>
              <a:lnTo>
                <a:pt x="68" y="375"/>
              </a:lnTo>
              <a:lnTo>
                <a:pt x="68" y="400"/>
              </a:lnTo>
              <a:lnTo>
                <a:pt x="90" y="408"/>
              </a:lnTo>
              <a:lnTo>
                <a:pt x="83" y="434"/>
              </a:lnTo>
              <a:lnTo>
                <a:pt x="104" y="456"/>
              </a:lnTo>
              <a:lnTo>
                <a:pt x="109" y="470"/>
              </a:lnTo>
              <a:lnTo>
                <a:pt x="115" y="475"/>
              </a:lnTo>
              <a:lnTo>
                <a:pt x="120" y="504"/>
              </a:lnTo>
              <a:lnTo>
                <a:pt x="115" y="533"/>
              </a:lnTo>
              <a:lnTo>
                <a:pt x="119" y="539"/>
              </a:lnTo>
              <a:lnTo>
                <a:pt x="118" y="549"/>
              </a:lnTo>
              <a:lnTo>
                <a:pt x="119" y="557"/>
              </a:lnTo>
              <a:lnTo>
                <a:pt x="98" y="574"/>
              </a:lnTo>
              <a:lnTo>
                <a:pt x="83" y="600"/>
              </a:lnTo>
              <a:lnTo>
                <a:pt x="68" y="613"/>
              </a:lnTo>
              <a:lnTo>
                <a:pt x="70" y="620"/>
              </a:lnTo>
              <a:lnTo>
                <a:pt x="66" y="623"/>
              </a:lnTo>
              <a:lnTo>
                <a:pt x="66" y="645"/>
              </a:lnTo>
              <a:lnTo>
                <a:pt x="72" y="649"/>
              </a:lnTo>
              <a:lnTo>
                <a:pt x="93" y="639"/>
              </a:lnTo>
              <a:lnTo>
                <a:pt x="100" y="643"/>
              </a:lnTo>
              <a:lnTo>
                <a:pt x="91" y="646"/>
              </a:lnTo>
              <a:lnTo>
                <a:pt x="88" y="649"/>
              </a:lnTo>
              <a:lnTo>
                <a:pt x="95" y="654"/>
              </a:lnTo>
              <a:lnTo>
                <a:pt x="94" y="658"/>
              </a:lnTo>
              <a:lnTo>
                <a:pt x="73" y="667"/>
              </a:lnTo>
              <a:lnTo>
                <a:pt x="69" y="672"/>
              </a:lnTo>
              <a:lnTo>
                <a:pt x="62" y="675"/>
              </a:lnTo>
              <a:lnTo>
                <a:pt x="51" y="686"/>
              </a:lnTo>
              <a:lnTo>
                <a:pt x="44" y="687"/>
              </a:lnTo>
              <a:lnTo>
                <a:pt x="33" y="698"/>
              </a:lnTo>
              <a:lnTo>
                <a:pt x="27" y="710"/>
              </a:lnTo>
              <a:lnTo>
                <a:pt x="22" y="713"/>
              </a:lnTo>
              <a:lnTo>
                <a:pt x="12" y="698"/>
              </a:lnTo>
              <a:lnTo>
                <a:pt x="7" y="702"/>
              </a:lnTo>
              <a:lnTo>
                <a:pt x="0" y="704"/>
              </a:lnTo>
              <a:lnTo>
                <a:pt x="2" y="723"/>
              </a:lnTo>
              <a:lnTo>
                <a:pt x="7" y="730"/>
              </a:lnTo>
              <a:lnTo>
                <a:pt x="8" y="735"/>
              </a:lnTo>
              <a:lnTo>
                <a:pt x="4" y="742"/>
              </a:lnTo>
              <a:lnTo>
                <a:pt x="11" y="742"/>
              </a:lnTo>
              <a:lnTo>
                <a:pt x="18" y="738"/>
              </a:lnTo>
              <a:lnTo>
                <a:pt x="45" y="741"/>
              </a:lnTo>
              <a:lnTo>
                <a:pt x="40" y="753"/>
              </a:lnTo>
              <a:lnTo>
                <a:pt x="44" y="767"/>
              </a:lnTo>
              <a:lnTo>
                <a:pt x="52" y="768"/>
              </a:lnTo>
              <a:lnTo>
                <a:pt x="57" y="772"/>
              </a:lnTo>
              <a:lnTo>
                <a:pt x="65" y="773"/>
              </a:lnTo>
              <a:lnTo>
                <a:pt x="59" y="787"/>
              </a:lnTo>
              <a:lnTo>
                <a:pt x="62" y="794"/>
              </a:lnTo>
              <a:lnTo>
                <a:pt x="58" y="810"/>
              </a:lnTo>
              <a:lnTo>
                <a:pt x="52" y="805"/>
              </a:lnTo>
              <a:lnTo>
                <a:pt x="40" y="809"/>
              </a:lnTo>
              <a:lnTo>
                <a:pt x="40" y="817"/>
              </a:lnTo>
              <a:lnTo>
                <a:pt x="41" y="821"/>
              </a:lnTo>
              <a:lnTo>
                <a:pt x="34" y="831"/>
              </a:lnTo>
              <a:lnTo>
                <a:pt x="29" y="827"/>
              </a:lnTo>
              <a:lnTo>
                <a:pt x="25" y="832"/>
              </a:lnTo>
              <a:lnTo>
                <a:pt x="40" y="846"/>
              </a:lnTo>
              <a:lnTo>
                <a:pt x="38" y="850"/>
              </a:lnTo>
              <a:lnTo>
                <a:pt x="38" y="854"/>
              </a:lnTo>
              <a:lnTo>
                <a:pt x="43" y="860"/>
              </a:lnTo>
              <a:lnTo>
                <a:pt x="41" y="873"/>
              </a:lnTo>
              <a:lnTo>
                <a:pt x="44" y="870"/>
              </a:lnTo>
              <a:lnTo>
                <a:pt x="54" y="873"/>
              </a:lnTo>
              <a:lnTo>
                <a:pt x="66" y="872"/>
              </a:lnTo>
              <a:lnTo>
                <a:pt x="75" y="894"/>
              </a:lnTo>
              <a:lnTo>
                <a:pt x="77" y="896"/>
              </a:lnTo>
              <a:lnTo>
                <a:pt x="80" y="905"/>
              </a:lnTo>
              <a:lnTo>
                <a:pt x="86" y="909"/>
              </a:lnTo>
              <a:lnTo>
                <a:pt x="86" y="913"/>
              </a:lnTo>
              <a:lnTo>
                <a:pt x="82" y="913"/>
              </a:lnTo>
              <a:lnTo>
                <a:pt x="84" y="920"/>
              </a:lnTo>
              <a:lnTo>
                <a:pt x="94" y="918"/>
              </a:lnTo>
              <a:lnTo>
                <a:pt x="101" y="922"/>
              </a:lnTo>
              <a:lnTo>
                <a:pt x="111" y="922"/>
              </a:lnTo>
              <a:lnTo>
                <a:pt x="112" y="928"/>
              </a:lnTo>
              <a:lnTo>
                <a:pt x="105" y="933"/>
              </a:lnTo>
              <a:lnTo>
                <a:pt x="104" y="940"/>
              </a:lnTo>
              <a:lnTo>
                <a:pt x="98" y="940"/>
              </a:lnTo>
              <a:lnTo>
                <a:pt x="90" y="951"/>
              </a:lnTo>
              <a:lnTo>
                <a:pt x="82" y="955"/>
              </a:lnTo>
              <a:lnTo>
                <a:pt x="80" y="962"/>
              </a:lnTo>
              <a:lnTo>
                <a:pt x="87" y="966"/>
              </a:lnTo>
              <a:lnTo>
                <a:pt x="87" y="970"/>
              </a:lnTo>
              <a:lnTo>
                <a:pt x="84" y="970"/>
              </a:lnTo>
              <a:lnTo>
                <a:pt x="86" y="974"/>
              </a:lnTo>
              <a:lnTo>
                <a:pt x="90" y="974"/>
              </a:lnTo>
              <a:lnTo>
                <a:pt x="94" y="988"/>
              </a:lnTo>
              <a:lnTo>
                <a:pt x="104" y="984"/>
              </a:lnTo>
              <a:lnTo>
                <a:pt x="108" y="987"/>
              </a:lnTo>
              <a:lnTo>
                <a:pt x="109" y="984"/>
              </a:lnTo>
              <a:lnTo>
                <a:pt x="119" y="988"/>
              </a:lnTo>
              <a:lnTo>
                <a:pt x="122" y="987"/>
              </a:lnTo>
              <a:lnTo>
                <a:pt x="134" y="994"/>
              </a:lnTo>
              <a:lnTo>
                <a:pt x="130" y="1000"/>
              </a:lnTo>
              <a:lnTo>
                <a:pt x="133" y="1002"/>
              </a:lnTo>
              <a:lnTo>
                <a:pt x="132" y="1007"/>
              </a:lnTo>
              <a:lnTo>
                <a:pt x="141" y="1010"/>
              </a:lnTo>
              <a:lnTo>
                <a:pt x="143" y="1020"/>
              </a:lnTo>
              <a:lnTo>
                <a:pt x="138" y="1028"/>
              </a:lnTo>
              <a:lnTo>
                <a:pt x="138" y="1035"/>
              </a:lnTo>
              <a:lnTo>
                <a:pt x="134" y="1043"/>
              </a:lnTo>
              <a:lnTo>
                <a:pt x="130" y="1047"/>
              </a:lnTo>
              <a:lnTo>
                <a:pt x="137" y="1054"/>
              </a:lnTo>
              <a:lnTo>
                <a:pt x="155" y="1054"/>
              </a:lnTo>
              <a:lnTo>
                <a:pt x="152" y="1037"/>
              </a:lnTo>
              <a:lnTo>
                <a:pt x="165" y="1033"/>
              </a:lnTo>
              <a:lnTo>
                <a:pt x="175" y="1046"/>
              </a:lnTo>
              <a:lnTo>
                <a:pt x="186" y="1033"/>
              </a:lnTo>
              <a:lnTo>
                <a:pt x="212" y="1029"/>
              </a:lnTo>
              <a:lnTo>
                <a:pt x="218" y="1048"/>
              </a:lnTo>
              <a:lnTo>
                <a:pt x="237" y="1043"/>
              </a:lnTo>
              <a:lnTo>
                <a:pt x="250" y="1055"/>
              </a:lnTo>
              <a:lnTo>
                <a:pt x="262" y="1046"/>
              </a:lnTo>
              <a:lnTo>
                <a:pt x="279" y="1040"/>
              </a:lnTo>
              <a:lnTo>
                <a:pt x="266" y="1024"/>
              </a:lnTo>
              <a:lnTo>
                <a:pt x="272" y="1009"/>
              </a:lnTo>
              <a:lnTo>
                <a:pt x="262" y="998"/>
              </a:lnTo>
              <a:lnTo>
                <a:pt x="262" y="987"/>
              </a:lnTo>
              <a:lnTo>
                <a:pt x="273" y="979"/>
              </a:lnTo>
              <a:lnTo>
                <a:pt x="280" y="992"/>
              </a:lnTo>
              <a:lnTo>
                <a:pt x="297" y="1000"/>
              </a:lnTo>
              <a:lnTo>
                <a:pt x="312" y="994"/>
              </a:lnTo>
              <a:lnTo>
                <a:pt x="315" y="979"/>
              </a:lnTo>
              <a:lnTo>
                <a:pt x="305" y="965"/>
              </a:lnTo>
              <a:lnTo>
                <a:pt x="319" y="970"/>
              </a:lnTo>
              <a:lnTo>
                <a:pt x="325" y="950"/>
              </a:lnTo>
              <a:lnTo>
                <a:pt x="340" y="954"/>
              </a:lnTo>
              <a:lnTo>
                <a:pt x="359" y="936"/>
              </a:lnTo>
              <a:lnTo>
                <a:pt x="359" y="921"/>
              </a:lnTo>
              <a:lnTo>
                <a:pt x="383" y="907"/>
              </a:lnTo>
              <a:lnTo>
                <a:pt x="390" y="912"/>
              </a:lnTo>
              <a:lnTo>
                <a:pt x="402" y="909"/>
              </a:lnTo>
              <a:lnTo>
                <a:pt x="408" y="917"/>
              </a:lnTo>
              <a:lnTo>
                <a:pt x="415" y="912"/>
              </a:lnTo>
              <a:lnTo>
                <a:pt x="418" y="922"/>
              </a:lnTo>
              <a:lnTo>
                <a:pt x="459" y="917"/>
              </a:lnTo>
              <a:lnTo>
                <a:pt x="468" y="899"/>
              </a:lnTo>
              <a:lnTo>
                <a:pt x="462" y="887"/>
              </a:lnTo>
              <a:lnTo>
                <a:pt x="466" y="880"/>
              </a:lnTo>
              <a:lnTo>
                <a:pt x="493" y="880"/>
              </a:lnTo>
              <a:lnTo>
                <a:pt x="523" y="869"/>
              </a:lnTo>
              <a:lnTo>
                <a:pt x="537" y="870"/>
              </a:lnTo>
              <a:lnTo>
                <a:pt x="545" y="862"/>
              </a:lnTo>
              <a:lnTo>
                <a:pt x="562" y="862"/>
              </a:lnTo>
              <a:lnTo>
                <a:pt x="575" y="854"/>
              </a:lnTo>
              <a:lnTo>
                <a:pt x="569" y="836"/>
              </a:lnTo>
              <a:lnTo>
                <a:pt x="593" y="823"/>
              </a:lnTo>
              <a:lnTo>
                <a:pt x="601" y="823"/>
              </a:lnTo>
              <a:lnTo>
                <a:pt x="594" y="810"/>
              </a:lnTo>
              <a:lnTo>
                <a:pt x="594" y="788"/>
              </a:lnTo>
              <a:lnTo>
                <a:pt x="606" y="779"/>
              </a:lnTo>
              <a:lnTo>
                <a:pt x="616" y="780"/>
              </a:lnTo>
              <a:lnTo>
                <a:pt x="623" y="787"/>
              </a:lnTo>
              <a:lnTo>
                <a:pt x="616" y="802"/>
              </a:lnTo>
              <a:lnTo>
                <a:pt x="624" y="809"/>
              </a:lnTo>
              <a:lnTo>
                <a:pt x="638" y="808"/>
              </a:lnTo>
              <a:lnTo>
                <a:pt x="647" y="827"/>
              </a:lnTo>
              <a:lnTo>
                <a:pt x="661" y="827"/>
              </a:lnTo>
              <a:lnTo>
                <a:pt x="666" y="862"/>
              </a:lnTo>
              <a:lnTo>
                <a:pt x="683" y="881"/>
              </a:lnTo>
              <a:lnTo>
                <a:pt x="686" y="898"/>
              </a:lnTo>
              <a:lnTo>
                <a:pt x="694" y="901"/>
              </a:lnTo>
              <a:lnTo>
                <a:pt x="701" y="896"/>
              </a:lnTo>
              <a:lnTo>
                <a:pt x="709" y="905"/>
              </a:lnTo>
              <a:lnTo>
                <a:pt x="723" y="898"/>
              </a:lnTo>
              <a:lnTo>
                <a:pt x="726" y="887"/>
              </a:lnTo>
              <a:lnTo>
                <a:pt x="724" y="876"/>
              </a:lnTo>
              <a:lnTo>
                <a:pt x="715" y="860"/>
              </a:lnTo>
              <a:lnTo>
                <a:pt x="736" y="842"/>
              </a:lnTo>
              <a:lnTo>
                <a:pt x="751" y="832"/>
              </a:lnTo>
              <a:lnTo>
                <a:pt x="759" y="817"/>
              </a:lnTo>
              <a:lnTo>
                <a:pt x="766" y="827"/>
              </a:lnTo>
              <a:lnTo>
                <a:pt x="788" y="827"/>
              </a:lnTo>
              <a:lnTo>
                <a:pt x="804" y="816"/>
              </a:lnTo>
              <a:lnTo>
                <a:pt x="822" y="798"/>
              </a:lnTo>
              <a:lnTo>
                <a:pt x="818" y="788"/>
              </a:lnTo>
              <a:lnTo>
                <a:pt x="829" y="773"/>
              </a:lnTo>
              <a:lnTo>
                <a:pt x="844" y="756"/>
              </a:lnTo>
              <a:lnTo>
                <a:pt x="837" y="741"/>
              </a:lnTo>
              <a:lnTo>
                <a:pt x="841" y="736"/>
              </a:lnTo>
              <a:lnTo>
                <a:pt x="836" y="721"/>
              </a:lnTo>
              <a:lnTo>
                <a:pt x="844" y="719"/>
              </a:lnTo>
              <a:close/>
            </a:path>
          </a:pathLst>
        </a:custGeom>
        <a:solidFill>
          <a:srgbClr val="7D2121"/>
        </a:solidFill>
        <a:ln w="19050">
          <a:solidFill>
            <a:srgbClr val="333333"/>
          </a:solidFill>
          <a:round/>
          <a:headEnd/>
          <a:tailEnd/>
        </a:ln>
      </xdr:spPr>
    </xdr:sp>
    <xdr:clientData/>
  </xdr:twoCellAnchor>
  <xdr:twoCellAnchor>
    <xdr:from>
      <xdr:col>5</xdr:col>
      <xdr:colOff>419100</xdr:colOff>
      <xdr:row>16</xdr:row>
      <xdr:rowOff>47625</xdr:rowOff>
    </xdr:from>
    <xdr:to>
      <xdr:col>8</xdr:col>
      <xdr:colOff>142875</xdr:colOff>
      <xdr:row>29</xdr:row>
      <xdr:rowOff>19050</xdr:rowOff>
    </xdr:to>
    <xdr:sp macro="" textlink="">
      <xdr:nvSpPr>
        <xdr:cNvPr id="5" name="Freeform 4"/>
        <xdr:cNvSpPr>
          <a:spLocks/>
        </xdr:cNvSpPr>
      </xdr:nvSpPr>
      <xdr:spPr bwMode="auto">
        <a:xfrm>
          <a:off x="3819525" y="2314575"/>
          <a:ext cx="2009775" cy="2076450"/>
        </a:xfrm>
        <a:custGeom>
          <a:avLst/>
          <a:gdLst>
            <a:gd name="T0" fmla="*/ 223 w 1044"/>
            <a:gd name="T1" fmla="*/ 67 h 1030"/>
            <a:gd name="T2" fmla="*/ 187 w 1044"/>
            <a:gd name="T3" fmla="*/ 62 h 1030"/>
            <a:gd name="T4" fmla="*/ 125 w 1044"/>
            <a:gd name="T5" fmla="*/ 93 h 1030"/>
            <a:gd name="T6" fmla="*/ 61 w 1044"/>
            <a:gd name="T7" fmla="*/ 107 h 1030"/>
            <a:gd name="T8" fmla="*/ 7 w 1044"/>
            <a:gd name="T9" fmla="*/ 151 h 1030"/>
            <a:gd name="T10" fmla="*/ 44 w 1044"/>
            <a:gd name="T11" fmla="*/ 179 h 1030"/>
            <a:gd name="T12" fmla="*/ 42 w 1044"/>
            <a:gd name="T13" fmla="*/ 196 h 1030"/>
            <a:gd name="T14" fmla="*/ 60 w 1044"/>
            <a:gd name="T15" fmla="*/ 230 h 1030"/>
            <a:gd name="T16" fmla="*/ 154 w 1044"/>
            <a:gd name="T17" fmla="*/ 281 h 1030"/>
            <a:gd name="T18" fmla="*/ 223 w 1044"/>
            <a:gd name="T19" fmla="*/ 304 h 1030"/>
            <a:gd name="T20" fmla="*/ 246 w 1044"/>
            <a:gd name="T21" fmla="*/ 356 h 1030"/>
            <a:gd name="T22" fmla="*/ 233 w 1044"/>
            <a:gd name="T23" fmla="*/ 415 h 1030"/>
            <a:gd name="T24" fmla="*/ 260 w 1044"/>
            <a:gd name="T25" fmla="*/ 471 h 1030"/>
            <a:gd name="T26" fmla="*/ 282 w 1044"/>
            <a:gd name="T27" fmla="*/ 494 h 1030"/>
            <a:gd name="T28" fmla="*/ 273 w 1044"/>
            <a:gd name="T29" fmla="*/ 556 h 1030"/>
            <a:gd name="T30" fmla="*/ 261 w 1044"/>
            <a:gd name="T31" fmla="*/ 653 h 1030"/>
            <a:gd name="T32" fmla="*/ 343 w 1044"/>
            <a:gd name="T33" fmla="*/ 721 h 1030"/>
            <a:gd name="T34" fmla="*/ 405 w 1044"/>
            <a:gd name="T35" fmla="*/ 724 h 1030"/>
            <a:gd name="T36" fmla="*/ 471 w 1044"/>
            <a:gd name="T37" fmla="*/ 759 h 1030"/>
            <a:gd name="T38" fmla="*/ 514 w 1044"/>
            <a:gd name="T39" fmla="*/ 785 h 1030"/>
            <a:gd name="T40" fmla="*/ 558 w 1044"/>
            <a:gd name="T41" fmla="*/ 842 h 1030"/>
            <a:gd name="T42" fmla="*/ 534 w 1044"/>
            <a:gd name="T43" fmla="*/ 906 h 1030"/>
            <a:gd name="T44" fmla="*/ 566 w 1044"/>
            <a:gd name="T45" fmla="*/ 995 h 1030"/>
            <a:gd name="T46" fmla="*/ 603 w 1044"/>
            <a:gd name="T47" fmla="*/ 1021 h 1030"/>
            <a:gd name="T48" fmla="*/ 636 w 1044"/>
            <a:gd name="T49" fmla="*/ 997 h 1030"/>
            <a:gd name="T50" fmla="*/ 665 w 1044"/>
            <a:gd name="T51" fmla="*/ 999 h 1030"/>
            <a:gd name="T52" fmla="*/ 703 w 1044"/>
            <a:gd name="T53" fmla="*/ 1017 h 1030"/>
            <a:gd name="T54" fmla="*/ 752 w 1044"/>
            <a:gd name="T55" fmla="*/ 1030 h 1030"/>
            <a:gd name="T56" fmla="*/ 823 w 1044"/>
            <a:gd name="T57" fmla="*/ 1018 h 1030"/>
            <a:gd name="T58" fmla="*/ 830 w 1044"/>
            <a:gd name="T59" fmla="*/ 966 h 1030"/>
            <a:gd name="T60" fmla="*/ 865 w 1044"/>
            <a:gd name="T61" fmla="*/ 935 h 1030"/>
            <a:gd name="T62" fmla="*/ 962 w 1044"/>
            <a:gd name="T63" fmla="*/ 929 h 1030"/>
            <a:gd name="T64" fmla="*/ 1005 w 1044"/>
            <a:gd name="T65" fmla="*/ 921 h 1030"/>
            <a:gd name="T66" fmla="*/ 984 w 1044"/>
            <a:gd name="T67" fmla="*/ 769 h 1030"/>
            <a:gd name="T68" fmla="*/ 1008 w 1044"/>
            <a:gd name="T69" fmla="*/ 624 h 1030"/>
            <a:gd name="T70" fmla="*/ 961 w 1044"/>
            <a:gd name="T71" fmla="*/ 535 h 1030"/>
            <a:gd name="T72" fmla="*/ 958 w 1044"/>
            <a:gd name="T73" fmla="*/ 380 h 1030"/>
            <a:gd name="T74" fmla="*/ 815 w 1044"/>
            <a:gd name="T75" fmla="*/ 252 h 1030"/>
            <a:gd name="T76" fmla="*/ 875 w 1044"/>
            <a:gd name="T77" fmla="*/ 157 h 1030"/>
            <a:gd name="T78" fmla="*/ 875 w 1044"/>
            <a:gd name="T79" fmla="*/ 47 h 1030"/>
            <a:gd name="T80" fmla="*/ 809 w 1044"/>
            <a:gd name="T81" fmla="*/ 51 h 1030"/>
            <a:gd name="T82" fmla="*/ 743 w 1044"/>
            <a:gd name="T83" fmla="*/ 8 h 1030"/>
            <a:gd name="T84" fmla="*/ 687 w 1044"/>
            <a:gd name="T85" fmla="*/ 25 h 1030"/>
            <a:gd name="T86" fmla="*/ 641 w 1044"/>
            <a:gd name="T87" fmla="*/ 36 h 1030"/>
            <a:gd name="T88" fmla="*/ 611 w 1044"/>
            <a:gd name="T89" fmla="*/ 81 h 1030"/>
            <a:gd name="T90" fmla="*/ 528 w 1044"/>
            <a:gd name="T91" fmla="*/ 99 h 1030"/>
            <a:gd name="T92" fmla="*/ 471 w 1044"/>
            <a:gd name="T93" fmla="*/ 141 h 1030"/>
            <a:gd name="T94" fmla="*/ 432 w 1044"/>
            <a:gd name="T95" fmla="*/ 126 h 1030"/>
            <a:gd name="T96" fmla="*/ 357 w 1044"/>
            <a:gd name="T97" fmla="*/ 105 h 1030"/>
            <a:gd name="T98" fmla="*/ 269 w 1044"/>
            <a:gd name="T99" fmla="*/ 79 h 1030"/>
            <a:gd name="T100" fmla="*/ 523 w 1044"/>
            <a:gd name="T101" fmla="*/ 498 h 1030"/>
            <a:gd name="T102" fmla="*/ 553 w 1044"/>
            <a:gd name="T103" fmla="*/ 408 h 1030"/>
            <a:gd name="T104" fmla="*/ 632 w 1044"/>
            <a:gd name="T105" fmla="*/ 396 h 1030"/>
            <a:gd name="T106" fmla="*/ 669 w 1044"/>
            <a:gd name="T107" fmla="*/ 443 h 1030"/>
            <a:gd name="T108" fmla="*/ 709 w 1044"/>
            <a:gd name="T109" fmla="*/ 493 h 1030"/>
            <a:gd name="T110" fmla="*/ 694 w 1044"/>
            <a:gd name="T111" fmla="*/ 545 h 1030"/>
            <a:gd name="T112" fmla="*/ 634 w 1044"/>
            <a:gd name="T113" fmla="*/ 530 h 1030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</a:cxnLst>
          <a:rect l="0" t="0" r="r" b="b"/>
          <a:pathLst>
            <a:path w="1044" h="1030">
              <a:moveTo>
                <a:pt x="269" y="79"/>
              </a:moveTo>
              <a:lnTo>
                <a:pt x="257" y="71"/>
              </a:lnTo>
              <a:lnTo>
                <a:pt x="248" y="73"/>
              </a:lnTo>
              <a:lnTo>
                <a:pt x="241" y="67"/>
              </a:lnTo>
              <a:lnTo>
                <a:pt x="239" y="59"/>
              </a:lnTo>
              <a:lnTo>
                <a:pt x="233" y="62"/>
              </a:lnTo>
              <a:lnTo>
                <a:pt x="226" y="59"/>
              </a:lnTo>
              <a:lnTo>
                <a:pt x="229" y="67"/>
              </a:lnTo>
              <a:lnTo>
                <a:pt x="223" y="67"/>
              </a:lnTo>
              <a:lnTo>
                <a:pt x="215" y="53"/>
              </a:lnTo>
              <a:lnTo>
                <a:pt x="211" y="60"/>
              </a:lnTo>
              <a:lnTo>
                <a:pt x="204" y="59"/>
              </a:lnTo>
              <a:lnTo>
                <a:pt x="204" y="63"/>
              </a:lnTo>
              <a:lnTo>
                <a:pt x="196" y="64"/>
              </a:lnTo>
              <a:lnTo>
                <a:pt x="194" y="48"/>
              </a:lnTo>
              <a:lnTo>
                <a:pt x="190" y="51"/>
              </a:lnTo>
              <a:lnTo>
                <a:pt x="183" y="51"/>
              </a:lnTo>
              <a:lnTo>
                <a:pt x="187" y="62"/>
              </a:lnTo>
              <a:lnTo>
                <a:pt x="171" y="73"/>
              </a:lnTo>
              <a:lnTo>
                <a:pt x="178" y="81"/>
              </a:lnTo>
              <a:lnTo>
                <a:pt x="164" y="82"/>
              </a:lnTo>
              <a:lnTo>
                <a:pt x="158" y="95"/>
              </a:lnTo>
              <a:lnTo>
                <a:pt x="147" y="96"/>
              </a:lnTo>
              <a:lnTo>
                <a:pt x="143" y="93"/>
              </a:lnTo>
              <a:lnTo>
                <a:pt x="128" y="104"/>
              </a:lnTo>
              <a:lnTo>
                <a:pt x="108" y="99"/>
              </a:lnTo>
              <a:lnTo>
                <a:pt x="125" y="93"/>
              </a:lnTo>
              <a:lnTo>
                <a:pt x="126" y="88"/>
              </a:lnTo>
              <a:lnTo>
                <a:pt x="122" y="79"/>
              </a:lnTo>
              <a:lnTo>
                <a:pt x="114" y="81"/>
              </a:lnTo>
              <a:lnTo>
                <a:pt x="116" y="88"/>
              </a:lnTo>
              <a:lnTo>
                <a:pt x="104" y="88"/>
              </a:lnTo>
              <a:lnTo>
                <a:pt x="100" y="78"/>
              </a:lnTo>
              <a:lnTo>
                <a:pt x="89" y="92"/>
              </a:lnTo>
              <a:lnTo>
                <a:pt x="68" y="114"/>
              </a:lnTo>
              <a:lnTo>
                <a:pt x="61" y="107"/>
              </a:lnTo>
              <a:lnTo>
                <a:pt x="53" y="108"/>
              </a:lnTo>
              <a:lnTo>
                <a:pt x="40" y="105"/>
              </a:lnTo>
              <a:lnTo>
                <a:pt x="26" y="118"/>
              </a:lnTo>
              <a:lnTo>
                <a:pt x="19" y="116"/>
              </a:lnTo>
              <a:lnTo>
                <a:pt x="0" y="127"/>
              </a:lnTo>
              <a:lnTo>
                <a:pt x="10" y="134"/>
              </a:lnTo>
              <a:lnTo>
                <a:pt x="14" y="140"/>
              </a:lnTo>
              <a:lnTo>
                <a:pt x="7" y="144"/>
              </a:lnTo>
              <a:lnTo>
                <a:pt x="7" y="151"/>
              </a:lnTo>
              <a:lnTo>
                <a:pt x="3" y="153"/>
              </a:lnTo>
              <a:lnTo>
                <a:pt x="10" y="163"/>
              </a:lnTo>
              <a:lnTo>
                <a:pt x="12" y="159"/>
              </a:lnTo>
              <a:lnTo>
                <a:pt x="28" y="168"/>
              </a:lnTo>
              <a:lnTo>
                <a:pt x="32" y="178"/>
              </a:lnTo>
              <a:lnTo>
                <a:pt x="35" y="179"/>
              </a:lnTo>
              <a:lnTo>
                <a:pt x="39" y="173"/>
              </a:lnTo>
              <a:lnTo>
                <a:pt x="42" y="174"/>
              </a:lnTo>
              <a:lnTo>
                <a:pt x="44" y="179"/>
              </a:lnTo>
              <a:lnTo>
                <a:pt x="39" y="183"/>
              </a:lnTo>
              <a:lnTo>
                <a:pt x="46" y="188"/>
              </a:lnTo>
              <a:lnTo>
                <a:pt x="55" y="182"/>
              </a:lnTo>
              <a:lnTo>
                <a:pt x="73" y="189"/>
              </a:lnTo>
              <a:lnTo>
                <a:pt x="65" y="194"/>
              </a:lnTo>
              <a:lnTo>
                <a:pt x="57" y="194"/>
              </a:lnTo>
              <a:lnTo>
                <a:pt x="55" y="197"/>
              </a:lnTo>
              <a:lnTo>
                <a:pt x="46" y="194"/>
              </a:lnTo>
              <a:lnTo>
                <a:pt x="42" y="196"/>
              </a:lnTo>
              <a:lnTo>
                <a:pt x="35" y="193"/>
              </a:lnTo>
              <a:lnTo>
                <a:pt x="33" y="197"/>
              </a:lnTo>
              <a:lnTo>
                <a:pt x="39" y="203"/>
              </a:lnTo>
              <a:lnTo>
                <a:pt x="29" y="211"/>
              </a:lnTo>
              <a:lnTo>
                <a:pt x="37" y="215"/>
              </a:lnTo>
              <a:lnTo>
                <a:pt x="48" y="212"/>
              </a:lnTo>
              <a:lnTo>
                <a:pt x="60" y="215"/>
              </a:lnTo>
              <a:lnTo>
                <a:pt x="58" y="223"/>
              </a:lnTo>
              <a:lnTo>
                <a:pt x="60" y="230"/>
              </a:lnTo>
              <a:lnTo>
                <a:pt x="92" y="226"/>
              </a:lnTo>
              <a:lnTo>
                <a:pt x="100" y="238"/>
              </a:lnTo>
              <a:lnTo>
                <a:pt x="123" y="245"/>
              </a:lnTo>
              <a:lnTo>
                <a:pt x="128" y="252"/>
              </a:lnTo>
              <a:lnTo>
                <a:pt x="122" y="260"/>
              </a:lnTo>
              <a:lnTo>
                <a:pt x="125" y="268"/>
              </a:lnTo>
              <a:lnTo>
                <a:pt x="132" y="271"/>
              </a:lnTo>
              <a:lnTo>
                <a:pt x="143" y="282"/>
              </a:lnTo>
              <a:lnTo>
                <a:pt x="154" y="281"/>
              </a:lnTo>
              <a:lnTo>
                <a:pt x="160" y="283"/>
              </a:lnTo>
              <a:lnTo>
                <a:pt x="165" y="292"/>
              </a:lnTo>
              <a:lnTo>
                <a:pt x="183" y="289"/>
              </a:lnTo>
              <a:lnTo>
                <a:pt x="189" y="286"/>
              </a:lnTo>
              <a:lnTo>
                <a:pt x="197" y="289"/>
              </a:lnTo>
              <a:lnTo>
                <a:pt x="210" y="294"/>
              </a:lnTo>
              <a:lnTo>
                <a:pt x="216" y="297"/>
              </a:lnTo>
              <a:lnTo>
                <a:pt x="215" y="307"/>
              </a:lnTo>
              <a:lnTo>
                <a:pt x="223" y="304"/>
              </a:lnTo>
              <a:lnTo>
                <a:pt x="233" y="293"/>
              </a:lnTo>
              <a:lnTo>
                <a:pt x="237" y="298"/>
              </a:lnTo>
              <a:lnTo>
                <a:pt x="243" y="297"/>
              </a:lnTo>
              <a:lnTo>
                <a:pt x="248" y="300"/>
              </a:lnTo>
              <a:lnTo>
                <a:pt x="247" y="316"/>
              </a:lnTo>
              <a:lnTo>
                <a:pt x="250" y="322"/>
              </a:lnTo>
              <a:lnTo>
                <a:pt x="248" y="335"/>
              </a:lnTo>
              <a:lnTo>
                <a:pt x="241" y="352"/>
              </a:lnTo>
              <a:lnTo>
                <a:pt x="246" y="356"/>
              </a:lnTo>
              <a:lnTo>
                <a:pt x="247" y="363"/>
              </a:lnTo>
              <a:lnTo>
                <a:pt x="241" y="363"/>
              </a:lnTo>
              <a:lnTo>
                <a:pt x="244" y="370"/>
              </a:lnTo>
              <a:lnTo>
                <a:pt x="243" y="378"/>
              </a:lnTo>
              <a:lnTo>
                <a:pt x="248" y="385"/>
              </a:lnTo>
              <a:lnTo>
                <a:pt x="254" y="411"/>
              </a:lnTo>
              <a:lnTo>
                <a:pt x="247" y="417"/>
              </a:lnTo>
              <a:lnTo>
                <a:pt x="239" y="419"/>
              </a:lnTo>
              <a:lnTo>
                <a:pt x="233" y="415"/>
              </a:lnTo>
              <a:lnTo>
                <a:pt x="235" y="427"/>
              </a:lnTo>
              <a:lnTo>
                <a:pt x="225" y="461"/>
              </a:lnTo>
              <a:lnTo>
                <a:pt x="225" y="465"/>
              </a:lnTo>
              <a:lnTo>
                <a:pt x="236" y="461"/>
              </a:lnTo>
              <a:lnTo>
                <a:pt x="232" y="471"/>
              </a:lnTo>
              <a:lnTo>
                <a:pt x="236" y="476"/>
              </a:lnTo>
              <a:lnTo>
                <a:pt x="250" y="473"/>
              </a:lnTo>
              <a:lnTo>
                <a:pt x="248" y="468"/>
              </a:lnTo>
              <a:lnTo>
                <a:pt x="260" y="471"/>
              </a:lnTo>
              <a:lnTo>
                <a:pt x="264" y="478"/>
              </a:lnTo>
              <a:lnTo>
                <a:pt x="258" y="480"/>
              </a:lnTo>
              <a:lnTo>
                <a:pt x="262" y="487"/>
              </a:lnTo>
              <a:lnTo>
                <a:pt x="266" y="483"/>
              </a:lnTo>
              <a:lnTo>
                <a:pt x="283" y="479"/>
              </a:lnTo>
              <a:lnTo>
                <a:pt x="282" y="484"/>
              </a:lnTo>
              <a:lnTo>
                <a:pt x="278" y="484"/>
              </a:lnTo>
              <a:lnTo>
                <a:pt x="276" y="489"/>
              </a:lnTo>
              <a:lnTo>
                <a:pt x="282" y="494"/>
              </a:lnTo>
              <a:lnTo>
                <a:pt x="279" y="501"/>
              </a:lnTo>
              <a:lnTo>
                <a:pt x="276" y="510"/>
              </a:lnTo>
              <a:lnTo>
                <a:pt x="266" y="517"/>
              </a:lnTo>
              <a:lnTo>
                <a:pt x="268" y="524"/>
              </a:lnTo>
              <a:lnTo>
                <a:pt x="273" y="525"/>
              </a:lnTo>
              <a:lnTo>
                <a:pt x="271" y="532"/>
              </a:lnTo>
              <a:lnTo>
                <a:pt x="276" y="536"/>
              </a:lnTo>
              <a:lnTo>
                <a:pt x="268" y="542"/>
              </a:lnTo>
              <a:lnTo>
                <a:pt x="273" y="556"/>
              </a:lnTo>
              <a:lnTo>
                <a:pt x="272" y="568"/>
              </a:lnTo>
              <a:lnTo>
                <a:pt x="268" y="575"/>
              </a:lnTo>
              <a:lnTo>
                <a:pt x="261" y="601"/>
              </a:lnTo>
              <a:lnTo>
                <a:pt x="262" y="605"/>
              </a:lnTo>
              <a:lnTo>
                <a:pt x="264" y="613"/>
              </a:lnTo>
              <a:lnTo>
                <a:pt x="262" y="623"/>
              </a:lnTo>
              <a:lnTo>
                <a:pt x="255" y="642"/>
              </a:lnTo>
              <a:lnTo>
                <a:pt x="262" y="645"/>
              </a:lnTo>
              <a:lnTo>
                <a:pt x="261" y="653"/>
              </a:lnTo>
              <a:lnTo>
                <a:pt x="266" y="654"/>
              </a:lnTo>
              <a:lnTo>
                <a:pt x="265" y="668"/>
              </a:lnTo>
              <a:lnTo>
                <a:pt x="282" y="676"/>
              </a:lnTo>
              <a:lnTo>
                <a:pt x="294" y="691"/>
              </a:lnTo>
              <a:lnTo>
                <a:pt x="308" y="702"/>
              </a:lnTo>
              <a:lnTo>
                <a:pt x="315" y="703"/>
              </a:lnTo>
              <a:lnTo>
                <a:pt x="330" y="722"/>
              </a:lnTo>
              <a:lnTo>
                <a:pt x="339" y="713"/>
              </a:lnTo>
              <a:lnTo>
                <a:pt x="343" y="721"/>
              </a:lnTo>
              <a:lnTo>
                <a:pt x="348" y="724"/>
              </a:lnTo>
              <a:lnTo>
                <a:pt x="348" y="732"/>
              </a:lnTo>
              <a:lnTo>
                <a:pt x="366" y="736"/>
              </a:lnTo>
              <a:lnTo>
                <a:pt x="375" y="735"/>
              </a:lnTo>
              <a:lnTo>
                <a:pt x="378" y="729"/>
              </a:lnTo>
              <a:lnTo>
                <a:pt x="386" y="729"/>
              </a:lnTo>
              <a:lnTo>
                <a:pt x="390" y="721"/>
              </a:lnTo>
              <a:lnTo>
                <a:pt x="397" y="720"/>
              </a:lnTo>
              <a:lnTo>
                <a:pt x="405" y="724"/>
              </a:lnTo>
              <a:lnTo>
                <a:pt x="421" y="729"/>
              </a:lnTo>
              <a:lnTo>
                <a:pt x="428" y="740"/>
              </a:lnTo>
              <a:lnTo>
                <a:pt x="436" y="743"/>
              </a:lnTo>
              <a:lnTo>
                <a:pt x="444" y="740"/>
              </a:lnTo>
              <a:lnTo>
                <a:pt x="450" y="742"/>
              </a:lnTo>
              <a:lnTo>
                <a:pt x="453" y="754"/>
              </a:lnTo>
              <a:lnTo>
                <a:pt x="461" y="754"/>
              </a:lnTo>
              <a:lnTo>
                <a:pt x="462" y="761"/>
              </a:lnTo>
              <a:lnTo>
                <a:pt x="471" y="759"/>
              </a:lnTo>
              <a:lnTo>
                <a:pt x="475" y="754"/>
              </a:lnTo>
              <a:lnTo>
                <a:pt x="484" y="755"/>
              </a:lnTo>
              <a:lnTo>
                <a:pt x="483" y="761"/>
              </a:lnTo>
              <a:lnTo>
                <a:pt x="490" y="762"/>
              </a:lnTo>
              <a:lnTo>
                <a:pt x="491" y="773"/>
              </a:lnTo>
              <a:lnTo>
                <a:pt x="497" y="768"/>
              </a:lnTo>
              <a:lnTo>
                <a:pt x="505" y="770"/>
              </a:lnTo>
              <a:lnTo>
                <a:pt x="514" y="769"/>
              </a:lnTo>
              <a:lnTo>
                <a:pt x="514" y="785"/>
              </a:lnTo>
              <a:lnTo>
                <a:pt x="522" y="783"/>
              </a:lnTo>
              <a:lnTo>
                <a:pt x="528" y="784"/>
              </a:lnTo>
              <a:lnTo>
                <a:pt x="536" y="781"/>
              </a:lnTo>
              <a:lnTo>
                <a:pt x="540" y="776"/>
              </a:lnTo>
              <a:lnTo>
                <a:pt x="551" y="785"/>
              </a:lnTo>
              <a:lnTo>
                <a:pt x="539" y="788"/>
              </a:lnTo>
              <a:lnTo>
                <a:pt x="543" y="810"/>
              </a:lnTo>
              <a:lnTo>
                <a:pt x="553" y="810"/>
              </a:lnTo>
              <a:lnTo>
                <a:pt x="558" y="842"/>
              </a:lnTo>
              <a:lnTo>
                <a:pt x="548" y="844"/>
              </a:lnTo>
              <a:lnTo>
                <a:pt x="564" y="854"/>
              </a:lnTo>
              <a:lnTo>
                <a:pt x="559" y="859"/>
              </a:lnTo>
              <a:lnTo>
                <a:pt x="555" y="858"/>
              </a:lnTo>
              <a:lnTo>
                <a:pt x="551" y="869"/>
              </a:lnTo>
              <a:lnTo>
                <a:pt x="521" y="892"/>
              </a:lnTo>
              <a:lnTo>
                <a:pt x="529" y="911"/>
              </a:lnTo>
              <a:lnTo>
                <a:pt x="537" y="914"/>
              </a:lnTo>
              <a:lnTo>
                <a:pt x="534" y="906"/>
              </a:lnTo>
              <a:lnTo>
                <a:pt x="541" y="913"/>
              </a:lnTo>
              <a:lnTo>
                <a:pt x="541" y="906"/>
              </a:lnTo>
              <a:lnTo>
                <a:pt x="546" y="911"/>
              </a:lnTo>
              <a:lnTo>
                <a:pt x="557" y="915"/>
              </a:lnTo>
              <a:lnTo>
                <a:pt x="554" y="935"/>
              </a:lnTo>
              <a:lnTo>
                <a:pt x="566" y="940"/>
              </a:lnTo>
              <a:lnTo>
                <a:pt x="569" y="982"/>
              </a:lnTo>
              <a:lnTo>
                <a:pt x="573" y="989"/>
              </a:lnTo>
              <a:lnTo>
                <a:pt x="566" y="995"/>
              </a:lnTo>
              <a:lnTo>
                <a:pt x="564" y="1003"/>
              </a:lnTo>
              <a:lnTo>
                <a:pt x="568" y="1004"/>
              </a:lnTo>
              <a:lnTo>
                <a:pt x="572" y="997"/>
              </a:lnTo>
              <a:lnTo>
                <a:pt x="576" y="1007"/>
              </a:lnTo>
              <a:lnTo>
                <a:pt x="575" y="1014"/>
              </a:lnTo>
              <a:lnTo>
                <a:pt x="587" y="1017"/>
              </a:lnTo>
              <a:lnTo>
                <a:pt x="593" y="1013"/>
              </a:lnTo>
              <a:lnTo>
                <a:pt x="598" y="1022"/>
              </a:lnTo>
              <a:lnTo>
                <a:pt x="603" y="1021"/>
              </a:lnTo>
              <a:lnTo>
                <a:pt x="598" y="1014"/>
              </a:lnTo>
              <a:lnTo>
                <a:pt x="603" y="1013"/>
              </a:lnTo>
              <a:lnTo>
                <a:pt x="603" y="1010"/>
              </a:lnTo>
              <a:lnTo>
                <a:pt x="614" y="1003"/>
              </a:lnTo>
              <a:lnTo>
                <a:pt x="614" y="995"/>
              </a:lnTo>
              <a:lnTo>
                <a:pt x="618" y="995"/>
              </a:lnTo>
              <a:lnTo>
                <a:pt x="621" y="1002"/>
              </a:lnTo>
              <a:lnTo>
                <a:pt x="626" y="996"/>
              </a:lnTo>
              <a:lnTo>
                <a:pt x="636" y="997"/>
              </a:lnTo>
              <a:lnTo>
                <a:pt x="634" y="985"/>
              </a:lnTo>
              <a:lnTo>
                <a:pt x="640" y="980"/>
              </a:lnTo>
              <a:lnTo>
                <a:pt x="640" y="999"/>
              </a:lnTo>
              <a:lnTo>
                <a:pt x="647" y="999"/>
              </a:lnTo>
              <a:lnTo>
                <a:pt x="650" y="992"/>
              </a:lnTo>
              <a:lnTo>
                <a:pt x="654" y="993"/>
              </a:lnTo>
              <a:lnTo>
                <a:pt x="653" y="999"/>
              </a:lnTo>
              <a:lnTo>
                <a:pt x="661" y="995"/>
              </a:lnTo>
              <a:lnTo>
                <a:pt x="665" y="999"/>
              </a:lnTo>
              <a:lnTo>
                <a:pt x="659" y="1002"/>
              </a:lnTo>
              <a:lnTo>
                <a:pt x="668" y="1003"/>
              </a:lnTo>
              <a:lnTo>
                <a:pt x="666" y="1007"/>
              </a:lnTo>
              <a:lnTo>
                <a:pt x="682" y="1008"/>
              </a:lnTo>
              <a:lnTo>
                <a:pt x="686" y="1021"/>
              </a:lnTo>
              <a:lnTo>
                <a:pt x="689" y="1019"/>
              </a:lnTo>
              <a:lnTo>
                <a:pt x="689" y="1025"/>
              </a:lnTo>
              <a:lnTo>
                <a:pt x="697" y="1018"/>
              </a:lnTo>
              <a:lnTo>
                <a:pt x="703" y="1017"/>
              </a:lnTo>
              <a:lnTo>
                <a:pt x="703" y="1023"/>
              </a:lnTo>
              <a:lnTo>
                <a:pt x="716" y="1028"/>
              </a:lnTo>
              <a:lnTo>
                <a:pt x="725" y="1026"/>
              </a:lnTo>
              <a:lnTo>
                <a:pt x="732" y="1030"/>
              </a:lnTo>
              <a:lnTo>
                <a:pt x="739" y="1029"/>
              </a:lnTo>
              <a:lnTo>
                <a:pt x="747" y="1030"/>
              </a:lnTo>
              <a:lnTo>
                <a:pt x="750" y="1026"/>
              </a:lnTo>
              <a:lnTo>
                <a:pt x="752" y="1028"/>
              </a:lnTo>
              <a:lnTo>
                <a:pt x="752" y="1030"/>
              </a:lnTo>
              <a:lnTo>
                <a:pt x="762" y="1023"/>
              </a:lnTo>
              <a:lnTo>
                <a:pt x="772" y="1022"/>
              </a:lnTo>
              <a:lnTo>
                <a:pt x="772" y="1015"/>
              </a:lnTo>
              <a:lnTo>
                <a:pt x="793" y="1018"/>
              </a:lnTo>
              <a:lnTo>
                <a:pt x="793" y="1015"/>
              </a:lnTo>
              <a:lnTo>
                <a:pt x="801" y="1015"/>
              </a:lnTo>
              <a:lnTo>
                <a:pt x="816" y="1008"/>
              </a:lnTo>
              <a:lnTo>
                <a:pt x="818" y="1017"/>
              </a:lnTo>
              <a:lnTo>
                <a:pt x="823" y="1018"/>
              </a:lnTo>
              <a:lnTo>
                <a:pt x="832" y="1007"/>
              </a:lnTo>
              <a:lnTo>
                <a:pt x="827" y="1000"/>
              </a:lnTo>
              <a:lnTo>
                <a:pt x="834" y="997"/>
              </a:lnTo>
              <a:lnTo>
                <a:pt x="834" y="988"/>
              </a:lnTo>
              <a:lnTo>
                <a:pt x="840" y="982"/>
              </a:lnTo>
              <a:lnTo>
                <a:pt x="832" y="981"/>
              </a:lnTo>
              <a:lnTo>
                <a:pt x="839" y="978"/>
              </a:lnTo>
              <a:lnTo>
                <a:pt x="829" y="969"/>
              </a:lnTo>
              <a:lnTo>
                <a:pt x="830" y="966"/>
              </a:lnTo>
              <a:lnTo>
                <a:pt x="843" y="969"/>
              </a:lnTo>
              <a:lnTo>
                <a:pt x="848" y="965"/>
              </a:lnTo>
              <a:lnTo>
                <a:pt x="846" y="959"/>
              </a:lnTo>
              <a:lnTo>
                <a:pt x="851" y="958"/>
              </a:lnTo>
              <a:lnTo>
                <a:pt x="851" y="948"/>
              </a:lnTo>
              <a:lnTo>
                <a:pt x="857" y="944"/>
              </a:lnTo>
              <a:lnTo>
                <a:pt x="852" y="941"/>
              </a:lnTo>
              <a:lnTo>
                <a:pt x="854" y="935"/>
              </a:lnTo>
              <a:lnTo>
                <a:pt x="865" y="935"/>
              </a:lnTo>
              <a:lnTo>
                <a:pt x="869" y="937"/>
              </a:lnTo>
              <a:lnTo>
                <a:pt x="880" y="935"/>
              </a:lnTo>
              <a:lnTo>
                <a:pt x="886" y="939"/>
              </a:lnTo>
              <a:lnTo>
                <a:pt x="918" y="939"/>
              </a:lnTo>
              <a:lnTo>
                <a:pt x="926" y="946"/>
              </a:lnTo>
              <a:lnTo>
                <a:pt x="944" y="928"/>
              </a:lnTo>
              <a:lnTo>
                <a:pt x="952" y="933"/>
              </a:lnTo>
              <a:lnTo>
                <a:pt x="955" y="929"/>
              </a:lnTo>
              <a:lnTo>
                <a:pt x="962" y="929"/>
              </a:lnTo>
              <a:lnTo>
                <a:pt x="964" y="925"/>
              </a:lnTo>
              <a:lnTo>
                <a:pt x="982" y="922"/>
              </a:lnTo>
              <a:lnTo>
                <a:pt x="983" y="914"/>
              </a:lnTo>
              <a:lnTo>
                <a:pt x="989" y="913"/>
              </a:lnTo>
              <a:lnTo>
                <a:pt x="993" y="906"/>
              </a:lnTo>
              <a:lnTo>
                <a:pt x="996" y="909"/>
              </a:lnTo>
              <a:lnTo>
                <a:pt x="1001" y="907"/>
              </a:lnTo>
              <a:lnTo>
                <a:pt x="1001" y="917"/>
              </a:lnTo>
              <a:lnTo>
                <a:pt x="1005" y="921"/>
              </a:lnTo>
              <a:lnTo>
                <a:pt x="1021" y="911"/>
              </a:lnTo>
              <a:lnTo>
                <a:pt x="1021" y="878"/>
              </a:lnTo>
              <a:lnTo>
                <a:pt x="1034" y="883"/>
              </a:lnTo>
              <a:lnTo>
                <a:pt x="1044" y="872"/>
              </a:lnTo>
              <a:lnTo>
                <a:pt x="1043" y="851"/>
              </a:lnTo>
              <a:lnTo>
                <a:pt x="1026" y="825"/>
              </a:lnTo>
              <a:lnTo>
                <a:pt x="1011" y="810"/>
              </a:lnTo>
              <a:lnTo>
                <a:pt x="1000" y="770"/>
              </a:lnTo>
              <a:lnTo>
                <a:pt x="984" y="769"/>
              </a:lnTo>
              <a:lnTo>
                <a:pt x="983" y="759"/>
              </a:lnTo>
              <a:lnTo>
                <a:pt x="1015" y="713"/>
              </a:lnTo>
              <a:lnTo>
                <a:pt x="1021" y="699"/>
              </a:lnTo>
              <a:lnTo>
                <a:pt x="1015" y="694"/>
              </a:lnTo>
              <a:lnTo>
                <a:pt x="1016" y="679"/>
              </a:lnTo>
              <a:lnTo>
                <a:pt x="1029" y="651"/>
              </a:lnTo>
              <a:lnTo>
                <a:pt x="1027" y="632"/>
              </a:lnTo>
              <a:lnTo>
                <a:pt x="1021" y="627"/>
              </a:lnTo>
              <a:lnTo>
                <a:pt x="1008" y="624"/>
              </a:lnTo>
              <a:lnTo>
                <a:pt x="1004" y="616"/>
              </a:lnTo>
              <a:lnTo>
                <a:pt x="1009" y="590"/>
              </a:lnTo>
              <a:lnTo>
                <a:pt x="1005" y="582"/>
              </a:lnTo>
              <a:lnTo>
                <a:pt x="1008" y="572"/>
              </a:lnTo>
              <a:lnTo>
                <a:pt x="1011" y="565"/>
              </a:lnTo>
              <a:lnTo>
                <a:pt x="1005" y="550"/>
              </a:lnTo>
              <a:lnTo>
                <a:pt x="984" y="542"/>
              </a:lnTo>
              <a:lnTo>
                <a:pt x="966" y="542"/>
              </a:lnTo>
              <a:lnTo>
                <a:pt x="961" y="535"/>
              </a:lnTo>
              <a:lnTo>
                <a:pt x="964" y="521"/>
              </a:lnTo>
              <a:lnTo>
                <a:pt x="955" y="493"/>
              </a:lnTo>
              <a:lnTo>
                <a:pt x="947" y="486"/>
              </a:lnTo>
              <a:lnTo>
                <a:pt x="966" y="437"/>
              </a:lnTo>
              <a:lnTo>
                <a:pt x="976" y="427"/>
              </a:lnTo>
              <a:lnTo>
                <a:pt x="957" y="412"/>
              </a:lnTo>
              <a:lnTo>
                <a:pt x="964" y="401"/>
              </a:lnTo>
              <a:lnTo>
                <a:pt x="973" y="391"/>
              </a:lnTo>
              <a:lnTo>
                <a:pt x="958" y="380"/>
              </a:lnTo>
              <a:lnTo>
                <a:pt x="947" y="363"/>
              </a:lnTo>
              <a:lnTo>
                <a:pt x="918" y="349"/>
              </a:lnTo>
              <a:lnTo>
                <a:pt x="901" y="333"/>
              </a:lnTo>
              <a:lnTo>
                <a:pt x="879" y="304"/>
              </a:lnTo>
              <a:lnTo>
                <a:pt x="864" y="300"/>
              </a:lnTo>
              <a:lnTo>
                <a:pt x="837" y="285"/>
              </a:lnTo>
              <a:lnTo>
                <a:pt x="832" y="276"/>
              </a:lnTo>
              <a:lnTo>
                <a:pt x="809" y="274"/>
              </a:lnTo>
              <a:lnTo>
                <a:pt x="815" y="252"/>
              </a:lnTo>
              <a:lnTo>
                <a:pt x="815" y="240"/>
              </a:lnTo>
              <a:lnTo>
                <a:pt x="815" y="223"/>
              </a:lnTo>
              <a:lnTo>
                <a:pt x="816" y="212"/>
              </a:lnTo>
              <a:lnTo>
                <a:pt x="822" y="203"/>
              </a:lnTo>
              <a:lnTo>
                <a:pt x="837" y="190"/>
              </a:lnTo>
              <a:lnTo>
                <a:pt x="854" y="178"/>
              </a:lnTo>
              <a:lnTo>
                <a:pt x="861" y="171"/>
              </a:lnTo>
              <a:lnTo>
                <a:pt x="869" y="167"/>
              </a:lnTo>
              <a:lnTo>
                <a:pt x="875" y="157"/>
              </a:lnTo>
              <a:lnTo>
                <a:pt x="879" y="111"/>
              </a:lnTo>
              <a:lnTo>
                <a:pt x="871" y="93"/>
              </a:lnTo>
              <a:lnTo>
                <a:pt x="880" y="82"/>
              </a:lnTo>
              <a:lnTo>
                <a:pt x="880" y="75"/>
              </a:lnTo>
              <a:lnTo>
                <a:pt x="884" y="79"/>
              </a:lnTo>
              <a:lnTo>
                <a:pt x="886" y="73"/>
              </a:lnTo>
              <a:lnTo>
                <a:pt x="897" y="53"/>
              </a:lnTo>
              <a:lnTo>
                <a:pt x="886" y="47"/>
              </a:lnTo>
              <a:lnTo>
                <a:pt x="875" y="47"/>
              </a:lnTo>
              <a:lnTo>
                <a:pt x="855" y="56"/>
              </a:lnTo>
              <a:lnTo>
                <a:pt x="847" y="55"/>
              </a:lnTo>
              <a:lnTo>
                <a:pt x="841" y="62"/>
              </a:lnTo>
              <a:lnTo>
                <a:pt x="830" y="66"/>
              </a:lnTo>
              <a:lnTo>
                <a:pt x="832" y="69"/>
              </a:lnTo>
              <a:lnTo>
                <a:pt x="821" y="74"/>
              </a:lnTo>
              <a:lnTo>
                <a:pt x="816" y="73"/>
              </a:lnTo>
              <a:lnTo>
                <a:pt x="798" y="77"/>
              </a:lnTo>
              <a:lnTo>
                <a:pt x="809" y="51"/>
              </a:lnTo>
              <a:lnTo>
                <a:pt x="800" y="38"/>
              </a:lnTo>
              <a:lnTo>
                <a:pt x="796" y="41"/>
              </a:lnTo>
              <a:lnTo>
                <a:pt x="793" y="36"/>
              </a:lnTo>
              <a:lnTo>
                <a:pt x="794" y="34"/>
              </a:lnTo>
              <a:lnTo>
                <a:pt x="790" y="17"/>
              </a:lnTo>
              <a:lnTo>
                <a:pt x="783" y="19"/>
              </a:lnTo>
              <a:lnTo>
                <a:pt x="777" y="4"/>
              </a:lnTo>
              <a:lnTo>
                <a:pt x="772" y="0"/>
              </a:lnTo>
              <a:lnTo>
                <a:pt x="743" y="8"/>
              </a:lnTo>
              <a:lnTo>
                <a:pt x="740" y="3"/>
              </a:lnTo>
              <a:lnTo>
                <a:pt x="734" y="10"/>
              </a:lnTo>
              <a:lnTo>
                <a:pt x="730" y="26"/>
              </a:lnTo>
              <a:lnTo>
                <a:pt x="716" y="23"/>
              </a:lnTo>
              <a:lnTo>
                <a:pt x="716" y="30"/>
              </a:lnTo>
              <a:lnTo>
                <a:pt x="705" y="19"/>
              </a:lnTo>
              <a:lnTo>
                <a:pt x="700" y="26"/>
              </a:lnTo>
              <a:lnTo>
                <a:pt x="694" y="22"/>
              </a:lnTo>
              <a:lnTo>
                <a:pt x="687" y="25"/>
              </a:lnTo>
              <a:lnTo>
                <a:pt x="687" y="17"/>
              </a:lnTo>
              <a:lnTo>
                <a:pt x="672" y="21"/>
              </a:lnTo>
              <a:lnTo>
                <a:pt x="672" y="14"/>
              </a:lnTo>
              <a:lnTo>
                <a:pt x="665" y="21"/>
              </a:lnTo>
              <a:lnTo>
                <a:pt x="661" y="17"/>
              </a:lnTo>
              <a:lnTo>
                <a:pt x="641" y="19"/>
              </a:lnTo>
              <a:lnTo>
                <a:pt x="640" y="23"/>
              </a:lnTo>
              <a:lnTo>
                <a:pt x="641" y="30"/>
              </a:lnTo>
              <a:lnTo>
                <a:pt x="641" y="36"/>
              </a:lnTo>
              <a:lnTo>
                <a:pt x="637" y="43"/>
              </a:lnTo>
              <a:lnTo>
                <a:pt x="632" y="43"/>
              </a:lnTo>
              <a:lnTo>
                <a:pt x="629" y="49"/>
              </a:lnTo>
              <a:lnTo>
                <a:pt x="628" y="64"/>
              </a:lnTo>
              <a:lnTo>
                <a:pt x="621" y="60"/>
              </a:lnTo>
              <a:lnTo>
                <a:pt x="623" y="77"/>
              </a:lnTo>
              <a:lnTo>
                <a:pt x="616" y="79"/>
              </a:lnTo>
              <a:lnTo>
                <a:pt x="611" y="74"/>
              </a:lnTo>
              <a:lnTo>
                <a:pt x="611" y="81"/>
              </a:lnTo>
              <a:lnTo>
                <a:pt x="604" y="81"/>
              </a:lnTo>
              <a:lnTo>
                <a:pt x="600" y="95"/>
              </a:lnTo>
              <a:lnTo>
                <a:pt x="596" y="92"/>
              </a:lnTo>
              <a:lnTo>
                <a:pt x="593" y="97"/>
              </a:lnTo>
              <a:lnTo>
                <a:pt x="580" y="82"/>
              </a:lnTo>
              <a:lnTo>
                <a:pt x="565" y="79"/>
              </a:lnTo>
              <a:lnTo>
                <a:pt x="547" y="107"/>
              </a:lnTo>
              <a:lnTo>
                <a:pt x="534" y="111"/>
              </a:lnTo>
              <a:lnTo>
                <a:pt x="528" y="99"/>
              </a:lnTo>
              <a:lnTo>
                <a:pt x="523" y="96"/>
              </a:lnTo>
              <a:lnTo>
                <a:pt x="516" y="103"/>
              </a:lnTo>
              <a:lnTo>
                <a:pt x="509" y="104"/>
              </a:lnTo>
              <a:lnTo>
                <a:pt x="509" y="122"/>
              </a:lnTo>
              <a:lnTo>
                <a:pt x="493" y="127"/>
              </a:lnTo>
              <a:lnTo>
                <a:pt x="490" y="131"/>
              </a:lnTo>
              <a:lnTo>
                <a:pt x="487" y="130"/>
              </a:lnTo>
              <a:lnTo>
                <a:pt x="479" y="138"/>
              </a:lnTo>
              <a:lnTo>
                <a:pt x="471" y="141"/>
              </a:lnTo>
              <a:lnTo>
                <a:pt x="464" y="141"/>
              </a:lnTo>
              <a:lnTo>
                <a:pt x="471" y="130"/>
              </a:lnTo>
              <a:lnTo>
                <a:pt x="468" y="127"/>
              </a:lnTo>
              <a:lnTo>
                <a:pt x="462" y="130"/>
              </a:lnTo>
              <a:lnTo>
                <a:pt x="462" y="133"/>
              </a:lnTo>
              <a:lnTo>
                <a:pt x="454" y="137"/>
              </a:lnTo>
              <a:lnTo>
                <a:pt x="444" y="134"/>
              </a:lnTo>
              <a:lnTo>
                <a:pt x="440" y="138"/>
              </a:lnTo>
              <a:lnTo>
                <a:pt x="432" y="126"/>
              </a:lnTo>
              <a:lnTo>
                <a:pt x="405" y="134"/>
              </a:lnTo>
              <a:lnTo>
                <a:pt x="400" y="130"/>
              </a:lnTo>
              <a:lnTo>
                <a:pt x="403" y="114"/>
              </a:lnTo>
              <a:lnTo>
                <a:pt x="396" y="116"/>
              </a:lnTo>
              <a:lnTo>
                <a:pt x="376" y="112"/>
              </a:lnTo>
              <a:lnTo>
                <a:pt x="378" y="104"/>
              </a:lnTo>
              <a:lnTo>
                <a:pt x="364" y="105"/>
              </a:lnTo>
              <a:lnTo>
                <a:pt x="360" y="110"/>
              </a:lnTo>
              <a:lnTo>
                <a:pt x="357" y="105"/>
              </a:lnTo>
              <a:lnTo>
                <a:pt x="348" y="101"/>
              </a:lnTo>
              <a:lnTo>
                <a:pt x="328" y="97"/>
              </a:lnTo>
              <a:lnTo>
                <a:pt x="329" y="101"/>
              </a:lnTo>
              <a:lnTo>
                <a:pt x="311" y="100"/>
              </a:lnTo>
              <a:lnTo>
                <a:pt x="305" y="103"/>
              </a:lnTo>
              <a:lnTo>
                <a:pt x="301" y="95"/>
              </a:lnTo>
              <a:lnTo>
                <a:pt x="294" y="89"/>
              </a:lnTo>
              <a:lnTo>
                <a:pt x="294" y="86"/>
              </a:lnTo>
              <a:lnTo>
                <a:pt x="269" y="79"/>
              </a:lnTo>
              <a:lnTo>
                <a:pt x="591" y="524"/>
              </a:lnTo>
              <a:lnTo>
                <a:pt x="575" y="523"/>
              </a:lnTo>
              <a:lnTo>
                <a:pt x="568" y="515"/>
              </a:lnTo>
              <a:lnTo>
                <a:pt x="555" y="515"/>
              </a:lnTo>
              <a:lnTo>
                <a:pt x="551" y="521"/>
              </a:lnTo>
              <a:lnTo>
                <a:pt x="541" y="525"/>
              </a:lnTo>
              <a:lnTo>
                <a:pt x="533" y="528"/>
              </a:lnTo>
              <a:lnTo>
                <a:pt x="522" y="524"/>
              </a:lnTo>
              <a:lnTo>
                <a:pt x="523" y="498"/>
              </a:lnTo>
              <a:lnTo>
                <a:pt x="526" y="486"/>
              </a:lnTo>
              <a:lnTo>
                <a:pt x="539" y="465"/>
              </a:lnTo>
              <a:lnTo>
                <a:pt x="526" y="463"/>
              </a:lnTo>
              <a:lnTo>
                <a:pt x="528" y="439"/>
              </a:lnTo>
              <a:lnTo>
                <a:pt x="530" y="428"/>
              </a:lnTo>
              <a:lnTo>
                <a:pt x="539" y="424"/>
              </a:lnTo>
              <a:lnTo>
                <a:pt x="554" y="426"/>
              </a:lnTo>
              <a:lnTo>
                <a:pt x="551" y="416"/>
              </a:lnTo>
              <a:lnTo>
                <a:pt x="553" y="408"/>
              </a:lnTo>
              <a:lnTo>
                <a:pt x="564" y="406"/>
              </a:lnTo>
              <a:lnTo>
                <a:pt x="568" y="396"/>
              </a:lnTo>
              <a:lnTo>
                <a:pt x="593" y="393"/>
              </a:lnTo>
              <a:lnTo>
                <a:pt x="590" y="402"/>
              </a:lnTo>
              <a:lnTo>
                <a:pt x="607" y="402"/>
              </a:lnTo>
              <a:lnTo>
                <a:pt x="609" y="397"/>
              </a:lnTo>
              <a:lnTo>
                <a:pt x="618" y="405"/>
              </a:lnTo>
              <a:lnTo>
                <a:pt x="622" y="398"/>
              </a:lnTo>
              <a:lnTo>
                <a:pt x="632" y="396"/>
              </a:lnTo>
              <a:lnTo>
                <a:pt x="630" y="390"/>
              </a:lnTo>
              <a:lnTo>
                <a:pt x="636" y="380"/>
              </a:lnTo>
              <a:lnTo>
                <a:pt x="644" y="385"/>
              </a:lnTo>
              <a:lnTo>
                <a:pt x="650" y="398"/>
              </a:lnTo>
              <a:lnTo>
                <a:pt x="643" y="405"/>
              </a:lnTo>
              <a:lnTo>
                <a:pt x="641" y="416"/>
              </a:lnTo>
              <a:lnTo>
                <a:pt x="643" y="422"/>
              </a:lnTo>
              <a:lnTo>
                <a:pt x="664" y="431"/>
              </a:lnTo>
              <a:lnTo>
                <a:pt x="669" y="443"/>
              </a:lnTo>
              <a:lnTo>
                <a:pt x="676" y="443"/>
              </a:lnTo>
              <a:lnTo>
                <a:pt x="678" y="450"/>
              </a:lnTo>
              <a:lnTo>
                <a:pt x="690" y="452"/>
              </a:lnTo>
              <a:lnTo>
                <a:pt x="686" y="457"/>
              </a:lnTo>
              <a:lnTo>
                <a:pt x="680" y="487"/>
              </a:lnTo>
              <a:lnTo>
                <a:pt x="686" y="483"/>
              </a:lnTo>
              <a:lnTo>
                <a:pt x="694" y="483"/>
              </a:lnTo>
              <a:lnTo>
                <a:pt x="705" y="486"/>
              </a:lnTo>
              <a:lnTo>
                <a:pt x="709" y="493"/>
              </a:lnTo>
              <a:lnTo>
                <a:pt x="714" y="489"/>
              </a:lnTo>
              <a:lnTo>
                <a:pt x="726" y="494"/>
              </a:lnTo>
              <a:lnTo>
                <a:pt x="722" y="505"/>
              </a:lnTo>
              <a:lnTo>
                <a:pt x="723" y="513"/>
              </a:lnTo>
              <a:lnTo>
                <a:pt x="704" y="523"/>
              </a:lnTo>
              <a:lnTo>
                <a:pt x="711" y="527"/>
              </a:lnTo>
              <a:lnTo>
                <a:pt x="703" y="532"/>
              </a:lnTo>
              <a:lnTo>
                <a:pt x="698" y="545"/>
              </a:lnTo>
              <a:lnTo>
                <a:pt x="694" y="545"/>
              </a:lnTo>
              <a:lnTo>
                <a:pt x="691" y="530"/>
              </a:lnTo>
              <a:lnTo>
                <a:pt x="680" y="528"/>
              </a:lnTo>
              <a:lnTo>
                <a:pt x="671" y="523"/>
              </a:lnTo>
              <a:lnTo>
                <a:pt x="661" y="524"/>
              </a:lnTo>
              <a:lnTo>
                <a:pt x="655" y="519"/>
              </a:lnTo>
              <a:lnTo>
                <a:pt x="644" y="520"/>
              </a:lnTo>
              <a:lnTo>
                <a:pt x="640" y="512"/>
              </a:lnTo>
              <a:lnTo>
                <a:pt x="630" y="517"/>
              </a:lnTo>
              <a:lnTo>
                <a:pt x="634" y="530"/>
              </a:lnTo>
              <a:lnTo>
                <a:pt x="622" y="534"/>
              </a:lnTo>
              <a:lnTo>
                <a:pt x="612" y="534"/>
              </a:lnTo>
              <a:lnTo>
                <a:pt x="603" y="521"/>
              </a:lnTo>
              <a:lnTo>
                <a:pt x="591" y="524"/>
              </a:lnTo>
              <a:lnTo>
                <a:pt x="269" y="79"/>
              </a:lnTo>
              <a:close/>
            </a:path>
          </a:pathLst>
        </a:custGeom>
        <a:solidFill>
          <a:srgbClr val="FFFF00"/>
        </a:solidFill>
        <a:ln>
          <a:noFill/>
        </a:ln>
        <a:extLst/>
      </xdr:spPr>
    </xdr:sp>
    <xdr:clientData/>
  </xdr:twoCellAnchor>
  <xdr:twoCellAnchor>
    <xdr:from>
      <xdr:col>5</xdr:col>
      <xdr:colOff>428625</xdr:colOff>
      <xdr:row>16</xdr:row>
      <xdr:rowOff>19050</xdr:rowOff>
    </xdr:from>
    <xdr:to>
      <xdr:col>8</xdr:col>
      <xdr:colOff>152400</xdr:colOff>
      <xdr:row>28</xdr:row>
      <xdr:rowOff>152400</xdr:rowOff>
    </xdr:to>
    <xdr:sp macro="" textlink="">
      <xdr:nvSpPr>
        <xdr:cNvPr id="6" name="Freeform 5"/>
        <xdr:cNvSpPr>
          <a:spLocks/>
        </xdr:cNvSpPr>
      </xdr:nvSpPr>
      <xdr:spPr bwMode="auto">
        <a:xfrm>
          <a:off x="3829050" y="2286000"/>
          <a:ext cx="2009775" cy="2076450"/>
        </a:xfrm>
        <a:custGeom>
          <a:avLst/>
          <a:gdLst>
            <a:gd name="T0" fmla="*/ 229 w 1044"/>
            <a:gd name="T1" fmla="*/ 67 h 1030"/>
            <a:gd name="T2" fmla="*/ 190 w 1044"/>
            <a:gd name="T3" fmla="*/ 51 h 1030"/>
            <a:gd name="T4" fmla="*/ 143 w 1044"/>
            <a:gd name="T5" fmla="*/ 93 h 1030"/>
            <a:gd name="T6" fmla="*/ 104 w 1044"/>
            <a:gd name="T7" fmla="*/ 88 h 1030"/>
            <a:gd name="T8" fmla="*/ 19 w 1044"/>
            <a:gd name="T9" fmla="*/ 116 h 1030"/>
            <a:gd name="T10" fmla="*/ 12 w 1044"/>
            <a:gd name="T11" fmla="*/ 159 h 1030"/>
            <a:gd name="T12" fmla="*/ 46 w 1044"/>
            <a:gd name="T13" fmla="*/ 188 h 1030"/>
            <a:gd name="T14" fmla="*/ 35 w 1044"/>
            <a:gd name="T15" fmla="*/ 193 h 1030"/>
            <a:gd name="T16" fmla="*/ 60 w 1044"/>
            <a:gd name="T17" fmla="*/ 230 h 1030"/>
            <a:gd name="T18" fmla="*/ 143 w 1044"/>
            <a:gd name="T19" fmla="*/ 282 h 1030"/>
            <a:gd name="T20" fmla="*/ 216 w 1044"/>
            <a:gd name="T21" fmla="*/ 297 h 1030"/>
            <a:gd name="T22" fmla="*/ 250 w 1044"/>
            <a:gd name="T23" fmla="*/ 322 h 1030"/>
            <a:gd name="T24" fmla="*/ 248 w 1044"/>
            <a:gd name="T25" fmla="*/ 385 h 1030"/>
            <a:gd name="T26" fmla="*/ 236 w 1044"/>
            <a:gd name="T27" fmla="*/ 461 h 1030"/>
            <a:gd name="T28" fmla="*/ 262 w 1044"/>
            <a:gd name="T29" fmla="*/ 487 h 1030"/>
            <a:gd name="T30" fmla="*/ 276 w 1044"/>
            <a:gd name="T31" fmla="*/ 510 h 1030"/>
            <a:gd name="T32" fmla="*/ 272 w 1044"/>
            <a:gd name="T33" fmla="*/ 568 h 1030"/>
            <a:gd name="T34" fmla="*/ 261 w 1044"/>
            <a:gd name="T35" fmla="*/ 653 h 1030"/>
            <a:gd name="T36" fmla="*/ 339 w 1044"/>
            <a:gd name="T37" fmla="*/ 713 h 1030"/>
            <a:gd name="T38" fmla="*/ 390 w 1044"/>
            <a:gd name="T39" fmla="*/ 721 h 1030"/>
            <a:gd name="T40" fmla="*/ 453 w 1044"/>
            <a:gd name="T41" fmla="*/ 754 h 1030"/>
            <a:gd name="T42" fmla="*/ 491 w 1044"/>
            <a:gd name="T43" fmla="*/ 773 h 1030"/>
            <a:gd name="T44" fmla="*/ 540 w 1044"/>
            <a:gd name="T45" fmla="*/ 776 h 1030"/>
            <a:gd name="T46" fmla="*/ 559 w 1044"/>
            <a:gd name="T47" fmla="*/ 859 h 1030"/>
            <a:gd name="T48" fmla="*/ 541 w 1044"/>
            <a:gd name="T49" fmla="*/ 906 h 1030"/>
            <a:gd name="T50" fmla="*/ 564 w 1044"/>
            <a:gd name="T51" fmla="*/ 1003 h 1030"/>
            <a:gd name="T52" fmla="*/ 603 w 1044"/>
            <a:gd name="T53" fmla="*/ 1021 h 1030"/>
            <a:gd name="T54" fmla="*/ 626 w 1044"/>
            <a:gd name="T55" fmla="*/ 996 h 1030"/>
            <a:gd name="T56" fmla="*/ 653 w 1044"/>
            <a:gd name="T57" fmla="*/ 999 h 1030"/>
            <a:gd name="T58" fmla="*/ 689 w 1044"/>
            <a:gd name="T59" fmla="*/ 1019 h 1030"/>
            <a:gd name="T60" fmla="*/ 739 w 1044"/>
            <a:gd name="T61" fmla="*/ 1029 h 1030"/>
            <a:gd name="T62" fmla="*/ 793 w 1044"/>
            <a:gd name="T63" fmla="*/ 1018 h 1030"/>
            <a:gd name="T64" fmla="*/ 834 w 1044"/>
            <a:gd name="T65" fmla="*/ 997 h 1030"/>
            <a:gd name="T66" fmla="*/ 848 w 1044"/>
            <a:gd name="T67" fmla="*/ 965 h 1030"/>
            <a:gd name="T68" fmla="*/ 869 w 1044"/>
            <a:gd name="T69" fmla="*/ 937 h 1030"/>
            <a:gd name="T70" fmla="*/ 962 w 1044"/>
            <a:gd name="T71" fmla="*/ 929 h 1030"/>
            <a:gd name="T72" fmla="*/ 1001 w 1044"/>
            <a:gd name="T73" fmla="*/ 917 h 1030"/>
            <a:gd name="T74" fmla="*/ 1011 w 1044"/>
            <a:gd name="T75" fmla="*/ 810 h 1030"/>
            <a:gd name="T76" fmla="*/ 1029 w 1044"/>
            <a:gd name="T77" fmla="*/ 651 h 1030"/>
            <a:gd name="T78" fmla="*/ 1011 w 1044"/>
            <a:gd name="T79" fmla="*/ 565 h 1030"/>
            <a:gd name="T80" fmla="*/ 966 w 1044"/>
            <a:gd name="T81" fmla="*/ 437 h 1030"/>
            <a:gd name="T82" fmla="*/ 901 w 1044"/>
            <a:gd name="T83" fmla="*/ 333 h 1030"/>
            <a:gd name="T84" fmla="*/ 815 w 1044"/>
            <a:gd name="T85" fmla="*/ 223 h 1030"/>
            <a:gd name="T86" fmla="*/ 879 w 1044"/>
            <a:gd name="T87" fmla="*/ 111 h 1030"/>
            <a:gd name="T88" fmla="*/ 875 w 1044"/>
            <a:gd name="T89" fmla="*/ 47 h 1030"/>
            <a:gd name="T90" fmla="*/ 798 w 1044"/>
            <a:gd name="T91" fmla="*/ 77 h 1030"/>
            <a:gd name="T92" fmla="*/ 777 w 1044"/>
            <a:gd name="T93" fmla="*/ 4 h 1030"/>
            <a:gd name="T94" fmla="*/ 705 w 1044"/>
            <a:gd name="T95" fmla="*/ 19 h 1030"/>
            <a:gd name="T96" fmla="*/ 661 w 1044"/>
            <a:gd name="T97" fmla="*/ 17 h 1030"/>
            <a:gd name="T98" fmla="*/ 628 w 1044"/>
            <a:gd name="T99" fmla="*/ 64 h 1030"/>
            <a:gd name="T100" fmla="*/ 596 w 1044"/>
            <a:gd name="T101" fmla="*/ 92 h 1030"/>
            <a:gd name="T102" fmla="*/ 516 w 1044"/>
            <a:gd name="T103" fmla="*/ 103 h 1030"/>
            <a:gd name="T104" fmla="*/ 464 w 1044"/>
            <a:gd name="T105" fmla="*/ 141 h 1030"/>
            <a:gd name="T106" fmla="*/ 432 w 1044"/>
            <a:gd name="T107" fmla="*/ 126 h 1030"/>
            <a:gd name="T108" fmla="*/ 360 w 1044"/>
            <a:gd name="T109" fmla="*/ 110 h 1030"/>
            <a:gd name="T110" fmla="*/ 294 w 1044"/>
            <a:gd name="T111" fmla="*/ 89 h 1030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</a:cxnLst>
          <a:rect l="0" t="0" r="r" b="b"/>
          <a:pathLst>
            <a:path w="1044" h="1030">
              <a:moveTo>
                <a:pt x="269" y="79"/>
              </a:moveTo>
              <a:lnTo>
                <a:pt x="257" y="71"/>
              </a:lnTo>
              <a:lnTo>
                <a:pt x="248" y="73"/>
              </a:lnTo>
              <a:lnTo>
                <a:pt x="241" y="67"/>
              </a:lnTo>
              <a:lnTo>
                <a:pt x="239" y="59"/>
              </a:lnTo>
              <a:lnTo>
                <a:pt x="233" y="62"/>
              </a:lnTo>
              <a:lnTo>
                <a:pt x="226" y="59"/>
              </a:lnTo>
              <a:lnTo>
                <a:pt x="229" y="67"/>
              </a:lnTo>
              <a:lnTo>
                <a:pt x="223" y="67"/>
              </a:lnTo>
              <a:lnTo>
                <a:pt x="215" y="53"/>
              </a:lnTo>
              <a:lnTo>
                <a:pt x="211" y="60"/>
              </a:lnTo>
              <a:lnTo>
                <a:pt x="204" y="59"/>
              </a:lnTo>
              <a:lnTo>
                <a:pt x="204" y="63"/>
              </a:lnTo>
              <a:lnTo>
                <a:pt x="196" y="64"/>
              </a:lnTo>
              <a:lnTo>
                <a:pt x="194" y="48"/>
              </a:lnTo>
              <a:lnTo>
                <a:pt x="190" y="51"/>
              </a:lnTo>
              <a:lnTo>
                <a:pt x="183" y="51"/>
              </a:lnTo>
              <a:lnTo>
                <a:pt x="187" y="62"/>
              </a:lnTo>
              <a:lnTo>
                <a:pt x="171" y="73"/>
              </a:lnTo>
              <a:lnTo>
                <a:pt x="178" y="81"/>
              </a:lnTo>
              <a:lnTo>
                <a:pt x="164" y="82"/>
              </a:lnTo>
              <a:lnTo>
                <a:pt x="158" y="95"/>
              </a:lnTo>
              <a:lnTo>
                <a:pt x="147" y="96"/>
              </a:lnTo>
              <a:lnTo>
                <a:pt x="143" y="93"/>
              </a:lnTo>
              <a:lnTo>
                <a:pt x="128" y="104"/>
              </a:lnTo>
              <a:lnTo>
                <a:pt x="108" y="99"/>
              </a:lnTo>
              <a:lnTo>
                <a:pt x="125" y="93"/>
              </a:lnTo>
              <a:lnTo>
                <a:pt x="126" y="88"/>
              </a:lnTo>
              <a:lnTo>
                <a:pt x="122" y="79"/>
              </a:lnTo>
              <a:lnTo>
                <a:pt x="114" y="81"/>
              </a:lnTo>
              <a:lnTo>
                <a:pt x="116" y="88"/>
              </a:lnTo>
              <a:lnTo>
                <a:pt x="104" y="88"/>
              </a:lnTo>
              <a:lnTo>
                <a:pt x="100" y="78"/>
              </a:lnTo>
              <a:lnTo>
                <a:pt x="89" y="92"/>
              </a:lnTo>
              <a:lnTo>
                <a:pt x="68" y="114"/>
              </a:lnTo>
              <a:lnTo>
                <a:pt x="61" y="107"/>
              </a:lnTo>
              <a:lnTo>
                <a:pt x="53" y="108"/>
              </a:lnTo>
              <a:lnTo>
                <a:pt x="40" y="105"/>
              </a:lnTo>
              <a:lnTo>
                <a:pt x="26" y="118"/>
              </a:lnTo>
              <a:lnTo>
                <a:pt x="19" y="116"/>
              </a:lnTo>
              <a:lnTo>
                <a:pt x="0" y="127"/>
              </a:lnTo>
              <a:lnTo>
                <a:pt x="10" y="134"/>
              </a:lnTo>
              <a:lnTo>
                <a:pt x="14" y="140"/>
              </a:lnTo>
              <a:lnTo>
                <a:pt x="7" y="144"/>
              </a:lnTo>
              <a:lnTo>
                <a:pt x="7" y="151"/>
              </a:lnTo>
              <a:lnTo>
                <a:pt x="3" y="153"/>
              </a:lnTo>
              <a:lnTo>
                <a:pt x="10" y="163"/>
              </a:lnTo>
              <a:lnTo>
                <a:pt x="12" y="159"/>
              </a:lnTo>
              <a:lnTo>
                <a:pt x="28" y="168"/>
              </a:lnTo>
              <a:lnTo>
                <a:pt x="32" y="178"/>
              </a:lnTo>
              <a:lnTo>
                <a:pt x="35" y="179"/>
              </a:lnTo>
              <a:lnTo>
                <a:pt x="39" y="173"/>
              </a:lnTo>
              <a:lnTo>
                <a:pt x="42" y="174"/>
              </a:lnTo>
              <a:lnTo>
                <a:pt x="44" y="179"/>
              </a:lnTo>
              <a:lnTo>
                <a:pt x="39" y="183"/>
              </a:lnTo>
              <a:lnTo>
                <a:pt x="46" y="188"/>
              </a:lnTo>
              <a:lnTo>
                <a:pt x="55" y="182"/>
              </a:lnTo>
              <a:lnTo>
                <a:pt x="73" y="189"/>
              </a:lnTo>
              <a:lnTo>
                <a:pt x="65" y="194"/>
              </a:lnTo>
              <a:lnTo>
                <a:pt x="57" y="194"/>
              </a:lnTo>
              <a:lnTo>
                <a:pt x="55" y="197"/>
              </a:lnTo>
              <a:lnTo>
                <a:pt x="46" y="194"/>
              </a:lnTo>
              <a:lnTo>
                <a:pt x="42" y="196"/>
              </a:lnTo>
              <a:lnTo>
                <a:pt x="35" y="193"/>
              </a:lnTo>
              <a:lnTo>
                <a:pt x="33" y="197"/>
              </a:lnTo>
              <a:lnTo>
                <a:pt x="39" y="203"/>
              </a:lnTo>
              <a:lnTo>
                <a:pt x="29" y="211"/>
              </a:lnTo>
              <a:lnTo>
                <a:pt x="37" y="215"/>
              </a:lnTo>
              <a:lnTo>
                <a:pt x="48" y="212"/>
              </a:lnTo>
              <a:lnTo>
                <a:pt x="60" y="215"/>
              </a:lnTo>
              <a:lnTo>
                <a:pt x="58" y="223"/>
              </a:lnTo>
              <a:lnTo>
                <a:pt x="60" y="230"/>
              </a:lnTo>
              <a:lnTo>
                <a:pt x="92" y="226"/>
              </a:lnTo>
              <a:lnTo>
                <a:pt x="100" y="238"/>
              </a:lnTo>
              <a:lnTo>
                <a:pt x="123" y="245"/>
              </a:lnTo>
              <a:lnTo>
                <a:pt x="128" y="252"/>
              </a:lnTo>
              <a:lnTo>
                <a:pt x="122" y="260"/>
              </a:lnTo>
              <a:lnTo>
                <a:pt x="125" y="268"/>
              </a:lnTo>
              <a:lnTo>
                <a:pt x="132" y="271"/>
              </a:lnTo>
              <a:lnTo>
                <a:pt x="143" y="282"/>
              </a:lnTo>
              <a:lnTo>
                <a:pt x="154" y="281"/>
              </a:lnTo>
              <a:lnTo>
                <a:pt x="160" y="283"/>
              </a:lnTo>
              <a:lnTo>
                <a:pt x="165" y="292"/>
              </a:lnTo>
              <a:lnTo>
                <a:pt x="183" y="289"/>
              </a:lnTo>
              <a:lnTo>
                <a:pt x="189" y="286"/>
              </a:lnTo>
              <a:lnTo>
                <a:pt x="197" y="289"/>
              </a:lnTo>
              <a:lnTo>
                <a:pt x="210" y="294"/>
              </a:lnTo>
              <a:lnTo>
                <a:pt x="216" y="297"/>
              </a:lnTo>
              <a:lnTo>
                <a:pt x="215" y="307"/>
              </a:lnTo>
              <a:lnTo>
                <a:pt x="223" y="304"/>
              </a:lnTo>
              <a:lnTo>
                <a:pt x="233" y="293"/>
              </a:lnTo>
              <a:lnTo>
                <a:pt x="237" y="298"/>
              </a:lnTo>
              <a:lnTo>
                <a:pt x="243" y="297"/>
              </a:lnTo>
              <a:lnTo>
                <a:pt x="248" y="300"/>
              </a:lnTo>
              <a:lnTo>
                <a:pt x="247" y="316"/>
              </a:lnTo>
              <a:lnTo>
                <a:pt x="250" y="322"/>
              </a:lnTo>
              <a:lnTo>
                <a:pt x="248" y="335"/>
              </a:lnTo>
              <a:lnTo>
                <a:pt x="241" y="352"/>
              </a:lnTo>
              <a:lnTo>
                <a:pt x="246" y="356"/>
              </a:lnTo>
              <a:lnTo>
                <a:pt x="247" y="363"/>
              </a:lnTo>
              <a:lnTo>
                <a:pt x="241" y="363"/>
              </a:lnTo>
              <a:lnTo>
                <a:pt x="244" y="370"/>
              </a:lnTo>
              <a:lnTo>
                <a:pt x="243" y="378"/>
              </a:lnTo>
              <a:lnTo>
                <a:pt x="248" y="385"/>
              </a:lnTo>
              <a:lnTo>
                <a:pt x="254" y="411"/>
              </a:lnTo>
              <a:lnTo>
                <a:pt x="247" y="417"/>
              </a:lnTo>
              <a:lnTo>
                <a:pt x="239" y="419"/>
              </a:lnTo>
              <a:lnTo>
                <a:pt x="233" y="415"/>
              </a:lnTo>
              <a:lnTo>
                <a:pt x="235" y="427"/>
              </a:lnTo>
              <a:lnTo>
                <a:pt x="225" y="461"/>
              </a:lnTo>
              <a:lnTo>
                <a:pt x="225" y="465"/>
              </a:lnTo>
              <a:lnTo>
                <a:pt x="236" y="461"/>
              </a:lnTo>
              <a:lnTo>
                <a:pt x="232" y="471"/>
              </a:lnTo>
              <a:lnTo>
                <a:pt x="236" y="476"/>
              </a:lnTo>
              <a:lnTo>
                <a:pt x="250" y="473"/>
              </a:lnTo>
              <a:lnTo>
                <a:pt x="248" y="468"/>
              </a:lnTo>
              <a:lnTo>
                <a:pt x="260" y="471"/>
              </a:lnTo>
              <a:lnTo>
                <a:pt x="264" y="478"/>
              </a:lnTo>
              <a:lnTo>
                <a:pt x="258" y="480"/>
              </a:lnTo>
              <a:lnTo>
                <a:pt x="262" y="487"/>
              </a:lnTo>
              <a:lnTo>
                <a:pt x="266" y="483"/>
              </a:lnTo>
              <a:lnTo>
                <a:pt x="283" y="479"/>
              </a:lnTo>
              <a:lnTo>
                <a:pt x="282" y="484"/>
              </a:lnTo>
              <a:lnTo>
                <a:pt x="278" y="484"/>
              </a:lnTo>
              <a:lnTo>
                <a:pt x="276" y="489"/>
              </a:lnTo>
              <a:lnTo>
                <a:pt x="282" y="494"/>
              </a:lnTo>
              <a:lnTo>
                <a:pt x="279" y="501"/>
              </a:lnTo>
              <a:lnTo>
                <a:pt x="276" y="510"/>
              </a:lnTo>
              <a:lnTo>
                <a:pt x="266" y="517"/>
              </a:lnTo>
              <a:lnTo>
                <a:pt x="268" y="524"/>
              </a:lnTo>
              <a:lnTo>
                <a:pt x="273" y="525"/>
              </a:lnTo>
              <a:lnTo>
                <a:pt x="271" y="532"/>
              </a:lnTo>
              <a:lnTo>
                <a:pt x="276" y="536"/>
              </a:lnTo>
              <a:lnTo>
                <a:pt x="268" y="542"/>
              </a:lnTo>
              <a:lnTo>
                <a:pt x="273" y="556"/>
              </a:lnTo>
              <a:lnTo>
                <a:pt x="272" y="568"/>
              </a:lnTo>
              <a:lnTo>
                <a:pt x="268" y="575"/>
              </a:lnTo>
              <a:lnTo>
                <a:pt x="261" y="601"/>
              </a:lnTo>
              <a:lnTo>
                <a:pt x="262" y="605"/>
              </a:lnTo>
              <a:lnTo>
                <a:pt x="264" y="613"/>
              </a:lnTo>
              <a:lnTo>
                <a:pt x="262" y="623"/>
              </a:lnTo>
              <a:lnTo>
                <a:pt x="255" y="642"/>
              </a:lnTo>
              <a:lnTo>
                <a:pt x="262" y="645"/>
              </a:lnTo>
              <a:lnTo>
                <a:pt x="261" y="653"/>
              </a:lnTo>
              <a:lnTo>
                <a:pt x="266" y="654"/>
              </a:lnTo>
              <a:lnTo>
                <a:pt x="265" y="668"/>
              </a:lnTo>
              <a:lnTo>
                <a:pt x="282" y="676"/>
              </a:lnTo>
              <a:lnTo>
                <a:pt x="294" y="691"/>
              </a:lnTo>
              <a:lnTo>
                <a:pt x="308" y="702"/>
              </a:lnTo>
              <a:lnTo>
                <a:pt x="315" y="703"/>
              </a:lnTo>
              <a:lnTo>
                <a:pt x="330" y="722"/>
              </a:lnTo>
              <a:lnTo>
                <a:pt x="339" y="713"/>
              </a:lnTo>
              <a:lnTo>
                <a:pt x="343" y="721"/>
              </a:lnTo>
              <a:lnTo>
                <a:pt x="348" y="724"/>
              </a:lnTo>
              <a:lnTo>
                <a:pt x="348" y="732"/>
              </a:lnTo>
              <a:lnTo>
                <a:pt x="366" y="736"/>
              </a:lnTo>
              <a:lnTo>
                <a:pt x="375" y="735"/>
              </a:lnTo>
              <a:lnTo>
                <a:pt x="378" y="729"/>
              </a:lnTo>
              <a:lnTo>
                <a:pt x="386" y="729"/>
              </a:lnTo>
              <a:lnTo>
                <a:pt x="390" y="721"/>
              </a:lnTo>
              <a:lnTo>
                <a:pt x="397" y="720"/>
              </a:lnTo>
              <a:lnTo>
                <a:pt x="405" y="724"/>
              </a:lnTo>
              <a:lnTo>
                <a:pt x="421" y="729"/>
              </a:lnTo>
              <a:lnTo>
                <a:pt x="428" y="740"/>
              </a:lnTo>
              <a:lnTo>
                <a:pt x="436" y="743"/>
              </a:lnTo>
              <a:lnTo>
                <a:pt x="444" y="740"/>
              </a:lnTo>
              <a:lnTo>
                <a:pt x="450" y="742"/>
              </a:lnTo>
              <a:lnTo>
                <a:pt x="453" y="754"/>
              </a:lnTo>
              <a:lnTo>
                <a:pt x="461" y="754"/>
              </a:lnTo>
              <a:lnTo>
                <a:pt x="462" y="761"/>
              </a:lnTo>
              <a:lnTo>
                <a:pt x="471" y="759"/>
              </a:lnTo>
              <a:lnTo>
                <a:pt x="475" y="754"/>
              </a:lnTo>
              <a:lnTo>
                <a:pt x="484" y="755"/>
              </a:lnTo>
              <a:lnTo>
                <a:pt x="483" y="761"/>
              </a:lnTo>
              <a:lnTo>
                <a:pt x="490" y="762"/>
              </a:lnTo>
              <a:lnTo>
                <a:pt x="491" y="773"/>
              </a:lnTo>
              <a:lnTo>
                <a:pt x="497" y="768"/>
              </a:lnTo>
              <a:lnTo>
                <a:pt x="505" y="770"/>
              </a:lnTo>
              <a:lnTo>
                <a:pt x="514" y="769"/>
              </a:lnTo>
              <a:lnTo>
                <a:pt x="514" y="785"/>
              </a:lnTo>
              <a:lnTo>
                <a:pt x="522" y="783"/>
              </a:lnTo>
              <a:lnTo>
                <a:pt x="528" y="784"/>
              </a:lnTo>
              <a:lnTo>
                <a:pt x="536" y="781"/>
              </a:lnTo>
              <a:lnTo>
                <a:pt x="540" y="776"/>
              </a:lnTo>
              <a:lnTo>
                <a:pt x="551" y="785"/>
              </a:lnTo>
              <a:lnTo>
                <a:pt x="539" y="788"/>
              </a:lnTo>
              <a:lnTo>
                <a:pt x="543" y="810"/>
              </a:lnTo>
              <a:lnTo>
                <a:pt x="553" y="810"/>
              </a:lnTo>
              <a:lnTo>
                <a:pt x="558" y="842"/>
              </a:lnTo>
              <a:lnTo>
                <a:pt x="548" y="844"/>
              </a:lnTo>
              <a:lnTo>
                <a:pt x="564" y="854"/>
              </a:lnTo>
              <a:lnTo>
                <a:pt x="559" y="859"/>
              </a:lnTo>
              <a:lnTo>
                <a:pt x="555" y="858"/>
              </a:lnTo>
              <a:lnTo>
                <a:pt x="551" y="869"/>
              </a:lnTo>
              <a:lnTo>
                <a:pt x="521" y="892"/>
              </a:lnTo>
              <a:lnTo>
                <a:pt x="529" y="911"/>
              </a:lnTo>
              <a:lnTo>
                <a:pt x="537" y="914"/>
              </a:lnTo>
              <a:lnTo>
                <a:pt x="534" y="906"/>
              </a:lnTo>
              <a:lnTo>
                <a:pt x="541" y="913"/>
              </a:lnTo>
              <a:lnTo>
                <a:pt x="541" y="906"/>
              </a:lnTo>
              <a:lnTo>
                <a:pt x="546" y="911"/>
              </a:lnTo>
              <a:lnTo>
                <a:pt x="557" y="915"/>
              </a:lnTo>
              <a:lnTo>
                <a:pt x="554" y="935"/>
              </a:lnTo>
              <a:lnTo>
                <a:pt x="566" y="940"/>
              </a:lnTo>
              <a:lnTo>
                <a:pt x="569" y="982"/>
              </a:lnTo>
              <a:lnTo>
                <a:pt x="573" y="989"/>
              </a:lnTo>
              <a:lnTo>
                <a:pt x="566" y="995"/>
              </a:lnTo>
              <a:lnTo>
                <a:pt x="564" y="1003"/>
              </a:lnTo>
              <a:lnTo>
                <a:pt x="568" y="1004"/>
              </a:lnTo>
              <a:lnTo>
                <a:pt x="572" y="997"/>
              </a:lnTo>
              <a:lnTo>
                <a:pt x="576" y="1007"/>
              </a:lnTo>
              <a:lnTo>
                <a:pt x="575" y="1014"/>
              </a:lnTo>
              <a:lnTo>
                <a:pt x="587" y="1017"/>
              </a:lnTo>
              <a:lnTo>
                <a:pt x="593" y="1013"/>
              </a:lnTo>
              <a:lnTo>
                <a:pt x="598" y="1022"/>
              </a:lnTo>
              <a:lnTo>
                <a:pt x="603" y="1021"/>
              </a:lnTo>
              <a:lnTo>
                <a:pt x="598" y="1014"/>
              </a:lnTo>
              <a:lnTo>
                <a:pt x="603" y="1013"/>
              </a:lnTo>
              <a:lnTo>
                <a:pt x="603" y="1010"/>
              </a:lnTo>
              <a:lnTo>
                <a:pt x="614" y="1003"/>
              </a:lnTo>
              <a:lnTo>
                <a:pt x="614" y="995"/>
              </a:lnTo>
              <a:lnTo>
                <a:pt x="618" y="995"/>
              </a:lnTo>
              <a:lnTo>
                <a:pt x="621" y="1002"/>
              </a:lnTo>
              <a:lnTo>
                <a:pt x="626" y="996"/>
              </a:lnTo>
              <a:lnTo>
                <a:pt x="636" y="997"/>
              </a:lnTo>
              <a:lnTo>
                <a:pt x="634" y="985"/>
              </a:lnTo>
              <a:lnTo>
                <a:pt x="640" y="980"/>
              </a:lnTo>
              <a:lnTo>
                <a:pt x="640" y="999"/>
              </a:lnTo>
              <a:lnTo>
                <a:pt x="647" y="999"/>
              </a:lnTo>
              <a:lnTo>
                <a:pt x="650" y="992"/>
              </a:lnTo>
              <a:lnTo>
                <a:pt x="654" y="993"/>
              </a:lnTo>
              <a:lnTo>
                <a:pt x="653" y="999"/>
              </a:lnTo>
              <a:lnTo>
                <a:pt x="661" y="995"/>
              </a:lnTo>
              <a:lnTo>
                <a:pt x="665" y="999"/>
              </a:lnTo>
              <a:lnTo>
                <a:pt x="659" y="1002"/>
              </a:lnTo>
              <a:lnTo>
                <a:pt x="668" y="1003"/>
              </a:lnTo>
              <a:lnTo>
                <a:pt x="666" y="1007"/>
              </a:lnTo>
              <a:lnTo>
                <a:pt x="682" y="1008"/>
              </a:lnTo>
              <a:lnTo>
                <a:pt x="686" y="1021"/>
              </a:lnTo>
              <a:lnTo>
                <a:pt x="689" y="1019"/>
              </a:lnTo>
              <a:lnTo>
                <a:pt x="689" y="1025"/>
              </a:lnTo>
              <a:lnTo>
                <a:pt x="697" y="1018"/>
              </a:lnTo>
              <a:lnTo>
                <a:pt x="703" y="1017"/>
              </a:lnTo>
              <a:lnTo>
                <a:pt x="703" y="1023"/>
              </a:lnTo>
              <a:lnTo>
                <a:pt x="716" y="1028"/>
              </a:lnTo>
              <a:lnTo>
                <a:pt x="725" y="1026"/>
              </a:lnTo>
              <a:lnTo>
                <a:pt x="732" y="1030"/>
              </a:lnTo>
              <a:lnTo>
                <a:pt x="739" y="1029"/>
              </a:lnTo>
              <a:lnTo>
                <a:pt x="747" y="1030"/>
              </a:lnTo>
              <a:lnTo>
                <a:pt x="750" y="1026"/>
              </a:lnTo>
              <a:lnTo>
                <a:pt x="752" y="1028"/>
              </a:lnTo>
              <a:lnTo>
                <a:pt x="752" y="1030"/>
              </a:lnTo>
              <a:lnTo>
                <a:pt x="762" y="1023"/>
              </a:lnTo>
              <a:lnTo>
                <a:pt x="772" y="1022"/>
              </a:lnTo>
              <a:lnTo>
                <a:pt x="772" y="1015"/>
              </a:lnTo>
              <a:lnTo>
                <a:pt x="793" y="1018"/>
              </a:lnTo>
              <a:lnTo>
                <a:pt x="793" y="1015"/>
              </a:lnTo>
              <a:lnTo>
                <a:pt x="801" y="1015"/>
              </a:lnTo>
              <a:lnTo>
                <a:pt x="816" y="1008"/>
              </a:lnTo>
              <a:lnTo>
                <a:pt x="818" y="1017"/>
              </a:lnTo>
              <a:lnTo>
                <a:pt x="823" y="1018"/>
              </a:lnTo>
              <a:lnTo>
                <a:pt x="832" y="1007"/>
              </a:lnTo>
              <a:lnTo>
                <a:pt x="827" y="1000"/>
              </a:lnTo>
              <a:lnTo>
                <a:pt x="834" y="997"/>
              </a:lnTo>
              <a:lnTo>
                <a:pt x="834" y="988"/>
              </a:lnTo>
              <a:lnTo>
                <a:pt x="840" y="982"/>
              </a:lnTo>
              <a:lnTo>
                <a:pt x="832" y="981"/>
              </a:lnTo>
              <a:lnTo>
                <a:pt x="839" y="978"/>
              </a:lnTo>
              <a:lnTo>
                <a:pt x="829" y="969"/>
              </a:lnTo>
              <a:lnTo>
                <a:pt x="830" y="966"/>
              </a:lnTo>
              <a:lnTo>
                <a:pt x="843" y="969"/>
              </a:lnTo>
              <a:lnTo>
                <a:pt x="848" y="965"/>
              </a:lnTo>
              <a:lnTo>
                <a:pt x="846" y="959"/>
              </a:lnTo>
              <a:lnTo>
                <a:pt x="851" y="958"/>
              </a:lnTo>
              <a:lnTo>
                <a:pt x="851" y="948"/>
              </a:lnTo>
              <a:lnTo>
                <a:pt x="857" y="944"/>
              </a:lnTo>
              <a:lnTo>
                <a:pt x="852" y="941"/>
              </a:lnTo>
              <a:lnTo>
                <a:pt x="854" y="935"/>
              </a:lnTo>
              <a:lnTo>
                <a:pt x="865" y="935"/>
              </a:lnTo>
              <a:lnTo>
                <a:pt x="869" y="937"/>
              </a:lnTo>
              <a:lnTo>
                <a:pt x="880" y="935"/>
              </a:lnTo>
              <a:lnTo>
                <a:pt x="886" y="939"/>
              </a:lnTo>
              <a:lnTo>
                <a:pt x="918" y="939"/>
              </a:lnTo>
              <a:lnTo>
                <a:pt x="926" y="946"/>
              </a:lnTo>
              <a:lnTo>
                <a:pt x="944" y="928"/>
              </a:lnTo>
              <a:lnTo>
                <a:pt x="952" y="933"/>
              </a:lnTo>
              <a:lnTo>
                <a:pt x="955" y="929"/>
              </a:lnTo>
              <a:lnTo>
                <a:pt x="962" y="929"/>
              </a:lnTo>
              <a:lnTo>
                <a:pt x="964" y="925"/>
              </a:lnTo>
              <a:lnTo>
                <a:pt x="982" y="922"/>
              </a:lnTo>
              <a:lnTo>
                <a:pt x="983" y="914"/>
              </a:lnTo>
              <a:lnTo>
                <a:pt x="989" y="913"/>
              </a:lnTo>
              <a:lnTo>
                <a:pt x="993" y="906"/>
              </a:lnTo>
              <a:lnTo>
                <a:pt x="996" y="909"/>
              </a:lnTo>
              <a:lnTo>
                <a:pt x="1001" y="907"/>
              </a:lnTo>
              <a:lnTo>
                <a:pt x="1001" y="917"/>
              </a:lnTo>
              <a:lnTo>
                <a:pt x="1005" y="921"/>
              </a:lnTo>
              <a:lnTo>
                <a:pt x="1021" y="911"/>
              </a:lnTo>
              <a:lnTo>
                <a:pt x="1021" y="878"/>
              </a:lnTo>
              <a:lnTo>
                <a:pt x="1034" y="883"/>
              </a:lnTo>
              <a:lnTo>
                <a:pt x="1044" y="872"/>
              </a:lnTo>
              <a:lnTo>
                <a:pt x="1043" y="851"/>
              </a:lnTo>
              <a:lnTo>
                <a:pt x="1026" y="825"/>
              </a:lnTo>
              <a:lnTo>
                <a:pt x="1011" y="810"/>
              </a:lnTo>
              <a:lnTo>
                <a:pt x="1000" y="770"/>
              </a:lnTo>
              <a:lnTo>
                <a:pt x="984" y="769"/>
              </a:lnTo>
              <a:lnTo>
                <a:pt x="983" y="759"/>
              </a:lnTo>
              <a:lnTo>
                <a:pt x="1015" y="713"/>
              </a:lnTo>
              <a:lnTo>
                <a:pt x="1021" y="699"/>
              </a:lnTo>
              <a:lnTo>
                <a:pt x="1015" y="694"/>
              </a:lnTo>
              <a:lnTo>
                <a:pt x="1016" y="679"/>
              </a:lnTo>
              <a:lnTo>
                <a:pt x="1029" y="651"/>
              </a:lnTo>
              <a:lnTo>
                <a:pt x="1027" y="632"/>
              </a:lnTo>
              <a:lnTo>
                <a:pt x="1021" y="627"/>
              </a:lnTo>
              <a:lnTo>
                <a:pt x="1008" y="624"/>
              </a:lnTo>
              <a:lnTo>
                <a:pt x="1004" y="616"/>
              </a:lnTo>
              <a:lnTo>
                <a:pt x="1009" y="590"/>
              </a:lnTo>
              <a:lnTo>
                <a:pt x="1005" y="582"/>
              </a:lnTo>
              <a:lnTo>
                <a:pt x="1008" y="572"/>
              </a:lnTo>
              <a:lnTo>
                <a:pt x="1011" y="565"/>
              </a:lnTo>
              <a:lnTo>
                <a:pt x="1005" y="550"/>
              </a:lnTo>
              <a:lnTo>
                <a:pt x="984" y="542"/>
              </a:lnTo>
              <a:lnTo>
                <a:pt x="966" y="542"/>
              </a:lnTo>
              <a:lnTo>
                <a:pt x="961" y="535"/>
              </a:lnTo>
              <a:lnTo>
                <a:pt x="964" y="521"/>
              </a:lnTo>
              <a:lnTo>
                <a:pt x="955" y="493"/>
              </a:lnTo>
              <a:lnTo>
                <a:pt x="947" y="486"/>
              </a:lnTo>
              <a:lnTo>
                <a:pt x="966" y="437"/>
              </a:lnTo>
              <a:lnTo>
                <a:pt x="976" y="427"/>
              </a:lnTo>
              <a:lnTo>
                <a:pt x="957" y="412"/>
              </a:lnTo>
              <a:lnTo>
                <a:pt x="964" y="401"/>
              </a:lnTo>
              <a:lnTo>
                <a:pt x="973" y="391"/>
              </a:lnTo>
              <a:lnTo>
                <a:pt x="958" y="380"/>
              </a:lnTo>
              <a:lnTo>
                <a:pt x="947" y="363"/>
              </a:lnTo>
              <a:lnTo>
                <a:pt x="918" y="349"/>
              </a:lnTo>
              <a:lnTo>
                <a:pt x="901" y="333"/>
              </a:lnTo>
              <a:lnTo>
                <a:pt x="879" y="304"/>
              </a:lnTo>
              <a:lnTo>
                <a:pt x="864" y="300"/>
              </a:lnTo>
              <a:lnTo>
                <a:pt x="837" y="285"/>
              </a:lnTo>
              <a:lnTo>
                <a:pt x="832" y="276"/>
              </a:lnTo>
              <a:lnTo>
                <a:pt x="809" y="274"/>
              </a:lnTo>
              <a:lnTo>
                <a:pt x="815" y="252"/>
              </a:lnTo>
              <a:lnTo>
                <a:pt x="815" y="240"/>
              </a:lnTo>
              <a:lnTo>
                <a:pt x="815" y="223"/>
              </a:lnTo>
              <a:lnTo>
                <a:pt x="816" y="212"/>
              </a:lnTo>
              <a:lnTo>
                <a:pt x="822" y="203"/>
              </a:lnTo>
              <a:lnTo>
                <a:pt x="837" y="190"/>
              </a:lnTo>
              <a:lnTo>
                <a:pt x="854" y="178"/>
              </a:lnTo>
              <a:lnTo>
                <a:pt x="861" y="171"/>
              </a:lnTo>
              <a:lnTo>
                <a:pt x="869" y="167"/>
              </a:lnTo>
              <a:lnTo>
                <a:pt x="875" y="157"/>
              </a:lnTo>
              <a:lnTo>
                <a:pt x="879" y="111"/>
              </a:lnTo>
              <a:lnTo>
                <a:pt x="871" y="93"/>
              </a:lnTo>
              <a:lnTo>
                <a:pt x="880" y="82"/>
              </a:lnTo>
              <a:lnTo>
                <a:pt x="880" y="75"/>
              </a:lnTo>
              <a:lnTo>
                <a:pt x="884" y="79"/>
              </a:lnTo>
              <a:lnTo>
                <a:pt x="886" y="73"/>
              </a:lnTo>
              <a:lnTo>
                <a:pt x="897" y="53"/>
              </a:lnTo>
              <a:lnTo>
                <a:pt x="886" y="47"/>
              </a:lnTo>
              <a:lnTo>
                <a:pt x="875" y="47"/>
              </a:lnTo>
              <a:lnTo>
                <a:pt x="855" y="56"/>
              </a:lnTo>
              <a:lnTo>
                <a:pt x="847" y="55"/>
              </a:lnTo>
              <a:lnTo>
                <a:pt x="841" y="62"/>
              </a:lnTo>
              <a:lnTo>
                <a:pt x="830" y="66"/>
              </a:lnTo>
              <a:lnTo>
                <a:pt x="832" y="69"/>
              </a:lnTo>
              <a:lnTo>
                <a:pt x="821" y="74"/>
              </a:lnTo>
              <a:lnTo>
                <a:pt x="816" y="73"/>
              </a:lnTo>
              <a:lnTo>
                <a:pt x="798" y="77"/>
              </a:lnTo>
              <a:lnTo>
                <a:pt x="809" y="51"/>
              </a:lnTo>
              <a:lnTo>
                <a:pt x="800" y="38"/>
              </a:lnTo>
              <a:lnTo>
                <a:pt x="796" y="41"/>
              </a:lnTo>
              <a:lnTo>
                <a:pt x="793" y="36"/>
              </a:lnTo>
              <a:lnTo>
                <a:pt x="794" y="34"/>
              </a:lnTo>
              <a:lnTo>
                <a:pt x="790" y="17"/>
              </a:lnTo>
              <a:lnTo>
                <a:pt x="783" y="19"/>
              </a:lnTo>
              <a:lnTo>
                <a:pt x="777" y="4"/>
              </a:lnTo>
              <a:lnTo>
                <a:pt x="772" y="0"/>
              </a:lnTo>
              <a:lnTo>
                <a:pt x="743" y="8"/>
              </a:lnTo>
              <a:lnTo>
                <a:pt x="740" y="3"/>
              </a:lnTo>
              <a:lnTo>
                <a:pt x="734" y="10"/>
              </a:lnTo>
              <a:lnTo>
                <a:pt x="730" y="26"/>
              </a:lnTo>
              <a:lnTo>
                <a:pt x="716" y="23"/>
              </a:lnTo>
              <a:lnTo>
                <a:pt x="716" y="30"/>
              </a:lnTo>
              <a:lnTo>
                <a:pt x="705" y="19"/>
              </a:lnTo>
              <a:lnTo>
                <a:pt x="700" y="26"/>
              </a:lnTo>
              <a:lnTo>
                <a:pt x="694" y="22"/>
              </a:lnTo>
              <a:lnTo>
                <a:pt x="687" y="25"/>
              </a:lnTo>
              <a:lnTo>
                <a:pt x="687" y="17"/>
              </a:lnTo>
              <a:lnTo>
                <a:pt x="672" y="21"/>
              </a:lnTo>
              <a:lnTo>
                <a:pt x="672" y="14"/>
              </a:lnTo>
              <a:lnTo>
                <a:pt x="665" y="21"/>
              </a:lnTo>
              <a:lnTo>
                <a:pt x="661" y="17"/>
              </a:lnTo>
              <a:lnTo>
                <a:pt x="641" y="19"/>
              </a:lnTo>
              <a:lnTo>
                <a:pt x="640" y="23"/>
              </a:lnTo>
              <a:lnTo>
                <a:pt x="641" y="30"/>
              </a:lnTo>
              <a:lnTo>
                <a:pt x="641" y="36"/>
              </a:lnTo>
              <a:lnTo>
                <a:pt x="637" y="43"/>
              </a:lnTo>
              <a:lnTo>
                <a:pt x="632" y="43"/>
              </a:lnTo>
              <a:lnTo>
                <a:pt x="629" y="49"/>
              </a:lnTo>
              <a:lnTo>
                <a:pt x="628" y="64"/>
              </a:lnTo>
              <a:lnTo>
                <a:pt x="621" y="60"/>
              </a:lnTo>
              <a:lnTo>
                <a:pt x="623" y="77"/>
              </a:lnTo>
              <a:lnTo>
                <a:pt x="616" y="79"/>
              </a:lnTo>
              <a:lnTo>
                <a:pt x="611" y="74"/>
              </a:lnTo>
              <a:lnTo>
                <a:pt x="611" y="81"/>
              </a:lnTo>
              <a:lnTo>
                <a:pt x="604" y="81"/>
              </a:lnTo>
              <a:lnTo>
                <a:pt x="600" y="95"/>
              </a:lnTo>
              <a:lnTo>
                <a:pt x="596" y="92"/>
              </a:lnTo>
              <a:lnTo>
                <a:pt x="593" y="97"/>
              </a:lnTo>
              <a:lnTo>
                <a:pt x="580" y="82"/>
              </a:lnTo>
              <a:lnTo>
                <a:pt x="565" y="79"/>
              </a:lnTo>
              <a:lnTo>
                <a:pt x="547" y="107"/>
              </a:lnTo>
              <a:lnTo>
                <a:pt x="534" y="111"/>
              </a:lnTo>
              <a:lnTo>
                <a:pt x="528" y="99"/>
              </a:lnTo>
              <a:lnTo>
                <a:pt x="523" y="96"/>
              </a:lnTo>
              <a:lnTo>
                <a:pt x="516" y="103"/>
              </a:lnTo>
              <a:lnTo>
                <a:pt x="509" y="104"/>
              </a:lnTo>
              <a:lnTo>
                <a:pt x="509" y="122"/>
              </a:lnTo>
              <a:lnTo>
                <a:pt x="493" y="127"/>
              </a:lnTo>
              <a:lnTo>
                <a:pt x="490" y="131"/>
              </a:lnTo>
              <a:lnTo>
                <a:pt x="487" y="130"/>
              </a:lnTo>
              <a:lnTo>
                <a:pt x="479" y="138"/>
              </a:lnTo>
              <a:lnTo>
                <a:pt x="471" y="141"/>
              </a:lnTo>
              <a:lnTo>
                <a:pt x="464" y="141"/>
              </a:lnTo>
              <a:lnTo>
                <a:pt x="471" y="130"/>
              </a:lnTo>
              <a:lnTo>
                <a:pt x="468" y="127"/>
              </a:lnTo>
              <a:lnTo>
                <a:pt x="462" y="130"/>
              </a:lnTo>
              <a:lnTo>
                <a:pt x="462" y="133"/>
              </a:lnTo>
              <a:lnTo>
                <a:pt x="454" y="137"/>
              </a:lnTo>
              <a:lnTo>
                <a:pt x="444" y="134"/>
              </a:lnTo>
              <a:lnTo>
                <a:pt x="440" y="138"/>
              </a:lnTo>
              <a:lnTo>
                <a:pt x="432" y="126"/>
              </a:lnTo>
              <a:lnTo>
                <a:pt x="405" y="134"/>
              </a:lnTo>
              <a:lnTo>
                <a:pt x="400" y="130"/>
              </a:lnTo>
              <a:lnTo>
                <a:pt x="403" y="114"/>
              </a:lnTo>
              <a:lnTo>
                <a:pt x="396" y="116"/>
              </a:lnTo>
              <a:lnTo>
                <a:pt x="376" y="112"/>
              </a:lnTo>
              <a:lnTo>
                <a:pt x="378" y="104"/>
              </a:lnTo>
              <a:lnTo>
                <a:pt x="364" y="105"/>
              </a:lnTo>
              <a:lnTo>
                <a:pt x="360" y="110"/>
              </a:lnTo>
              <a:lnTo>
                <a:pt x="357" y="105"/>
              </a:lnTo>
              <a:lnTo>
                <a:pt x="348" y="101"/>
              </a:lnTo>
              <a:lnTo>
                <a:pt x="328" y="97"/>
              </a:lnTo>
              <a:lnTo>
                <a:pt x="329" y="101"/>
              </a:lnTo>
              <a:lnTo>
                <a:pt x="311" y="100"/>
              </a:lnTo>
              <a:lnTo>
                <a:pt x="305" y="103"/>
              </a:lnTo>
              <a:lnTo>
                <a:pt x="301" y="95"/>
              </a:lnTo>
              <a:lnTo>
                <a:pt x="294" y="89"/>
              </a:lnTo>
              <a:lnTo>
                <a:pt x="294" y="86"/>
              </a:lnTo>
              <a:lnTo>
                <a:pt x="269" y="79"/>
              </a:lnTo>
              <a:close/>
            </a:path>
          </a:pathLst>
        </a:cu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6</xdr:col>
      <xdr:colOff>676275</xdr:colOff>
      <xdr:row>20</xdr:row>
      <xdr:rowOff>142875</xdr:rowOff>
    </xdr:from>
    <xdr:to>
      <xdr:col>7</xdr:col>
      <xdr:colOff>304800</xdr:colOff>
      <xdr:row>22</xdr:row>
      <xdr:rowOff>142875</xdr:rowOff>
    </xdr:to>
    <xdr:sp macro="" textlink="">
      <xdr:nvSpPr>
        <xdr:cNvPr id="7" name="Freeform 6"/>
        <xdr:cNvSpPr>
          <a:spLocks/>
        </xdr:cNvSpPr>
      </xdr:nvSpPr>
      <xdr:spPr bwMode="auto">
        <a:xfrm>
          <a:off x="4838700" y="3057525"/>
          <a:ext cx="390525" cy="323850"/>
        </a:xfrm>
        <a:custGeom>
          <a:avLst/>
          <a:gdLst>
            <a:gd name="T0" fmla="*/ 53 w 204"/>
            <a:gd name="T1" fmla="*/ 143 h 165"/>
            <a:gd name="T2" fmla="*/ 33 w 204"/>
            <a:gd name="T3" fmla="*/ 135 h 165"/>
            <a:gd name="T4" fmla="*/ 19 w 204"/>
            <a:gd name="T5" fmla="*/ 145 h 165"/>
            <a:gd name="T6" fmla="*/ 0 w 204"/>
            <a:gd name="T7" fmla="*/ 144 h 165"/>
            <a:gd name="T8" fmla="*/ 4 w 204"/>
            <a:gd name="T9" fmla="*/ 106 h 165"/>
            <a:gd name="T10" fmla="*/ 4 w 204"/>
            <a:gd name="T11" fmla="*/ 83 h 165"/>
            <a:gd name="T12" fmla="*/ 8 w 204"/>
            <a:gd name="T13" fmla="*/ 48 h 165"/>
            <a:gd name="T14" fmla="*/ 32 w 204"/>
            <a:gd name="T15" fmla="*/ 46 h 165"/>
            <a:gd name="T16" fmla="*/ 31 w 204"/>
            <a:gd name="T17" fmla="*/ 28 h 165"/>
            <a:gd name="T18" fmla="*/ 46 w 204"/>
            <a:gd name="T19" fmla="*/ 16 h 165"/>
            <a:gd name="T20" fmla="*/ 68 w 204"/>
            <a:gd name="T21" fmla="*/ 22 h 165"/>
            <a:gd name="T22" fmla="*/ 87 w 204"/>
            <a:gd name="T23" fmla="*/ 17 h 165"/>
            <a:gd name="T24" fmla="*/ 100 w 204"/>
            <a:gd name="T25" fmla="*/ 18 h 165"/>
            <a:gd name="T26" fmla="*/ 108 w 204"/>
            <a:gd name="T27" fmla="*/ 10 h 165"/>
            <a:gd name="T28" fmla="*/ 122 w 204"/>
            <a:gd name="T29" fmla="*/ 5 h 165"/>
            <a:gd name="T30" fmla="*/ 121 w 204"/>
            <a:gd name="T31" fmla="*/ 25 h 165"/>
            <a:gd name="T32" fmla="*/ 121 w 204"/>
            <a:gd name="T33" fmla="*/ 42 h 165"/>
            <a:gd name="T34" fmla="*/ 147 w 204"/>
            <a:gd name="T35" fmla="*/ 63 h 165"/>
            <a:gd name="T36" fmla="*/ 156 w 204"/>
            <a:gd name="T37" fmla="*/ 70 h 165"/>
            <a:gd name="T38" fmla="*/ 164 w 204"/>
            <a:gd name="T39" fmla="*/ 77 h 165"/>
            <a:gd name="T40" fmla="*/ 164 w 204"/>
            <a:gd name="T41" fmla="*/ 103 h 165"/>
            <a:gd name="T42" fmla="*/ 183 w 204"/>
            <a:gd name="T43" fmla="*/ 106 h 165"/>
            <a:gd name="T44" fmla="*/ 192 w 204"/>
            <a:gd name="T45" fmla="*/ 109 h 165"/>
            <a:gd name="T46" fmla="*/ 200 w 204"/>
            <a:gd name="T47" fmla="*/ 125 h 165"/>
            <a:gd name="T48" fmla="*/ 182 w 204"/>
            <a:gd name="T49" fmla="*/ 143 h 165"/>
            <a:gd name="T50" fmla="*/ 181 w 204"/>
            <a:gd name="T51" fmla="*/ 152 h 165"/>
            <a:gd name="T52" fmla="*/ 172 w 204"/>
            <a:gd name="T53" fmla="*/ 165 h 165"/>
            <a:gd name="T54" fmla="*/ 158 w 204"/>
            <a:gd name="T55" fmla="*/ 148 h 165"/>
            <a:gd name="T56" fmla="*/ 139 w 204"/>
            <a:gd name="T57" fmla="*/ 144 h 165"/>
            <a:gd name="T58" fmla="*/ 122 w 204"/>
            <a:gd name="T59" fmla="*/ 140 h 165"/>
            <a:gd name="T60" fmla="*/ 108 w 204"/>
            <a:gd name="T61" fmla="*/ 137 h 165"/>
            <a:gd name="T62" fmla="*/ 100 w 204"/>
            <a:gd name="T63" fmla="*/ 154 h 165"/>
            <a:gd name="T64" fmla="*/ 81 w 204"/>
            <a:gd name="T65" fmla="*/ 141 h 16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</a:cxnLst>
          <a:rect l="0" t="0" r="r" b="b"/>
          <a:pathLst>
            <a:path w="204" h="165">
              <a:moveTo>
                <a:pt x="69" y="144"/>
              </a:moveTo>
              <a:lnTo>
                <a:pt x="53" y="143"/>
              </a:lnTo>
              <a:lnTo>
                <a:pt x="46" y="135"/>
              </a:lnTo>
              <a:lnTo>
                <a:pt x="33" y="135"/>
              </a:lnTo>
              <a:lnTo>
                <a:pt x="29" y="141"/>
              </a:lnTo>
              <a:lnTo>
                <a:pt x="19" y="145"/>
              </a:lnTo>
              <a:lnTo>
                <a:pt x="11" y="148"/>
              </a:lnTo>
              <a:lnTo>
                <a:pt x="0" y="144"/>
              </a:lnTo>
              <a:lnTo>
                <a:pt x="1" y="118"/>
              </a:lnTo>
              <a:lnTo>
                <a:pt x="4" y="106"/>
              </a:lnTo>
              <a:lnTo>
                <a:pt x="17" y="85"/>
              </a:lnTo>
              <a:lnTo>
                <a:pt x="4" y="83"/>
              </a:lnTo>
              <a:lnTo>
                <a:pt x="6" y="59"/>
              </a:lnTo>
              <a:lnTo>
                <a:pt x="8" y="48"/>
              </a:lnTo>
              <a:lnTo>
                <a:pt x="17" y="44"/>
              </a:lnTo>
              <a:lnTo>
                <a:pt x="32" y="46"/>
              </a:lnTo>
              <a:lnTo>
                <a:pt x="29" y="36"/>
              </a:lnTo>
              <a:lnTo>
                <a:pt x="31" y="28"/>
              </a:lnTo>
              <a:lnTo>
                <a:pt x="42" y="26"/>
              </a:lnTo>
              <a:lnTo>
                <a:pt x="46" y="16"/>
              </a:lnTo>
              <a:lnTo>
                <a:pt x="71" y="13"/>
              </a:lnTo>
              <a:lnTo>
                <a:pt x="68" y="22"/>
              </a:lnTo>
              <a:lnTo>
                <a:pt x="85" y="22"/>
              </a:lnTo>
              <a:lnTo>
                <a:pt x="87" y="17"/>
              </a:lnTo>
              <a:lnTo>
                <a:pt x="96" y="25"/>
              </a:lnTo>
              <a:lnTo>
                <a:pt x="100" y="18"/>
              </a:lnTo>
              <a:lnTo>
                <a:pt x="110" y="16"/>
              </a:lnTo>
              <a:lnTo>
                <a:pt x="108" y="10"/>
              </a:lnTo>
              <a:lnTo>
                <a:pt x="114" y="0"/>
              </a:lnTo>
              <a:lnTo>
                <a:pt x="122" y="5"/>
              </a:lnTo>
              <a:lnTo>
                <a:pt x="128" y="18"/>
              </a:lnTo>
              <a:lnTo>
                <a:pt x="121" y="25"/>
              </a:lnTo>
              <a:lnTo>
                <a:pt x="119" y="36"/>
              </a:lnTo>
              <a:lnTo>
                <a:pt x="121" y="42"/>
              </a:lnTo>
              <a:lnTo>
                <a:pt x="142" y="51"/>
              </a:lnTo>
              <a:lnTo>
                <a:pt x="147" y="63"/>
              </a:lnTo>
              <a:lnTo>
                <a:pt x="154" y="63"/>
              </a:lnTo>
              <a:lnTo>
                <a:pt x="156" y="70"/>
              </a:lnTo>
              <a:lnTo>
                <a:pt x="168" y="72"/>
              </a:lnTo>
              <a:lnTo>
                <a:pt x="164" y="77"/>
              </a:lnTo>
              <a:lnTo>
                <a:pt x="158" y="107"/>
              </a:lnTo>
              <a:lnTo>
                <a:pt x="164" y="103"/>
              </a:lnTo>
              <a:lnTo>
                <a:pt x="172" y="103"/>
              </a:lnTo>
              <a:lnTo>
                <a:pt x="183" y="106"/>
              </a:lnTo>
              <a:lnTo>
                <a:pt x="187" y="113"/>
              </a:lnTo>
              <a:lnTo>
                <a:pt x="192" y="109"/>
              </a:lnTo>
              <a:lnTo>
                <a:pt x="204" y="114"/>
              </a:lnTo>
              <a:lnTo>
                <a:pt x="200" y="125"/>
              </a:lnTo>
              <a:lnTo>
                <a:pt x="201" y="133"/>
              </a:lnTo>
              <a:lnTo>
                <a:pt x="182" y="143"/>
              </a:lnTo>
              <a:lnTo>
                <a:pt x="189" y="147"/>
              </a:lnTo>
              <a:lnTo>
                <a:pt x="181" y="152"/>
              </a:lnTo>
              <a:lnTo>
                <a:pt x="176" y="165"/>
              </a:lnTo>
              <a:lnTo>
                <a:pt x="172" y="165"/>
              </a:lnTo>
              <a:lnTo>
                <a:pt x="169" y="150"/>
              </a:lnTo>
              <a:lnTo>
                <a:pt x="158" y="148"/>
              </a:lnTo>
              <a:lnTo>
                <a:pt x="149" y="143"/>
              </a:lnTo>
              <a:lnTo>
                <a:pt x="139" y="144"/>
              </a:lnTo>
              <a:lnTo>
                <a:pt x="133" y="139"/>
              </a:lnTo>
              <a:lnTo>
                <a:pt x="122" y="140"/>
              </a:lnTo>
              <a:lnTo>
                <a:pt x="118" y="132"/>
              </a:lnTo>
              <a:lnTo>
                <a:pt x="108" y="137"/>
              </a:lnTo>
              <a:lnTo>
                <a:pt x="112" y="150"/>
              </a:lnTo>
              <a:lnTo>
                <a:pt x="100" y="154"/>
              </a:lnTo>
              <a:lnTo>
                <a:pt x="90" y="154"/>
              </a:lnTo>
              <a:lnTo>
                <a:pt x="81" y="141"/>
              </a:lnTo>
              <a:lnTo>
                <a:pt x="69" y="144"/>
              </a:lnTo>
              <a:close/>
            </a:path>
          </a:pathLst>
        </a:cu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5</xdr:col>
      <xdr:colOff>733425</xdr:colOff>
      <xdr:row>27</xdr:row>
      <xdr:rowOff>0</xdr:rowOff>
    </xdr:from>
    <xdr:to>
      <xdr:col>8</xdr:col>
      <xdr:colOff>352425</xdr:colOff>
      <xdr:row>36</xdr:row>
      <xdr:rowOff>38100</xdr:rowOff>
    </xdr:to>
    <xdr:sp macro="" textlink="">
      <xdr:nvSpPr>
        <xdr:cNvPr id="8" name="Freeform 7"/>
        <xdr:cNvSpPr>
          <a:spLocks/>
        </xdr:cNvSpPr>
      </xdr:nvSpPr>
      <xdr:spPr bwMode="auto">
        <a:xfrm>
          <a:off x="4133850" y="4048125"/>
          <a:ext cx="1905000" cy="1495425"/>
        </a:xfrm>
        <a:custGeom>
          <a:avLst/>
          <a:gdLst>
            <a:gd name="T0" fmla="*/ 231 w 993"/>
            <a:gd name="T1" fmla="*/ 29 h 744"/>
            <a:gd name="T2" fmla="*/ 171 w 993"/>
            <a:gd name="T3" fmla="*/ 48 h 744"/>
            <a:gd name="T4" fmla="*/ 106 w 993"/>
            <a:gd name="T5" fmla="*/ 69 h 744"/>
            <a:gd name="T6" fmla="*/ 89 w 993"/>
            <a:gd name="T7" fmla="*/ 107 h 744"/>
            <a:gd name="T8" fmla="*/ 99 w 993"/>
            <a:gd name="T9" fmla="*/ 163 h 744"/>
            <a:gd name="T10" fmla="*/ 101 w 993"/>
            <a:gd name="T11" fmla="*/ 231 h 744"/>
            <a:gd name="T12" fmla="*/ 106 w 993"/>
            <a:gd name="T13" fmla="*/ 275 h 744"/>
            <a:gd name="T14" fmla="*/ 156 w 993"/>
            <a:gd name="T15" fmla="*/ 290 h 744"/>
            <a:gd name="T16" fmla="*/ 204 w 993"/>
            <a:gd name="T17" fmla="*/ 309 h 744"/>
            <a:gd name="T18" fmla="*/ 218 w 993"/>
            <a:gd name="T19" fmla="*/ 345 h 744"/>
            <a:gd name="T20" fmla="*/ 254 w 993"/>
            <a:gd name="T21" fmla="*/ 376 h 744"/>
            <a:gd name="T22" fmla="*/ 192 w 993"/>
            <a:gd name="T23" fmla="*/ 400 h 744"/>
            <a:gd name="T24" fmla="*/ 156 w 993"/>
            <a:gd name="T25" fmla="*/ 421 h 744"/>
            <a:gd name="T26" fmla="*/ 125 w 993"/>
            <a:gd name="T27" fmla="*/ 443 h 744"/>
            <a:gd name="T28" fmla="*/ 137 w 993"/>
            <a:gd name="T29" fmla="*/ 473 h 744"/>
            <a:gd name="T30" fmla="*/ 137 w 993"/>
            <a:gd name="T31" fmla="*/ 505 h 744"/>
            <a:gd name="T32" fmla="*/ 103 w 993"/>
            <a:gd name="T33" fmla="*/ 520 h 744"/>
            <a:gd name="T34" fmla="*/ 64 w 993"/>
            <a:gd name="T35" fmla="*/ 554 h 744"/>
            <a:gd name="T36" fmla="*/ 17 w 993"/>
            <a:gd name="T37" fmla="*/ 568 h 744"/>
            <a:gd name="T38" fmla="*/ 7 w 993"/>
            <a:gd name="T39" fmla="*/ 608 h 744"/>
            <a:gd name="T40" fmla="*/ 33 w 993"/>
            <a:gd name="T41" fmla="*/ 644 h 744"/>
            <a:gd name="T42" fmla="*/ 89 w 993"/>
            <a:gd name="T43" fmla="*/ 680 h 744"/>
            <a:gd name="T44" fmla="*/ 131 w 993"/>
            <a:gd name="T45" fmla="*/ 713 h 744"/>
            <a:gd name="T46" fmla="*/ 149 w 993"/>
            <a:gd name="T47" fmla="*/ 707 h 744"/>
            <a:gd name="T48" fmla="*/ 187 w 993"/>
            <a:gd name="T49" fmla="*/ 662 h 744"/>
            <a:gd name="T50" fmla="*/ 237 w 993"/>
            <a:gd name="T51" fmla="*/ 624 h 744"/>
            <a:gd name="T52" fmla="*/ 307 w 993"/>
            <a:gd name="T53" fmla="*/ 594 h 744"/>
            <a:gd name="T54" fmla="*/ 387 w 993"/>
            <a:gd name="T55" fmla="*/ 571 h 744"/>
            <a:gd name="T56" fmla="*/ 469 w 993"/>
            <a:gd name="T57" fmla="*/ 515 h 744"/>
            <a:gd name="T58" fmla="*/ 529 w 993"/>
            <a:gd name="T59" fmla="*/ 491 h 744"/>
            <a:gd name="T60" fmla="*/ 622 w 993"/>
            <a:gd name="T61" fmla="*/ 447 h 744"/>
            <a:gd name="T62" fmla="*/ 683 w 993"/>
            <a:gd name="T63" fmla="*/ 400 h 744"/>
            <a:gd name="T64" fmla="*/ 798 w 993"/>
            <a:gd name="T65" fmla="*/ 341 h 744"/>
            <a:gd name="T66" fmla="*/ 751 w 993"/>
            <a:gd name="T67" fmla="*/ 304 h 744"/>
            <a:gd name="T68" fmla="*/ 843 w 993"/>
            <a:gd name="T69" fmla="*/ 296 h 744"/>
            <a:gd name="T70" fmla="*/ 871 w 993"/>
            <a:gd name="T71" fmla="*/ 365 h 744"/>
            <a:gd name="T72" fmla="*/ 936 w 993"/>
            <a:gd name="T73" fmla="*/ 368 h 744"/>
            <a:gd name="T74" fmla="*/ 978 w 993"/>
            <a:gd name="T75" fmla="*/ 224 h 744"/>
            <a:gd name="T76" fmla="*/ 961 w 993"/>
            <a:gd name="T77" fmla="*/ 114 h 744"/>
            <a:gd name="T78" fmla="*/ 882 w 993"/>
            <a:gd name="T79" fmla="*/ 25 h 744"/>
            <a:gd name="T80" fmla="*/ 847 w 993"/>
            <a:gd name="T81" fmla="*/ 30 h 744"/>
            <a:gd name="T82" fmla="*/ 808 w 993"/>
            <a:gd name="T83" fmla="*/ 52 h 744"/>
            <a:gd name="T84" fmla="*/ 726 w 993"/>
            <a:gd name="T85" fmla="*/ 58 h 744"/>
            <a:gd name="T86" fmla="*/ 697 w 993"/>
            <a:gd name="T87" fmla="*/ 81 h 744"/>
            <a:gd name="T88" fmla="*/ 678 w 993"/>
            <a:gd name="T89" fmla="*/ 104 h 744"/>
            <a:gd name="T90" fmla="*/ 664 w 993"/>
            <a:gd name="T91" fmla="*/ 140 h 744"/>
            <a:gd name="T92" fmla="*/ 608 w 993"/>
            <a:gd name="T93" fmla="*/ 146 h 744"/>
            <a:gd name="T94" fmla="*/ 571 w 993"/>
            <a:gd name="T95" fmla="*/ 149 h 744"/>
            <a:gd name="T96" fmla="*/ 532 w 993"/>
            <a:gd name="T97" fmla="*/ 144 h 744"/>
            <a:gd name="T98" fmla="*/ 499 w 993"/>
            <a:gd name="T99" fmla="*/ 122 h 744"/>
            <a:gd name="T100" fmla="*/ 482 w 993"/>
            <a:gd name="T101" fmla="*/ 120 h 744"/>
            <a:gd name="T102" fmla="*/ 449 w 993"/>
            <a:gd name="T103" fmla="*/ 136 h 744"/>
            <a:gd name="T104" fmla="*/ 422 w 993"/>
            <a:gd name="T105" fmla="*/ 130 h 744"/>
            <a:gd name="T106" fmla="*/ 412 w 993"/>
            <a:gd name="T107" fmla="*/ 63 h 744"/>
            <a:gd name="T108" fmla="*/ 383 w 993"/>
            <a:gd name="T109" fmla="*/ 37 h 744"/>
            <a:gd name="T110" fmla="*/ 347 w 993"/>
            <a:gd name="T111" fmla="*/ 3 h 744"/>
            <a:gd name="T112" fmla="*/ 315 w 993"/>
            <a:gd name="T113" fmla="*/ 17 h 744"/>
            <a:gd name="T114" fmla="*/ 280 w 993"/>
            <a:gd name="T115" fmla="*/ 14 h 74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</a:cxnLst>
          <a:rect l="0" t="0" r="r" b="b"/>
          <a:pathLst>
            <a:path w="993" h="744">
              <a:moveTo>
                <a:pt x="268" y="17"/>
              </a:moveTo>
              <a:lnTo>
                <a:pt x="264" y="15"/>
              </a:lnTo>
              <a:lnTo>
                <a:pt x="257" y="15"/>
              </a:lnTo>
              <a:lnTo>
                <a:pt x="250" y="15"/>
              </a:lnTo>
              <a:lnTo>
                <a:pt x="236" y="34"/>
              </a:lnTo>
              <a:lnTo>
                <a:pt x="229" y="37"/>
              </a:lnTo>
              <a:lnTo>
                <a:pt x="231" y="29"/>
              </a:lnTo>
              <a:lnTo>
                <a:pt x="222" y="32"/>
              </a:lnTo>
              <a:lnTo>
                <a:pt x="219" y="26"/>
              </a:lnTo>
              <a:lnTo>
                <a:pt x="204" y="40"/>
              </a:lnTo>
              <a:lnTo>
                <a:pt x="192" y="45"/>
              </a:lnTo>
              <a:lnTo>
                <a:pt x="189" y="41"/>
              </a:lnTo>
              <a:lnTo>
                <a:pt x="181" y="38"/>
              </a:lnTo>
              <a:lnTo>
                <a:pt x="171" y="48"/>
              </a:lnTo>
              <a:lnTo>
                <a:pt x="157" y="45"/>
              </a:lnTo>
              <a:lnTo>
                <a:pt x="154" y="49"/>
              </a:lnTo>
              <a:lnTo>
                <a:pt x="149" y="45"/>
              </a:lnTo>
              <a:lnTo>
                <a:pt x="143" y="55"/>
              </a:lnTo>
              <a:lnTo>
                <a:pt x="122" y="60"/>
              </a:lnTo>
              <a:lnTo>
                <a:pt x="111" y="53"/>
              </a:lnTo>
              <a:lnTo>
                <a:pt x="106" y="69"/>
              </a:lnTo>
              <a:lnTo>
                <a:pt x="96" y="75"/>
              </a:lnTo>
              <a:lnTo>
                <a:pt x="92" y="78"/>
              </a:lnTo>
              <a:lnTo>
                <a:pt x="96" y="88"/>
              </a:lnTo>
              <a:lnTo>
                <a:pt x="101" y="92"/>
              </a:lnTo>
              <a:lnTo>
                <a:pt x="99" y="96"/>
              </a:lnTo>
              <a:lnTo>
                <a:pt x="90" y="99"/>
              </a:lnTo>
              <a:lnTo>
                <a:pt x="89" y="107"/>
              </a:lnTo>
              <a:lnTo>
                <a:pt x="83" y="111"/>
              </a:lnTo>
              <a:lnTo>
                <a:pt x="87" y="120"/>
              </a:lnTo>
              <a:lnTo>
                <a:pt x="87" y="127"/>
              </a:lnTo>
              <a:lnTo>
                <a:pt x="94" y="134"/>
              </a:lnTo>
              <a:lnTo>
                <a:pt x="93" y="140"/>
              </a:lnTo>
              <a:lnTo>
                <a:pt x="94" y="157"/>
              </a:lnTo>
              <a:lnTo>
                <a:pt x="99" y="163"/>
              </a:lnTo>
              <a:lnTo>
                <a:pt x="97" y="178"/>
              </a:lnTo>
              <a:lnTo>
                <a:pt x="86" y="182"/>
              </a:lnTo>
              <a:lnTo>
                <a:pt x="87" y="194"/>
              </a:lnTo>
              <a:lnTo>
                <a:pt x="92" y="200"/>
              </a:lnTo>
              <a:lnTo>
                <a:pt x="90" y="209"/>
              </a:lnTo>
              <a:lnTo>
                <a:pt x="103" y="218"/>
              </a:lnTo>
              <a:lnTo>
                <a:pt x="101" y="231"/>
              </a:lnTo>
              <a:lnTo>
                <a:pt x="106" y="233"/>
              </a:lnTo>
              <a:lnTo>
                <a:pt x="104" y="242"/>
              </a:lnTo>
              <a:lnTo>
                <a:pt x="100" y="246"/>
              </a:lnTo>
              <a:lnTo>
                <a:pt x="99" y="250"/>
              </a:lnTo>
              <a:lnTo>
                <a:pt x="108" y="252"/>
              </a:lnTo>
              <a:lnTo>
                <a:pt x="104" y="267"/>
              </a:lnTo>
              <a:lnTo>
                <a:pt x="106" y="275"/>
              </a:lnTo>
              <a:lnTo>
                <a:pt x="117" y="279"/>
              </a:lnTo>
              <a:lnTo>
                <a:pt x="111" y="290"/>
              </a:lnTo>
              <a:lnTo>
                <a:pt x="121" y="294"/>
              </a:lnTo>
              <a:lnTo>
                <a:pt x="131" y="294"/>
              </a:lnTo>
              <a:lnTo>
                <a:pt x="146" y="298"/>
              </a:lnTo>
              <a:lnTo>
                <a:pt x="149" y="289"/>
              </a:lnTo>
              <a:lnTo>
                <a:pt x="156" y="290"/>
              </a:lnTo>
              <a:lnTo>
                <a:pt x="157" y="298"/>
              </a:lnTo>
              <a:lnTo>
                <a:pt x="164" y="304"/>
              </a:lnTo>
              <a:lnTo>
                <a:pt x="169" y="301"/>
              </a:lnTo>
              <a:lnTo>
                <a:pt x="172" y="307"/>
              </a:lnTo>
              <a:lnTo>
                <a:pt x="186" y="305"/>
              </a:lnTo>
              <a:lnTo>
                <a:pt x="187" y="302"/>
              </a:lnTo>
              <a:lnTo>
                <a:pt x="204" y="309"/>
              </a:lnTo>
              <a:lnTo>
                <a:pt x="203" y="319"/>
              </a:lnTo>
              <a:lnTo>
                <a:pt x="207" y="333"/>
              </a:lnTo>
              <a:lnTo>
                <a:pt x="211" y="328"/>
              </a:lnTo>
              <a:lnTo>
                <a:pt x="217" y="330"/>
              </a:lnTo>
              <a:lnTo>
                <a:pt x="215" y="337"/>
              </a:lnTo>
              <a:lnTo>
                <a:pt x="211" y="341"/>
              </a:lnTo>
              <a:lnTo>
                <a:pt x="218" y="345"/>
              </a:lnTo>
              <a:lnTo>
                <a:pt x="231" y="349"/>
              </a:lnTo>
              <a:lnTo>
                <a:pt x="235" y="346"/>
              </a:lnTo>
              <a:lnTo>
                <a:pt x="243" y="350"/>
              </a:lnTo>
              <a:lnTo>
                <a:pt x="250" y="365"/>
              </a:lnTo>
              <a:lnTo>
                <a:pt x="247" y="371"/>
              </a:lnTo>
              <a:lnTo>
                <a:pt x="251" y="376"/>
              </a:lnTo>
              <a:lnTo>
                <a:pt x="254" y="376"/>
              </a:lnTo>
              <a:lnTo>
                <a:pt x="247" y="390"/>
              </a:lnTo>
              <a:lnTo>
                <a:pt x="240" y="386"/>
              </a:lnTo>
              <a:lnTo>
                <a:pt x="226" y="391"/>
              </a:lnTo>
              <a:lnTo>
                <a:pt x="210" y="389"/>
              </a:lnTo>
              <a:lnTo>
                <a:pt x="207" y="395"/>
              </a:lnTo>
              <a:lnTo>
                <a:pt x="197" y="395"/>
              </a:lnTo>
              <a:lnTo>
                <a:pt x="192" y="400"/>
              </a:lnTo>
              <a:lnTo>
                <a:pt x="192" y="406"/>
              </a:lnTo>
              <a:lnTo>
                <a:pt x="186" y="408"/>
              </a:lnTo>
              <a:lnTo>
                <a:pt x="185" y="415"/>
              </a:lnTo>
              <a:lnTo>
                <a:pt x="181" y="417"/>
              </a:lnTo>
              <a:lnTo>
                <a:pt x="179" y="411"/>
              </a:lnTo>
              <a:lnTo>
                <a:pt x="161" y="413"/>
              </a:lnTo>
              <a:lnTo>
                <a:pt x="156" y="421"/>
              </a:lnTo>
              <a:lnTo>
                <a:pt x="153" y="430"/>
              </a:lnTo>
              <a:lnTo>
                <a:pt x="142" y="432"/>
              </a:lnTo>
              <a:lnTo>
                <a:pt x="137" y="427"/>
              </a:lnTo>
              <a:lnTo>
                <a:pt x="131" y="430"/>
              </a:lnTo>
              <a:lnTo>
                <a:pt x="131" y="435"/>
              </a:lnTo>
              <a:lnTo>
                <a:pt x="122" y="432"/>
              </a:lnTo>
              <a:lnTo>
                <a:pt x="125" y="443"/>
              </a:lnTo>
              <a:lnTo>
                <a:pt x="136" y="445"/>
              </a:lnTo>
              <a:lnTo>
                <a:pt x="132" y="458"/>
              </a:lnTo>
              <a:lnTo>
                <a:pt x="121" y="460"/>
              </a:lnTo>
              <a:lnTo>
                <a:pt x="117" y="471"/>
              </a:lnTo>
              <a:lnTo>
                <a:pt x="118" y="476"/>
              </a:lnTo>
              <a:lnTo>
                <a:pt x="131" y="471"/>
              </a:lnTo>
              <a:lnTo>
                <a:pt x="137" y="473"/>
              </a:lnTo>
              <a:lnTo>
                <a:pt x="135" y="479"/>
              </a:lnTo>
              <a:lnTo>
                <a:pt x="124" y="484"/>
              </a:lnTo>
              <a:lnTo>
                <a:pt x="125" y="490"/>
              </a:lnTo>
              <a:lnTo>
                <a:pt x="131" y="494"/>
              </a:lnTo>
              <a:lnTo>
                <a:pt x="139" y="495"/>
              </a:lnTo>
              <a:lnTo>
                <a:pt x="137" y="499"/>
              </a:lnTo>
              <a:lnTo>
                <a:pt x="137" y="505"/>
              </a:lnTo>
              <a:lnTo>
                <a:pt x="131" y="505"/>
              </a:lnTo>
              <a:lnTo>
                <a:pt x="132" y="508"/>
              </a:lnTo>
              <a:lnTo>
                <a:pt x="124" y="509"/>
              </a:lnTo>
              <a:lnTo>
                <a:pt x="126" y="515"/>
              </a:lnTo>
              <a:lnTo>
                <a:pt x="115" y="516"/>
              </a:lnTo>
              <a:lnTo>
                <a:pt x="106" y="509"/>
              </a:lnTo>
              <a:lnTo>
                <a:pt x="103" y="520"/>
              </a:lnTo>
              <a:lnTo>
                <a:pt x="94" y="527"/>
              </a:lnTo>
              <a:lnTo>
                <a:pt x="94" y="538"/>
              </a:lnTo>
              <a:lnTo>
                <a:pt x="93" y="543"/>
              </a:lnTo>
              <a:lnTo>
                <a:pt x="76" y="547"/>
              </a:lnTo>
              <a:lnTo>
                <a:pt x="74" y="543"/>
              </a:lnTo>
              <a:lnTo>
                <a:pt x="67" y="547"/>
              </a:lnTo>
              <a:lnTo>
                <a:pt x="64" y="554"/>
              </a:lnTo>
              <a:lnTo>
                <a:pt x="50" y="558"/>
              </a:lnTo>
              <a:lnTo>
                <a:pt x="46" y="557"/>
              </a:lnTo>
              <a:lnTo>
                <a:pt x="44" y="546"/>
              </a:lnTo>
              <a:lnTo>
                <a:pt x="35" y="547"/>
              </a:lnTo>
              <a:lnTo>
                <a:pt x="32" y="562"/>
              </a:lnTo>
              <a:lnTo>
                <a:pt x="24" y="567"/>
              </a:lnTo>
              <a:lnTo>
                <a:pt x="17" y="568"/>
              </a:lnTo>
              <a:lnTo>
                <a:pt x="15" y="576"/>
              </a:lnTo>
              <a:lnTo>
                <a:pt x="24" y="586"/>
              </a:lnTo>
              <a:lnTo>
                <a:pt x="26" y="593"/>
              </a:lnTo>
              <a:lnTo>
                <a:pt x="19" y="595"/>
              </a:lnTo>
              <a:lnTo>
                <a:pt x="18" y="603"/>
              </a:lnTo>
              <a:lnTo>
                <a:pt x="28" y="609"/>
              </a:lnTo>
              <a:lnTo>
                <a:pt x="7" y="608"/>
              </a:lnTo>
              <a:lnTo>
                <a:pt x="0" y="614"/>
              </a:lnTo>
              <a:lnTo>
                <a:pt x="0" y="620"/>
              </a:lnTo>
              <a:lnTo>
                <a:pt x="18" y="623"/>
              </a:lnTo>
              <a:lnTo>
                <a:pt x="10" y="631"/>
              </a:lnTo>
              <a:lnTo>
                <a:pt x="18" y="632"/>
              </a:lnTo>
              <a:lnTo>
                <a:pt x="18" y="638"/>
              </a:lnTo>
              <a:lnTo>
                <a:pt x="33" y="644"/>
              </a:lnTo>
              <a:lnTo>
                <a:pt x="40" y="651"/>
              </a:lnTo>
              <a:lnTo>
                <a:pt x="39" y="658"/>
              </a:lnTo>
              <a:lnTo>
                <a:pt x="53" y="662"/>
              </a:lnTo>
              <a:lnTo>
                <a:pt x="60" y="668"/>
              </a:lnTo>
              <a:lnTo>
                <a:pt x="75" y="668"/>
              </a:lnTo>
              <a:lnTo>
                <a:pt x="81" y="673"/>
              </a:lnTo>
              <a:lnTo>
                <a:pt x="89" y="680"/>
              </a:lnTo>
              <a:lnTo>
                <a:pt x="97" y="670"/>
              </a:lnTo>
              <a:lnTo>
                <a:pt x="103" y="670"/>
              </a:lnTo>
              <a:lnTo>
                <a:pt x="108" y="681"/>
              </a:lnTo>
              <a:lnTo>
                <a:pt x="111" y="695"/>
              </a:lnTo>
              <a:lnTo>
                <a:pt x="126" y="692"/>
              </a:lnTo>
              <a:lnTo>
                <a:pt x="126" y="707"/>
              </a:lnTo>
              <a:lnTo>
                <a:pt x="131" y="713"/>
              </a:lnTo>
              <a:lnTo>
                <a:pt x="131" y="725"/>
              </a:lnTo>
              <a:lnTo>
                <a:pt x="136" y="733"/>
              </a:lnTo>
              <a:lnTo>
                <a:pt x="142" y="736"/>
              </a:lnTo>
              <a:lnTo>
                <a:pt x="149" y="744"/>
              </a:lnTo>
              <a:lnTo>
                <a:pt x="154" y="732"/>
              </a:lnTo>
              <a:lnTo>
                <a:pt x="149" y="717"/>
              </a:lnTo>
              <a:lnTo>
                <a:pt x="149" y="707"/>
              </a:lnTo>
              <a:lnTo>
                <a:pt x="156" y="707"/>
              </a:lnTo>
              <a:lnTo>
                <a:pt x="158" y="698"/>
              </a:lnTo>
              <a:lnTo>
                <a:pt x="161" y="692"/>
              </a:lnTo>
              <a:lnTo>
                <a:pt x="172" y="684"/>
              </a:lnTo>
              <a:lnTo>
                <a:pt x="174" y="668"/>
              </a:lnTo>
              <a:lnTo>
                <a:pt x="182" y="669"/>
              </a:lnTo>
              <a:lnTo>
                <a:pt x="187" y="662"/>
              </a:lnTo>
              <a:lnTo>
                <a:pt x="189" y="654"/>
              </a:lnTo>
              <a:lnTo>
                <a:pt x="200" y="654"/>
              </a:lnTo>
              <a:lnTo>
                <a:pt x="201" y="642"/>
              </a:lnTo>
              <a:lnTo>
                <a:pt x="206" y="632"/>
              </a:lnTo>
              <a:lnTo>
                <a:pt x="211" y="628"/>
              </a:lnTo>
              <a:lnTo>
                <a:pt x="229" y="624"/>
              </a:lnTo>
              <a:lnTo>
                <a:pt x="237" y="624"/>
              </a:lnTo>
              <a:lnTo>
                <a:pt x="247" y="620"/>
              </a:lnTo>
              <a:lnTo>
                <a:pt x="256" y="623"/>
              </a:lnTo>
              <a:lnTo>
                <a:pt x="268" y="625"/>
              </a:lnTo>
              <a:lnTo>
                <a:pt x="280" y="609"/>
              </a:lnTo>
              <a:lnTo>
                <a:pt x="292" y="602"/>
              </a:lnTo>
              <a:lnTo>
                <a:pt x="300" y="606"/>
              </a:lnTo>
              <a:lnTo>
                <a:pt x="307" y="594"/>
              </a:lnTo>
              <a:lnTo>
                <a:pt x="314" y="608"/>
              </a:lnTo>
              <a:lnTo>
                <a:pt x="330" y="614"/>
              </a:lnTo>
              <a:lnTo>
                <a:pt x="347" y="617"/>
              </a:lnTo>
              <a:lnTo>
                <a:pt x="361" y="609"/>
              </a:lnTo>
              <a:lnTo>
                <a:pt x="376" y="575"/>
              </a:lnTo>
              <a:lnTo>
                <a:pt x="375" y="567"/>
              </a:lnTo>
              <a:lnTo>
                <a:pt x="387" y="571"/>
              </a:lnTo>
              <a:lnTo>
                <a:pt x="390" y="564"/>
              </a:lnTo>
              <a:lnTo>
                <a:pt x="396" y="565"/>
              </a:lnTo>
              <a:lnTo>
                <a:pt x="408" y="565"/>
              </a:lnTo>
              <a:lnTo>
                <a:pt x="435" y="550"/>
              </a:lnTo>
              <a:lnTo>
                <a:pt x="446" y="521"/>
              </a:lnTo>
              <a:lnTo>
                <a:pt x="468" y="527"/>
              </a:lnTo>
              <a:lnTo>
                <a:pt x="469" y="515"/>
              </a:lnTo>
              <a:lnTo>
                <a:pt x="479" y="504"/>
              </a:lnTo>
              <a:lnTo>
                <a:pt x="508" y="517"/>
              </a:lnTo>
              <a:lnTo>
                <a:pt x="518" y="516"/>
              </a:lnTo>
              <a:lnTo>
                <a:pt x="518" y="509"/>
              </a:lnTo>
              <a:lnTo>
                <a:pt x="528" y="516"/>
              </a:lnTo>
              <a:lnTo>
                <a:pt x="525" y="502"/>
              </a:lnTo>
              <a:lnTo>
                <a:pt x="529" y="491"/>
              </a:lnTo>
              <a:lnTo>
                <a:pt x="529" y="467"/>
              </a:lnTo>
              <a:lnTo>
                <a:pt x="539" y="461"/>
              </a:lnTo>
              <a:lnTo>
                <a:pt x="569" y="447"/>
              </a:lnTo>
              <a:lnTo>
                <a:pt x="574" y="452"/>
              </a:lnTo>
              <a:lnTo>
                <a:pt x="585" y="453"/>
              </a:lnTo>
              <a:lnTo>
                <a:pt x="592" y="449"/>
              </a:lnTo>
              <a:lnTo>
                <a:pt x="622" y="447"/>
              </a:lnTo>
              <a:lnTo>
                <a:pt x="628" y="443"/>
              </a:lnTo>
              <a:lnTo>
                <a:pt x="633" y="443"/>
              </a:lnTo>
              <a:lnTo>
                <a:pt x="646" y="434"/>
              </a:lnTo>
              <a:lnTo>
                <a:pt x="662" y="421"/>
              </a:lnTo>
              <a:lnTo>
                <a:pt x="664" y="411"/>
              </a:lnTo>
              <a:lnTo>
                <a:pt x="673" y="398"/>
              </a:lnTo>
              <a:lnTo>
                <a:pt x="683" y="400"/>
              </a:lnTo>
              <a:lnTo>
                <a:pt x="692" y="390"/>
              </a:lnTo>
              <a:lnTo>
                <a:pt x="703" y="393"/>
              </a:lnTo>
              <a:lnTo>
                <a:pt x="736" y="382"/>
              </a:lnTo>
              <a:lnTo>
                <a:pt x="748" y="363"/>
              </a:lnTo>
              <a:lnTo>
                <a:pt x="765" y="359"/>
              </a:lnTo>
              <a:lnTo>
                <a:pt x="787" y="353"/>
              </a:lnTo>
              <a:lnTo>
                <a:pt x="798" y="341"/>
              </a:lnTo>
              <a:lnTo>
                <a:pt x="801" y="331"/>
              </a:lnTo>
              <a:lnTo>
                <a:pt x="780" y="323"/>
              </a:lnTo>
              <a:lnTo>
                <a:pt x="767" y="323"/>
              </a:lnTo>
              <a:lnTo>
                <a:pt x="764" y="319"/>
              </a:lnTo>
              <a:lnTo>
                <a:pt x="768" y="312"/>
              </a:lnTo>
              <a:lnTo>
                <a:pt x="753" y="309"/>
              </a:lnTo>
              <a:lnTo>
                <a:pt x="751" y="304"/>
              </a:lnTo>
              <a:lnTo>
                <a:pt x="755" y="287"/>
              </a:lnTo>
              <a:lnTo>
                <a:pt x="767" y="274"/>
              </a:lnTo>
              <a:lnTo>
                <a:pt x="769" y="278"/>
              </a:lnTo>
              <a:lnTo>
                <a:pt x="778" y="279"/>
              </a:lnTo>
              <a:lnTo>
                <a:pt x="796" y="292"/>
              </a:lnTo>
              <a:lnTo>
                <a:pt x="835" y="287"/>
              </a:lnTo>
              <a:lnTo>
                <a:pt x="843" y="296"/>
              </a:lnTo>
              <a:lnTo>
                <a:pt x="860" y="302"/>
              </a:lnTo>
              <a:lnTo>
                <a:pt x="858" y="311"/>
              </a:lnTo>
              <a:lnTo>
                <a:pt x="858" y="322"/>
              </a:lnTo>
              <a:lnTo>
                <a:pt x="851" y="334"/>
              </a:lnTo>
              <a:lnTo>
                <a:pt x="878" y="331"/>
              </a:lnTo>
              <a:lnTo>
                <a:pt x="869" y="354"/>
              </a:lnTo>
              <a:lnTo>
                <a:pt x="871" y="365"/>
              </a:lnTo>
              <a:lnTo>
                <a:pt x="901" y="408"/>
              </a:lnTo>
              <a:lnTo>
                <a:pt x="914" y="405"/>
              </a:lnTo>
              <a:lnTo>
                <a:pt x="919" y="393"/>
              </a:lnTo>
              <a:lnTo>
                <a:pt x="929" y="382"/>
              </a:lnTo>
              <a:lnTo>
                <a:pt x="932" y="374"/>
              </a:lnTo>
              <a:lnTo>
                <a:pt x="930" y="368"/>
              </a:lnTo>
              <a:lnTo>
                <a:pt x="936" y="368"/>
              </a:lnTo>
              <a:lnTo>
                <a:pt x="932" y="363"/>
              </a:lnTo>
              <a:lnTo>
                <a:pt x="947" y="345"/>
              </a:lnTo>
              <a:lnTo>
                <a:pt x="965" y="304"/>
              </a:lnTo>
              <a:lnTo>
                <a:pt x="965" y="293"/>
              </a:lnTo>
              <a:lnTo>
                <a:pt x="969" y="271"/>
              </a:lnTo>
              <a:lnTo>
                <a:pt x="975" y="244"/>
              </a:lnTo>
              <a:lnTo>
                <a:pt x="978" y="224"/>
              </a:lnTo>
              <a:lnTo>
                <a:pt x="978" y="220"/>
              </a:lnTo>
              <a:lnTo>
                <a:pt x="980" y="209"/>
              </a:lnTo>
              <a:lnTo>
                <a:pt x="990" y="168"/>
              </a:lnTo>
              <a:lnTo>
                <a:pt x="993" y="151"/>
              </a:lnTo>
              <a:lnTo>
                <a:pt x="989" y="146"/>
              </a:lnTo>
              <a:lnTo>
                <a:pt x="964" y="122"/>
              </a:lnTo>
              <a:lnTo>
                <a:pt x="961" y="114"/>
              </a:lnTo>
              <a:lnTo>
                <a:pt x="968" y="108"/>
              </a:lnTo>
              <a:lnTo>
                <a:pt x="966" y="94"/>
              </a:lnTo>
              <a:lnTo>
                <a:pt x="957" y="60"/>
              </a:lnTo>
              <a:lnTo>
                <a:pt x="922" y="45"/>
              </a:lnTo>
              <a:lnTo>
                <a:pt x="896" y="30"/>
              </a:lnTo>
              <a:lnTo>
                <a:pt x="886" y="34"/>
              </a:lnTo>
              <a:lnTo>
                <a:pt x="882" y="25"/>
              </a:lnTo>
              <a:lnTo>
                <a:pt x="878" y="22"/>
              </a:lnTo>
              <a:lnTo>
                <a:pt x="880" y="6"/>
              </a:lnTo>
              <a:lnTo>
                <a:pt x="867" y="1"/>
              </a:lnTo>
              <a:lnTo>
                <a:pt x="867" y="34"/>
              </a:lnTo>
              <a:lnTo>
                <a:pt x="851" y="44"/>
              </a:lnTo>
              <a:lnTo>
                <a:pt x="847" y="40"/>
              </a:lnTo>
              <a:lnTo>
                <a:pt x="847" y="30"/>
              </a:lnTo>
              <a:lnTo>
                <a:pt x="842" y="32"/>
              </a:lnTo>
              <a:lnTo>
                <a:pt x="839" y="29"/>
              </a:lnTo>
              <a:lnTo>
                <a:pt x="835" y="36"/>
              </a:lnTo>
              <a:lnTo>
                <a:pt x="829" y="37"/>
              </a:lnTo>
              <a:lnTo>
                <a:pt x="828" y="45"/>
              </a:lnTo>
              <a:lnTo>
                <a:pt x="810" y="48"/>
              </a:lnTo>
              <a:lnTo>
                <a:pt x="808" y="52"/>
              </a:lnTo>
              <a:lnTo>
                <a:pt x="801" y="52"/>
              </a:lnTo>
              <a:lnTo>
                <a:pt x="798" y="56"/>
              </a:lnTo>
              <a:lnTo>
                <a:pt x="790" y="51"/>
              </a:lnTo>
              <a:lnTo>
                <a:pt x="772" y="69"/>
              </a:lnTo>
              <a:lnTo>
                <a:pt x="764" y="62"/>
              </a:lnTo>
              <a:lnTo>
                <a:pt x="732" y="62"/>
              </a:lnTo>
              <a:lnTo>
                <a:pt x="726" y="58"/>
              </a:lnTo>
              <a:lnTo>
                <a:pt x="715" y="60"/>
              </a:lnTo>
              <a:lnTo>
                <a:pt x="711" y="58"/>
              </a:lnTo>
              <a:lnTo>
                <a:pt x="700" y="58"/>
              </a:lnTo>
              <a:lnTo>
                <a:pt x="698" y="64"/>
              </a:lnTo>
              <a:lnTo>
                <a:pt x="703" y="67"/>
              </a:lnTo>
              <a:lnTo>
                <a:pt x="697" y="71"/>
              </a:lnTo>
              <a:lnTo>
                <a:pt x="697" y="81"/>
              </a:lnTo>
              <a:lnTo>
                <a:pt x="692" y="82"/>
              </a:lnTo>
              <a:lnTo>
                <a:pt x="694" y="88"/>
              </a:lnTo>
              <a:lnTo>
                <a:pt x="689" y="92"/>
              </a:lnTo>
              <a:lnTo>
                <a:pt x="676" y="89"/>
              </a:lnTo>
              <a:lnTo>
                <a:pt x="675" y="92"/>
              </a:lnTo>
              <a:lnTo>
                <a:pt x="685" y="101"/>
              </a:lnTo>
              <a:lnTo>
                <a:pt x="678" y="104"/>
              </a:lnTo>
              <a:lnTo>
                <a:pt x="686" y="105"/>
              </a:lnTo>
              <a:lnTo>
                <a:pt x="680" y="111"/>
              </a:lnTo>
              <a:lnTo>
                <a:pt x="680" y="120"/>
              </a:lnTo>
              <a:lnTo>
                <a:pt x="673" y="123"/>
              </a:lnTo>
              <a:lnTo>
                <a:pt x="678" y="130"/>
              </a:lnTo>
              <a:lnTo>
                <a:pt x="669" y="141"/>
              </a:lnTo>
              <a:lnTo>
                <a:pt x="664" y="140"/>
              </a:lnTo>
              <a:lnTo>
                <a:pt x="662" y="131"/>
              </a:lnTo>
              <a:lnTo>
                <a:pt x="647" y="138"/>
              </a:lnTo>
              <a:lnTo>
                <a:pt x="639" y="138"/>
              </a:lnTo>
              <a:lnTo>
                <a:pt x="639" y="141"/>
              </a:lnTo>
              <a:lnTo>
                <a:pt x="618" y="138"/>
              </a:lnTo>
              <a:lnTo>
                <a:pt x="618" y="145"/>
              </a:lnTo>
              <a:lnTo>
                <a:pt x="608" y="146"/>
              </a:lnTo>
              <a:lnTo>
                <a:pt x="598" y="153"/>
              </a:lnTo>
              <a:lnTo>
                <a:pt x="598" y="151"/>
              </a:lnTo>
              <a:lnTo>
                <a:pt x="596" y="149"/>
              </a:lnTo>
              <a:lnTo>
                <a:pt x="593" y="153"/>
              </a:lnTo>
              <a:lnTo>
                <a:pt x="585" y="152"/>
              </a:lnTo>
              <a:lnTo>
                <a:pt x="578" y="153"/>
              </a:lnTo>
              <a:lnTo>
                <a:pt x="571" y="149"/>
              </a:lnTo>
              <a:lnTo>
                <a:pt x="562" y="151"/>
              </a:lnTo>
              <a:lnTo>
                <a:pt x="549" y="146"/>
              </a:lnTo>
              <a:lnTo>
                <a:pt x="549" y="140"/>
              </a:lnTo>
              <a:lnTo>
                <a:pt x="543" y="141"/>
              </a:lnTo>
              <a:lnTo>
                <a:pt x="535" y="148"/>
              </a:lnTo>
              <a:lnTo>
                <a:pt x="535" y="142"/>
              </a:lnTo>
              <a:lnTo>
                <a:pt x="532" y="144"/>
              </a:lnTo>
              <a:lnTo>
                <a:pt x="528" y="131"/>
              </a:lnTo>
              <a:lnTo>
                <a:pt x="512" y="130"/>
              </a:lnTo>
              <a:lnTo>
                <a:pt x="514" y="126"/>
              </a:lnTo>
              <a:lnTo>
                <a:pt x="505" y="125"/>
              </a:lnTo>
              <a:lnTo>
                <a:pt x="511" y="122"/>
              </a:lnTo>
              <a:lnTo>
                <a:pt x="507" y="118"/>
              </a:lnTo>
              <a:lnTo>
                <a:pt x="499" y="122"/>
              </a:lnTo>
              <a:lnTo>
                <a:pt x="500" y="116"/>
              </a:lnTo>
              <a:lnTo>
                <a:pt x="496" y="115"/>
              </a:lnTo>
              <a:lnTo>
                <a:pt x="493" y="122"/>
              </a:lnTo>
              <a:lnTo>
                <a:pt x="486" y="122"/>
              </a:lnTo>
              <a:lnTo>
                <a:pt x="486" y="103"/>
              </a:lnTo>
              <a:lnTo>
                <a:pt x="480" y="108"/>
              </a:lnTo>
              <a:lnTo>
                <a:pt x="482" y="120"/>
              </a:lnTo>
              <a:lnTo>
                <a:pt x="472" y="119"/>
              </a:lnTo>
              <a:lnTo>
                <a:pt x="467" y="125"/>
              </a:lnTo>
              <a:lnTo>
                <a:pt x="464" y="118"/>
              </a:lnTo>
              <a:lnTo>
                <a:pt x="460" y="118"/>
              </a:lnTo>
              <a:lnTo>
                <a:pt x="460" y="126"/>
              </a:lnTo>
              <a:lnTo>
                <a:pt x="449" y="133"/>
              </a:lnTo>
              <a:lnTo>
                <a:pt x="449" y="136"/>
              </a:lnTo>
              <a:lnTo>
                <a:pt x="444" y="137"/>
              </a:lnTo>
              <a:lnTo>
                <a:pt x="449" y="144"/>
              </a:lnTo>
              <a:lnTo>
                <a:pt x="444" y="145"/>
              </a:lnTo>
              <a:lnTo>
                <a:pt x="439" y="136"/>
              </a:lnTo>
              <a:lnTo>
                <a:pt x="433" y="140"/>
              </a:lnTo>
              <a:lnTo>
                <a:pt x="421" y="137"/>
              </a:lnTo>
              <a:lnTo>
                <a:pt x="422" y="130"/>
              </a:lnTo>
              <a:lnTo>
                <a:pt x="418" y="120"/>
              </a:lnTo>
              <a:lnTo>
                <a:pt x="414" y="127"/>
              </a:lnTo>
              <a:lnTo>
                <a:pt x="410" y="126"/>
              </a:lnTo>
              <a:lnTo>
                <a:pt x="412" y="118"/>
              </a:lnTo>
              <a:lnTo>
                <a:pt x="419" y="112"/>
              </a:lnTo>
              <a:lnTo>
                <a:pt x="415" y="105"/>
              </a:lnTo>
              <a:lnTo>
                <a:pt x="412" y="63"/>
              </a:lnTo>
              <a:lnTo>
                <a:pt x="400" y="58"/>
              </a:lnTo>
              <a:lnTo>
                <a:pt x="403" y="38"/>
              </a:lnTo>
              <a:lnTo>
                <a:pt x="392" y="34"/>
              </a:lnTo>
              <a:lnTo>
                <a:pt x="387" y="29"/>
              </a:lnTo>
              <a:lnTo>
                <a:pt x="387" y="36"/>
              </a:lnTo>
              <a:lnTo>
                <a:pt x="380" y="29"/>
              </a:lnTo>
              <a:lnTo>
                <a:pt x="383" y="37"/>
              </a:lnTo>
              <a:lnTo>
                <a:pt x="375" y="34"/>
              </a:lnTo>
              <a:lnTo>
                <a:pt x="367" y="15"/>
              </a:lnTo>
              <a:lnTo>
                <a:pt x="360" y="18"/>
              </a:lnTo>
              <a:lnTo>
                <a:pt x="360" y="10"/>
              </a:lnTo>
              <a:lnTo>
                <a:pt x="354" y="10"/>
              </a:lnTo>
              <a:lnTo>
                <a:pt x="354" y="3"/>
              </a:lnTo>
              <a:lnTo>
                <a:pt x="347" y="3"/>
              </a:lnTo>
              <a:lnTo>
                <a:pt x="346" y="8"/>
              </a:lnTo>
              <a:lnTo>
                <a:pt x="339" y="6"/>
              </a:lnTo>
              <a:lnTo>
                <a:pt x="342" y="12"/>
              </a:lnTo>
              <a:lnTo>
                <a:pt x="337" y="14"/>
              </a:lnTo>
              <a:lnTo>
                <a:pt x="332" y="22"/>
              </a:lnTo>
              <a:lnTo>
                <a:pt x="326" y="18"/>
              </a:lnTo>
              <a:lnTo>
                <a:pt x="315" y="17"/>
              </a:lnTo>
              <a:lnTo>
                <a:pt x="315" y="8"/>
              </a:lnTo>
              <a:lnTo>
                <a:pt x="308" y="10"/>
              </a:lnTo>
              <a:lnTo>
                <a:pt x="307" y="3"/>
              </a:lnTo>
              <a:lnTo>
                <a:pt x="297" y="0"/>
              </a:lnTo>
              <a:lnTo>
                <a:pt x="290" y="6"/>
              </a:lnTo>
              <a:lnTo>
                <a:pt x="283" y="7"/>
              </a:lnTo>
              <a:lnTo>
                <a:pt x="280" y="14"/>
              </a:lnTo>
              <a:lnTo>
                <a:pt x="275" y="18"/>
              </a:lnTo>
              <a:lnTo>
                <a:pt x="268" y="17"/>
              </a:lnTo>
              <a:close/>
            </a:path>
          </a:pathLst>
        </a:custGeom>
        <a:solidFill>
          <a:srgbClr val="FFFF0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666750</xdr:colOff>
      <xdr:row>18</xdr:row>
      <xdr:rowOff>95250</xdr:rowOff>
    </xdr:from>
    <xdr:to>
      <xdr:col>6</xdr:col>
      <xdr:colOff>752475</xdr:colOff>
      <xdr:row>31</xdr:row>
      <xdr:rowOff>95250</xdr:rowOff>
    </xdr:to>
    <xdr:sp macro="" textlink="">
      <xdr:nvSpPr>
        <xdr:cNvPr id="9" name="Freeform 8"/>
        <xdr:cNvSpPr>
          <a:spLocks/>
        </xdr:cNvSpPr>
      </xdr:nvSpPr>
      <xdr:spPr bwMode="auto">
        <a:xfrm>
          <a:off x="3305175" y="2686050"/>
          <a:ext cx="1609725" cy="2105025"/>
        </a:xfrm>
        <a:custGeom>
          <a:avLst/>
          <a:gdLst>
            <a:gd name="T0" fmla="*/ 26 w 839"/>
            <a:gd name="T1" fmla="*/ 506 h 1049"/>
            <a:gd name="T2" fmla="*/ 135 w 839"/>
            <a:gd name="T3" fmla="*/ 489 h 1049"/>
            <a:gd name="T4" fmla="*/ 164 w 839"/>
            <a:gd name="T5" fmla="*/ 415 h 1049"/>
            <a:gd name="T6" fmla="*/ 154 w 839"/>
            <a:gd name="T7" fmla="*/ 353 h 1049"/>
            <a:gd name="T8" fmla="*/ 133 w 839"/>
            <a:gd name="T9" fmla="*/ 285 h 1049"/>
            <a:gd name="T10" fmla="*/ 98 w 839"/>
            <a:gd name="T11" fmla="*/ 215 h 1049"/>
            <a:gd name="T12" fmla="*/ 57 w 839"/>
            <a:gd name="T13" fmla="*/ 112 h 1049"/>
            <a:gd name="T14" fmla="*/ 121 w 839"/>
            <a:gd name="T15" fmla="*/ 88 h 1049"/>
            <a:gd name="T16" fmla="*/ 183 w 839"/>
            <a:gd name="T17" fmla="*/ 88 h 1049"/>
            <a:gd name="T18" fmla="*/ 271 w 839"/>
            <a:gd name="T19" fmla="*/ 36 h 1049"/>
            <a:gd name="T20" fmla="*/ 308 w 839"/>
            <a:gd name="T21" fmla="*/ 0 h 1049"/>
            <a:gd name="T22" fmla="*/ 333 w 839"/>
            <a:gd name="T23" fmla="*/ 26 h 1049"/>
            <a:gd name="T24" fmla="*/ 397 w 839"/>
            <a:gd name="T25" fmla="*/ 63 h 1049"/>
            <a:gd name="T26" fmla="*/ 440 w 839"/>
            <a:gd name="T27" fmla="*/ 95 h 1049"/>
            <a:gd name="T28" fmla="*/ 490 w 839"/>
            <a:gd name="T29" fmla="*/ 110 h 1049"/>
            <a:gd name="T30" fmla="*/ 522 w 839"/>
            <a:gd name="T31" fmla="*/ 119 h 1049"/>
            <a:gd name="T32" fmla="*/ 516 w 839"/>
            <a:gd name="T33" fmla="*/ 166 h 1049"/>
            <a:gd name="T34" fmla="*/ 514 w 839"/>
            <a:gd name="T35" fmla="*/ 222 h 1049"/>
            <a:gd name="T36" fmla="*/ 507 w 839"/>
            <a:gd name="T37" fmla="*/ 274 h 1049"/>
            <a:gd name="T38" fmla="*/ 533 w 839"/>
            <a:gd name="T39" fmla="*/ 283 h 1049"/>
            <a:gd name="T40" fmla="*/ 551 w 839"/>
            <a:gd name="T41" fmla="*/ 292 h 1049"/>
            <a:gd name="T42" fmla="*/ 548 w 839"/>
            <a:gd name="T43" fmla="*/ 328 h 1049"/>
            <a:gd name="T44" fmla="*/ 543 w 839"/>
            <a:gd name="T45" fmla="*/ 378 h 1049"/>
            <a:gd name="T46" fmla="*/ 537 w 839"/>
            <a:gd name="T47" fmla="*/ 448 h 1049"/>
            <a:gd name="T48" fmla="*/ 583 w 839"/>
            <a:gd name="T49" fmla="*/ 505 h 1049"/>
            <a:gd name="T50" fmla="*/ 623 w 839"/>
            <a:gd name="T51" fmla="*/ 535 h 1049"/>
            <a:gd name="T52" fmla="*/ 672 w 839"/>
            <a:gd name="T53" fmla="*/ 523 h 1049"/>
            <a:gd name="T54" fmla="*/ 725 w 839"/>
            <a:gd name="T55" fmla="*/ 545 h 1049"/>
            <a:gd name="T56" fmla="*/ 759 w 839"/>
            <a:gd name="T57" fmla="*/ 558 h 1049"/>
            <a:gd name="T58" fmla="*/ 789 w 839"/>
            <a:gd name="T59" fmla="*/ 572 h 1049"/>
            <a:gd name="T60" fmla="*/ 826 w 839"/>
            <a:gd name="T61" fmla="*/ 588 h 1049"/>
            <a:gd name="T62" fmla="*/ 839 w 839"/>
            <a:gd name="T63" fmla="*/ 657 h 1049"/>
            <a:gd name="T64" fmla="*/ 789 w 839"/>
            <a:gd name="T65" fmla="*/ 690 h 1049"/>
            <a:gd name="T66" fmla="*/ 771 w 839"/>
            <a:gd name="T67" fmla="*/ 692 h 1049"/>
            <a:gd name="T68" fmla="*/ 737 w 839"/>
            <a:gd name="T69" fmla="*/ 690 h 1049"/>
            <a:gd name="T70" fmla="*/ 704 w 839"/>
            <a:gd name="T71" fmla="*/ 698 h 1049"/>
            <a:gd name="T72" fmla="*/ 658 w 839"/>
            <a:gd name="T73" fmla="*/ 717 h 1049"/>
            <a:gd name="T74" fmla="*/ 618 w 839"/>
            <a:gd name="T75" fmla="*/ 721 h 1049"/>
            <a:gd name="T76" fmla="*/ 572 w 839"/>
            <a:gd name="T77" fmla="*/ 735 h 1049"/>
            <a:gd name="T78" fmla="*/ 525 w 839"/>
            <a:gd name="T79" fmla="*/ 768 h 1049"/>
            <a:gd name="T80" fmla="*/ 516 w 839"/>
            <a:gd name="T81" fmla="*/ 800 h 1049"/>
            <a:gd name="T82" fmla="*/ 526 w 839"/>
            <a:gd name="T83" fmla="*/ 858 h 1049"/>
            <a:gd name="T84" fmla="*/ 530 w 839"/>
            <a:gd name="T85" fmla="*/ 911 h 1049"/>
            <a:gd name="T86" fmla="*/ 533 w 839"/>
            <a:gd name="T87" fmla="*/ 947 h 1049"/>
            <a:gd name="T88" fmla="*/ 546 w 839"/>
            <a:gd name="T89" fmla="*/ 996 h 1049"/>
            <a:gd name="T90" fmla="*/ 544 w 839"/>
            <a:gd name="T91" fmla="*/ 1049 h 1049"/>
            <a:gd name="T92" fmla="*/ 475 w 839"/>
            <a:gd name="T93" fmla="*/ 1040 h 1049"/>
            <a:gd name="T94" fmla="*/ 439 w 839"/>
            <a:gd name="T95" fmla="*/ 999 h 1049"/>
            <a:gd name="T96" fmla="*/ 373 w 839"/>
            <a:gd name="T97" fmla="*/ 988 h 1049"/>
            <a:gd name="T98" fmla="*/ 308 w 839"/>
            <a:gd name="T99" fmla="*/ 969 h 1049"/>
            <a:gd name="T100" fmla="*/ 287 w 839"/>
            <a:gd name="T101" fmla="*/ 920 h 1049"/>
            <a:gd name="T102" fmla="*/ 292 w 839"/>
            <a:gd name="T103" fmla="*/ 878 h 1049"/>
            <a:gd name="T104" fmla="*/ 250 w 839"/>
            <a:gd name="T105" fmla="*/ 818 h 1049"/>
            <a:gd name="T106" fmla="*/ 150 w 839"/>
            <a:gd name="T107" fmla="*/ 809 h 1049"/>
            <a:gd name="T108" fmla="*/ 132 w 839"/>
            <a:gd name="T109" fmla="*/ 774 h 1049"/>
            <a:gd name="T110" fmla="*/ 107 w 839"/>
            <a:gd name="T111" fmla="*/ 744 h 1049"/>
            <a:gd name="T112" fmla="*/ 107 w 839"/>
            <a:gd name="T113" fmla="*/ 716 h 1049"/>
            <a:gd name="T114" fmla="*/ 30 w 839"/>
            <a:gd name="T115" fmla="*/ 660 h 1049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</a:cxnLst>
          <a:rect l="0" t="0" r="r" b="b"/>
          <a:pathLst>
            <a:path w="839" h="1049">
              <a:moveTo>
                <a:pt x="19" y="553"/>
              </a:moveTo>
              <a:lnTo>
                <a:pt x="18" y="543"/>
              </a:lnTo>
              <a:lnTo>
                <a:pt x="14" y="535"/>
              </a:lnTo>
              <a:lnTo>
                <a:pt x="0" y="520"/>
              </a:lnTo>
              <a:lnTo>
                <a:pt x="21" y="517"/>
              </a:lnTo>
              <a:lnTo>
                <a:pt x="26" y="506"/>
              </a:lnTo>
              <a:lnTo>
                <a:pt x="37" y="502"/>
              </a:lnTo>
              <a:lnTo>
                <a:pt x="71" y="502"/>
              </a:lnTo>
              <a:lnTo>
                <a:pt x="80" y="502"/>
              </a:lnTo>
              <a:lnTo>
                <a:pt x="96" y="497"/>
              </a:lnTo>
              <a:lnTo>
                <a:pt x="125" y="500"/>
              </a:lnTo>
              <a:lnTo>
                <a:pt x="135" y="489"/>
              </a:lnTo>
              <a:lnTo>
                <a:pt x="122" y="472"/>
              </a:lnTo>
              <a:lnTo>
                <a:pt x="155" y="456"/>
              </a:lnTo>
              <a:lnTo>
                <a:pt x="160" y="441"/>
              </a:lnTo>
              <a:lnTo>
                <a:pt x="150" y="434"/>
              </a:lnTo>
              <a:lnTo>
                <a:pt x="161" y="417"/>
              </a:lnTo>
              <a:lnTo>
                <a:pt x="164" y="415"/>
              </a:lnTo>
              <a:lnTo>
                <a:pt x="162" y="404"/>
              </a:lnTo>
              <a:lnTo>
                <a:pt x="151" y="398"/>
              </a:lnTo>
              <a:lnTo>
                <a:pt x="146" y="385"/>
              </a:lnTo>
              <a:lnTo>
                <a:pt x="150" y="372"/>
              </a:lnTo>
              <a:lnTo>
                <a:pt x="133" y="357"/>
              </a:lnTo>
              <a:lnTo>
                <a:pt x="154" y="353"/>
              </a:lnTo>
              <a:lnTo>
                <a:pt x="153" y="341"/>
              </a:lnTo>
              <a:lnTo>
                <a:pt x="147" y="335"/>
              </a:lnTo>
              <a:lnTo>
                <a:pt x="142" y="331"/>
              </a:lnTo>
              <a:lnTo>
                <a:pt x="126" y="313"/>
              </a:lnTo>
              <a:lnTo>
                <a:pt x="119" y="294"/>
              </a:lnTo>
              <a:lnTo>
                <a:pt x="133" y="285"/>
              </a:lnTo>
              <a:lnTo>
                <a:pt x="133" y="279"/>
              </a:lnTo>
              <a:lnTo>
                <a:pt x="107" y="245"/>
              </a:lnTo>
              <a:lnTo>
                <a:pt x="108" y="234"/>
              </a:lnTo>
              <a:lnTo>
                <a:pt x="119" y="225"/>
              </a:lnTo>
              <a:lnTo>
                <a:pt x="111" y="215"/>
              </a:lnTo>
              <a:lnTo>
                <a:pt x="98" y="215"/>
              </a:lnTo>
              <a:lnTo>
                <a:pt x="73" y="177"/>
              </a:lnTo>
              <a:lnTo>
                <a:pt x="71" y="173"/>
              </a:lnTo>
              <a:lnTo>
                <a:pt x="51" y="167"/>
              </a:lnTo>
              <a:lnTo>
                <a:pt x="58" y="155"/>
              </a:lnTo>
              <a:lnTo>
                <a:pt x="50" y="125"/>
              </a:lnTo>
              <a:lnTo>
                <a:pt x="57" y="112"/>
              </a:lnTo>
              <a:lnTo>
                <a:pt x="53" y="107"/>
              </a:lnTo>
              <a:lnTo>
                <a:pt x="64" y="104"/>
              </a:lnTo>
              <a:lnTo>
                <a:pt x="80" y="105"/>
              </a:lnTo>
              <a:lnTo>
                <a:pt x="97" y="110"/>
              </a:lnTo>
              <a:lnTo>
                <a:pt x="105" y="108"/>
              </a:lnTo>
              <a:lnTo>
                <a:pt x="121" y="88"/>
              </a:lnTo>
              <a:lnTo>
                <a:pt x="121" y="81"/>
              </a:lnTo>
              <a:lnTo>
                <a:pt x="139" y="77"/>
              </a:lnTo>
              <a:lnTo>
                <a:pt x="150" y="78"/>
              </a:lnTo>
              <a:lnTo>
                <a:pt x="155" y="75"/>
              </a:lnTo>
              <a:lnTo>
                <a:pt x="167" y="78"/>
              </a:lnTo>
              <a:lnTo>
                <a:pt x="183" y="88"/>
              </a:lnTo>
              <a:lnTo>
                <a:pt x="203" y="86"/>
              </a:lnTo>
              <a:lnTo>
                <a:pt x="240" y="75"/>
              </a:lnTo>
              <a:lnTo>
                <a:pt x="267" y="58"/>
              </a:lnTo>
              <a:lnTo>
                <a:pt x="278" y="55"/>
              </a:lnTo>
              <a:lnTo>
                <a:pt x="272" y="44"/>
              </a:lnTo>
              <a:lnTo>
                <a:pt x="271" y="36"/>
              </a:lnTo>
              <a:lnTo>
                <a:pt x="273" y="23"/>
              </a:lnTo>
              <a:lnTo>
                <a:pt x="285" y="25"/>
              </a:lnTo>
              <a:lnTo>
                <a:pt x="292" y="14"/>
              </a:lnTo>
              <a:lnTo>
                <a:pt x="290" y="3"/>
              </a:lnTo>
              <a:lnTo>
                <a:pt x="300" y="0"/>
              </a:lnTo>
              <a:lnTo>
                <a:pt x="308" y="0"/>
              </a:lnTo>
              <a:lnTo>
                <a:pt x="314" y="6"/>
              </a:lnTo>
              <a:lnTo>
                <a:pt x="304" y="14"/>
              </a:lnTo>
              <a:lnTo>
                <a:pt x="312" y="18"/>
              </a:lnTo>
              <a:lnTo>
                <a:pt x="323" y="15"/>
              </a:lnTo>
              <a:lnTo>
                <a:pt x="335" y="18"/>
              </a:lnTo>
              <a:lnTo>
                <a:pt x="333" y="26"/>
              </a:lnTo>
              <a:lnTo>
                <a:pt x="335" y="33"/>
              </a:lnTo>
              <a:lnTo>
                <a:pt x="367" y="29"/>
              </a:lnTo>
              <a:lnTo>
                <a:pt x="375" y="41"/>
              </a:lnTo>
              <a:lnTo>
                <a:pt x="398" y="48"/>
              </a:lnTo>
              <a:lnTo>
                <a:pt x="403" y="55"/>
              </a:lnTo>
              <a:lnTo>
                <a:pt x="397" y="63"/>
              </a:lnTo>
              <a:lnTo>
                <a:pt x="400" y="71"/>
              </a:lnTo>
              <a:lnTo>
                <a:pt x="407" y="74"/>
              </a:lnTo>
              <a:lnTo>
                <a:pt x="418" y="85"/>
              </a:lnTo>
              <a:lnTo>
                <a:pt x="429" y="84"/>
              </a:lnTo>
              <a:lnTo>
                <a:pt x="435" y="86"/>
              </a:lnTo>
              <a:lnTo>
                <a:pt x="440" y="95"/>
              </a:lnTo>
              <a:lnTo>
                <a:pt x="458" y="92"/>
              </a:lnTo>
              <a:lnTo>
                <a:pt x="464" y="89"/>
              </a:lnTo>
              <a:lnTo>
                <a:pt x="472" y="92"/>
              </a:lnTo>
              <a:lnTo>
                <a:pt x="485" y="97"/>
              </a:lnTo>
              <a:lnTo>
                <a:pt x="491" y="100"/>
              </a:lnTo>
              <a:lnTo>
                <a:pt x="490" y="110"/>
              </a:lnTo>
              <a:lnTo>
                <a:pt x="498" y="107"/>
              </a:lnTo>
              <a:lnTo>
                <a:pt x="508" y="96"/>
              </a:lnTo>
              <a:lnTo>
                <a:pt x="512" y="101"/>
              </a:lnTo>
              <a:lnTo>
                <a:pt x="518" y="100"/>
              </a:lnTo>
              <a:lnTo>
                <a:pt x="523" y="103"/>
              </a:lnTo>
              <a:lnTo>
                <a:pt x="522" y="119"/>
              </a:lnTo>
              <a:lnTo>
                <a:pt x="525" y="125"/>
              </a:lnTo>
              <a:lnTo>
                <a:pt x="523" y="138"/>
              </a:lnTo>
              <a:lnTo>
                <a:pt x="516" y="155"/>
              </a:lnTo>
              <a:lnTo>
                <a:pt x="521" y="159"/>
              </a:lnTo>
              <a:lnTo>
                <a:pt x="522" y="166"/>
              </a:lnTo>
              <a:lnTo>
                <a:pt x="516" y="166"/>
              </a:lnTo>
              <a:lnTo>
                <a:pt x="519" y="173"/>
              </a:lnTo>
              <a:lnTo>
                <a:pt x="518" y="181"/>
              </a:lnTo>
              <a:lnTo>
                <a:pt x="523" y="188"/>
              </a:lnTo>
              <a:lnTo>
                <a:pt x="529" y="214"/>
              </a:lnTo>
              <a:lnTo>
                <a:pt x="522" y="220"/>
              </a:lnTo>
              <a:lnTo>
                <a:pt x="514" y="222"/>
              </a:lnTo>
              <a:lnTo>
                <a:pt x="508" y="218"/>
              </a:lnTo>
              <a:lnTo>
                <a:pt x="510" y="230"/>
              </a:lnTo>
              <a:lnTo>
                <a:pt x="500" y="264"/>
              </a:lnTo>
              <a:lnTo>
                <a:pt x="500" y="268"/>
              </a:lnTo>
              <a:lnTo>
                <a:pt x="511" y="264"/>
              </a:lnTo>
              <a:lnTo>
                <a:pt x="507" y="274"/>
              </a:lnTo>
              <a:lnTo>
                <a:pt x="511" y="279"/>
              </a:lnTo>
              <a:lnTo>
                <a:pt x="525" y="276"/>
              </a:lnTo>
              <a:lnTo>
                <a:pt x="523" y="271"/>
              </a:lnTo>
              <a:lnTo>
                <a:pt x="535" y="274"/>
              </a:lnTo>
              <a:lnTo>
                <a:pt x="539" y="281"/>
              </a:lnTo>
              <a:lnTo>
                <a:pt x="533" y="283"/>
              </a:lnTo>
              <a:lnTo>
                <a:pt x="537" y="290"/>
              </a:lnTo>
              <a:lnTo>
                <a:pt x="541" y="286"/>
              </a:lnTo>
              <a:lnTo>
                <a:pt x="558" y="282"/>
              </a:lnTo>
              <a:lnTo>
                <a:pt x="557" y="287"/>
              </a:lnTo>
              <a:lnTo>
                <a:pt x="553" y="287"/>
              </a:lnTo>
              <a:lnTo>
                <a:pt x="551" y="292"/>
              </a:lnTo>
              <a:lnTo>
                <a:pt x="557" y="297"/>
              </a:lnTo>
              <a:lnTo>
                <a:pt x="554" y="304"/>
              </a:lnTo>
              <a:lnTo>
                <a:pt x="551" y="313"/>
              </a:lnTo>
              <a:lnTo>
                <a:pt x="541" y="320"/>
              </a:lnTo>
              <a:lnTo>
                <a:pt x="543" y="327"/>
              </a:lnTo>
              <a:lnTo>
                <a:pt x="548" y="328"/>
              </a:lnTo>
              <a:lnTo>
                <a:pt x="546" y="335"/>
              </a:lnTo>
              <a:lnTo>
                <a:pt x="551" y="339"/>
              </a:lnTo>
              <a:lnTo>
                <a:pt x="543" y="345"/>
              </a:lnTo>
              <a:lnTo>
                <a:pt x="548" y="359"/>
              </a:lnTo>
              <a:lnTo>
                <a:pt x="547" y="371"/>
              </a:lnTo>
              <a:lnTo>
                <a:pt x="543" y="378"/>
              </a:lnTo>
              <a:lnTo>
                <a:pt x="536" y="404"/>
              </a:lnTo>
              <a:lnTo>
                <a:pt x="537" y="408"/>
              </a:lnTo>
              <a:lnTo>
                <a:pt x="539" y="416"/>
              </a:lnTo>
              <a:lnTo>
                <a:pt x="537" y="426"/>
              </a:lnTo>
              <a:lnTo>
                <a:pt x="530" y="445"/>
              </a:lnTo>
              <a:lnTo>
                <a:pt x="537" y="448"/>
              </a:lnTo>
              <a:lnTo>
                <a:pt x="536" y="456"/>
              </a:lnTo>
              <a:lnTo>
                <a:pt x="541" y="457"/>
              </a:lnTo>
              <a:lnTo>
                <a:pt x="540" y="471"/>
              </a:lnTo>
              <a:lnTo>
                <a:pt x="557" y="479"/>
              </a:lnTo>
              <a:lnTo>
                <a:pt x="569" y="494"/>
              </a:lnTo>
              <a:lnTo>
                <a:pt x="583" y="505"/>
              </a:lnTo>
              <a:lnTo>
                <a:pt x="590" y="506"/>
              </a:lnTo>
              <a:lnTo>
                <a:pt x="605" y="525"/>
              </a:lnTo>
              <a:lnTo>
                <a:pt x="614" y="516"/>
              </a:lnTo>
              <a:lnTo>
                <a:pt x="618" y="524"/>
              </a:lnTo>
              <a:lnTo>
                <a:pt x="623" y="527"/>
              </a:lnTo>
              <a:lnTo>
                <a:pt x="623" y="535"/>
              </a:lnTo>
              <a:lnTo>
                <a:pt x="641" y="539"/>
              </a:lnTo>
              <a:lnTo>
                <a:pt x="650" y="538"/>
              </a:lnTo>
              <a:lnTo>
                <a:pt x="653" y="532"/>
              </a:lnTo>
              <a:lnTo>
                <a:pt x="661" y="532"/>
              </a:lnTo>
              <a:lnTo>
                <a:pt x="665" y="524"/>
              </a:lnTo>
              <a:lnTo>
                <a:pt x="672" y="523"/>
              </a:lnTo>
              <a:lnTo>
                <a:pt x="680" y="527"/>
              </a:lnTo>
              <a:lnTo>
                <a:pt x="696" y="532"/>
              </a:lnTo>
              <a:lnTo>
                <a:pt x="703" y="543"/>
              </a:lnTo>
              <a:lnTo>
                <a:pt x="711" y="546"/>
              </a:lnTo>
              <a:lnTo>
                <a:pt x="719" y="543"/>
              </a:lnTo>
              <a:lnTo>
                <a:pt x="725" y="545"/>
              </a:lnTo>
              <a:lnTo>
                <a:pt x="728" y="557"/>
              </a:lnTo>
              <a:lnTo>
                <a:pt x="736" y="557"/>
              </a:lnTo>
              <a:lnTo>
                <a:pt x="737" y="564"/>
              </a:lnTo>
              <a:lnTo>
                <a:pt x="746" y="562"/>
              </a:lnTo>
              <a:lnTo>
                <a:pt x="750" y="557"/>
              </a:lnTo>
              <a:lnTo>
                <a:pt x="759" y="558"/>
              </a:lnTo>
              <a:lnTo>
                <a:pt x="758" y="564"/>
              </a:lnTo>
              <a:lnTo>
                <a:pt x="765" y="565"/>
              </a:lnTo>
              <a:lnTo>
                <a:pt x="766" y="576"/>
              </a:lnTo>
              <a:lnTo>
                <a:pt x="772" y="571"/>
              </a:lnTo>
              <a:lnTo>
                <a:pt x="780" y="573"/>
              </a:lnTo>
              <a:lnTo>
                <a:pt x="789" y="572"/>
              </a:lnTo>
              <a:lnTo>
                <a:pt x="789" y="588"/>
              </a:lnTo>
              <a:lnTo>
                <a:pt x="797" y="586"/>
              </a:lnTo>
              <a:lnTo>
                <a:pt x="803" y="587"/>
              </a:lnTo>
              <a:lnTo>
                <a:pt x="811" y="584"/>
              </a:lnTo>
              <a:lnTo>
                <a:pt x="815" y="579"/>
              </a:lnTo>
              <a:lnTo>
                <a:pt x="826" y="588"/>
              </a:lnTo>
              <a:lnTo>
                <a:pt x="814" y="591"/>
              </a:lnTo>
              <a:lnTo>
                <a:pt x="818" y="613"/>
              </a:lnTo>
              <a:lnTo>
                <a:pt x="828" y="613"/>
              </a:lnTo>
              <a:lnTo>
                <a:pt x="833" y="645"/>
              </a:lnTo>
              <a:lnTo>
                <a:pt x="823" y="647"/>
              </a:lnTo>
              <a:lnTo>
                <a:pt x="839" y="657"/>
              </a:lnTo>
              <a:lnTo>
                <a:pt x="834" y="662"/>
              </a:lnTo>
              <a:lnTo>
                <a:pt x="830" y="661"/>
              </a:lnTo>
              <a:lnTo>
                <a:pt x="826" y="672"/>
              </a:lnTo>
              <a:lnTo>
                <a:pt x="796" y="695"/>
              </a:lnTo>
              <a:lnTo>
                <a:pt x="789" y="698"/>
              </a:lnTo>
              <a:lnTo>
                <a:pt x="789" y="690"/>
              </a:lnTo>
              <a:lnTo>
                <a:pt x="783" y="690"/>
              </a:lnTo>
              <a:lnTo>
                <a:pt x="783" y="683"/>
              </a:lnTo>
              <a:lnTo>
                <a:pt x="776" y="683"/>
              </a:lnTo>
              <a:lnTo>
                <a:pt x="775" y="688"/>
              </a:lnTo>
              <a:lnTo>
                <a:pt x="768" y="686"/>
              </a:lnTo>
              <a:lnTo>
                <a:pt x="771" y="692"/>
              </a:lnTo>
              <a:lnTo>
                <a:pt x="766" y="694"/>
              </a:lnTo>
              <a:lnTo>
                <a:pt x="761" y="702"/>
              </a:lnTo>
              <a:lnTo>
                <a:pt x="755" y="698"/>
              </a:lnTo>
              <a:lnTo>
                <a:pt x="744" y="697"/>
              </a:lnTo>
              <a:lnTo>
                <a:pt x="744" y="688"/>
              </a:lnTo>
              <a:lnTo>
                <a:pt x="737" y="690"/>
              </a:lnTo>
              <a:lnTo>
                <a:pt x="736" y="683"/>
              </a:lnTo>
              <a:lnTo>
                <a:pt x="726" y="680"/>
              </a:lnTo>
              <a:lnTo>
                <a:pt x="719" y="686"/>
              </a:lnTo>
              <a:lnTo>
                <a:pt x="712" y="687"/>
              </a:lnTo>
              <a:lnTo>
                <a:pt x="709" y="694"/>
              </a:lnTo>
              <a:lnTo>
                <a:pt x="704" y="698"/>
              </a:lnTo>
              <a:lnTo>
                <a:pt x="697" y="697"/>
              </a:lnTo>
              <a:lnTo>
                <a:pt x="693" y="695"/>
              </a:lnTo>
              <a:lnTo>
                <a:pt x="686" y="695"/>
              </a:lnTo>
              <a:lnTo>
                <a:pt x="679" y="695"/>
              </a:lnTo>
              <a:lnTo>
                <a:pt x="665" y="714"/>
              </a:lnTo>
              <a:lnTo>
                <a:pt x="658" y="717"/>
              </a:lnTo>
              <a:lnTo>
                <a:pt x="660" y="709"/>
              </a:lnTo>
              <a:lnTo>
                <a:pt x="651" y="712"/>
              </a:lnTo>
              <a:lnTo>
                <a:pt x="648" y="706"/>
              </a:lnTo>
              <a:lnTo>
                <a:pt x="633" y="720"/>
              </a:lnTo>
              <a:lnTo>
                <a:pt x="621" y="725"/>
              </a:lnTo>
              <a:lnTo>
                <a:pt x="618" y="721"/>
              </a:lnTo>
              <a:lnTo>
                <a:pt x="610" y="718"/>
              </a:lnTo>
              <a:lnTo>
                <a:pt x="600" y="728"/>
              </a:lnTo>
              <a:lnTo>
                <a:pt x="586" y="725"/>
              </a:lnTo>
              <a:lnTo>
                <a:pt x="583" y="729"/>
              </a:lnTo>
              <a:lnTo>
                <a:pt x="578" y="725"/>
              </a:lnTo>
              <a:lnTo>
                <a:pt x="572" y="735"/>
              </a:lnTo>
              <a:lnTo>
                <a:pt x="551" y="740"/>
              </a:lnTo>
              <a:lnTo>
                <a:pt x="540" y="733"/>
              </a:lnTo>
              <a:lnTo>
                <a:pt x="535" y="749"/>
              </a:lnTo>
              <a:lnTo>
                <a:pt x="525" y="755"/>
              </a:lnTo>
              <a:lnTo>
                <a:pt x="521" y="758"/>
              </a:lnTo>
              <a:lnTo>
                <a:pt x="525" y="768"/>
              </a:lnTo>
              <a:lnTo>
                <a:pt x="530" y="772"/>
              </a:lnTo>
              <a:lnTo>
                <a:pt x="528" y="776"/>
              </a:lnTo>
              <a:lnTo>
                <a:pt x="519" y="779"/>
              </a:lnTo>
              <a:lnTo>
                <a:pt x="518" y="787"/>
              </a:lnTo>
              <a:lnTo>
                <a:pt x="512" y="791"/>
              </a:lnTo>
              <a:lnTo>
                <a:pt x="516" y="800"/>
              </a:lnTo>
              <a:lnTo>
                <a:pt x="516" y="807"/>
              </a:lnTo>
              <a:lnTo>
                <a:pt x="523" y="814"/>
              </a:lnTo>
              <a:lnTo>
                <a:pt x="522" y="820"/>
              </a:lnTo>
              <a:lnTo>
                <a:pt x="523" y="837"/>
              </a:lnTo>
              <a:lnTo>
                <a:pt x="528" y="843"/>
              </a:lnTo>
              <a:lnTo>
                <a:pt x="526" y="858"/>
              </a:lnTo>
              <a:lnTo>
                <a:pt x="515" y="862"/>
              </a:lnTo>
              <a:lnTo>
                <a:pt x="516" y="874"/>
              </a:lnTo>
              <a:lnTo>
                <a:pt x="521" y="880"/>
              </a:lnTo>
              <a:lnTo>
                <a:pt x="519" y="889"/>
              </a:lnTo>
              <a:lnTo>
                <a:pt x="532" y="898"/>
              </a:lnTo>
              <a:lnTo>
                <a:pt x="530" y="911"/>
              </a:lnTo>
              <a:lnTo>
                <a:pt x="535" y="913"/>
              </a:lnTo>
              <a:lnTo>
                <a:pt x="533" y="922"/>
              </a:lnTo>
              <a:lnTo>
                <a:pt x="529" y="926"/>
              </a:lnTo>
              <a:lnTo>
                <a:pt x="528" y="930"/>
              </a:lnTo>
              <a:lnTo>
                <a:pt x="537" y="932"/>
              </a:lnTo>
              <a:lnTo>
                <a:pt x="533" y="947"/>
              </a:lnTo>
              <a:lnTo>
                <a:pt x="535" y="955"/>
              </a:lnTo>
              <a:lnTo>
                <a:pt x="546" y="959"/>
              </a:lnTo>
              <a:lnTo>
                <a:pt x="540" y="970"/>
              </a:lnTo>
              <a:lnTo>
                <a:pt x="550" y="974"/>
              </a:lnTo>
              <a:lnTo>
                <a:pt x="560" y="974"/>
              </a:lnTo>
              <a:lnTo>
                <a:pt x="546" y="996"/>
              </a:lnTo>
              <a:lnTo>
                <a:pt x="547" y="1003"/>
              </a:lnTo>
              <a:lnTo>
                <a:pt x="553" y="1002"/>
              </a:lnTo>
              <a:lnTo>
                <a:pt x="560" y="1008"/>
              </a:lnTo>
              <a:lnTo>
                <a:pt x="557" y="1021"/>
              </a:lnTo>
              <a:lnTo>
                <a:pt x="547" y="1041"/>
              </a:lnTo>
              <a:lnTo>
                <a:pt x="544" y="1049"/>
              </a:lnTo>
              <a:lnTo>
                <a:pt x="541" y="1043"/>
              </a:lnTo>
              <a:lnTo>
                <a:pt x="535" y="1041"/>
              </a:lnTo>
              <a:lnTo>
                <a:pt x="528" y="1032"/>
              </a:lnTo>
              <a:lnTo>
                <a:pt x="519" y="1041"/>
              </a:lnTo>
              <a:lnTo>
                <a:pt x="500" y="1033"/>
              </a:lnTo>
              <a:lnTo>
                <a:pt x="475" y="1040"/>
              </a:lnTo>
              <a:lnTo>
                <a:pt x="472" y="1024"/>
              </a:lnTo>
              <a:lnTo>
                <a:pt x="458" y="1024"/>
              </a:lnTo>
              <a:lnTo>
                <a:pt x="461" y="1011"/>
              </a:lnTo>
              <a:lnTo>
                <a:pt x="454" y="1007"/>
              </a:lnTo>
              <a:lnTo>
                <a:pt x="443" y="1008"/>
              </a:lnTo>
              <a:lnTo>
                <a:pt x="439" y="999"/>
              </a:lnTo>
              <a:lnTo>
                <a:pt x="429" y="996"/>
              </a:lnTo>
              <a:lnTo>
                <a:pt x="408" y="1000"/>
              </a:lnTo>
              <a:lnTo>
                <a:pt x="398" y="996"/>
              </a:lnTo>
              <a:lnTo>
                <a:pt x="389" y="999"/>
              </a:lnTo>
              <a:lnTo>
                <a:pt x="390" y="991"/>
              </a:lnTo>
              <a:lnTo>
                <a:pt x="373" y="988"/>
              </a:lnTo>
              <a:lnTo>
                <a:pt x="371" y="977"/>
              </a:lnTo>
              <a:lnTo>
                <a:pt x="362" y="970"/>
              </a:lnTo>
              <a:lnTo>
                <a:pt x="346" y="973"/>
              </a:lnTo>
              <a:lnTo>
                <a:pt x="328" y="965"/>
              </a:lnTo>
              <a:lnTo>
                <a:pt x="319" y="972"/>
              </a:lnTo>
              <a:lnTo>
                <a:pt x="308" y="969"/>
              </a:lnTo>
              <a:lnTo>
                <a:pt x="298" y="970"/>
              </a:lnTo>
              <a:lnTo>
                <a:pt x="293" y="965"/>
              </a:lnTo>
              <a:lnTo>
                <a:pt x="294" y="952"/>
              </a:lnTo>
              <a:lnTo>
                <a:pt x="301" y="947"/>
              </a:lnTo>
              <a:lnTo>
                <a:pt x="298" y="939"/>
              </a:lnTo>
              <a:lnTo>
                <a:pt x="287" y="920"/>
              </a:lnTo>
              <a:lnTo>
                <a:pt x="275" y="922"/>
              </a:lnTo>
              <a:lnTo>
                <a:pt x="264" y="911"/>
              </a:lnTo>
              <a:lnTo>
                <a:pt x="269" y="896"/>
              </a:lnTo>
              <a:lnTo>
                <a:pt x="280" y="898"/>
              </a:lnTo>
              <a:lnTo>
                <a:pt x="285" y="887"/>
              </a:lnTo>
              <a:lnTo>
                <a:pt x="292" y="878"/>
              </a:lnTo>
              <a:lnTo>
                <a:pt x="298" y="876"/>
              </a:lnTo>
              <a:lnTo>
                <a:pt x="283" y="862"/>
              </a:lnTo>
              <a:lnTo>
                <a:pt x="272" y="850"/>
              </a:lnTo>
              <a:lnTo>
                <a:pt x="268" y="833"/>
              </a:lnTo>
              <a:lnTo>
                <a:pt x="253" y="832"/>
              </a:lnTo>
              <a:lnTo>
                <a:pt x="250" y="818"/>
              </a:lnTo>
              <a:lnTo>
                <a:pt x="225" y="824"/>
              </a:lnTo>
              <a:lnTo>
                <a:pt x="214" y="816"/>
              </a:lnTo>
              <a:lnTo>
                <a:pt x="201" y="820"/>
              </a:lnTo>
              <a:lnTo>
                <a:pt x="171" y="807"/>
              </a:lnTo>
              <a:lnTo>
                <a:pt x="160" y="811"/>
              </a:lnTo>
              <a:lnTo>
                <a:pt x="150" y="809"/>
              </a:lnTo>
              <a:lnTo>
                <a:pt x="144" y="806"/>
              </a:lnTo>
              <a:lnTo>
                <a:pt x="137" y="807"/>
              </a:lnTo>
              <a:lnTo>
                <a:pt x="137" y="794"/>
              </a:lnTo>
              <a:lnTo>
                <a:pt x="133" y="791"/>
              </a:lnTo>
              <a:lnTo>
                <a:pt x="136" y="783"/>
              </a:lnTo>
              <a:lnTo>
                <a:pt x="132" y="774"/>
              </a:lnTo>
              <a:lnTo>
                <a:pt x="122" y="773"/>
              </a:lnTo>
              <a:lnTo>
                <a:pt x="126" y="768"/>
              </a:lnTo>
              <a:lnTo>
                <a:pt x="126" y="750"/>
              </a:lnTo>
              <a:lnTo>
                <a:pt x="117" y="747"/>
              </a:lnTo>
              <a:lnTo>
                <a:pt x="117" y="742"/>
              </a:lnTo>
              <a:lnTo>
                <a:pt x="107" y="744"/>
              </a:lnTo>
              <a:lnTo>
                <a:pt x="111" y="732"/>
              </a:lnTo>
              <a:lnTo>
                <a:pt x="105" y="731"/>
              </a:lnTo>
              <a:lnTo>
                <a:pt x="108" y="724"/>
              </a:lnTo>
              <a:lnTo>
                <a:pt x="117" y="728"/>
              </a:lnTo>
              <a:lnTo>
                <a:pt x="119" y="710"/>
              </a:lnTo>
              <a:lnTo>
                <a:pt x="107" y="716"/>
              </a:lnTo>
              <a:lnTo>
                <a:pt x="96" y="710"/>
              </a:lnTo>
              <a:lnTo>
                <a:pt x="87" y="716"/>
              </a:lnTo>
              <a:lnTo>
                <a:pt x="86" y="705"/>
              </a:lnTo>
              <a:lnTo>
                <a:pt x="65" y="698"/>
              </a:lnTo>
              <a:lnTo>
                <a:pt x="40" y="695"/>
              </a:lnTo>
              <a:lnTo>
                <a:pt x="30" y="660"/>
              </a:lnTo>
              <a:lnTo>
                <a:pt x="14" y="635"/>
              </a:lnTo>
              <a:lnTo>
                <a:pt x="12" y="597"/>
              </a:lnTo>
              <a:lnTo>
                <a:pt x="22" y="577"/>
              </a:lnTo>
              <a:lnTo>
                <a:pt x="19" y="553"/>
              </a:lnTo>
              <a:close/>
            </a:path>
          </a:pathLst>
        </a:custGeom>
        <a:solidFill>
          <a:srgbClr val="FFFF0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485775</xdr:colOff>
      <xdr:row>27</xdr:row>
      <xdr:rowOff>38100</xdr:rowOff>
    </xdr:from>
    <xdr:to>
      <xdr:col>4</xdr:col>
      <xdr:colOff>485775</xdr:colOff>
      <xdr:row>41</xdr:row>
      <xdr:rowOff>9525</xdr:rowOff>
    </xdr:to>
    <xdr:sp macro="" textlink="">
      <xdr:nvSpPr>
        <xdr:cNvPr id="10" name="Freeform 9"/>
        <xdr:cNvSpPr>
          <a:spLocks/>
        </xdr:cNvSpPr>
      </xdr:nvSpPr>
      <xdr:spPr bwMode="auto">
        <a:xfrm>
          <a:off x="1600200" y="4086225"/>
          <a:ext cx="1524000" cy="2238375"/>
        </a:xfrm>
        <a:custGeom>
          <a:avLst/>
          <a:gdLst>
            <a:gd name="T0" fmla="*/ 705 w 798"/>
            <a:gd name="T1" fmla="*/ 370 h 1116"/>
            <a:gd name="T2" fmla="*/ 698 w 798"/>
            <a:gd name="T3" fmla="*/ 414 h 1116"/>
            <a:gd name="T4" fmla="*/ 690 w 798"/>
            <a:gd name="T5" fmla="*/ 470 h 1116"/>
            <a:gd name="T6" fmla="*/ 703 w 798"/>
            <a:gd name="T7" fmla="*/ 484 h 1116"/>
            <a:gd name="T8" fmla="*/ 735 w 798"/>
            <a:gd name="T9" fmla="*/ 536 h 1116"/>
            <a:gd name="T10" fmla="*/ 672 w 798"/>
            <a:gd name="T11" fmla="*/ 614 h 1116"/>
            <a:gd name="T12" fmla="*/ 632 w 798"/>
            <a:gd name="T13" fmla="*/ 597 h 1116"/>
            <a:gd name="T14" fmla="*/ 611 w 798"/>
            <a:gd name="T15" fmla="*/ 671 h 1116"/>
            <a:gd name="T16" fmla="*/ 550 w 798"/>
            <a:gd name="T17" fmla="*/ 721 h 1116"/>
            <a:gd name="T18" fmla="*/ 512 w 798"/>
            <a:gd name="T19" fmla="*/ 736 h 1116"/>
            <a:gd name="T20" fmla="*/ 396 w 798"/>
            <a:gd name="T21" fmla="*/ 757 h 1116"/>
            <a:gd name="T22" fmla="*/ 399 w 798"/>
            <a:gd name="T23" fmla="*/ 816 h 1116"/>
            <a:gd name="T24" fmla="*/ 401 w 798"/>
            <a:gd name="T25" fmla="*/ 883 h 1116"/>
            <a:gd name="T26" fmla="*/ 429 w 798"/>
            <a:gd name="T27" fmla="*/ 912 h 1116"/>
            <a:gd name="T28" fmla="*/ 412 w 798"/>
            <a:gd name="T29" fmla="*/ 980 h 1116"/>
            <a:gd name="T30" fmla="*/ 417 w 798"/>
            <a:gd name="T31" fmla="*/ 1053 h 1116"/>
            <a:gd name="T32" fmla="*/ 368 w 798"/>
            <a:gd name="T33" fmla="*/ 1075 h 1116"/>
            <a:gd name="T34" fmla="*/ 347 w 798"/>
            <a:gd name="T35" fmla="*/ 1109 h 1116"/>
            <a:gd name="T36" fmla="*/ 339 w 798"/>
            <a:gd name="T37" fmla="*/ 1089 h 1116"/>
            <a:gd name="T38" fmla="*/ 329 w 798"/>
            <a:gd name="T39" fmla="*/ 1056 h 1116"/>
            <a:gd name="T40" fmla="*/ 289 w 798"/>
            <a:gd name="T41" fmla="*/ 1015 h 1116"/>
            <a:gd name="T42" fmla="*/ 261 w 798"/>
            <a:gd name="T43" fmla="*/ 1026 h 1116"/>
            <a:gd name="T44" fmla="*/ 226 w 798"/>
            <a:gd name="T45" fmla="*/ 1020 h 1116"/>
            <a:gd name="T46" fmla="*/ 187 w 798"/>
            <a:gd name="T47" fmla="*/ 959 h 1116"/>
            <a:gd name="T48" fmla="*/ 196 w 798"/>
            <a:gd name="T49" fmla="*/ 911 h 1116"/>
            <a:gd name="T50" fmla="*/ 187 w 798"/>
            <a:gd name="T51" fmla="*/ 855 h 1116"/>
            <a:gd name="T52" fmla="*/ 144 w 798"/>
            <a:gd name="T53" fmla="*/ 794 h 1116"/>
            <a:gd name="T54" fmla="*/ 29 w 798"/>
            <a:gd name="T55" fmla="*/ 816 h 1116"/>
            <a:gd name="T56" fmla="*/ 26 w 798"/>
            <a:gd name="T57" fmla="*/ 742 h 1116"/>
            <a:gd name="T58" fmla="*/ 37 w 798"/>
            <a:gd name="T59" fmla="*/ 722 h 1116"/>
            <a:gd name="T60" fmla="*/ 82 w 798"/>
            <a:gd name="T61" fmla="*/ 678 h 1116"/>
            <a:gd name="T62" fmla="*/ 101 w 798"/>
            <a:gd name="T63" fmla="*/ 640 h 1116"/>
            <a:gd name="T64" fmla="*/ 72 w 798"/>
            <a:gd name="T65" fmla="*/ 591 h 1116"/>
            <a:gd name="T66" fmla="*/ 107 w 798"/>
            <a:gd name="T67" fmla="*/ 541 h 1116"/>
            <a:gd name="T68" fmla="*/ 128 w 798"/>
            <a:gd name="T69" fmla="*/ 491 h 1116"/>
            <a:gd name="T70" fmla="*/ 137 w 798"/>
            <a:gd name="T71" fmla="*/ 436 h 1116"/>
            <a:gd name="T72" fmla="*/ 179 w 798"/>
            <a:gd name="T73" fmla="*/ 387 h 1116"/>
            <a:gd name="T74" fmla="*/ 242 w 798"/>
            <a:gd name="T75" fmla="*/ 333 h 1116"/>
            <a:gd name="T76" fmla="*/ 257 w 798"/>
            <a:gd name="T77" fmla="*/ 279 h 1116"/>
            <a:gd name="T78" fmla="*/ 321 w 798"/>
            <a:gd name="T79" fmla="*/ 240 h 1116"/>
            <a:gd name="T80" fmla="*/ 286 w 798"/>
            <a:gd name="T81" fmla="*/ 188 h 1116"/>
            <a:gd name="T82" fmla="*/ 281 w 798"/>
            <a:gd name="T83" fmla="*/ 155 h 1116"/>
            <a:gd name="T84" fmla="*/ 350 w 798"/>
            <a:gd name="T85" fmla="*/ 140 h 1116"/>
            <a:gd name="T86" fmla="*/ 365 w 798"/>
            <a:gd name="T87" fmla="*/ 91 h 1116"/>
            <a:gd name="T88" fmla="*/ 453 w 798"/>
            <a:gd name="T89" fmla="*/ 110 h 1116"/>
            <a:gd name="T90" fmla="*/ 503 w 798"/>
            <a:gd name="T91" fmla="*/ 58 h 1116"/>
            <a:gd name="T92" fmla="*/ 555 w 798"/>
            <a:gd name="T93" fmla="*/ 0 h 1116"/>
            <a:gd name="T94" fmla="*/ 601 w 798"/>
            <a:gd name="T95" fmla="*/ 43 h 1116"/>
            <a:gd name="T96" fmla="*/ 601 w 798"/>
            <a:gd name="T97" fmla="*/ 87 h 1116"/>
            <a:gd name="T98" fmla="*/ 579 w 798"/>
            <a:gd name="T99" fmla="*/ 140 h 1116"/>
            <a:gd name="T100" fmla="*/ 625 w 798"/>
            <a:gd name="T101" fmla="*/ 173 h 1116"/>
            <a:gd name="T102" fmla="*/ 642 w 798"/>
            <a:gd name="T103" fmla="*/ 125 h 1116"/>
            <a:gd name="T104" fmla="*/ 675 w 798"/>
            <a:gd name="T105" fmla="*/ 129 h 1116"/>
            <a:gd name="T106" fmla="*/ 697 w 798"/>
            <a:gd name="T107" fmla="*/ 145 h 1116"/>
            <a:gd name="T108" fmla="*/ 780 w 798"/>
            <a:gd name="T109" fmla="*/ 220 h 1116"/>
            <a:gd name="T110" fmla="*/ 780 w 798"/>
            <a:gd name="T111" fmla="*/ 273 h 1116"/>
            <a:gd name="T112" fmla="*/ 726 w 798"/>
            <a:gd name="T113" fmla="*/ 317 h 111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</a:cxnLst>
          <a:rect l="0" t="0" r="r" b="b"/>
          <a:pathLst>
            <a:path w="798" h="1116">
              <a:moveTo>
                <a:pt x="718" y="324"/>
              </a:moveTo>
              <a:lnTo>
                <a:pt x="725" y="336"/>
              </a:lnTo>
              <a:lnTo>
                <a:pt x="728" y="347"/>
              </a:lnTo>
              <a:lnTo>
                <a:pt x="708" y="357"/>
              </a:lnTo>
              <a:lnTo>
                <a:pt x="705" y="370"/>
              </a:lnTo>
              <a:lnTo>
                <a:pt x="722" y="372"/>
              </a:lnTo>
              <a:lnTo>
                <a:pt x="736" y="387"/>
              </a:lnTo>
              <a:lnTo>
                <a:pt x="730" y="399"/>
              </a:lnTo>
              <a:lnTo>
                <a:pt x="730" y="407"/>
              </a:lnTo>
              <a:lnTo>
                <a:pt x="698" y="414"/>
              </a:lnTo>
              <a:lnTo>
                <a:pt x="689" y="433"/>
              </a:lnTo>
              <a:lnTo>
                <a:pt x="687" y="446"/>
              </a:lnTo>
              <a:lnTo>
                <a:pt x="692" y="455"/>
              </a:lnTo>
              <a:lnTo>
                <a:pt x="686" y="465"/>
              </a:lnTo>
              <a:lnTo>
                <a:pt x="690" y="470"/>
              </a:lnTo>
              <a:lnTo>
                <a:pt x="687" y="481"/>
              </a:lnTo>
              <a:lnTo>
                <a:pt x="680" y="496"/>
              </a:lnTo>
              <a:lnTo>
                <a:pt x="696" y="499"/>
              </a:lnTo>
              <a:lnTo>
                <a:pt x="697" y="489"/>
              </a:lnTo>
              <a:lnTo>
                <a:pt x="703" y="484"/>
              </a:lnTo>
              <a:lnTo>
                <a:pt x="725" y="491"/>
              </a:lnTo>
              <a:lnTo>
                <a:pt x="740" y="518"/>
              </a:lnTo>
              <a:lnTo>
                <a:pt x="743" y="529"/>
              </a:lnTo>
              <a:lnTo>
                <a:pt x="735" y="530"/>
              </a:lnTo>
              <a:lnTo>
                <a:pt x="735" y="536"/>
              </a:lnTo>
              <a:lnTo>
                <a:pt x="726" y="555"/>
              </a:lnTo>
              <a:lnTo>
                <a:pt x="723" y="576"/>
              </a:lnTo>
              <a:lnTo>
                <a:pt x="700" y="595"/>
              </a:lnTo>
              <a:lnTo>
                <a:pt x="685" y="606"/>
              </a:lnTo>
              <a:lnTo>
                <a:pt x="672" y="614"/>
              </a:lnTo>
              <a:lnTo>
                <a:pt x="667" y="608"/>
              </a:lnTo>
              <a:lnTo>
                <a:pt x="660" y="615"/>
              </a:lnTo>
              <a:lnTo>
                <a:pt x="648" y="610"/>
              </a:lnTo>
              <a:lnTo>
                <a:pt x="648" y="600"/>
              </a:lnTo>
              <a:lnTo>
                <a:pt x="632" y="597"/>
              </a:lnTo>
              <a:lnTo>
                <a:pt x="633" y="615"/>
              </a:lnTo>
              <a:lnTo>
                <a:pt x="626" y="633"/>
              </a:lnTo>
              <a:lnTo>
                <a:pt x="628" y="649"/>
              </a:lnTo>
              <a:lnTo>
                <a:pt x="619" y="663"/>
              </a:lnTo>
              <a:lnTo>
                <a:pt x="611" y="671"/>
              </a:lnTo>
              <a:lnTo>
                <a:pt x="599" y="675"/>
              </a:lnTo>
              <a:lnTo>
                <a:pt x="597" y="690"/>
              </a:lnTo>
              <a:lnTo>
                <a:pt x="583" y="696"/>
              </a:lnTo>
              <a:lnTo>
                <a:pt x="550" y="684"/>
              </a:lnTo>
              <a:lnTo>
                <a:pt x="550" y="721"/>
              </a:lnTo>
              <a:lnTo>
                <a:pt x="561" y="723"/>
              </a:lnTo>
              <a:lnTo>
                <a:pt x="553" y="731"/>
              </a:lnTo>
              <a:lnTo>
                <a:pt x="555" y="755"/>
              </a:lnTo>
              <a:lnTo>
                <a:pt x="521" y="762"/>
              </a:lnTo>
              <a:lnTo>
                <a:pt x="512" y="736"/>
              </a:lnTo>
              <a:lnTo>
                <a:pt x="497" y="734"/>
              </a:lnTo>
              <a:lnTo>
                <a:pt x="487" y="729"/>
              </a:lnTo>
              <a:lnTo>
                <a:pt x="480" y="736"/>
              </a:lnTo>
              <a:lnTo>
                <a:pt x="457" y="731"/>
              </a:lnTo>
              <a:lnTo>
                <a:pt x="396" y="757"/>
              </a:lnTo>
              <a:lnTo>
                <a:pt x="390" y="771"/>
              </a:lnTo>
              <a:lnTo>
                <a:pt x="385" y="788"/>
              </a:lnTo>
              <a:lnTo>
                <a:pt x="397" y="788"/>
              </a:lnTo>
              <a:lnTo>
                <a:pt x="400" y="805"/>
              </a:lnTo>
              <a:lnTo>
                <a:pt x="399" y="816"/>
              </a:lnTo>
              <a:lnTo>
                <a:pt x="393" y="840"/>
              </a:lnTo>
              <a:lnTo>
                <a:pt x="403" y="849"/>
              </a:lnTo>
              <a:lnTo>
                <a:pt x="396" y="853"/>
              </a:lnTo>
              <a:lnTo>
                <a:pt x="404" y="872"/>
              </a:lnTo>
              <a:lnTo>
                <a:pt x="401" y="883"/>
              </a:lnTo>
              <a:lnTo>
                <a:pt x="401" y="893"/>
              </a:lnTo>
              <a:lnTo>
                <a:pt x="415" y="892"/>
              </a:lnTo>
              <a:lnTo>
                <a:pt x="410" y="905"/>
              </a:lnTo>
              <a:lnTo>
                <a:pt x="417" y="912"/>
              </a:lnTo>
              <a:lnTo>
                <a:pt x="429" y="912"/>
              </a:lnTo>
              <a:lnTo>
                <a:pt x="430" y="922"/>
              </a:lnTo>
              <a:lnTo>
                <a:pt x="424" y="928"/>
              </a:lnTo>
              <a:lnTo>
                <a:pt x="432" y="946"/>
              </a:lnTo>
              <a:lnTo>
                <a:pt x="419" y="961"/>
              </a:lnTo>
              <a:lnTo>
                <a:pt x="412" y="980"/>
              </a:lnTo>
              <a:lnTo>
                <a:pt x="418" y="991"/>
              </a:lnTo>
              <a:lnTo>
                <a:pt x="405" y="1012"/>
              </a:lnTo>
              <a:lnTo>
                <a:pt x="414" y="1024"/>
              </a:lnTo>
              <a:lnTo>
                <a:pt x="418" y="1041"/>
              </a:lnTo>
              <a:lnTo>
                <a:pt x="417" y="1053"/>
              </a:lnTo>
              <a:lnTo>
                <a:pt x="404" y="1054"/>
              </a:lnTo>
              <a:lnTo>
                <a:pt x="397" y="1067"/>
              </a:lnTo>
              <a:lnTo>
                <a:pt x="383" y="1057"/>
              </a:lnTo>
              <a:lnTo>
                <a:pt x="372" y="1061"/>
              </a:lnTo>
              <a:lnTo>
                <a:pt x="368" y="1075"/>
              </a:lnTo>
              <a:lnTo>
                <a:pt x="364" y="1080"/>
              </a:lnTo>
              <a:lnTo>
                <a:pt x="369" y="1093"/>
              </a:lnTo>
              <a:lnTo>
                <a:pt x="364" y="1097"/>
              </a:lnTo>
              <a:lnTo>
                <a:pt x="354" y="1094"/>
              </a:lnTo>
              <a:lnTo>
                <a:pt x="347" y="1109"/>
              </a:lnTo>
              <a:lnTo>
                <a:pt x="340" y="1116"/>
              </a:lnTo>
              <a:lnTo>
                <a:pt x="332" y="1113"/>
              </a:lnTo>
              <a:lnTo>
                <a:pt x="330" y="1104"/>
              </a:lnTo>
              <a:lnTo>
                <a:pt x="337" y="1097"/>
              </a:lnTo>
              <a:lnTo>
                <a:pt x="339" y="1089"/>
              </a:lnTo>
              <a:lnTo>
                <a:pt x="330" y="1082"/>
              </a:lnTo>
              <a:lnTo>
                <a:pt x="335" y="1074"/>
              </a:lnTo>
              <a:lnTo>
                <a:pt x="343" y="1072"/>
              </a:lnTo>
              <a:lnTo>
                <a:pt x="347" y="1053"/>
              </a:lnTo>
              <a:lnTo>
                <a:pt x="329" y="1056"/>
              </a:lnTo>
              <a:lnTo>
                <a:pt x="330" y="1046"/>
              </a:lnTo>
              <a:lnTo>
                <a:pt x="322" y="1045"/>
              </a:lnTo>
              <a:lnTo>
                <a:pt x="314" y="1052"/>
              </a:lnTo>
              <a:lnTo>
                <a:pt x="290" y="1035"/>
              </a:lnTo>
              <a:lnTo>
                <a:pt x="289" y="1015"/>
              </a:lnTo>
              <a:lnTo>
                <a:pt x="297" y="1004"/>
              </a:lnTo>
              <a:lnTo>
                <a:pt x="279" y="997"/>
              </a:lnTo>
              <a:lnTo>
                <a:pt x="265" y="1001"/>
              </a:lnTo>
              <a:lnTo>
                <a:pt x="254" y="1011"/>
              </a:lnTo>
              <a:lnTo>
                <a:pt x="261" y="1026"/>
              </a:lnTo>
              <a:lnTo>
                <a:pt x="260" y="1042"/>
              </a:lnTo>
              <a:lnTo>
                <a:pt x="253" y="1048"/>
              </a:lnTo>
              <a:lnTo>
                <a:pt x="251" y="1053"/>
              </a:lnTo>
              <a:lnTo>
                <a:pt x="246" y="1050"/>
              </a:lnTo>
              <a:lnTo>
                <a:pt x="226" y="1020"/>
              </a:lnTo>
              <a:lnTo>
                <a:pt x="211" y="1011"/>
              </a:lnTo>
              <a:lnTo>
                <a:pt x="200" y="1013"/>
              </a:lnTo>
              <a:lnTo>
                <a:pt x="187" y="997"/>
              </a:lnTo>
              <a:lnTo>
                <a:pt x="182" y="967"/>
              </a:lnTo>
              <a:lnTo>
                <a:pt x="187" y="959"/>
              </a:lnTo>
              <a:lnTo>
                <a:pt x="201" y="953"/>
              </a:lnTo>
              <a:lnTo>
                <a:pt x="211" y="946"/>
              </a:lnTo>
              <a:lnTo>
                <a:pt x="219" y="933"/>
              </a:lnTo>
              <a:lnTo>
                <a:pt x="203" y="931"/>
              </a:lnTo>
              <a:lnTo>
                <a:pt x="196" y="911"/>
              </a:lnTo>
              <a:lnTo>
                <a:pt x="187" y="902"/>
              </a:lnTo>
              <a:lnTo>
                <a:pt x="193" y="885"/>
              </a:lnTo>
              <a:lnTo>
                <a:pt x="185" y="881"/>
              </a:lnTo>
              <a:lnTo>
                <a:pt x="179" y="866"/>
              </a:lnTo>
              <a:lnTo>
                <a:pt x="187" y="855"/>
              </a:lnTo>
              <a:lnTo>
                <a:pt x="183" y="837"/>
              </a:lnTo>
              <a:lnTo>
                <a:pt x="175" y="826"/>
              </a:lnTo>
              <a:lnTo>
                <a:pt x="165" y="815"/>
              </a:lnTo>
              <a:lnTo>
                <a:pt x="151" y="800"/>
              </a:lnTo>
              <a:lnTo>
                <a:pt x="144" y="794"/>
              </a:lnTo>
              <a:lnTo>
                <a:pt x="132" y="796"/>
              </a:lnTo>
              <a:lnTo>
                <a:pt x="107" y="803"/>
              </a:lnTo>
              <a:lnTo>
                <a:pt x="79" y="816"/>
              </a:lnTo>
              <a:lnTo>
                <a:pt x="39" y="825"/>
              </a:lnTo>
              <a:lnTo>
                <a:pt x="29" y="816"/>
              </a:lnTo>
              <a:lnTo>
                <a:pt x="25" y="803"/>
              </a:lnTo>
              <a:lnTo>
                <a:pt x="0" y="779"/>
              </a:lnTo>
              <a:lnTo>
                <a:pt x="0" y="766"/>
              </a:lnTo>
              <a:lnTo>
                <a:pt x="19" y="763"/>
              </a:lnTo>
              <a:lnTo>
                <a:pt x="26" y="742"/>
              </a:lnTo>
              <a:lnTo>
                <a:pt x="36" y="747"/>
              </a:lnTo>
              <a:lnTo>
                <a:pt x="42" y="744"/>
              </a:lnTo>
              <a:lnTo>
                <a:pt x="51" y="751"/>
              </a:lnTo>
              <a:lnTo>
                <a:pt x="53" y="736"/>
              </a:lnTo>
              <a:lnTo>
                <a:pt x="37" y="722"/>
              </a:lnTo>
              <a:lnTo>
                <a:pt x="51" y="700"/>
              </a:lnTo>
              <a:lnTo>
                <a:pt x="72" y="693"/>
              </a:lnTo>
              <a:lnTo>
                <a:pt x="83" y="695"/>
              </a:lnTo>
              <a:lnTo>
                <a:pt x="92" y="689"/>
              </a:lnTo>
              <a:lnTo>
                <a:pt x="82" y="678"/>
              </a:lnTo>
              <a:lnTo>
                <a:pt x="89" y="671"/>
              </a:lnTo>
              <a:lnTo>
                <a:pt x="107" y="675"/>
              </a:lnTo>
              <a:lnTo>
                <a:pt x="117" y="669"/>
              </a:lnTo>
              <a:lnTo>
                <a:pt x="115" y="648"/>
              </a:lnTo>
              <a:lnTo>
                <a:pt x="101" y="640"/>
              </a:lnTo>
              <a:lnTo>
                <a:pt x="103" y="626"/>
              </a:lnTo>
              <a:lnTo>
                <a:pt x="92" y="611"/>
              </a:lnTo>
              <a:lnTo>
                <a:pt x="78" y="617"/>
              </a:lnTo>
              <a:lnTo>
                <a:pt x="76" y="603"/>
              </a:lnTo>
              <a:lnTo>
                <a:pt x="72" y="591"/>
              </a:lnTo>
              <a:lnTo>
                <a:pt x="82" y="586"/>
              </a:lnTo>
              <a:lnTo>
                <a:pt x="71" y="559"/>
              </a:lnTo>
              <a:lnTo>
                <a:pt x="75" y="545"/>
              </a:lnTo>
              <a:lnTo>
                <a:pt x="103" y="533"/>
              </a:lnTo>
              <a:lnTo>
                <a:pt x="107" y="541"/>
              </a:lnTo>
              <a:lnTo>
                <a:pt x="122" y="544"/>
              </a:lnTo>
              <a:lnTo>
                <a:pt x="122" y="528"/>
              </a:lnTo>
              <a:lnTo>
                <a:pt x="129" y="511"/>
              </a:lnTo>
              <a:lnTo>
                <a:pt x="124" y="499"/>
              </a:lnTo>
              <a:lnTo>
                <a:pt x="128" y="491"/>
              </a:lnTo>
              <a:lnTo>
                <a:pt x="122" y="478"/>
              </a:lnTo>
              <a:lnTo>
                <a:pt x="122" y="465"/>
              </a:lnTo>
              <a:lnTo>
                <a:pt x="136" y="458"/>
              </a:lnTo>
              <a:lnTo>
                <a:pt x="139" y="447"/>
              </a:lnTo>
              <a:lnTo>
                <a:pt x="137" y="436"/>
              </a:lnTo>
              <a:lnTo>
                <a:pt x="128" y="420"/>
              </a:lnTo>
              <a:lnTo>
                <a:pt x="149" y="402"/>
              </a:lnTo>
              <a:lnTo>
                <a:pt x="164" y="392"/>
              </a:lnTo>
              <a:lnTo>
                <a:pt x="172" y="377"/>
              </a:lnTo>
              <a:lnTo>
                <a:pt x="179" y="387"/>
              </a:lnTo>
              <a:lnTo>
                <a:pt x="201" y="387"/>
              </a:lnTo>
              <a:lnTo>
                <a:pt x="217" y="376"/>
              </a:lnTo>
              <a:lnTo>
                <a:pt x="235" y="358"/>
              </a:lnTo>
              <a:lnTo>
                <a:pt x="231" y="348"/>
              </a:lnTo>
              <a:lnTo>
                <a:pt x="242" y="333"/>
              </a:lnTo>
              <a:lnTo>
                <a:pt x="257" y="316"/>
              </a:lnTo>
              <a:lnTo>
                <a:pt x="250" y="301"/>
              </a:lnTo>
              <a:lnTo>
                <a:pt x="254" y="296"/>
              </a:lnTo>
              <a:lnTo>
                <a:pt x="249" y="281"/>
              </a:lnTo>
              <a:lnTo>
                <a:pt x="257" y="279"/>
              </a:lnTo>
              <a:lnTo>
                <a:pt x="285" y="280"/>
              </a:lnTo>
              <a:lnTo>
                <a:pt x="301" y="272"/>
              </a:lnTo>
              <a:lnTo>
                <a:pt x="315" y="270"/>
              </a:lnTo>
              <a:lnTo>
                <a:pt x="303" y="259"/>
              </a:lnTo>
              <a:lnTo>
                <a:pt x="321" y="240"/>
              </a:lnTo>
              <a:lnTo>
                <a:pt x="326" y="223"/>
              </a:lnTo>
              <a:lnTo>
                <a:pt x="317" y="213"/>
              </a:lnTo>
              <a:lnTo>
                <a:pt x="317" y="194"/>
              </a:lnTo>
              <a:lnTo>
                <a:pt x="306" y="186"/>
              </a:lnTo>
              <a:lnTo>
                <a:pt x="286" y="188"/>
              </a:lnTo>
              <a:lnTo>
                <a:pt x="278" y="197"/>
              </a:lnTo>
              <a:lnTo>
                <a:pt x="269" y="186"/>
              </a:lnTo>
              <a:lnTo>
                <a:pt x="261" y="181"/>
              </a:lnTo>
              <a:lnTo>
                <a:pt x="275" y="169"/>
              </a:lnTo>
              <a:lnTo>
                <a:pt x="281" y="155"/>
              </a:lnTo>
              <a:lnTo>
                <a:pt x="290" y="155"/>
              </a:lnTo>
              <a:lnTo>
                <a:pt x="299" y="139"/>
              </a:lnTo>
              <a:lnTo>
                <a:pt x="328" y="142"/>
              </a:lnTo>
              <a:lnTo>
                <a:pt x="337" y="136"/>
              </a:lnTo>
              <a:lnTo>
                <a:pt x="350" y="140"/>
              </a:lnTo>
              <a:lnTo>
                <a:pt x="365" y="132"/>
              </a:lnTo>
              <a:lnTo>
                <a:pt x="375" y="135"/>
              </a:lnTo>
              <a:lnTo>
                <a:pt x="375" y="113"/>
              </a:lnTo>
              <a:lnTo>
                <a:pt x="368" y="110"/>
              </a:lnTo>
              <a:lnTo>
                <a:pt x="365" y="91"/>
              </a:lnTo>
              <a:lnTo>
                <a:pt x="386" y="77"/>
              </a:lnTo>
              <a:lnTo>
                <a:pt x="429" y="82"/>
              </a:lnTo>
              <a:lnTo>
                <a:pt x="425" y="105"/>
              </a:lnTo>
              <a:lnTo>
                <a:pt x="433" y="114"/>
              </a:lnTo>
              <a:lnTo>
                <a:pt x="453" y="110"/>
              </a:lnTo>
              <a:lnTo>
                <a:pt x="460" y="103"/>
              </a:lnTo>
              <a:lnTo>
                <a:pt x="469" y="101"/>
              </a:lnTo>
              <a:lnTo>
                <a:pt x="474" y="87"/>
              </a:lnTo>
              <a:lnTo>
                <a:pt x="496" y="76"/>
              </a:lnTo>
              <a:lnTo>
                <a:pt x="503" y="58"/>
              </a:lnTo>
              <a:lnTo>
                <a:pt x="521" y="32"/>
              </a:lnTo>
              <a:lnTo>
                <a:pt x="508" y="20"/>
              </a:lnTo>
              <a:lnTo>
                <a:pt x="532" y="17"/>
              </a:lnTo>
              <a:lnTo>
                <a:pt x="546" y="5"/>
              </a:lnTo>
              <a:lnTo>
                <a:pt x="555" y="0"/>
              </a:lnTo>
              <a:lnTo>
                <a:pt x="557" y="12"/>
              </a:lnTo>
              <a:lnTo>
                <a:pt x="592" y="10"/>
              </a:lnTo>
              <a:lnTo>
                <a:pt x="605" y="28"/>
              </a:lnTo>
              <a:lnTo>
                <a:pt x="597" y="32"/>
              </a:lnTo>
              <a:lnTo>
                <a:pt x="601" y="43"/>
              </a:lnTo>
              <a:lnTo>
                <a:pt x="594" y="46"/>
              </a:lnTo>
              <a:lnTo>
                <a:pt x="599" y="54"/>
              </a:lnTo>
              <a:lnTo>
                <a:pt x="585" y="61"/>
              </a:lnTo>
              <a:lnTo>
                <a:pt x="586" y="79"/>
              </a:lnTo>
              <a:lnTo>
                <a:pt x="601" y="87"/>
              </a:lnTo>
              <a:lnTo>
                <a:pt x="596" y="94"/>
              </a:lnTo>
              <a:lnTo>
                <a:pt x="599" y="114"/>
              </a:lnTo>
              <a:lnTo>
                <a:pt x="580" y="119"/>
              </a:lnTo>
              <a:lnTo>
                <a:pt x="572" y="134"/>
              </a:lnTo>
              <a:lnTo>
                <a:pt x="579" y="140"/>
              </a:lnTo>
              <a:lnTo>
                <a:pt x="567" y="140"/>
              </a:lnTo>
              <a:lnTo>
                <a:pt x="594" y="158"/>
              </a:lnTo>
              <a:lnTo>
                <a:pt x="597" y="164"/>
              </a:lnTo>
              <a:lnTo>
                <a:pt x="611" y="164"/>
              </a:lnTo>
              <a:lnTo>
                <a:pt x="625" y="173"/>
              </a:lnTo>
              <a:lnTo>
                <a:pt x="644" y="161"/>
              </a:lnTo>
              <a:lnTo>
                <a:pt x="643" y="145"/>
              </a:lnTo>
              <a:lnTo>
                <a:pt x="632" y="150"/>
              </a:lnTo>
              <a:lnTo>
                <a:pt x="625" y="140"/>
              </a:lnTo>
              <a:lnTo>
                <a:pt x="642" y="125"/>
              </a:lnTo>
              <a:lnTo>
                <a:pt x="651" y="125"/>
              </a:lnTo>
              <a:lnTo>
                <a:pt x="650" y="110"/>
              </a:lnTo>
              <a:lnTo>
                <a:pt x="660" y="109"/>
              </a:lnTo>
              <a:lnTo>
                <a:pt x="665" y="124"/>
              </a:lnTo>
              <a:lnTo>
                <a:pt x="675" y="129"/>
              </a:lnTo>
              <a:lnTo>
                <a:pt x="678" y="121"/>
              </a:lnTo>
              <a:lnTo>
                <a:pt x="672" y="109"/>
              </a:lnTo>
              <a:lnTo>
                <a:pt x="685" y="108"/>
              </a:lnTo>
              <a:lnTo>
                <a:pt x="696" y="125"/>
              </a:lnTo>
              <a:lnTo>
                <a:pt x="697" y="145"/>
              </a:lnTo>
              <a:lnTo>
                <a:pt x="711" y="165"/>
              </a:lnTo>
              <a:lnTo>
                <a:pt x="730" y="173"/>
              </a:lnTo>
              <a:lnTo>
                <a:pt x="751" y="190"/>
              </a:lnTo>
              <a:lnTo>
                <a:pt x="757" y="202"/>
              </a:lnTo>
              <a:lnTo>
                <a:pt x="780" y="220"/>
              </a:lnTo>
              <a:lnTo>
                <a:pt x="794" y="236"/>
              </a:lnTo>
              <a:lnTo>
                <a:pt x="793" y="239"/>
              </a:lnTo>
              <a:lnTo>
                <a:pt x="798" y="243"/>
              </a:lnTo>
              <a:lnTo>
                <a:pt x="797" y="257"/>
              </a:lnTo>
              <a:lnTo>
                <a:pt x="780" y="273"/>
              </a:lnTo>
              <a:lnTo>
                <a:pt x="767" y="294"/>
              </a:lnTo>
              <a:lnTo>
                <a:pt x="786" y="317"/>
              </a:lnTo>
              <a:lnTo>
                <a:pt x="771" y="331"/>
              </a:lnTo>
              <a:lnTo>
                <a:pt x="753" y="322"/>
              </a:lnTo>
              <a:lnTo>
                <a:pt x="726" y="317"/>
              </a:lnTo>
              <a:lnTo>
                <a:pt x="718" y="324"/>
              </a:lnTo>
              <a:close/>
            </a:path>
          </a:pathLst>
        </a:custGeom>
        <a:solidFill>
          <a:srgbClr val="E38013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209550</xdr:colOff>
      <xdr:row>31</xdr:row>
      <xdr:rowOff>76200</xdr:rowOff>
    </xdr:from>
    <xdr:to>
      <xdr:col>3</xdr:col>
      <xdr:colOff>152400</xdr:colOff>
      <xdr:row>43</xdr:row>
      <xdr:rowOff>114300</xdr:rowOff>
    </xdr:to>
    <xdr:sp macro="" textlink="">
      <xdr:nvSpPr>
        <xdr:cNvPr id="11" name="Freeform 10"/>
        <xdr:cNvSpPr>
          <a:spLocks/>
        </xdr:cNvSpPr>
      </xdr:nvSpPr>
      <xdr:spPr bwMode="auto">
        <a:xfrm>
          <a:off x="561975" y="4772025"/>
          <a:ext cx="1466850" cy="1981200"/>
        </a:xfrm>
        <a:custGeom>
          <a:avLst/>
          <a:gdLst>
            <a:gd name="T0" fmla="*/ 357 w 765"/>
            <a:gd name="T1" fmla="*/ 745 h 986"/>
            <a:gd name="T2" fmla="*/ 382 w 765"/>
            <a:gd name="T3" fmla="*/ 702 h 986"/>
            <a:gd name="T4" fmla="*/ 336 w 765"/>
            <a:gd name="T5" fmla="*/ 667 h 986"/>
            <a:gd name="T6" fmla="*/ 292 w 765"/>
            <a:gd name="T7" fmla="*/ 637 h 986"/>
            <a:gd name="T8" fmla="*/ 245 w 765"/>
            <a:gd name="T9" fmla="*/ 657 h 986"/>
            <a:gd name="T10" fmla="*/ 164 w 765"/>
            <a:gd name="T11" fmla="*/ 683 h 986"/>
            <a:gd name="T12" fmla="*/ 70 w 765"/>
            <a:gd name="T13" fmla="*/ 677 h 986"/>
            <a:gd name="T14" fmla="*/ 125 w 765"/>
            <a:gd name="T15" fmla="*/ 558 h 986"/>
            <a:gd name="T16" fmla="*/ 61 w 765"/>
            <a:gd name="T17" fmla="*/ 535 h 986"/>
            <a:gd name="T18" fmla="*/ 3 w 765"/>
            <a:gd name="T19" fmla="*/ 436 h 986"/>
            <a:gd name="T20" fmla="*/ 10 w 765"/>
            <a:gd name="T21" fmla="*/ 382 h 986"/>
            <a:gd name="T22" fmla="*/ 18 w 765"/>
            <a:gd name="T23" fmla="*/ 369 h 986"/>
            <a:gd name="T24" fmla="*/ 25 w 765"/>
            <a:gd name="T25" fmla="*/ 350 h 986"/>
            <a:gd name="T26" fmla="*/ 27 w 765"/>
            <a:gd name="T27" fmla="*/ 336 h 986"/>
            <a:gd name="T28" fmla="*/ 64 w 765"/>
            <a:gd name="T29" fmla="*/ 317 h 986"/>
            <a:gd name="T30" fmla="*/ 75 w 765"/>
            <a:gd name="T31" fmla="*/ 297 h 986"/>
            <a:gd name="T32" fmla="*/ 100 w 765"/>
            <a:gd name="T33" fmla="*/ 297 h 986"/>
            <a:gd name="T34" fmla="*/ 89 w 765"/>
            <a:gd name="T35" fmla="*/ 275 h 986"/>
            <a:gd name="T36" fmla="*/ 138 w 765"/>
            <a:gd name="T37" fmla="*/ 254 h 986"/>
            <a:gd name="T38" fmla="*/ 214 w 765"/>
            <a:gd name="T39" fmla="*/ 267 h 986"/>
            <a:gd name="T40" fmla="*/ 214 w 765"/>
            <a:gd name="T41" fmla="*/ 208 h 986"/>
            <a:gd name="T42" fmla="*/ 267 w 765"/>
            <a:gd name="T43" fmla="*/ 200 h 986"/>
            <a:gd name="T44" fmla="*/ 311 w 765"/>
            <a:gd name="T45" fmla="*/ 157 h 986"/>
            <a:gd name="T46" fmla="*/ 360 w 765"/>
            <a:gd name="T47" fmla="*/ 138 h 986"/>
            <a:gd name="T48" fmla="*/ 414 w 765"/>
            <a:gd name="T49" fmla="*/ 108 h 986"/>
            <a:gd name="T50" fmla="*/ 497 w 765"/>
            <a:gd name="T51" fmla="*/ 83 h 986"/>
            <a:gd name="T52" fmla="*/ 553 w 765"/>
            <a:gd name="T53" fmla="*/ 44 h 986"/>
            <a:gd name="T54" fmla="*/ 575 w 765"/>
            <a:gd name="T55" fmla="*/ 8 h 986"/>
            <a:gd name="T56" fmla="*/ 613 w 765"/>
            <a:gd name="T57" fmla="*/ 48 h 986"/>
            <a:gd name="T58" fmla="*/ 653 w 765"/>
            <a:gd name="T59" fmla="*/ 117 h 986"/>
            <a:gd name="T60" fmla="*/ 668 w 765"/>
            <a:gd name="T61" fmla="*/ 172 h 986"/>
            <a:gd name="T62" fmla="*/ 614 w 765"/>
            <a:gd name="T63" fmla="*/ 206 h 986"/>
            <a:gd name="T64" fmla="*/ 617 w 765"/>
            <a:gd name="T65" fmla="*/ 278 h 986"/>
            <a:gd name="T66" fmla="*/ 656 w 765"/>
            <a:gd name="T67" fmla="*/ 330 h 986"/>
            <a:gd name="T68" fmla="*/ 622 w 765"/>
            <a:gd name="T69" fmla="*/ 356 h 986"/>
            <a:gd name="T70" fmla="*/ 590 w 765"/>
            <a:gd name="T71" fmla="*/ 412 h 986"/>
            <a:gd name="T72" fmla="*/ 539 w 765"/>
            <a:gd name="T73" fmla="*/ 427 h 986"/>
            <a:gd name="T74" fmla="*/ 618 w 765"/>
            <a:gd name="T75" fmla="*/ 477 h 986"/>
            <a:gd name="T76" fmla="*/ 704 w 765"/>
            <a:gd name="T77" fmla="*/ 476 h 986"/>
            <a:gd name="T78" fmla="*/ 724 w 765"/>
            <a:gd name="T79" fmla="*/ 542 h 986"/>
            <a:gd name="T80" fmla="*/ 758 w 765"/>
            <a:gd name="T81" fmla="*/ 594 h 986"/>
            <a:gd name="T82" fmla="*/ 726 w 765"/>
            <a:gd name="T83" fmla="*/ 658 h 986"/>
            <a:gd name="T84" fmla="*/ 749 w 765"/>
            <a:gd name="T85" fmla="*/ 732 h 986"/>
            <a:gd name="T86" fmla="*/ 761 w 765"/>
            <a:gd name="T87" fmla="*/ 771 h 986"/>
            <a:gd name="T88" fmla="*/ 757 w 765"/>
            <a:gd name="T89" fmla="*/ 800 h 986"/>
            <a:gd name="T90" fmla="*/ 738 w 765"/>
            <a:gd name="T91" fmla="*/ 845 h 986"/>
            <a:gd name="T92" fmla="*/ 710 w 765"/>
            <a:gd name="T93" fmla="*/ 934 h 986"/>
            <a:gd name="T94" fmla="*/ 671 w 765"/>
            <a:gd name="T95" fmla="*/ 986 h 986"/>
            <a:gd name="T96" fmla="*/ 574 w 765"/>
            <a:gd name="T97" fmla="*/ 951 h 986"/>
            <a:gd name="T98" fmla="*/ 503 w 765"/>
            <a:gd name="T99" fmla="*/ 944 h 986"/>
            <a:gd name="T100" fmla="*/ 436 w 765"/>
            <a:gd name="T101" fmla="*/ 912 h 986"/>
            <a:gd name="T102" fmla="*/ 385 w 765"/>
            <a:gd name="T103" fmla="*/ 895 h 986"/>
            <a:gd name="T104" fmla="*/ 385 w 765"/>
            <a:gd name="T105" fmla="*/ 825 h 98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</a:cxnLst>
          <a:rect l="0" t="0" r="r" b="b"/>
          <a:pathLst>
            <a:path w="765" h="986">
              <a:moveTo>
                <a:pt x="404" y="782"/>
              </a:moveTo>
              <a:lnTo>
                <a:pt x="389" y="778"/>
              </a:lnTo>
              <a:lnTo>
                <a:pt x="377" y="770"/>
              </a:lnTo>
              <a:lnTo>
                <a:pt x="375" y="762"/>
              </a:lnTo>
              <a:lnTo>
                <a:pt x="357" y="745"/>
              </a:lnTo>
              <a:lnTo>
                <a:pt x="357" y="737"/>
              </a:lnTo>
              <a:lnTo>
                <a:pt x="375" y="729"/>
              </a:lnTo>
              <a:lnTo>
                <a:pt x="370" y="718"/>
              </a:lnTo>
              <a:lnTo>
                <a:pt x="372" y="706"/>
              </a:lnTo>
              <a:lnTo>
                <a:pt x="382" y="702"/>
              </a:lnTo>
              <a:lnTo>
                <a:pt x="372" y="691"/>
              </a:lnTo>
              <a:lnTo>
                <a:pt x="370" y="669"/>
              </a:lnTo>
              <a:lnTo>
                <a:pt x="360" y="669"/>
              </a:lnTo>
              <a:lnTo>
                <a:pt x="353" y="678"/>
              </a:lnTo>
              <a:lnTo>
                <a:pt x="336" y="667"/>
              </a:lnTo>
              <a:lnTo>
                <a:pt x="333" y="659"/>
              </a:lnTo>
              <a:lnTo>
                <a:pt x="320" y="658"/>
              </a:lnTo>
              <a:lnTo>
                <a:pt x="314" y="651"/>
              </a:lnTo>
              <a:lnTo>
                <a:pt x="308" y="655"/>
              </a:lnTo>
              <a:lnTo>
                <a:pt x="292" y="637"/>
              </a:lnTo>
              <a:lnTo>
                <a:pt x="274" y="646"/>
              </a:lnTo>
              <a:lnTo>
                <a:pt x="274" y="636"/>
              </a:lnTo>
              <a:lnTo>
                <a:pt x="256" y="640"/>
              </a:lnTo>
              <a:lnTo>
                <a:pt x="256" y="652"/>
              </a:lnTo>
              <a:lnTo>
                <a:pt x="245" y="657"/>
              </a:lnTo>
              <a:lnTo>
                <a:pt x="210" y="662"/>
              </a:lnTo>
              <a:lnTo>
                <a:pt x="197" y="672"/>
              </a:lnTo>
              <a:lnTo>
                <a:pt x="189" y="672"/>
              </a:lnTo>
              <a:lnTo>
                <a:pt x="170" y="685"/>
              </a:lnTo>
              <a:lnTo>
                <a:pt x="164" y="683"/>
              </a:lnTo>
              <a:lnTo>
                <a:pt x="136" y="696"/>
              </a:lnTo>
              <a:lnTo>
                <a:pt x="125" y="687"/>
              </a:lnTo>
              <a:lnTo>
                <a:pt x="107" y="688"/>
              </a:lnTo>
              <a:lnTo>
                <a:pt x="100" y="681"/>
              </a:lnTo>
              <a:lnTo>
                <a:pt x="70" y="677"/>
              </a:lnTo>
              <a:lnTo>
                <a:pt x="70" y="658"/>
              </a:lnTo>
              <a:lnTo>
                <a:pt x="82" y="651"/>
              </a:lnTo>
              <a:lnTo>
                <a:pt x="93" y="622"/>
              </a:lnTo>
              <a:lnTo>
                <a:pt x="115" y="589"/>
              </a:lnTo>
              <a:lnTo>
                <a:pt x="125" y="558"/>
              </a:lnTo>
              <a:lnTo>
                <a:pt x="114" y="550"/>
              </a:lnTo>
              <a:lnTo>
                <a:pt x="97" y="553"/>
              </a:lnTo>
              <a:lnTo>
                <a:pt x="84" y="547"/>
              </a:lnTo>
              <a:lnTo>
                <a:pt x="71" y="531"/>
              </a:lnTo>
              <a:lnTo>
                <a:pt x="61" y="535"/>
              </a:lnTo>
              <a:lnTo>
                <a:pt x="50" y="516"/>
              </a:lnTo>
              <a:lnTo>
                <a:pt x="34" y="495"/>
              </a:lnTo>
              <a:lnTo>
                <a:pt x="24" y="465"/>
              </a:lnTo>
              <a:lnTo>
                <a:pt x="13" y="462"/>
              </a:lnTo>
              <a:lnTo>
                <a:pt x="3" y="436"/>
              </a:lnTo>
              <a:lnTo>
                <a:pt x="0" y="408"/>
              </a:lnTo>
              <a:lnTo>
                <a:pt x="9" y="391"/>
              </a:lnTo>
              <a:lnTo>
                <a:pt x="14" y="386"/>
              </a:lnTo>
              <a:lnTo>
                <a:pt x="14" y="380"/>
              </a:lnTo>
              <a:lnTo>
                <a:pt x="10" y="382"/>
              </a:lnTo>
              <a:lnTo>
                <a:pt x="7" y="377"/>
              </a:lnTo>
              <a:lnTo>
                <a:pt x="13" y="377"/>
              </a:lnTo>
              <a:lnTo>
                <a:pt x="11" y="371"/>
              </a:lnTo>
              <a:lnTo>
                <a:pt x="13" y="366"/>
              </a:lnTo>
              <a:lnTo>
                <a:pt x="18" y="369"/>
              </a:lnTo>
              <a:lnTo>
                <a:pt x="18" y="366"/>
              </a:lnTo>
              <a:lnTo>
                <a:pt x="28" y="365"/>
              </a:lnTo>
              <a:lnTo>
                <a:pt x="27" y="361"/>
              </a:lnTo>
              <a:lnTo>
                <a:pt x="28" y="353"/>
              </a:lnTo>
              <a:lnTo>
                <a:pt x="25" y="350"/>
              </a:lnTo>
              <a:lnTo>
                <a:pt x="24" y="346"/>
              </a:lnTo>
              <a:lnTo>
                <a:pt x="22" y="346"/>
              </a:lnTo>
              <a:lnTo>
                <a:pt x="21" y="343"/>
              </a:lnTo>
              <a:lnTo>
                <a:pt x="24" y="342"/>
              </a:lnTo>
              <a:lnTo>
                <a:pt x="27" y="336"/>
              </a:lnTo>
              <a:lnTo>
                <a:pt x="31" y="338"/>
              </a:lnTo>
              <a:lnTo>
                <a:pt x="35" y="330"/>
              </a:lnTo>
              <a:lnTo>
                <a:pt x="50" y="323"/>
              </a:lnTo>
              <a:lnTo>
                <a:pt x="59" y="323"/>
              </a:lnTo>
              <a:lnTo>
                <a:pt x="64" y="317"/>
              </a:lnTo>
              <a:lnTo>
                <a:pt x="61" y="316"/>
              </a:lnTo>
              <a:lnTo>
                <a:pt x="63" y="310"/>
              </a:lnTo>
              <a:lnTo>
                <a:pt x="68" y="301"/>
              </a:lnTo>
              <a:lnTo>
                <a:pt x="68" y="297"/>
              </a:lnTo>
              <a:lnTo>
                <a:pt x="75" y="297"/>
              </a:lnTo>
              <a:lnTo>
                <a:pt x="86" y="305"/>
              </a:lnTo>
              <a:lnTo>
                <a:pt x="86" y="301"/>
              </a:lnTo>
              <a:lnTo>
                <a:pt x="90" y="302"/>
              </a:lnTo>
              <a:lnTo>
                <a:pt x="93" y="298"/>
              </a:lnTo>
              <a:lnTo>
                <a:pt x="100" y="297"/>
              </a:lnTo>
              <a:lnTo>
                <a:pt x="102" y="291"/>
              </a:lnTo>
              <a:lnTo>
                <a:pt x="99" y="290"/>
              </a:lnTo>
              <a:lnTo>
                <a:pt x="100" y="287"/>
              </a:lnTo>
              <a:lnTo>
                <a:pt x="89" y="279"/>
              </a:lnTo>
              <a:lnTo>
                <a:pt x="89" y="275"/>
              </a:lnTo>
              <a:lnTo>
                <a:pt x="107" y="275"/>
              </a:lnTo>
              <a:lnTo>
                <a:pt x="104" y="258"/>
              </a:lnTo>
              <a:lnTo>
                <a:pt x="117" y="254"/>
              </a:lnTo>
              <a:lnTo>
                <a:pt x="127" y="267"/>
              </a:lnTo>
              <a:lnTo>
                <a:pt x="138" y="254"/>
              </a:lnTo>
              <a:lnTo>
                <a:pt x="164" y="250"/>
              </a:lnTo>
              <a:lnTo>
                <a:pt x="170" y="269"/>
              </a:lnTo>
              <a:lnTo>
                <a:pt x="189" y="264"/>
              </a:lnTo>
              <a:lnTo>
                <a:pt x="202" y="276"/>
              </a:lnTo>
              <a:lnTo>
                <a:pt x="214" y="267"/>
              </a:lnTo>
              <a:lnTo>
                <a:pt x="231" y="261"/>
              </a:lnTo>
              <a:lnTo>
                <a:pt x="218" y="245"/>
              </a:lnTo>
              <a:lnTo>
                <a:pt x="224" y="230"/>
              </a:lnTo>
              <a:lnTo>
                <a:pt x="214" y="219"/>
              </a:lnTo>
              <a:lnTo>
                <a:pt x="214" y="208"/>
              </a:lnTo>
              <a:lnTo>
                <a:pt x="225" y="200"/>
              </a:lnTo>
              <a:lnTo>
                <a:pt x="232" y="213"/>
              </a:lnTo>
              <a:lnTo>
                <a:pt x="249" y="221"/>
              </a:lnTo>
              <a:lnTo>
                <a:pt x="264" y="215"/>
              </a:lnTo>
              <a:lnTo>
                <a:pt x="267" y="200"/>
              </a:lnTo>
              <a:lnTo>
                <a:pt x="257" y="186"/>
              </a:lnTo>
              <a:lnTo>
                <a:pt x="271" y="191"/>
              </a:lnTo>
              <a:lnTo>
                <a:pt x="277" y="171"/>
              </a:lnTo>
              <a:lnTo>
                <a:pt x="292" y="175"/>
              </a:lnTo>
              <a:lnTo>
                <a:pt x="311" y="157"/>
              </a:lnTo>
              <a:lnTo>
                <a:pt x="311" y="142"/>
              </a:lnTo>
              <a:lnTo>
                <a:pt x="335" y="128"/>
              </a:lnTo>
              <a:lnTo>
                <a:pt x="342" y="133"/>
              </a:lnTo>
              <a:lnTo>
                <a:pt x="354" y="130"/>
              </a:lnTo>
              <a:lnTo>
                <a:pt x="360" y="138"/>
              </a:lnTo>
              <a:lnTo>
                <a:pt x="367" y="133"/>
              </a:lnTo>
              <a:lnTo>
                <a:pt x="370" y="143"/>
              </a:lnTo>
              <a:lnTo>
                <a:pt x="411" y="138"/>
              </a:lnTo>
              <a:lnTo>
                <a:pt x="420" y="120"/>
              </a:lnTo>
              <a:lnTo>
                <a:pt x="414" y="108"/>
              </a:lnTo>
              <a:lnTo>
                <a:pt x="418" y="101"/>
              </a:lnTo>
              <a:lnTo>
                <a:pt x="445" y="101"/>
              </a:lnTo>
              <a:lnTo>
                <a:pt x="475" y="90"/>
              </a:lnTo>
              <a:lnTo>
                <a:pt x="489" y="91"/>
              </a:lnTo>
              <a:lnTo>
                <a:pt x="497" y="83"/>
              </a:lnTo>
              <a:lnTo>
                <a:pt x="514" y="83"/>
              </a:lnTo>
              <a:lnTo>
                <a:pt x="527" y="75"/>
              </a:lnTo>
              <a:lnTo>
                <a:pt x="521" y="57"/>
              </a:lnTo>
              <a:lnTo>
                <a:pt x="545" y="44"/>
              </a:lnTo>
              <a:lnTo>
                <a:pt x="553" y="44"/>
              </a:lnTo>
              <a:lnTo>
                <a:pt x="546" y="31"/>
              </a:lnTo>
              <a:lnTo>
                <a:pt x="546" y="9"/>
              </a:lnTo>
              <a:lnTo>
                <a:pt x="558" y="0"/>
              </a:lnTo>
              <a:lnTo>
                <a:pt x="568" y="1"/>
              </a:lnTo>
              <a:lnTo>
                <a:pt x="575" y="8"/>
              </a:lnTo>
              <a:lnTo>
                <a:pt x="568" y="23"/>
              </a:lnTo>
              <a:lnTo>
                <a:pt x="576" y="30"/>
              </a:lnTo>
              <a:lnTo>
                <a:pt x="590" y="29"/>
              </a:lnTo>
              <a:lnTo>
                <a:pt x="599" y="48"/>
              </a:lnTo>
              <a:lnTo>
                <a:pt x="613" y="48"/>
              </a:lnTo>
              <a:lnTo>
                <a:pt x="618" y="83"/>
              </a:lnTo>
              <a:lnTo>
                <a:pt x="635" y="102"/>
              </a:lnTo>
              <a:lnTo>
                <a:pt x="638" y="119"/>
              </a:lnTo>
              <a:lnTo>
                <a:pt x="646" y="122"/>
              </a:lnTo>
              <a:lnTo>
                <a:pt x="653" y="117"/>
              </a:lnTo>
              <a:lnTo>
                <a:pt x="661" y="126"/>
              </a:lnTo>
              <a:lnTo>
                <a:pt x="661" y="139"/>
              </a:lnTo>
              <a:lnTo>
                <a:pt x="667" y="152"/>
              </a:lnTo>
              <a:lnTo>
                <a:pt x="663" y="160"/>
              </a:lnTo>
              <a:lnTo>
                <a:pt x="668" y="172"/>
              </a:lnTo>
              <a:lnTo>
                <a:pt x="661" y="189"/>
              </a:lnTo>
              <a:lnTo>
                <a:pt x="661" y="205"/>
              </a:lnTo>
              <a:lnTo>
                <a:pt x="646" y="202"/>
              </a:lnTo>
              <a:lnTo>
                <a:pt x="642" y="194"/>
              </a:lnTo>
              <a:lnTo>
                <a:pt x="614" y="206"/>
              </a:lnTo>
              <a:lnTo>
                <a:pt x="610" y="220"/>
              </a:lnTo>
              <a:lnTo>
                <a:pt x="621" y="247"/>
              </a:lnTo>
              <a:lnTo>
                <a:pt x="611" y="252"/>
              </a:lnTo>
              <a:lnTo>
                <a:pt x="615" y="264"/>
              </a:lnTo>
              <a:lnTo>
                <a:pt x="617" y="278"/>
              </a:lnTo>
              <a:lnTo>
                <a:pt x="631" y="272"/>
              </a:lnTo>
              <a:lnTo>
                <a:pt x="642" y="287"/>
              </a:lnTo>
              <a:lnTo>
                <a:pt x="640" y="301"/>
              </a:lnTo>
              <a:lnTo>
                <a:pt x="654" y="309"/>
              </a:lnTo>
              <a:lnTo>
                <a:pt x="656" y="330"/>
              </a:lnTo>
              <a:lnTo>
                <a:pt x="646" y="336"/>
              </a:lnTo>
              <a:lnTo>
                <a:pt x="628" y="332"/>
              </a:lnTo>
              <a:lnTo>
                <a:pt x="621" y="339"/>
              </a:lnTo>
              <a:lnTo>
                <a:pt x="631" y="350"/>
              </a:lnTo>
              <a:lnTo>
                <a:pt x="622" y="356"/>
              </a:lnTo>
              <a:lnTo>
                <a:pt x="611" y="354"/>
              </a:lnTo>
              <a:lnTo>
                <a:pt x="590" y="361"/>
              </a:lnTo>
              <a:lnTo>
                <a:pt x="576" y="383"/>
              </a:lnTo>
              <a:lnTo>
                <a:pt x="592" y="397"/>
              </a:lnTo>
              <a:lnTo>
                <a:pt x="590" y="412"/>
              </a:lnTo>
              <a:lnTo>
                <a:pt x="581" y="405"/>
              </a:lnTo>
              <a:lnTo>
                <a:pt x="575" y="408"/>
              </a:lnTo>
              <a:lnTo>
                <a:pt x="565" y="403"/>
              </a:lnTo>
              <a:lnTo>
                <a:pt x="558" y="424"/>
              </a:lnTo>
              <a:lnTo>
                <a:pt x="539" y="427"/>
              </a:lnTo>
              <a:lnTo>
                <a:pt x="539" y="440"/>
              </a:lnTo>
              <a:lnTo>
                <a:pt x="564" y="464"/>
              </a:lnTo>
              <a:lnTo>
                <a:pt x="568" y="477"/>
              </a:lnTo>
              <a:lnTo>
                <a:pt x="578" y="486"/>
              </a:lnTo>
              <a:lnTo>
                <a:pt x="618" y="477"/>
              </a:lnTo>
              <a:lnTo>
                <a:pt x="646" y="464"/>
              </a:lnTo>
              <a:lnTo>
                <a:pt x="671" y="457"/>
              </a:lnTo>
              <a:lnTo>
                <a:pt x="683" y="455"/>
              </a:lnTo>
              <a:lnTo>
                <a:pt x="690" y="461"/>
              </a:lnTo>
              <a:lnTo>
                <a:pt x="704" y="476"/>
              </a:lnTo>
              <a:lnTo>
                <a:pt x="714" y="487"/>
              </a:lnTo>
              <a:lnTo>
                <a:pt x="722" y="498"/>
              </a:lnTo>
              <a:lnTo>
                <a:pt x="726" y="516"/>
              </a:lnTo>
              <a:lnTo>
                <a:pt x="718" y="527"/>
              </a:lnTo>
              <a:lnTo>
                <a:pt x="724" y="542"/>
              </a:lnTo>
              <a:lnTo>
                <a:pt x="732" y="546"/>
              </a:lnTo>
              <a:lnTo>
                <a:pt x="726" y="563"/>
              </a:lnTo>
              <a:lnTo>
                <a:pt x="735" y="572"/>
              </a:lnTo>
              <a:lnTo>
                <a:pt x="742" y="592"/>
              </a:lnTo>
              <a:lnTo>
                <a:pt x="758" y="594"/>
              </a:lnTo>
              <a:lnTo>
                <a:pt x="750" y="607"/>
              </a:lnTo>
              <a:lnTo>
                <a:pt x="740" y="614"/>
              </a:lnTo>
              <a:lnTo>
                <a:pt x="726" y="620"/>
              </a:lnTo>
              <a:lnTo>
                <a:pt x="721" y="628"/>
              </a:lnTo>
              <a:lnTo>
                <a:pt x="726" y="658"/>
              </a:lnTo>
              <a:lnTo>
                <a:pt x="739" y="674"/>
              </a:lnTo>
              <a:lnTo>
                <a:pt x="742" y="684"/>
              </a:lnTo>
              <a:lnTo>
                <a:pt x="736" y="692"/>
              </a:lnTo>
              <a:lnTo>
                <a:pt x="738" y="699"/>
              </a:lnTo>
              <a:lnTo>
                <a:pt x="749" y="732"/>
              </a:lnTo>
              <a:lnTo>
                <a:pt x="742" y="743"/>
              </a:lnTo>
              <a:lnTo>
                <a:pt x="751" y="752"/>
              </a:lnTo>
              <a:lnTo>
                <a:pt x="765" y="754"/>
              </a:lnTo>
              <a:lnTo>
                <a:pt x="763" y="767"/>
              </a:lnTo>
              <a:lnTo>
                <a:pt x="761" y="771"/>
              </a:lnTo>
              <a:lnTo>
                <a:pt x="749" y="776"/>
              </a:lnTo>
              <a:lnTo>
                <a:pt x="751" y="785"/>
              </a:lnTo>
              <a:lnTo>
                <a:pt x="761" y="780"/>
              </a:lnTo>
              <a:lnTo>
                <a:pt x="764" y="785"/>
              </a:lnTo>
              <a:lnTo>
                <a:pt x="757" y="800"/>
              </a:lnTo>
              <a:lnTo>
                <a:pt x="746" y="811"/>
              </a:lnTo>
              <a:lnTo>
                <a:pt x="749" y="817"/>
              </a:lnTo>
              <a:lnTo>
                <a:pt x="760" y="821"/>
              </a:lnTo>
              <a:lnTo>
                <a:pt x="753" y="830"/>
              </a:lnTo>
              <a:lnTo>
                <a:pt x="738" y="845"/>
              </a:lnTo>
              <a:lnTo>
                <a:pt x="724" y="862"/>
              </a:lnTo>
              <a:lnTo>
                <a:pt x="724" y="880"/>
              </a:lnTo>
              <a:lnTo>
                <a:pt x="715" y="895"/>
              </a:lnTo>
              <a:lnTo>
                <a:pt x="718" y="907"/>
              </a:lnTo>
              <a:lnTo>
                <a:pt x="710" y="934"/>
              </a:lnTo>
              <a:lnTo>
                <a:pt x="699" y="949"/>
              </a:lnTo>
              <a:lnTo>
                <a:pt x="693" y="973"/>
              </a:lnTo>
              <a:lnTo>
                <a:pt x="688" y="977"/>
              </a:lnTo>
              <a:lnTo>
                <a:pt x="681" y="984"/>
              </a:lnTo>
              <a:lnTo>
                <a:pt x="671" y="986"/>
              </a:lnTo>
              <a:lnTo>
                <a:pt x="670" y="982"/>
              </a:lnTo>
              <a:lnTo>
                <a:pt x="643" y="979"/>
              </a:lnTo>
              <a:lnTo>
                <a:pt x="586" y="958"/>
              </a:lnTo>
              <a:lnTo>
                <a:pt x="581" y="951"/>
              </a:lnTo>
              <a:lnTo>
                <a:pt x="574" y="951"/>
              </a:lnTo>
              <a:lnTo>
                <a:pt x="561" y="942"/>
              </a:lnTo>
              <a:lnTo>
                <a:pt x="556" y="945"/>
              </a:lnTo>
              <a:lnTo>
                <a:pt x="538" y="937"/>
              </a:lnTo>
              <a:lnTo>
                <a:pt x="518" y="948"/>
              </a:lnTo>
              <a:lnTo>
                <a:pt x="503" y="944"/>
              </a:lnTo>
              <a:lnTo>
                <a:pt x="495" y="944"/>
              </a:lnTo>
              <a:lnTo>
                <a:pt x="485" y="940"/>
              </a:lnTo>
              <a:lnTo>
                <a:pt x="446" y="933"/>
              </a:lnTo>
              <a:lnTo>
                <a:pt x="438" y="923"/>
              </a:lnTo>
              <a:lnTo>
                <a:pt x="436" y="912"/>
              </a:lnTo>
              <a:lnTo>
                <a:pt x="431" y="907"/>
              </a:lnTo>
              <a:lnTo>
                <a:pt x="432" y="895"/>
              </a:lnTo>
              <a:lnTo>
                <a:pt x="418" y="897"/>
              </a:lnTo>
              <a:lnTo>
                <a:pt x="414" y="889"/>
              </a:lnTo>
              <a:lnTo>
                <a:pt x="385" y="895"/>
              </a:lnTo>
              <a:lnTo>
                <a:pt x="375" y="878"/>
              </a:lnTo>
              <a:lnTo>
                <a:pt x="361" y="859"/>
              </a:lnTo>
              <a:lnTo>
                <a:pt x="368" y="843"/>
              </a:lnTo>
              <a:lnTo>
                <a:pt x="383" y="836"/>
              </a:lnTo>
              <a:lnTo>
                <a:pt x="385" y="825"/>
              </a:lnTo>
              <a:lnTo>
                <a:pt x="396" y="823"/>
              </a:lnTo>
              <a:lnTo>
                <a:pt x="402" y="806"/>
              </a:lnTo>
              <a:lnTo>
                <a:pt x="408" y="796"/>
              </a:lnTo>
              <a:lnTo>
                <a:pt x="404" y="782"/>
              </a:lnTo>
              <a:close/>
            </a:path>
          </a:pathLst>
        </a:custGeom>
        <a:solidFill>
          <a:srgbClr val="F3C70D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457200</xdr:colOff>
      <xdr:row>34</xdr:row>
      <xdr:rowOff>9525</xdr:rowOff>
    </xdr:from>
    <xdr:to>
      <xdr:col>7</xdr:col>
      <xdr:colOff>504825</xdr:colOff>
      <xdr:row>54</xdr:row>
      <xdr:rowOff>38100</xdr:rowOff>
    </xdr:to>
    <xdr:sp macro="" textlink="">
      <xdr:nvSpPr>
        <xdr:cNvPr id="12" name="Freeform 11"/>
        <xdr:cNvSpPr>
          <a:spLocks/>
        </xdr:cNvSpPr>
      </xdr:nvSpPr>
      <xdr:spPr bwMode="auto">
        <a:xfrm>
          <a:off x="2333625" y="5191125"/>
          <a:ext cx="3095625" cy="3267075"/>
        </a:xfrm>
        <a:custGeom>
          <a:avLst/>
          <a:gdLst>
            <a:gd name="T0" fmla="*/ 340 w 1615"/>
            <a:gd name="T1" fmla="*/ 1090 h 1624"/>
            <a:gd name="T2" fmla="*/ 375 w 1615"/>
            <a:gd name="T3" fmla="*/ 1025 h 1624"/>
            <a:gd name="T4" fmla="*/ 436 w 1615"/>
            <a:gd name="T5" fmla="*/ 1005 h 1624"/>
            <a:gd name="T6" fmla="*/ 425 w 1615"/>
            <a:gd name="T7" fmla="*/ 925 h 1624"/>
            <a:gd name="T8" fmla="*/ 482 w 1615"/>
            <a:gd name="T9" fmla="*/ 921 h 1624"/>
            <a:gd name="T10" fmla="*/ 469 w 1615"/>
            <a:gd name="T11" fmla="*/ 882 h 1624"/>
            <a:gd name="T12" fmla="*/ 462 w 1615"/>
            <a:gd name="T13" fmla="*/ 780 h 1624"/>
            <a:gd name="T14" fmla="*/ 397 w 1615"/>
            <a:gd name="T15" fmla="*/ 715 h 1624"/>
            <a:gd name="T16" fmla="*/ 375 w 1615"/>
            <a:gd name="T17" fmla="*/ 661 h 1624"/>
            <a:gd name="T18" fmla="*/ 366 w 1615"/>
            <a:gd name="T19" fmla="*/ 588 h 1624"/>
            <a:gd name="T20" fmla="*/ 357 w 1615"/>
            <a:gd name="T21" fmla="*/ 514 h 1624"/>
            <a:gd name="T22" fmla="*/ 304 w 1615"/>
            <a:gd name="T23" fmla="*/ 497 h 1624"/>
            <a:gd name="T24" fmla="*/ 270 w 1615"/>
            <a:gd name="T25" fmla="*/ 438 h 1624"/>
            <a:gd name="T26" fmla="*/ 225 w 1615"/>
            <a:gd name="T27" fmla="*/ 429 h 1624"/>
            <a:gd name="T28" fmla="*/ 169 w 1615"/>
            <a:gd name="T29" fmla="*/ 394 h 1624"/>
            <a:gd name="T30" fmla="*/ 139 w 1615"/>
            <a:gd name="T31" fmla="*/ 424 h 1624"/>
            <a:gd name="T32" fmla="*/ 94 w 1615"/>
            <a:gd name="T33" fmla="*/ 466 h 1624"/>
            <a:gd name="T34" fmla="*/ 27 w 1615"/>
            <a:gd name="T35" fmla="*/ 429 h 1624"/>
            <a:gd name="T36" fmla="*/ 30 w 1615"/>
            <a:gd name="T37" fmla="*/ 341 h 1624"/>
            <a:gd name="T38" fmla="*/ 15 w 1615"/>
            <a:gd name="T39" fmla="*/ 254 h 1624"/>
            <a:gd name="T40" fmla="*/ 112 w 1615"/>
            <a:gd name="T41" fmla="*/ 183 h 1624"/>
            <a:gd name="T42" fmla="*/ 198 w 1615"/>
            <a:gd name="T43" fmla="*/ 145 h 1624"/>
            <a:gd name="T44" fmla="*/ 247 w 1615"/>
            <a:gd name="T45" fmla="*/ 46 h 1624"/>
            <a:gd name="T46" fmla="*/ 338 w 1615"/>
            <a:gd name="T47" fmla="*/ 25 h 1624"/>
            <a:gd name="T48" fmla="*/ 432 w 1615"/>
            <a:gd name="T49" fmla="*/ 34 h 1624"/>
            <a:gd name="T50" fmla="*/ 488 w 1615"/>
            <a:gd name="T51" fmla="*/ 102 h 1624"/>
            <a:gd name="T52" fmla="*/ 562 w 1615"/>
            <a:gd name="T53" fmla="*/ 148 h 1624"/>
            <a:gd name="T54" fmla="*/ 565 w 1615"/>
            <a:gd name="T55" fmla="*/ 111 h 1624"/>
            <a:gd name="T56" fmla="*/ 665 w 1615"/>
            <a:gd name="T57" fmla="*/ 86 h 1624"/>
            <a:gd name="T58" fmla="*/ 725 w 1615"/>
            <a:gd name="T59" fmla="*/ 131 h 1624"/>
            <a:gd name="T60" fmla="*/ 731 w 1615"/>
            <a:gd name="T61" fmla="*/ 31 h 1624"/>
            <a:gd name="T62" fmla="*/ 788 w 1615"/>
            <a:gd name="T63" fmla="*/ 25 h 1624"/>
            <a:gd name="T64" fmla="*/ 822 w 1615"/>
            <a:gd name="T65" fmla="*/ 75 h 1624"/>
            <a:gd name="T66" fmla="*/ 923 w 1615"/>
            <a:gd name="T67" fmla="*/ 71 h 1624"/>
            <a:gd name="T68" fmla="*/ 990 w 1615"/>
            <a:gd name="T69" fmla="*/ 94 h 1624"/>
            <a:gd name="T70" fmla="*/ 1043 w 1615"/>
            <a:gd name="T71" fmla="*/ 152 h 1624"/>
            <a:gd name="T72" fmla="*/ 1145 w 1615"/>
            <a:gd name="T73" fmla="*/ 267 h 1624"/>
            <a:gd name="T74" fmla="*/ 1141 w 1615"/>
            <a:gd name="T75" fmla="*/ 361 h 1624"/>
            <a:gd name="T76" fmla="*/ 1205 w 1615"/>
            <a:gd name="T77" fmla="*/ 494 h 1624"/>
            <a:gd name="T78" fmla="*/ 1333 w 1615"/>
            <a:gd name="T79" fmla="*/ 600 h 1624"/>
            <a:gd name="T80" fmla="*/ 1434 w 1615"/>
            <a:gd name="T81" fmla="*/ 692 h 1624"/>
            <a:gd name="T82" fmla="*/ 1576 w 1615"/>
            <a:gd name="T83" fmla="*/ 796 h 1624"/>
            <a:gd name="T84" fmla="*/ 1604 w 1615"/>
            <a:gd name="T85" fmla="*/ 951 h 1624"/>
            <a:gd name="T86" fmla="*/ 1483 w 1615"/>
            <a:gd name="T87" fmla="*/ 960 h 1624"/>
            <a:gd name="T88" fmla="*/ 1340 w 1615"/>
            <a:gd name="T89" fmla="*/ 1138 h 1624"/>
            <a:gd name="T90" fmla="*/ 1277 w 1615"/>
            <a:gd name="T91" fmla="*/ 1223 h 1624"/>
            <a:gd name="T92" fmla="*/ 1320 w 1615"/>
            <a:gd name="T93" fmla="*/ 1395 h 1624"/>
            <a:gd name="T94" fmla="*/ 1348 w 1615"/>
            <a:gd name="T95" fmla="*/ 1510 h 1624"/>
            <a:gd name="T96" fmla="*/ 1222 w 1615"/>
            <a:gd name="T97" fmla="*/ 1420 h 1624"/>
            <a:gd name="T98" fmla="*/ 1101 w 1615"/>
            <a:gd name="T99" fmla="*/ 1410 h 1624"/>
            <a:gd name="T100" fmla="*/ 972 w 1615"/>
            <a:gd name="T101" fmla="*/ 1446 h 1624"/>
            <a:gd name="T102" fmla="*/ 813 w 1615"/>
            <a:gd name="T103" fmla="*/ 1505 h 1624"/>
            <a:gd name="T104" fmla="*/ 726 w 1615"/>
            <a:gd name="T105" fmla="*/ 1538 h 1624"/>
            <a:gd name="T106" fmla="*/ 637 w 1615"/>
            <a:gd name="T107" fmla="*/ 1498 h 1624"/>
            <a:gd name="T108" fmla="*/ 490 w 1615"/>
            <a:gd name="T109" fmla="*/ 1479 h 1624"/>
            <a:gd name="T110" fmla="*/ 400 w 1615"/>
            <a:gd name="T111" fmla="*/ 1566 h 1624"/>
            <a:gd name="T112" fmla="*/ 275 w 1615"/>
            <a:gd name="T113" fmla="*/ 1487 h 1624"/>
            <a:gd name="T114" fmla="*/ 233 w 1615"/>
            <a:gd name="T115" fmla="*/ 1456 h 1624"/>
            <a:gd name="T116" fmla="*/ 387 w 1615"/>
            <a:gd name="T117" fmla="*/ 1410 h 1624"/>
            <a:gd name="T118" fmla="*/ 363 w 1615"/>
            <a:gd name="T119" fmla="*/ 1334 h 1624"/>
            <a:gd name="T120" fmla="*/ 383 w 1615"/>
            <a:gd name="T121" fmla="*/ 1275 h 162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</a:cxnLst>
          <a:rect l="0" t="0" r="r" b="b"/>
          <a:pathLst>
            <a:path w="1615" h="1624">
              <a:moveTo>
                <a:pt x="387" y="1212"/>
              </a:moveTo>
              <a:lnTo>
                <a:pt x="379" y="1204"/>
              </a:lnTo>
              <a:lnTo>
                <a:pt x="373" y="1186"/>
              </a:lnTo>
              <a:lnTo>
                <a:pt x="366" y="1152"/>
              </a:lnTo>
              <a:lnTo>
                <a:pt x="361" y="1142"/>
              </a:lnTo>
              <a:lnTo>
                <a:pt x="362" y="1135"/>
              </a:lnTo>
              <a:lnTo>
                <a:pt x="351" y="1104"/>
              </a:lnTo>
              <a:lnTo>
                <a:pt x="340" y="1090"/>
              </a:lnTo>
              <a:lnTo>
                <a:pt x="336" y="1079"/>
              </a:lnTo>
              <a:lnTo>
                <a:pt x="327" y="1075"/>
              </a:lnTo>
              <a:lnTo>
                <a:pt x="340" y="1066"/>
              </a:lnTo>
              <a:lnTo>
                <a:pt x="348" y="1049"/>
              </a:lnTo>
              <a:lnTo>
                <a:pt x="337" y="1049"/>
              </a:lnTo>
              <a:lnTo>
                <a:pt x="347" y="1034"/>
              </a:lnTo>
              <a:lnTo>
                <a:pt x="361" y="1034"/>
              </a:lnTo>
              <a:lnTo>
                <a:pt x="375" y="1025"/>
              </a:lnTo>
              <a:lnTo>
                <a:pt x="380" y="1033"/>
              </a:lnTo>
              <a:lnTo>
                <a:pt x="395" y="1033"/>
              </a:lnTo>
              <a:lnTo>
                <a:pt x="398" y="1027"/>
              </a:lnTo>
              <a:lnTo>
                <a:pt x="418" y="1025"/>
              </a:lnTo>
              <a:lnTo>
                <a:pt x="408" y="1016"/>
              </a:lnTo>
              <a:lnTo>
                <a:pt x="412" y="1008"/>
              </a:lnTo>
              <a:lnTo>
                <a:pt x="422" y="1003"/>
              </a:lnTo>
              <a:lnTo>
                <a:pt x="436" y="1005"/>
              </a:lnTo>
              <a:lnTo>
                <a:pt x="444" y="1001"/>
              </a:lnTo>
              <a:lnTo>
                <a:pt x="436" y="995"/>
              </a:lnTo>
              <a:lnTo>
                <a:pt x="438" y="973"/>
              </a:lnTo>
              <a:lnTo>
                <a:pt x="438" y="962"/>
              </a:lnTo>
              <a:lnTo>
                <a:pt x="427" y="944"/>
              </a:lnTo>
              <a:lnTo>
                <a:pt x="420" y="941"/>
              </a:lnTo>
              <a:lnTo>
                <a:pt x="416" y="926"/>
              </a:lnTo>
              <a:lnTo>
                <a:pt x="425" y="925"/>
              </a:lnTo>
              <a:lnTo>
                <a:pt x="422" y="911"/>
              </a:lnTo>
              <a:lnTo>
                <a:pt x="437" y="919"/>
              </a:lnTo>
              <a:lnTo>
                <a:pt x="447" y="917"/>
              </a:lnTo>
              <a:lnTo>
                <a:pt x="455" y="921"/>
              </a:lnTo>
              <a:lnTo>
                <a:pt x="455" y="940"/>
              </a:lnTo>
              <a:lnTo>
                <a:pt x="462" y="933"/>
              </a:lnTo>
              <a:lnTo>
                <a:pt x="468" y="918"/>
              </a:lnTo>
              <a:lnTo>
                <a:pt x="482" y="921"/>
              </a:lnTo>
              <a:lnTo>
                <a:pt x="477" y="936"/>
              </a:lnTo>
              <a:lnTo>
                <a:pt x="487" y="932"/>
              </a:lnTo>
              <a:lnTo>
                <a:pt x="495" y="921"/>
              </a:lnTo>
              <a:lnTo>
                <a:pt x="490" y="915"/>
              </a:lnTo>
              <a:lnTo>
                <a:pt x="488" y="904"/>
              </a:lnTo>
              <a:lnTo>
                <a:pt x="476" y="903"/>
              </a:lnTo>
              <a:lnTo>
                <a:pt x="472" y="893"/>
              </a:lnTo>
              <a:lnTo>
                <a:pt x="469" y="882"/>
              </a:lnTo>
              <a:lnTo>
                <a:pt x="476" y="877"/>
              </a:lnTo>
              <a:lnTo>
                <a:pt x="472" y="867"/>
              </a:lnTo>
              <a:lnTo>
                <a:pt x="480" y="858"/>
              </a:lnTo>
              <a:lnTo>
                <a:pt x="482" y="819"/>
              </a:lnTo>
              <a:lnTo>
                <a:pt x="473" y="814"/>
              </a:lnTo>
              <a:lnTo>
                <a:pt x="482" y="808"/>
              </a:lnTo>
              <a:lnTo>
                <a:pt x="461" y="788"/>
              </a:lnTo>
              <a:lnTo>
                <a:pt x="462" y="780"/>
              </a:lnTo>
              <a:lnTo>
                <a:pt x="437" y="755"/>
              </a:lnTo>
              <a:lnTo>
                <a:pt x="429" y="756"/>
              </a:lnTo>
              <a:lnTo>
                <a:pt x="416" y="754"/>
              </a:lnTo>
              <a:lnTo>
                <a:pt x="412" y="739"/>
              </a:lnTo>
              <a:lnTo>
                <a:pt x="412" y="730"/>
              </a:lnTo>
              <a:lnTo>
                <a:pt x="402" y="728"/>
              </a:lnTo>
              <a:lnTo>
                <a:pt x="407" y="721"/>
              </a:lnTo>
              <a:lnTo>
                <a:pt x="397" y="715"/>
              </a:lnTo>
              <a:lnTo>
                <a:pt x="411" y="707"/>
              </a:lnTo>
              <a:lnTo>
                <a:pt x="409" y="694"/>
              </a:lnTo>
              <a:lnTo>
                <a:pt x="401" y="689"/>
              </a:lnTo>
              <a:lnTo>
                <a:pt x="390" y="692"/>
              </a:lnTo>
              <a:lnTo>
                <a:pt x="393" y="681"/>
              </a:lnTo>
              <a:lnTo>
                <a:pt x="377" y="678"/>
              </a:lnTo>
              <a:lnTo>
                <a:pt x="368" y="668"/>
              </a:lnTo>
              <a:lnTo>
                <a:pt x="375" y="661"/>
              </a:lnTo>
              <a:lnTo>
                <a:pt x="369" y="655"/>
              </a:lnTo>
              <a:lnTo>
                <a:pt x="365" y="631"/>
              </a:lnTo>
              <a:lnTo>
                <a:pt x="379" y="629"/>
              </a:lnTo>
              <a:lnTo>
                <a:pt x="372" y="618"/>
              </a:lnTo>
              <a:lnTo>
                <a:pt x="375" y="609"/>
              </a:lnTo>
              <a:lnTo>
                <a:pt x="363" y="603"/>
              </a:lnTo>
              <a:lnTo>
                <a:pt x="370" y="591"/>
              </a:lnTo>
              <a:lnTo>
                <a:pt x="366" y="588"/>
              </a:lnTo>
              <a:lnTo>
                <a:pt x="368" y="576"/>
              </a:lnTo>
              <a:lnTo>
                <a:pt x="379" y="580"/>
              </a:lnTo>
              <a:lnTo>
                <a:pt x="369" y="557"/>
              </a:lnTo>
              <a:lnTo>
                <a:pt x="357" y="550"/>
              </a:lnTo>
              <a:lnTo>
                <a:pt x="363" y="539"/>
              </a:lnTo>
              <a:lnTo>
                <a:pt x="358" y="525"/>
              </a:lnTo>
              <a:lnTo>
                <a:pt x="368" y="521"/>
              </a:lnTo>
              <a:lnTo>
                <a:pt x="357" y="514"/>
              </a:lnTo>
              <a:lnTo>
                <a:pt x="358" y="501"/>
              </a:lnTo>
              <a:lnTo>
                <a:pt x="345" y="506"/>
              </a:lnTo>
              <a:lnTo>
                <a:pt x="345" y="516"/>
              </a:lnTo>
              <a:lnTo>
                <a:pt x="330" y="528"/>
              </a:lnTo>
              <a:lnTo>
                <a:pt x="309" y="535"/>
              </a:lnTo>
              <a:lnTo>
                <a:pt x="301" y="527"/>
              </a:lnTo>
              <a:lnTo>
                <a:pt x="307" y="514"/>
              </a:lnTo>
              <a:lnTo>
                <a:pt x="304" y="497"/>
              </a:lnTo>
              <a:lnTo>
                <a:pt x="297" y="494"/>
              </a:lnTo>
              <a:lnTo>
                <a:pt x="297" y="483"/>
              </a:lnTo>
              <a:lnTo>
                <a:pt x="288" y="488"/>
              </a:lnTo>
              <a:lnTo>
                <a:pt x="283" y="501"/>
              </a:lnTo>
              <a:lnTo>
                <a:pt x="266" y="495"/>
              </a:lnTo>
              <a:lnTo>
                <a:pt x="275" y="472"/>
              </a:lnTo>
              <a:lnTo>
                <a:pt x="286" y="462"/>
              </a:lnTo>
              <a:lnTo>
                <a:pt x="270" y="438"/>
              </a:lnTo>
              <a:lnTo>
                <a:pt x="277" y="431"/>
              </a:lnTo>
              <a:lnTo>
                <a:pt x="263" y="412"/>
              </a:lnTo>
              <a:lnTo>
                <a:pt x="255" y="416"/>
              </a:lnTo>
              <a:lnTo>
                <a:pt x="251" y="429"/>
              </a:lnTo>
              <a:lnTo>
                <a:pt x="240" y="431"/>
              </a:lnTo>
              <a:lnTo>
                <a:pt x="237" y="414"/>
              </a:lnTo>
              <a:lnTo>
                <a:pt x="226" y="417"/>
              </a:lnTo>
              <a:lnTo>
                <a:pt x="225" y="429"/>
              </a:lnTo>
              <a:lnTo>
                <a:pt x="215" y="429"/>
              </a:lnTo>
              <a:lnTo>
                <a:pt x="209" y="421"/>
              </a:lnTo>
              <a:lnTo>
                <a:pt x="211" y="379"/>
              </a:lnTo>
              <a:lnTo>
                <a:pt x="187" y="386"/>
              </a:lnTo>
              <a:lnTo>
                <a:pt x="191" y="401"/>
              </a:lnTo>
              <a:lnTo>
                <a:pt x="183" y="403"/>
              </a:lnTo>
              <a:lnTo>
                <a:pt x="179" y="393"/>
              </a:lnTo>
              <a:lnTo>
                <a:pt x="169" y="394"/>
              </a:lnTo>
              <a:lnTo>
                <a:pt x="166" y="382"/>
              </a:lnTo>
              <a:lnTo>
                <a:pt x="157" y="387"/>
              </a:lnTo>
              <a:lnTo>
                <a:pt x="150" y="394"/>
              </a:lnTo>
              <a:lnTo>
                <a:pt x="144" y="382"/>
              </a:lnTo>
              <a:lnTo>
                <a:pt x="112" y="387"/>
              </a:lnTo>
              <a:lnTo>
                <a:pt x="101" y="405"/>
              </a:lnTo>
              <a:lnTo>
                <a:pt x="134" y="406"/>
              </a:lnTo>
              <a:lnTo>
                <a:pt x="139" y="424"/>
              </a:lnTo>
              <a:lnTo>
                <a:pt x="130" y="436"/>
              </a:lnTo>
              <a:lnTo>
                <a:pt x="141" y="442"/>
              </a:lnTo>
              <a:lnTo>
                <a:pt x="127" y="453"/>
              </a:lnTo>
              <a:lnTo>
                <a:pt x="115" y="451"/>
              </a:lnTo>
              <a:lnTo>
                <a:pt x="108" y="457"/>
              </a:lnTo>
              <a:lnTo>
                <a:pt x="101" y="453"/>
              </a:lnTo>
              <a:lnTo>
                <a:pt x="90" y="461"/>
              </a:lnTo>
              <a:lnTo>
                <a:pt x="94" y="466"/>
              </a:lnTo>
              <a:lnTo>
                <a:pt x="82" y="480"/>
              </a:lnTo>
              <a:lnTo>
                <a:pt x="61" y="488"/>
              </a:lnTo>
              <a:lnTo>
                <a:pt x="48" y="486"/>
              </a:lnTo>
              <a:lnTo>
                <a:pt x="33" y="490"/>
              </a:lnTo>
              <a:lnTo>
                <a:pt x="29" y="473"/>
              </a:lnTo>
              <a:lnTo>
                <a:pt x="20" y="461"/>
              </a:lnTo>
              <a:lnTo>
                <a:pt x="33" y="440"/>
              </a:lnTo>
              <a:lnTo>
                <a:pt x="27" y="429"/>
              </a:lnTo>
              <a:lnTo>
                <a:pt x="34" y="410"/>
              </a:lnTo>
              <a:lnTo>
                <a:pt x="47" y="395"/>
              </a:lnTo>
              <a:lnTo>
                <a:pt x="39" y="377"/>
              </a:lnTo>
              <a:lnTo>
                <a:pt x="45" y="371"/>
              </a:lnTo>
              <a:lnTo>
                <a:pt x="44" y="361"/>
              </a:lnTo>
              <a:lnTo>
                <a:pt x="32" y="361"/>
              </a:lnTo>
              <a:lnTo>
                <a:pt x="25" y="354"/>
              </a:lnTo>
              <a:lnTo>
                <a:pt x="30" y="341"/>
              </a:lnTo>
              <a:lnTo>
                <a:pt x="16" y="342"/>
              </a:lnTo>
              <a:lnTo>
                <a:pt x="16" y="332"/>
              </a:lnTo>
              <a:lnTo>
                <a:pt x="19" y="321"/>
              </a:lnTo>
              <a:lnTo>
                <a:pt x="11" y="302"/>
              </a:lnTo>
              <a:lnTo>
                <a:pt x="18" y="298"/>
              </a:lnTo>
              <a:lnTo>
                <a:pt x="8" y="289"/>
              </a:lnTo>
              <a:lnTo>
                <a:pt x="14" y="265"/>
              </a:lnTo>
              <a:lnTo>
                <a:pt x="15" y="254"/>
              </a:lnTo>
              <a:lnTo>
                <a:pt x="12" y="237"/>
              </a:lnTo>
              <a:lnTo>
                <a:pt x="0" y="237"/>
              </a:lnTo>
              <a:lnTo>
                <a:pt x="5" y="220"/>
              </a:lnTo>
              <a:lnTo>
                <a:pt x="11" y="206"/>
              </a:lnTo>
              <a:lnTo>
                <a:pt x="72" y="180"/>
              </a:lnTo>
              <a:lnTo>
                <a:pt x="95" y="185"/>
              </a:lnTo>
              <a:lnTo>
                <a:pt x="102" y="178"/>
              </a:lnTo>
              <a:lnTo>
                <a:pt x="112" y="183"/>
              </a:lnTo>
              <a:lnTo>
                <a:pt x="127" y="185"/>
              </a:lnTo>
              <a:lnTo>
                <a:pt x="136" y="211"/>
              </a:lnTo>
              <a:lnTo>
                <a:pt x="170" y="204"/>
              </a:lnTo>
              <a:lnTo>
                <a:pt x="168" y="180"/>
              </a:lnTo>
              <a:lnTo>
                <a:pt x="176" y="172"/>
              </a:lnTo>
              <a:lnTo>
                <a:pt x="165" y="170"/>
              </a:lnTo>
              <a:lnTo>
                <a:pt x="165" y="133"/>
              </a:lnTo>
              <a:lnTo>
                <a:pt x="198" y="145"/>
              </a:lnTo>
              <a:lnTo>
                <a:pt x="212" y="139"/>
              </a:lnTo>
              <a:lnTo>
                <a:pt x="214" y="124"/>
              </a:lnTo>
              <a:lnTo>
                <a:pt x="226" y="120"/>
              </a:lnTo>
              <a:lnTo>
                <a:pt x="234" y="112"/>
              </a:lnTo>
              <a:lnTo>
                <a:pt x="243" y="98"/>
              </a:lnTo>
              <a:lnTo>
                <a:pt x="241" y="82"/>
              </a:lnTo>
              <a:lnTo>
                <a:pt x="248" y="64"/>
              </a:lnTo>
              <a:lnTo>
                <a:pt x="247" y="46"/>
              </a:lnTo>
              <a:lnTo>
                <a:pt x="263" y="49"/>
              </a:lnTo>
              <a:lnTo>
                <a:pt x="263" y="59"/>
              </a:lnTo>
              <a:lnTo>
                <a:pt x="275" y="64"/>
              </a:lnTo>
              <a:lnTo>
                <a:pt x="282" y="57"/>
              </a:lnTo>
              <a:lnTo>
                <a:pt x="287" y="63"/>
              </a:lnTo>
              <a:lnTo>
                <a:pt x="300" y="55"/>
              </a:lnTo>
              <a:lnTo>
                <a:pt x="315" y="44"/>
              </a:lnTo>
              <a:lnTo>
                <a:pt x="338" y="25"/>
              </a:lnTo>
              <a:lnTo>
                <a:pt x="341" y="4"/>
              </a:lnTo>
              <a:lnTo>
                <a:pt x="348" y="0"/>
              </a:lnTo>
              <a:lnTo>
                <a:pt x="365" y="0"/>
              </a:lnTo>
              <a:lnTo>
                <a:pt x="386" y="15"/>
              </a:lnTo>
              <a:lnTo>
                <a:pt x="394" y="14"/>
              </a:lnTo>
              <a:lnTo>
                <a:pt x="405" y="19"/>
              </a:lnTo>
              <a:lnTo>
                <a:pt x="408" y="26"/>
              </a:lnTo>
              <a:lnTo>
                <a:pt x="432" y="34"/>
              </a:lnTo>
              <a:lnTo>
                <a:pt x="437" y="52"/>
              </a:lnTo>
              <a:lnTo>
                <a:pt x="454" y="67"/>
              </a:lnTo>
              <a:lnTo>
                <a:pt x="455" y="78"/>
              </a:lnTo>
              <a:lnTo>
                <a:pt x="469" y="76"/>
              </a:lnTo>
              <a:lnTo>
                <a:pt x="473" y="89"/>
              </a:lnTo>
              <a:lnTo>
                <a:pt x="482" y="93"/>
              </a:lnTo>
              <a:lnTo>
                <a:pt x="484" y="100"/>
              </a:lnTo>
              <a:lnTo>
                <a:pt x="488" y="102"/>
              </a:lnTo>
              <a:lnTo>
                <a:pt x="502" y="98"/>
              </a:lnTo>
              <a:lnTo>
                <a:pt x="505" y="108"/>
              </a:lnTo>
              <a:lnTo>
                <a:pt x="519" y="108"/>
              </a:lnTo>
              <a:lnTo>
                <a:pt x="527" y="157"/>
              </a:lnTo>
              <a:lnTo>
                <a:pt x="536" y="161"/>
              </a:lnTo>
              <a:lnTo>
                <a:pt x="548" y="157"/>
              </a:lnTo>
              <a:lnTo>
                <a:pt x="561" y="163"/>
              </a:lnTo>
              <a:lnTo>
                <a:pt x="562" y="148"/>
              </a:lnTo>
              <a:lnTo>
                <a:pt x="570" y="145"/>
              </a:lnTo>
              <a:lnTo>
                <a:pt x="579" y="148"/>
              </a:lnTo>
              <a:lnTo>
                <a:pt x="581" y="145"/>
              </a:lnTo>
              <a:lnTo>
                <a:pt x="597" y="148"/>
              </a:lnTo>
              <a:lnTo>
                <a:pt x="600" y="145"/>
              </a:lnTo>
              <a:lnTo>
                <a:pt x="600" y="133"/>
              </a:lnTo>
              <a:lnTo>
                <a:pt x="588" y="123"/>
              </a:lnTo>
              <a:lnTo>
                <a:pt x="565" y="111"/>
              </a:lnTo>
              <a:lnTo>
                <a:pt x="559" y="90"/>
              </a:lnTo>
              <a:lnTo>
                <a:pt x="575" y="86"/>
              </a:lnTo>
              <a:lnTo>
                <a:pt x="590" y="75"/>
              </a:lnTo>
              <a:lnTo>
                <a:pt x="636" y="70"/>
              </a:lnTo>
              <a:lnTo>
                <a:pt x="641" y="79"/>
              </a:lnTo>
              <a:lnTo>
                <a:pt x="644" y="87"/>
              </a:lnTo>
              <a:lnTo>
                <a:pt x="648" y="81"/>
              </a:lnTo>
              <a:lnTo>
                <a:pt x="665" y="86"/>
              </a:lnTo>
              <a:lnTo>
                <a:pt x="679" y="79"/>
              </a:lnTo>
              <a:lnTo>
                <a:pt x="688" y="81"/>
              </a:lnTo>
              <a:lnTo>
                <a:pt x="693" y="86"/>
              </a:lnTo>
              <a:lnTo>
                <a:pt x="698" y="86"/>
              </a:lnTo>
              <a:lnTo>
                <a:pt x="701" y="101"/>
              </a:lnTo>
              <a:lnTo>
                <a:pt x="693" y="119"/>
              </a:lnTo>
              <a:lnTo>
                <a:pt x="715" y="124"/>
              </a:lnTo>
              <a:lnTo>
                <a:pt x="725" y="131"/>
              </a:lnTo>
              <a:lnTo>
                <a:pt x="730" y="120"/>
              </a:lnTo>
              <a:lnTo>
                <a:pt x="729" y="109"/>
              </a:lnTo>
              <a:lnTo>
                <a:pt x="737" y="93"/>
              </a:lnTo>
              <a:lnTo>
                <a:pt x="737" y="81"/>
              </a:lnTo>
              <a:lnTo>
                <a:pt x="727" y="60"/>
              </a:lnTo>
              <a:lnTo>
                <a:pt x="730" y="52"/>
              </a:lnTo>
              <a:lnTo>
                <a:pt x="727" y="35"/>
              </a:lnTo>
              <a:lnTo>
                <a:pt x="731" y="31"/>
              </a:lnTo>
              <a:lnTo>
                <a:pt x="744" y="22"/>
              </a:lnTo>
              <a:lnTo>
                <a:pt x="754" y="25"/>
              </a:lnTo>
              <a:lnTo>
                <a:pt x="750" y="11"/>
              </a:lnTo>
              <a:lnTo>
                <a:pt x="762" y="7"/>
              </a:lnTo>
              <a:lnTo>
                <a:pt x="768" y="1"/>
              </a:lnTo>
              <a:lnTo>
                <a:pt x="777" y="4"/>
              </a:lnTo>
              <a:lnTo>
                <a:pt x="791" y="16"/>
              </a:lnTo>
              <a:lnTo>
                <a:pt x="788" y="25"/>
              </a:lnTo>
              <a:lnTo>
                <a:pt x="790" y="35"/>
              </a:lnTo>
              <a:lnTo>
                <a:pt x="795" y="46"/>
              </a:lnTo>
              <a:lnTo>
                <a:pt x="806" y="44"/>
              </a:lnTo>
              <a:lnTo>
                <a:pt x="802" y="53"/>
              </a:lnTo>
              <a:lnTo>
                <a:pt x="808" y="57"/>
              </a:lnTo>
              <a:lnTo>
                <a:pt x="805" y="60"/>
              </a:lnTo>
              <a:lnTo>
                <a:pt x="816" y="68"/>
              </a:lnTo>
              <a:lnTo>
                <a:pt x="822" y="75"/>
              </a:lnTo>
              <a:lnTo>
                <a:pt x="834" y="64"/>
              </a:lnTo>
              <a:lnTo>
                <a:pt x="847" y="67"/>
              </a:lnTo>
              <a:lnTo>
                <a:pt x="859" y="70"/>
              </a:lnTo>
              <a:lnTo>
                <a:pt x="869" y="70"/>
              </a:lnTo>
              <a:lnTo>
                <a:pt x="895" y="59"/>
              </a:lnTo>
              <a:lnTo>
                <a:pt x="909" y="53"/>
              </a:lnTo>
              <a:lnTo>
                <a:pt x="918" y="68"/>
              </a:lnTo>
              <a:lnTo>
                <a:pt x="923" y="71"/>
              </a:lnTo>
              <a:lnTo>
                <a:pt x="936" y="64"/>
              </a:lnTo>
              <a:lnTo>
                <a:pt x="947" y="63"/>
              </a:lnTo>
              <a:lnTo>
                <a:pt x="955" y="64"/>
              </a:lnTo>
              <a:lnTo>
                <a:pt x="955" y="70"/>
              </a:lnTo>
              <a:lnTo>
                <a:pt x="970" y="76"/>
              </a:lnTo>
              <a:lnTo>
                <a:pt x="977" y="83"/>
              </a:lnTo>
              <a:lnTo>
                <a:pt x="976" y="90"/>
              </a:lnTo>
              <a:lnTo>
                <a:pt x="990" y="94"/>
              </a:lnTo>
              <a:lnTo>
                <a:pt x="997" y="100"/>
              </a:lnTo>
              <a:lnTo>
                <a:pt x="1012" y="100"/>
              </a:lnTo>
              <a:lnTo>
                <a:pt x="1018" y="105"/>
              </a:lnTo>
              <a:lnTo>
                <a:pt x="1027" y="124"/>
              </a:lnTo>
              <a:lnTo>
                <a:pt x="1015" y="133"/>
              </a:lnTo>
              <a:lnTo>
                <a:pt x="1020" y="145"/>
              </a:lnTo>
              <a:lnTo>
                <a:pt x="1036" y="145"/>
              </a:lnTo>
              <a:lnTo>
                <a:pt x="1043" y="152"/>
              </a:lnTo>
              <a:lnTo>
                <a:pt x="1054" y="179"/>
              </a:lnTo>
              <a:lnTo>
                <a:pt x="1048" y="189"/>
              </a:lnTo>
              <a:lnTo>
                <a:pt x="1051" y="206"/>
              </a:lnTo>
              <a:lnTo>
                <a:pt x="1069" y="213"/>
              </a:lnTo>
              <a:lnTo>
                <a:pt x="1074" y="223"/>
              </a:lnTo>
              <a:lnTo>
                <a:pt x="1093" y="239"/>
              </a:lnTo>
              <a:lnTo>
                <a:pt x="1118" y="256"/>
              </a:lnTo>
              <a:lnTo>
                <a:pt x="1145" y="267"/>
              </a:lnTo>
              <a:lnTo>
                <a:pt x="1148" y="276"/>
              </a:lnTo>
              <a:lnTo>
                <a:pt x="1141" y="280"/>
              </a:lnTo>
              <a:lnTo>
                <a:pt x="1143" y="291"/>
              </a:lnTo>
              <a:lnTo>
                <a:pt x="1165" y="298"/>
              </a:lnTo>
              <a:lnTo>
                <a:pt x="1168" y="310"/>
              </a:lnTo>
              <a:lnTo>
                <a:pt x="1155" y="328"/>
              </a:lnTo>
              <a:lnTo>
                <a:pt x="1141" y="338"/>
              </a:lnTo>
              <a:lnTo>
                <a:pt x="1141" y="361"/>
              </a:lnTo>
              <a:lnTo>
                <a:pt x="1120" y="375"/>
              </a:lnTo>
              <a:lnTo>
                <a:pt x="1138" y="401"/>
              </a:lnTo>
              <a:lnTo>
                <a:pt x="1161" y="412"/>
              </a:lnTo>
              <a:lnTo>
                <a:pt x="1162" y="443"/>
              </a:lnTo>
              <a:lnTo>
                <a:pt x="1177" y="446"/>
              </a:lnTo>
              <a:lnTo>
                <a:pt x="1190" y="480"/>
              </a:lnTo>
              <a:lnTo>
                <a:pt x="1194" y="491"/>
              </a:lnTo>
              <a:lnTo>
                <a:pt x="1205" y="494"/>
              </a:lnTo>
              <a:lnTo>
                <a:pt x="1202" y="509"/>
              </a:lnTo>
              <a:lnTo>
                <a:pt x="1212" y="539"/>
              </a:lnTo>
              <a:lnTo>
                <a:pt x="1241" y="559"/>
              </a:lnTo>
              <a:lnTo>
                <a:pt x="1251" y="579"/>
              </a:lnTo>
              <a:lnTo>
                <a:pt x="1286" y="587"/>
              </a:lnTo>
              <a:lnTo>
                <a:pt x="1284" y="576"/>
              </a:lnTo>
              <a:lnTo>
                <a:pt x="1306" y="580"/>
              </a:lnTo>
              <a:lnTo>
                <a:pt x="1333" y="600"/>
              </a:lnTo>
              <a:lnTo>
                <a:pt x="1337" y="620"/>
              </a:lnTo>
              <a:lnTo>
                <a:pt x="1366" y="646"/>
              </a:lnTo>
              <a:lnTo>
                <a:pt x="1363" y="652"/>
              </a:lnTo>
              <a:lnTo>
                <a:pt x="1386" y="668"/>
              </a:lnTo>
              <a:lnTo>
                <a:pt x="1386" y="681"/>
              </a:lnTo>
              <a:lnTo>
                <a:pt x="1398" y="687"/>
              </a:lnTo>
              <a:lnTo>
                <a:pt x="1417" y="680"/>
              </a:lnTo>
              <a:lnTo>
                <a:pt x="1434" y="692"/>
              </a:lnTo>
              <a:lnTo>
                <a:pt x="1459" y="721"/>
              </a:lnTo>
              <a:lnTo>
                <a:pt x="1462" y="743"/>
              </a:lnTo>
              <a:lnTo>
                <a:pt x="1465" y="752"/>
              </a:lnTo>
              <a:lnTo>
                <a:pt x="1492" y="767"/>
              </a:lnTo>
              <a:lnTo>
                <a:pt x="1506" y="754"/>
              </a:lnTo>
              <a:lnTo>
                <a:pt x="1533" y="773"/>
              </a:lnTo>
              <a:lnTo>
                <a:pt x="1556" y="796"/>
              </a:lnTo>
              <a:lnTo>
                <a:pt x="1576" y="796"/>
              </a:lnTo>
              <a:lnTo>
                <a:pt x="1588" y="818"/>
              </a:lnTo>
              <a:lnTo>
                <a:pt x="1598" y="828"/>
              </a:lnTo>
              <a:lnTo>
                <a:pt x="1601" y="841"/>
              </a:lnTo>
              <a:lnTo>
                <a:pt x="1613" y="849"/>
              </a:lnTo>
              <a:lnTo>
                <a:pt x="1601" y="877"/>
              </a:lnTo>
              <a:lnTo>
                <a:pt x="1615" y="884"/>
              </a:lnTo>
              <a:lnTo>
                <a:pt x="1612" y="938"/>
              </a:lnTo>
              <a:lnTo>
                <a:pt x="1604" y="951"/>
              </a:lnTo>
              <a:lnTo>
                <a:pt x="1595" y="947"/>
              </a:lnTo>
              <a:lnTo>
                <a:pt x="1577" y="977"/>
              </a:lnTo>
              <a:lnTo>
                <a:pt x="1542" y="953"/>
              </a:lnTo>
              <a:lnTo>
                <a:pt x="1529" y="955"/>
              </a:lnTo>
              <a:lnTo>
                <a:pt x="1511" y="940"/>
              </a:lnTo>
              <a:lnTo>
                <a:pt x="1504" y="953"/>
              </a:lnTo>
              <a:lnTo>
                <a:pt x="1481" y="955"/>
              </a:lnTo>
              <a:lnTo>
                <a:pt x="1483" y="960"/>
              </a:lnTo>
              <a:lnTo>
                <a:pt x="1492" y="989"/>
              </a:lnTo>
              <a:lnTo>
                <a:pt x="1484" y="1029"/>
              </a:lnTo>
              <a:lnTo>
                <a:pt x="1472" y="1056"/>
              </a:lnTo>
              <a:lnTo>
                <a:pt x="1445" y="1088"/>
              </a:lnTo>
              <a:lnTo>
                <a:pt x="1422" y="1101"/>
              </a:lnTo>
              <a:lnTo>
                <a:pt x="1408" y="1097"/>
              </a:lnTo>
              <a:lnTo>
                <a:pt x="1358" y="1114"/>
              </a:lnTo>
              <a:lnTo>
                <a:pt x="1340" y="1138"/>
              </a:lnTo>
              <a:lnTo>
                <a:pt x="1324" y="1148"/>
              </a:lnTo>
              <a:lnTo>
                <a:pt x="1302" y="1149"/>
              </a:lnTo>
              <a:lnTo>
                <a:pt x="1295" y="1168"/>
              </a:lnTo>
              <a:lnTo>
                <a:pt x="1276" y="1187"/>
              </a:lnTo>
              <a:lnTo>
                <a:pt x="1267" y="1183"/>
              </a:lnTo>
              <a:lnTo>
                <a:pt x="1265" y="1192"/>
              </a:lnTo>
              <a:lnTo>
                <a:pt x="1265" y="1211"/>
              </a:lnTo>
              <a:lnTo>
                <a:pt x="1277" y="1223"/>
              </a:lnTo>
              <a:lnTo>
                <a:pt x="1299" y="1239"/>
              </a:lnTo>
              <a:lnTo>
                <a:pt x="1305" y="1264"/>
              </a:lnTo>
              <a:lnTo>
                <a:pt x="1319" y="1268"/>
              </a:lnTo>
              <a:lnTo>
                <a:pt x="1347" y="1322"/>
              </a:lnTo>
              <a:lnTo>
                <a:pt x="1323" y="1364"/>
              </a:lnTo>
              <a:lnTo>
                <a:pt x="1326" y="1375"/>
              </a:lnTo>
              <a:lnTo>
                <a:pt x="1315" y="1387"/>
              </a:lnTo>
              <a:lnTo>
                <a:pt x="1320" y="1395"/>
              </a:lnTo>
              <a:lnTo>
                <a:pt x="1342" y="1394"/>
              </a:lnTo>
              <a:lnTo>
                <a:pt x="1355" y="1384"/>
              </a:lnTo>
              <a:lnTo>
                <a:pt x="1374" y="1395"/>
              </a:lnTo>
              <a:lnTo>
                <a:pt x="1387" y="1427"/>
              </a:lnTo>
              <a:lnTo>
                <a:pt x="1374" y="1457"/>
              </a:lnTo>
              <a:lnTo>
                <a:pt x="1377" y="1501"/>
              </a:lnTo>
              <a:lnTo>
                <a:pt x="1362" y="1513"/>
              </a:lnTo>
              <a:lnTo>
                <a:pt x="1348" y="1510"/>
              </a:lnTo>
              <a:lnTo>
                <a:pt x="1301" y="1487"/>
              </a:lnTo>
              <a:lnTo>
                <a:pt x="1287" y="1483"/>
              </a:lnTo>
              <a:lnTo>
                <a:pt x="1277" y="1469"/>
              </a:lnTo>
              <a:lnTo>
                <a:pt x="1291" y="1453"/>
              </a:lnTo>
              <a:lnTo>
                <a:pt x="1267" y="1432"/>
              </a:lnTo>
              <a:lnTo>
                <a:pt x="1266" y="1421"/>
              </a:lnTo>
              <a:lnTo>
                <a:pt x="1248" y="1419"/>
              </a:lnTo>
              <a:lnTo>
                <a:pt x="1222" y="1420"/>
              </a:lnTo>
              <a:lnTo>
                <a:pt x="1213" y="1436"/>
              </a:lnTo>
              <a:lnTo>
                <a:pt x="1201" y="1434"/>
              </a:lnTo>
              <a:lnTo>
                <a:pt x="1186" y="1439"/>
              </a:lnTo>
              <a:lnTo>
                <a:pt x="1169" y="1419"/>
              </a:lnTo>
              <a:lnTo>
                <a:pt x="1162" y="1401"/>
              </a:lnTo>
              <a:lnTo>
                <a:pt x="1144" y="1406"/>
              </a:lnTo>
              <a:lnTo>
                <a:pt x="1127" y="1401"/>
              </a:lnTo>
              <a:lnTo>
                <a:pt x="1101" y="1410"/>
              </a:lnTo>
              <a:lnTo>
                <a:pt x="1095" y="1401"/>
              </a:lnTo>
              <a:lnTo>
                <a:pt x="1099" y="1382"/>
              </a:lnTo>
              <a:lnTo>
                <a:pt x="1074" y="1399"/>
              </a:lnTo>
              <a:lnTo>
                <a:pt x="1083" y="1430"/>
              </a:lnTo>
              <a:lnTo>
                <a:pt x="1080" y="1449"/>
              </a:lnTo>
              <a:lnTo>
                <a:pt x="1036" y="1442"/>
              </a:lnTo>
              <a:lnTo>
                <a:pt x="1011" y="1441"/>
              </a:lnTo>
              <a:lnTo>
                <a:pt x="972" y="1446"/>
              </a:lnTo>
              <a:lnTo>
                <a:pt x="962" y="1461"/>
              </a:lnTo>
              <a:lnTo>
                <a:pt x="936" y="1454"/>
              </a:lnTo>
              <a:lnTo>
                <a:pt x="898" y="1460"/>
              </a:lnTo>
              <a:lnTo>
                <a:pt x="887" y="1457"/>
              </a:lnTo>
              <a:lnTo>
                <a:pt x="873" y="1472"/>
              </a:lnTo>
              <a:lnTo>
                <a:pt x="870" y="1488"/>
              </a:lnTo>
              <a:lnTo>
                <a:pt x="822" y="1497"/>
              </a:lnTo>
              <a:lnTo>
                <a:pt x="813" y="1505"/>
              </a:lnTo>
              <a:lnTo>
                <a:pt x="809" y="1516"/>
              </a:lnTo>
              <a:lnTo>
                <a:pt x="813" y="1528"/>
              </a:lnTo>
              <a:lnTo>
                <a:pt x="784" y="1527"/>
              </a:lnTo>
              <a:lnTo>
                <a:pt x="763" y="1550"/>
              </a:lnTo>
              <a:lnTo>
                <a:pt x="747" y="1551"/>
              </a:lnTo>
              <a:lnTo>
                <a:pt x="754" y="1536"/>
              </a:lnTo>
              <a:lnTo>
                <a:pt x="747" y="1532"/>
              </a:lnTo>
              <a:lnTo>
                <a:pt x="726" y="1538"/>
              </a:lnTo>
              <a:lnTo>
                <a:pt x="708" y="1551"/>
              </a:lnTo>
              <a:lnTo>
                <a:pt x="670" y="1557"/>
              </a:lnTo>
              <a:lnTo>
                <a:pt x="672" y="1543"/>
              </a:lnTo>
              <a:lnTo>
                <a:pt x="655" y="1520"/>
              </a:lnTo>
              <a:lnTo>
                <a:pt x="641" y="1523"/>
              </a:lnTo>
              <a:lnTo>
                <a:pt x="640" y="1514"/>
              </a:lnTo>
              <a:lnTo>
                <a:pt x="648" y="1508"/>
              </a:lnTo>
              <a:lnTo>
                <a:pt x="637" y="1498"/>
              </a:lnTo>
              <a:lnTo>
                <a:pt x="600" y="1510"/>
              </a:lnTo>
              <a:lnTo>
                <a:pt x="598" y="1503"/>
              </a:lnTo>
              <a:lnTo>
                <a:pt x="570" y="1490"/>
              </a:lnTo>
              <a:lnTo>
                <a:pt x="544" y="1484"/>
              </a:lnTo>
              <a:lnTo>
                <a:pt x="534" y="1501"/>
              </a:lnTo>
              <a:lnTo>
                <a:pt x="508" y="1494"/>
              </a:lnTo>
              <a:lnTo>
                <a:pt x="504" y="1473"/>
              </a:lnTo>
              <a:lnTo>
                <a:pt x="490" y="1479"/>
              </a:lnTo>
              <a:lnTo>
                <a:pt x="488" y="1513"/>
              </a:lnTo>
              <a:lnTo>
                <a:pt x="505" y="1543"/>
              </a:lnTo>
              <a:lnTo>
                <a:pt x="455" y="1603"/>
              </a:lnTo>
              <a:lnTo>
                <a:pt x="416" y="1624"/>
              </a:lnTo>
              <a:lnTo>
                <a:pt x="394" y="1620"/>
              </a:lnTo>
              <a:lnTo>
                <a:pt x="413" y="1606"/>
              </a:lnTo>
              <a:lnTo>
                <a:pt x="422" y="1571"/>
              </a:lnTo>
              <a:lnTo>
                <a:pt x="400" y="1566"/>
              </a:lnTo>
              <a:lnTo>
                <a:pt x="373" y="1579"/>
              </a:lnTo>
              <a:lnTo>
                <a:pt x="363" y="1555"/>
              </a:lnTo>
              <a:lnTo>
                <a:pt x="375" y="1546"/>
              </a:lnTo>
              <a:lnTo>
                <a:pt x="355" y="1521"/>
              </a:lnTo>
              <a:lnTo>
                <a:pt x="337" y="1523"/>
              </a:lnTo>
              <a:lnTo>
                <a:pt x="332" y="1493"/>
              </a:lnTo>
              <a:lnTo>
                <a:pt x="291" y="1495"/>
              </a:lnTo>
              <a:lnTo>
                <a:pt x="275" y="1487"/>
              </a:lnTo>
              <a:lnTo>
                <a:pt x="276" y="1469"/>
              </a:lnTo>
              <a:lnTo>
                <a:pt x="265" y="1465"/>
              </a:lnTo>
              <a:lnTo>
                <a:pt x="252" y="1473"/>
              </a:lnTo>
              <a:lnTo>
                <a:pt x="243" y="1490"/>
              </a:lnTo>
              <a:lnTo>
                <a:pt x="215" y="1480"/>
              </a:lnTo>
              <a:lnTo>
                <a:pt x="198" y="1468"/>
              </a:lnTo>
              <a:lnTo>
                <a:pt x="202" y="1456"/>
              </a:lnTo>
              <a:lnTo>
                <a:pt x="233" y="1456"/>
              </a:lnTo>
              <a:lnTo>
                <a:pt x="263" y="1443"/>
              </a:lnTo>
              <a:lnTo>
                <a:pt x="282" y="1424"/>
              </a:lnTo>
              <a:lnTo>
                <a:pt x="301" y="1424"/>
              </a:lnTo>
              <a:lnTo>
                <a:pt x="320" y="1434"/>
              </a:lnTo>
              <a:lnTo>
                <a:pt x="343" y="1424"/>
              </a:lnTo>
              <a:lnTo>
                <a:pt x="365" y="1436"/>
              </a:lnTo>
              <a:lnTo>
                <a:pt x="384" y="1428"/>
              </a:lnTo>
              <a:lnTo>
                <a:pt x="387" y="1410"/>
              </a:lnTo>
              <a:lnTo>
                <a:pt x="375" y="1402"/>
              </a:lnTo>
              <a:lnTo>
                <a:pt x="379" y="1383"/>
              </a:lnTo>
              <a:lnTo>
                <a:pt x="368" y="1382"/>
              </a:lnTo>
              <a:lnTo>
                <a:pt x="359" y="1369"/>
              </a:lnTo>
              <a:lnTo>
                <a:pt x="380" y="1354"/>
              </a:lnTo>
              <a:lnTo>
                <a:pt x="370" y="1342"/>
              </a:lnTo>
              <a:lnTo>
                <a:pt x="372" y="1338"/>
              </a:lnTo>
              <a:lnTo>
                <a:pt x="363" y="1334"/>
              </a:lnTo>
              <a:lnTo>
                <a:pt x="370" y="1327"/>
              </a:lnTo>
              <a:lnTo>
                <a:pt x="368" y="1320"/>
              </a:lnTo>
              <a:lnTo>
                <a:pt x="375" y="1309"/>
              </a:lnTo>
              <a:lnTo>
                <a:pt x="376" y="1296"/>
              </a:lnTo>
              <a:lnTo>
                <a:pt x="366" y="1290"/>
              </a:lnTo>
              <a:lnTo>
                <a:pt x="369" y="1283"/>
              </a:lnTo>
              <a:lnTo>
                <a:pt x="377" y="1282"/>
              </a:lnTo>
              <a:lnTo>
                <a:pt x="383" y="1275"/>
              </a:lnTo>
              <a:lnTo>
                <a:pt x="387" y="1261"/>
              </a:lnTo>
              <a:lnTo>
                <a:pt x="384" y="1252"/>
              </a:lnTo>
              <a:lnTo>
                <a:pt x="387" y="1231"/>
              </a:lnTo>
              <a:lnTo>
                <a:pt x="387" y="1212"/>
              </a:lnTo>
              <a:close/>
            </a:path>
          </a:pathLst>
        </a:custGeom>
        <a:solidFill>
          <a:srgbClr val="E38013"/>
        </a:solidFill>
        <a:ln w="19050" cap="flat" cmpd="sng">
          <a:solidFill>
            <a:srgbClr val="333333"/>
          </a:solidFill>
          <a:prstDash val="solid"/>
          <a:round/>
          <a:headEnd type="none" w="med" len="med"/>
          <a:tailEnd type="none" w="med" len="med"/>
        </a:ln>
        <a:effectLst/>
        <a:extLst/>
      </xdr:spPr>
    </xdr:sp>
    <xdr:clientData/>
  </xdr:twoCellAnchor>
  <xdr:twoCellAnchor>
    <xdr:from>
      <xdr:col>1</xdr:col>
      <xdr:colOff>314325</xdr:colOff>
      <xdr:row>39</xdr:row>
      <xdr:rowOff>57150</xdr:rowOff>
    </xdr:from>
    <xdr:to>
      <xdr:col>2</xdr:col>
      <xdr:colOff>228600</xdr:colOff>
      <xdr:row>42</xdr:row>
      <xdr:rowOff>114300</xdr:rowOff>
    </xdr:to>
    <xdr:sp macro="" textlink="">
      <xdr:nvSpPr>
        <xdr:cNvPr id="13" name="Freeform 12"/>
        <xdr:cNvSpPr>
          <a:spLocks/>
        </xdr:cNvSpPr>
      </xdr:nvSpPr>
      <xdr:spPr bwMode="auto">
        <a:xfrm>
          <a:off x="666750" y="6048375"/>
          <a:ext cx="676275" cy="542925"/>
        </a:xfrm>
        <a:custGeom>
          <a:avLst/>
          <a:gdLst>
            <a:gd name="T0" fmla="*/ 243 w 351"/>
            <a:gd name="T1" fmla="*/ 263 h 271"/>
            <a:gd name="T2" fmla="*/ 270 w 351"/>
            <a:gd name="T3" fmla="*/ 270 h 271"/>
            <a:gd name="T4" fmla="*/ 301 w 351"/>
            <a:gd name="T5" fmla="*/ 271 h 271"/>
            <a:gd name="T6" fmla="*/ 328 w 351"/>
            <a:gd name="T7" fmla="*/ 259 h 271"/>
            <a:gd name="T8" fmla="*/ 304 w 351"/>
            <a:gd name="T9" fmla="*/ 223 h 271"/>
            <a:gd name="T10" fmla="*/ 326 w 351"/>
            <a:gd name="T11" fmla="*/ 200 h 271"/>
            <a:gd name="T12" fmla="*/ 339 w 351"/>
            <a:gd name="T13" fmla="*/ 187 h 271"/>
            <a:gd name="T14" fmla="*/ 351 w 351"/>
            <a:gd name="T15" fmla="*/ 160 h 271"/>
            <a:gd name="T16" fmla="*/ 332 w 351"/>
            <a:gd name="T17" fmla="*/ 142 h 271"/>
            <a:gd name="T18" fmla="*/ 318 w 351"/>
            <a:gd name="T19" fmla="*/ 126 h 271"/>
            <a:gd name="T20" fmla="*/ 300 w 351"/>
            <a:gd name="T21" fmla="*/ 101 h 271"/>
            <a:gd name="T22" fmla="*/ 313 w 351"/>
            <a:gd name="T23" fmla="*/ 82 h 271"/>
            <a:gd name="T24" fmla="*/ 325 w 351"/>
            <a:gd name="T25" fmla="*/ 66 h 271"/>
            <a:gd name="T26" fmla="*/ 313 w 351"/>
            <a:gd name="T27" fmla="*/ 33 h 271"/>
            <a:gd name="T28" fmla="*/ 296 w 351"/>
            <a:gd name="T29" fmla="*/ 42 h 271"/>
            <a:gd name="T30" fmla="*/ 276 w 351"/>
            <a:gd name="T31" fmla="*/ 23 h 271"/>
            <a:gd name="T32" fmla="*/ 257 w 351"/>
            <a:gd name="T33" fmla="*/ 15 h 271"/>
            <a:gd name="T34" fmla="*/ 235 w 351"/>
            <a:gd name="T35" fmla="*/ 1 h 271"/>
            <a:gd name="T36" fmla="*/ 217 w 351"/>
            <a:gd name="T37" fmla="*/ 0 h 271"/>
            <a:gd name="T38" fmla="*/ 199 w 351"/>
            <a:gd name="T39" fmla="*/ 16 h 271"/>
            <a:gd name="T40" fmla="*/ 153 w 351"/>
            <a:gd name="T41" fmla="*/ 26 h 271"/>
            <a:gd name="T42" fmla="*/ 132 w 351"/>
            <a:gd name="T43" fmla="*/ 36 h 271"/>
            <a:gd name="T44" fmla="*/ 107 w 351"/>
            <a:gd name="T45" fmla="*/ 47 h 271"/>
            <a:gd name="T46" fmla="*/ 68 w 351"/>
            <a:gd name="T47" fmla="*/ 51 h 271"/>
            <a:gd name="T48" fmla="*/ 43 w 351"/>
            <a:gd name="T49" fmla="*/ 45 h 271"/>
            <a:gd name="T50" fmla="*/ 0 w 351"/>
            <a:gd name="T51" fmla="*/ 53 h 271"/>
            <a:gd name="T52" fmla="*/ 21 w 351"/>
            <a:gd name="T53" fmla="*/ 79 h 271"/>
            <a:gd name="T54" fmla="*/ 60 w 351"/>
            <a:gd name="T55" fmla="*/ 109 h 271"/>
            <a:gd name="T56" fmla="*/ 85 w 351"/>
            <a:gd name="T57" fmla="*/ 160 h 271"/>
            <a:gd name="T58" fmla="*/ 100 w 351"/>
            <a:gd name="T59" fmla="*/ 183 h 271"/>
            <a:gd name="T60" fmla="*/ 108 w 351"/>
            <a:gd name="T61" fmla="*/ 197 h 271"/>
            <a:gd name="T62" fmla="*/ 121 w 351"/>
            <a:gd name="T63" fmla="*/ 218 h 271"/>
            <a:gd name="T64" fmla="*/ 128 w 351"/>
            <a:gd name="T65" fmla="*/ 241 h 271"/>
            <a:gd name="T66" fmla="*/ 153 w 351"/>
            <a:gd name="T67" fmla="*/ 245 h 271"/>
            <a:gd name="T68" fmla="*/ 165 w 351"/>
            <a:gd name="T69" fmla="*/ 241 h 271"/>
            <a:gd name="T70" fmla="*/ 189 w 351"/>
            <a:gd name="T71" fmla="*/ 238 h 271"/>
            <a:gd name="T72" fmla="*/ 218 w 351"/>
            <a:gd name="T73" fmla="*/ 265 h 271"/>
            <a:gd name="T74" fmla="*/ 238 w 351"/>
            <a:gd name="T75" fmla="*/ 256 h 271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</a:cxnLst>
          <a:rect l="0" t="0" r="r" b="b"/>
          <a:pathLst>
            <a:path w="351" h="271">
              <a:moveTo>
                <a:pt x="238" y="256"/>
              </a:moveTo>
              <a:lnTo>
                <a:pt x="243" y="263"/>
              </a:lnTo>
              <a:lnTo>
                <a:pt x="260" y="261"/>
              </a:lnTo>
              <a:lnTo>
                <a:pt x="270" y="270"/>
              </a:lnTo>
              <a:lnTo>
                <a:pt x="286" y="265"/>
              </a:lnTo>
              <a:lnTo>
                <a:pt x="301" y="271"/>
              </a:lnTo>
              <a:lnTo>
                <a:pt x="318" y="260"/>
              </a:lnTo>
              <a:lnTo>
                <a:pt x="328" y="259"/>
              </a:lnTo>
              <a:lnTo>
                <a:pt x="318" y="242"/>
              </a:lnTo>
              <a:lnTo>
                <a:pt x="304" y="223"/>
              </a:lnTo>
              <a:lnTo>
                <a:pt x="311" y="207"/>
              </a:lnTo>
              <a:lnTo>
                <a:pt x="326" y="200"/>
              </a:lnTo>
              <a:lnTo>
                <a:pt x="328" y="189"/>
              </a:lnTo>
              <a:lnTo>
                <a:pt x="339" y="187"/>
              </a:lnTo>
              <a:lnTo>
                <a:pt x="345" y="170"/>
              </a:lnTo>
              <a:lnTo>
                <a:pt x="351" y="160"/>
              </a:lnTo>
              <a:lnTo>
                <a:pt x="347" y="146"/>
              </a:lnTo>
              <a:lnTo>
                <a:pt x="332" y="142"/>
              </a:lnTo>
              <a:lnTo>
                <a:pt x="320" y="134"/>
              </a:lnTo>
              <a:lnTo>
                <a:pt x="318" y="126"/>
              </a:lnTo>
              <a:lnTo>
                <a:pt x="300" y="109"/>
              </a:lnTo>
              <a:lnTo>
                <a:pt x="300" y="101"/>
              </a:lnTo>
              <a:lnTo>
                <a:pt x="318" y="93"/>
              </a:lnTo>
              <a:lnTo>
                <a:pt x="313" y="82"/>
              </a:lnTo>
              <a:lnTo>
                <a:pt x="315" y="70"/>
              </a:lnTo>
              <a:lnTo>
                <a:pt x="325" y="66"/>
              </a:lnTo>
              <a:lnTo>
                <a:pt x="315" y="55"/>
              </a:lnTo>
              <a:lnTo>
                <a:pt x="313" y="33"/>
              </a:lnTo>
              <a:lnTo>
                <a:pt x="303" y="33"/>
              </a:lnTo>
              <a:lnTo>
                <a:pt x="296" y="42"/>
              </a:lnTo>
              <a:lnTo>
                <a:pt x="279" y="31"/>
              </a:lnTo>
              <a:lnTo>
                <a:pt x="276" y="23"/>
              </a:lnTo>
              <a:lnTo>
                <a:pt x="263" y="22"/>
              </a:lnTo>
              <a:lnTo>
                <a:pt x="257" y="15"/>
              </a:lnTo>
              <a:lnTo>
                <a:pt x="251" y="19"/>
              </a:lnTo>
              <a:lnTo>
                <a:pt x="235" y="1"/>
              </a:lnTo>
              <a:lnTo>
                <a:pt x="217" y="10"/>
              </a:lnTo>
              <a:lnTo>
                <a:pt x="217" y="0"/>
              </a:lnTo>
              <a:lnTo>
                <a:pt x="199" y="4"/>
              </a:lnTo>
              <a:lnTo>
                <a:pt x="199" y="16"/>
              </a:lnTo>
              <a:lnTo>
                <a:pt x="188" y="21"/>
              </a:lnTo>
              <a:lnTo>
                <a:pt x="153" y="26"/>
              </a:lnTo>
              <a:lnTo>
                <a:pt x="140" y="36"/>
              </a:lnTo>
              <a:lnTo>
                <a:pt x="132" y="36"/>
              </a:lnTo>
              <a:lnTo>
                <a:pt x="113" y="49"/>
              </a:lnTo>
              <a:lnTo>
                <a:pt x="107" y="47"/>
              </a:lnTo>
              <a:lnTo>
                <a:pt x="79" y="60"/>
              </a:lnTo>
              <a:lnTo>
                <a:pt x="68" y="51"/>
              </a:lnTo>
              <a:lnTo>
                <a:pt x="50" y="52"/>
              </a:lnTo>
              <a:lnTo>
                <a:pt x="43" y="45"/>
              </a:lnTo>
              <a:lnTo>
                <a:pt x="13" y="41"/>
              </a:lnTo>
              <a:lnTo>
                <a:pt x="0" y="53"/>
              </a:lnTo>
              <a:lnTo>
                <a:pt x="4" y="85"/>
              </a:lnTo>
              <a:lnTo>
                <a:pt x="21" y="79"/>
              </a:lnTo>
              <a:lnTo>
                <a:pt x="42" y="92"/>
              </a:lnTo>
              <a:lnTo>
                <a:pt x="60" y="109"/>
              </a:lnTo>
              <a:lnTo>
                <a:pt x="78" y="157"/>
              </a:lnTo>
              <a:lnTo>
                <a:pt x="85" y="160"/>
              </a:lnTo>
              <a:lnTo>
                <a:pt x="89" y="175"/>
              </a:lnTo>
              <a:lnTo>
                <a:pt x="100" y="183"/>
              </a:lnTo>
              <a:lnTo>
                <a:pt x="100" y="192"/>
              </a:lnTo>
              <a:lnTo>
                <a:pt x="108" y="197"/>
              </a:lnTo>
              <a:lnTo>
                <a:pt x="110" y="207"/>
              </a:lnTo>
              <a:lnTo>
                <a:pt x="121" y="218"/>
              </a:lnTo>
              <a:lnTo>
                <a:pt x="120" y="230"/>
              </a:lnTo>
              <a:lnTo>
                <a:pt x="128" y="241"/>
              </a:lnTo>
              <a:lnTo>
                <a:pt x="136" y="239"/>
              </a:lnTo>
              <a:lnTo>
                <a:pt x="153" y="245"/>
              </a:lnTo>
              <a:lnTo>
                <a:pt x="157" y="231"/>
              </a:lnTo>
              <a:lnTo>
                <a:pt x="165" y="241"/>
              </a:lnTo>
              <a:lnTo>
                <a:pt x="176" y="235"/>
              </a:lnTo>
              <a:lnTo>
                <a:pt x="189" y="238"/>
              </a:lnTo>
              <a:lnTo>
                <a:pt x="211" y="252"/>
              </a:lnTo>
              <a:lnTo>
                <a:pt x="218" y="265"/>
              </a:lnTo>
              <a:lnTo>
                <a:pt x="225" y="268"/>
              </a:lnTo>
              <a:lnTo>
                <a:pt x="238" y="256"/>
              </a:lnTo>
              <a:close/>
            </a:path>
          </a:pathLst>
        </a:custGeom>
        <a:solidFill>
          <a:srgbClr val="E38013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257175</xdr:colOff>
      <xdr:row>27</xdr:row>
      <xdr:rowOff>38100</xdr:rowOff>
    </xdr:from>
    <xdr:to>
      <xdr:col>6</xdr:col>
      <xdr:colOff>457200</xdr:colOff>
      <xdr:row>36</xdr:row>
      <xdr:rowOff>9525</xdr:rowOff>
    </xdr:to>
    <xdr:sp macro="" textlink="">
      <xdr:nvSpPr>
        <xdr:cNvPr id="14" name="Freeform 13"/>
        <xdr:cNvSpPr>
          <a:spLocks/>
        </xdr:cNvSpPr>
      </xdr:nvSpPr>
      <xdr:spPr bwMode="auto">
        <a:xfrm>
          <a:off x="2895600" y="4086225"/>
          <a:ext cx="1724025" cy="1428750"/>
        </a:xfrm>
        <a:custGeom>
          <a:avLst/>
          <a:gdLst>
            <a:gd name="T0" fmla="*/ 668 w 896"/>
            <a:gd name="T1" fmla="*/ 578 h 716"/>
            <a:gd name="T2" fmla="*/ 642 w 896"/>
            <a:gd name="T3" fmla="*/ 599 h 716"/>
            <a:gd name="T4" fmla="*/ 628 w 896"/>
            <a:gd name="T5" fmla="*/ 624 h 716"/>
            <a:gd name="T6" fmla="*/ 564 w 896"/>
            <a:gd name="T7" fmla="*/ 623 h 716"/>
            <a:gd name="T8" fmla="*/ 510 w 896"/>
            <a:gd name="T9" fmla="*/ 613 h 716"/>
            <a:gd name="T10" fmla="*/ 495 w 896"/>
            <a:gd name="T11" fmla="*/ 588 h 716"/>
            <a:gd name="T12" fmla="*/ 467 w 896"/>
            <a:gd name="T13" fmla="*/ 560 h 716"/>
            <a:gd name="T14" fmla="*/ 432 w 896"/>
            <a:gd name="T15" fmla="*/ 588 h 716"/>
            <a:gd name="T16" fmla="*/ 434 w 896"/>
            <a:gd name="T17" fmla="*/ 662 h 716"/>
            <a:gd name="T18" fmla="*/ 406 w 896"/>
            <a:gd name="T19" fmla="*/ 654 h 716"/>
            <a:gd name="T20" fmla="*/ 370 w 896"/>
            <a:gd name="T21" fmla="*/ 639 h 716"/>
            <a:gd name="T22" fmla="*/ 295 w 896"/>
            <a:gd name="T23" fmla="*/ 628 h 716"/>
            <a:gd name="T24" fmla="*/ 305 w 896"/>
            <a:gd name="T25" fmla="*/ 686 h 716"/>
            <a:gd name="T26" fmla="*/ 275 w 896"/>
            <a:gd name="T27" fmla="*/ 698 h 716"/>
            <a:gd name="T28" fmla="*/ 232 w 896"/>
            <a:gd name="T29" fmla="*/ 710 h 716"/>
            <a:gd name="T30" fmla="*/ 189 w 896"/>
            <a:gd name="T31" fmla="*/ 653 h 716"/>
            <a:gd name="T32" fmla="*/ 159 w 896"/>
            <a:gd name="T33" fmla="*/ 620 h 716"/>
            <a:gd name="T34" fmla="*/ 99 w 896"/>
            <a:gd name="T35" fmla="*/ 567 h 716"/>
            <a:gd name="T36" fmla="*/ 55 w 896"/>
            <a:gd name="T37" fmla="*/ 538 h 716"/>
            <a:gd name="T38" fmla="*/ 23 w 896"/>
            <a:gd name="T39" fmla="*/ 486 h 716"/>
            <a:gd name="T40" fmla="*/ 10 w 896"/>
            <a:gd name="T41" fmla="*/ 472 h 716"/>
            <a:gd name="T42" fmla="*/ 18 w 896"/>
            <a:gd name="T43" fmla="*/ 416 h 716"/>
            <a:gd name="T44" fmla="*/ 25 w 896"/>
            <a:gd name="T45" fmla="*/ 372 h 716"/>
            <a:gd name="T46" fmla="*/ 46 w 896"/>
            <a:gd name="T47" fmla="*/ 319 h 716"/>
            <a:gd name="T48" fmla="*/ 100 w 896"/>
            <a:gd name="T49" fmla="*/ 275 h 716"/>
            <a:gd name="T50" fmla="*/ 100 w 896"/>
            <a:gd name="T51" fmla="*/ 222 h 716"/>
            <a:gd name="T52" fmla="*/ 17 w 896"/>
            <a:gd name="T53" fmla="*/ 147 h 716"/>
            <a:gd name="T54" fmla="*/ 73 w 896"/>
            <a:gd name="T55" fmla="*/ 103 h 716"/>
            <a:gd name="T56" fmla="*/ 141 w 896"/>
            <a:gd name="T57" fmla="*/ 77 h 716"/>
            <a:gd name="T58" fmla="*/ 173 w 896"/>
            <a:gd name="T59" fmla="*/ 44 h 716"/>
            <a:gd name="T60" fmla="*/ 278 w 896"/>
            <a:gd name="T61" fmla="*/ 3 h 716"/>
            <a:gd name="T62" fmla="*/ 332 w 896"/>
            <a:gd name="T63" fmla="*/ 15 h 716"/>
            <a:gd name="T64" fmla="*/ 320 w 896"/>
            <a:gd name="T65" fmla="*/ 49 h 716"/>
            <a:gd name="T66" fmla="*/ 335 w 896"/>
            <a:gd name="T67" fmla="*/ 78 h 716"/>
            <a:gd name="T68" fmla="*/ 350 w 896"/>
            <a:gd name="T69" fmla="*/ 112 h 716"/>
            <a:gd name="T70" fmla="*/ 414 w 896"/>
            <a:gd name="T71" fmla="*/ 125 h 716"/>
            <a:gd name="T72" fmla="*/ 481 w 896"/>
            <a:gd name="T73" fmla="*/ 138 h 716"/>
            <a:gd name="T74" fmla="*/ 498 w 896"/>
            <a:gd name="T75" fmla="*/ 192 h 716"/>
            <a:gd name="T76" fmla="*/ 500 w 896"/>
            <a:gd name="T77" fmla="*/ 225 h 716"/>
            <a:gd name="T78" fmla="*/ 511 w 896"/>
            <a:gd name="T79" fmla="*/ 275 h 716"/>
            <a:gd name="T80" fmla="*/ 575 w 896"/>
            <a:gd name="T81" fmla="*/ 275 h 716"/>
            <a:gd name="T82" fmla="*/ 611 w 896"/>
            <a:gd name="T83" fmla="*/ 301 h 716"/>
            <a:gd name="T84" fmla="*/ 667 w 896"/>
            <a:gd name="T85" fmla="*/ 312 h 716"/>
            <a:gd name="T86" fmla="*/ 713 w 896"/>
            <a:gd name="T87" fmla="*/ 338 h 716"/>
            <a:gd name="T88" fmla="*/ 757 w 896"/>
            <a:gd name="T89" fmla="*/ 354 h 716"/>
            <a:gd name="T90" fmla="*/ 760 w 896"/>
            <a:gd name="T91" fmla="*/ 308 h 716"/>
            <a:gd name="T92" fmla="*/ 798 w 896"/>
            <a:gd name="T93" fmla="*/ 275 h 716"/>
            <a:gd name="T94" fmla="*/ 828 w 896"/>
            <a:gd name="T95" fmla="*/ 290 h 716"/>
            <a:gd name="T96" fmla="*/ 853 w 896"/>
            <a:gd name="T97" fmla="*/ 313 h 716"/>
            <a:gd name="T98" fmla="*/ 873 w 896"/>
            <a:gd name="T99" fmla="*/ 334 h 716"/>
            <a:gd name="T100" fmla="*/ 893 w 896"/>
            <a:gd name="T101" fmla="*/ 361 h 716"/>
            <a:gd name="T102" fmla="*/ 852 w 896"/>
            <a:gd name="T103" fmla="*/ 374 h 716"/>
            <a:gd name="T104" fmla="*/ 828 w 896"/>
            <a:gd name="T105" fmla="*/ 393 h 716"/>
            <a:gd name="T106" fmla="*/ 798 w 896"/>
            <a:gd name="T107" fmla="*/ 406 h 716"/>
            <a:gd name="T108" fmla="*/ 773 w 896"/>
            <a:gd name="T109" fmla="*/ 420 h 716"/>
            <a:gd name="T110" fmla="*/ 763 w 896"/>
            <a:gd name="T111" fmla="*/ 445 h 716"/>
            <a:gd name="T112" fmla="*/ 777 w 896"/>
            <a:gd name="T113" fmla="*/ 464 h 716"/>
            <a:gd name="T114" fmla="*/ 779 w 896"/>
            <a:gd name="T115" fmla="*/ 484 h 716"/>
            <a:gd name="T116" fmla="*/ 768 w 896"/>
            <a:gd name="T117" fmla="*/ 500 h 716"/>
            <a:gd name="T118" fmla="*/ 736 w 896"/>
            <a:gd name="T119" fmla="*/ 523 h 716"/>
            <a:gd name="T120" fmla="*/ 706 w 896"/>
            <a:gd name="T121" fmla="*/ 539 h 716"/>
            <a:gd name="T122" fmla="*/ 674 w 896"/>
            <a:gd name="T123" fmla="*/ 547 h 71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</a:cxnLst>
          <a:rect l="0" t="0" r="r" b="b"/>
          <a:pathLst>
            <a:path w="896" h="716">
              <a:moveTo>
                <a:pt x="666" y="552"/>
              </a:moveTo>
              <a:lnTo>
                <a:pt x="659" y="553"/>
              </a:lnTo>
              <a:lnTo>
                <a:pt x="657" y="561"/>
              </a:lnTo>
              <a:lnTo>
                <a:pt x="666" y="571"/>
              </a:lnTo>
              <a:lnTo>
                <a:pt x="668" y="578"/>
              </a:lnTo>
              <a:lnTo>
                <a:pt x="661" y="580"/>
              </a:lnTo>
              <a:lnTo>
                <a:pt x="660" y="588"/>
              </a:lnTo>
              <a:lnTo>
                <a:pt x="670" y="594"/>
              </a:lnTo>
              <a:lnTo>
                <a:pt x="649" y="593"/>
              </a:lnTo>
              <a:lnTo>
                <a:pt x="642" y="599"/>
              </a:lnTo>
              <a:lnTo>
                <a:pt x="642" y="605"/>
              </a:lnTo>
              <a:lnTo>
                <a:pt x="660" y="608"/>
              </a:lnTo>
              <a:lnTo>
                <a:pt x="652" y="616"/>
              </a:lnTo>
              <a:lnTo>
                <a:pt x="641" y="617"/>
              </a:lnTo>
              <a:lnTo>
                <a:pt x="628" y="624"/>
              </a:lnTo>
              <a:lnTo>
                <a:pt x="623" y="621"/>
              </a:lnTo>
              <a:lnTo>
                <a:pt x="614" y="606"/>
              </a:lnTo>
              <a:lnTo>
                <a:pt x="600" y="612"/>
              </a:lnTo>
              <a:lnTo>
                <a:pt x="574" y="623"/>
              </a:lnTo>
              <a:lnTo>
                <a:pt x="564" y="623"/>
              </a:lnTo>
              <a:lnTo>
                <a:pt x="552" y="620"/>
              </a:lnTo>
              <a:lnTo>
                <a:pt x="539" y="617"/>
              </a:lnTo>
              <a:lnTo>
                <a:pt x="527" y="628"/>
              </a:lnTo>
              <a:lnTo>
                <a:pt x="521" y="621"/>
              </a:lnTo>
              <a:lnTo>
                <a:pt x="510" y="613"/>
              </a:lnTo>
              <a:lnTo>
                <a:pt x="513" y="610"/>
              </a:lnTo>
              <a:lnTo>
                <a:pt x="507" y="606"/>
              </a:lnTo>
              <a:lnTo>
                <a:pt x="511" y="597"/>
              </a:lnTo>
              <a:lnTo>
                <a:pt x="500" y="599"/>
              </a:lnTo>
              <a:lnTo>
                <a:pt x="495" y="588"/>
              </a:lnTo>
              <a:lnTo>
                <a:pt x="493" y="578"/>
              </a:lnTo>
              <a:lnTo>
                <a:pt x="496" y="569"/>
              </a:lnTo>
              <a:lnTo>
                <a:pt x="482" y="557"/>
              </a:lnTo>
              <a:lnTo>
                <a:pt x="473" y="554"/>
              </a:lnTo>
              <a:lnTo>
                <a:pt x="467" y="560"/>
              </a:lnTo>
              <a:lnTo>
                <a:pt x="455" y="564"/>
              </a:lnTo>
              <a:lnTo>
                <a:pt x="459" y="578"/>
              </a:lnTo>
              <a:lnTo>
                <a:pt x="449" y="575"/>
              </a:lnTo>
              <a:lnTo>
                <a:pt x="436" y="584"/>
              </a:lnTo>
              <a:lnTo>
                <a:pt x="432" y="588"/>
              </a:lnTo>
              <a:lnTo>
                <a:pt x="435" y="605"/>
              </a:lnTo>
              <a:lnTo>
                <a:pt x="432" y="613"/>
              </a:lnTo>
              <a:lnTo>
                <a:pt x="442" y="634"/>
              </a:lnTo>
              <a:lnTo>
                <a:pt x="442" y="646"/>
              </a:lnTo>
              <a:lnTo>
                <a:pt x="434" y="662"/>
              </a:lnTo>
              <a:lnTo>
                <a:pt x="435" y="673"/>
              </a:lnTo>
              <a:lnTo>
                <a:pt x="430" y="684"/>
              </a:lnTo>
              <a:lnTo>
                <a:pt x="420" y="677"/>
              </a:lnTo>
              <a:lnTo>
                <a:pt x="398" y="672"/>
              </a:lnTo>
              <a:lnTo>
                <a:pt x="406" y="654"/>
              </a:lnTo>
              <a:lnTo>
                <a:pt x="403" y="639"/>
              </a:lnTo>
              <a:lnTo>
                <a:pt x="398" y="639"/>
              </a:lnTo>
              <a:lnTo>
                <a:pt x="393" y="634"/>
              </a:lnTo>
              <a:lnTo>
                <a:pt x="384" y="632"/>
              </a:lnTo>
              <a:lnTo>
                <a:pt x="370" y="639"/>
              </a:lnTo>
              <a:lnTo>
                <a:pt x="353" y="634"/>
              </a:lnTo>
              <a:lnTo>
                <a:pt x="349" y="640"/>
              </a:lnTo>
              <a:lnTo>
                <a:pt x="346" y="632"/>
              </a:lnTo>
              <a:lnTo>
                <a:pt x="341" y="623"/>
              </a:lnTo>
              <a:lnTo>
                <a:pt x="295" y="628"/>
              </a:lnTo>
              <a:lnTo>
                <a:pt x="280" y="639"/>
              </a:lnTo>
              <a:lnTo>
                <a:pt x="264" y="643"/>
              </a:lnTo>
              <a:lnTo>
                <a:pt x="270" y="664"/>
              </a:lnTo>
              <a:lnTo>
                <a:pt x="293" y="676"/>
              </a:lnTo>
              <a:lnTo>
                <a:pt x="305" y="686"/>
              </a:lnTo>
              <a:lnTo>
                <a:pt x="305" y="698"/>
              </a:lnTo>
              <a:lnTo>
                <a:pt x="302" y="701"/>
              </a:lnTo>
              <a:lnTo>
                <a:pt x="286" y="698"/>
              </a:lnTo>
              <a:lnTo>
                <a:pt x="284" y="701"/>
              </a:lnTo>
              <a:lnTo>
                <a:pt x="275" y="698"/>
              </a:lnTo>
              <a:lnTo>
                <a:pt x="267" y="701"/>
              </a:lnTo>
              <a:lnTo>
                <a:pt x="266" y="716"/>
              </a:lnTo>
              <a:lnTo>
                <a:pt x="253" y="710"/>
              </a:lnTo>
              <a:lnTo>
                <a:pt x="241" y="714"/>
              </a:lnTo>
              <a:lnTo>
                <a:pt x="232" y="710"/>
              </a:lnTo>
              <a:lnTo>
                <a:pt x="224" y="661"/>
              </a:lnTo>
              <a:lnTo>
                <a:pt x="210" y="661"/>
              </a:lnTo>
              <a:lnTo>
                <a:pt x="207" y="651"/>
              </a:lnTo>
              <a:lnTo>
                <a:pt x="193" y="655"/>
              </a:lnTo>
              <a:lnTo>
                <a:pt x="189" y="653"/>
              </a:lnTo>
              <a:lnTo>
                <a:pt x="187" y="646"/>
              </a:lnTo>
              <a:lnTo>
                <a:pt x="178" y="642"/>
              </a:lnTo>
              <a:lnTo>
                <a:pt x="174" y="629"/>
              </a:lnTo>
              <a:lnTo>
                <a:pt x="160" y="631"/>
              </a:lnTo>
              <a:lnTo>
                <a:pt x="159" y="620"/>
              </a:lnTo>
              <a:lnTo>
                <a:pt x="142" y="605"/>
              </a:lnTo>
              <a:lnTo>
                <a:pt x="137" y="587"/>
              </a:lnTo>
              <a:lnTo>
                <a:pt x="113" y="579"/>
              </a:lnTo>
              <a:lnTo>
                <a:pt x="110" y="572"/>
              </a:lnTo>
              <a:lnTo>
                <a:pt x="99" y="567"/>
              </a:lnTo>
              <a:lnTo>
                <a:pt x="91" y="568"/>
              </a:lnTo>
              <a:lnTo>
                <a:pt x="70" y="553"/>
              </a:lnTo>
              <a:lnTo>
                <a:pt x="53" y="553"/>
              </a:lnTo>
              <a:lnTo>
                <a:pt x="46" y="557"/>
              </a:lnTo>
              <a:lnTo>
                <a:pt x="55" y="538"/>
              </a:lnTo>
              <a:lnTo>
                <a:pt x="55" y="532"/>
              </a:lnTo>
              <a:lnTo>
                <a:pt x="63" y="531"/>
              </a:lnTo>
              <a:lnTo>
                <a:pt x="60" y="520"/>
              </a:lnTo>
              <a:lnTo>
                <a:pt x="45" y="493"/>
              </a:lnTo>
              <a:lnTo>
                <a:pt x="23" y="486"/>
              </a:lnTo>
              <a:lnTo>
                <a:pt x="17" y="491"/>
              </a:lnTo>
              <a:lnTo>
                <a:pt x="16" y="501"/>
              </a:lnTo>
              <a:lnTo>
                <a:pt x="0" y="498"/>
              </a:lnTo>
              <a:lnTo>
                <a:pt x="7" y="483"/>
              </a:lnTo>
              <a:lnTo>
                <a:pt x="10" y="472"/>
              </a:lnTo>
              <a:lnTo>
                <a:pt x="6" y="467"/>
              </a:lnTo>
              <a:lnTo>
                <a:pt x="12" y="457"/>
              </a:lnTo>
              <a:lnTo>
                <a:pt x="7" y="448"/>
              </a:lnTo>
              <a:lnTo>
                <a:pt x="9" y="435"/>
              </a:lnTo>
              <a:lnTo>
                <a:pt x="18" y="416"/>
              </a:lnTo>
              <a:lnTo>
                <a:pt x="50" y="409"/>
              </a:lnTo>
              <a:lnTo>
                <a:pt x="50" y="401"/>
              </a:lnTo>
              <a:lnTo>
                <a:pt x="56" y="389"/>
              </a:lnTo>
              <a:lnTo>
                <a:pt x="42" y="374"/>
              </a:lnTo>
              <a:lnTo>
                <a:pt x="25" y="372"/>
              </a:lnTo>
              <a:lnTo>
                <a:pt x="28" y="359"/>
              </a:lnTo>
              <a:lnTo>
                <a:pt x="48" y="349"/>
              </a:lnTo>
              <a:lnTo>
                <a:pt x="45" y="338"/>
              </a:lnTo>
              <a:lnTo>
                <a:pt x="38" y="326"/>
              </a:lnTo>
              <a:lnTo>
                <a:pt x="46" y="319"/>
              </a:lnTo>
              <a:lnTo>
                <a:pt x="73" y="324"/>
              </a:lnTo>
              <a:lnTo>
                <a:pt x="91" y="333"/>
              </a:lnTo>
              <a:lnTo>
                <a:pt x="106" y="319"/>
              </a:lnTo>
              <a:lnTo>
                <a:pt x="87" y="296"/>
              </a:lnTo>
              <a:lnTo>
                <a:pt x="100" y="275"/>
              </a:lnTo>
              <a:lnTo>
                <a:pt x="117" y="259"/>
              </a:lnTo>
              <a:lnTo>
                <a:pt x="118" y="245"/>
              </a:lnTo>
              <a:lnTo>
                <a:pt x="113" y="241"/>
              </a:lnTo>
              <a:lnTo>
                <a:pt x="114" y="238"/>
              </a:lnTo>
              <a:lnTo>
                <a:pt x="100" y="222"/>
              </a:lnTo>
              <a:lnTo>
                <a:pt x="77" y="204"/>
              </a:lnTo>
              <a:lnTo>
                <a:pt x="71" y="192"/>
              </a:lnTo>
              <a:lnTo>
                <a:pt x="50" y="175"/>
              </a:lnTo>
              <a:lnTo>
                <a:pt x="31" y="167"/>
              </a:lnTo>
              <a:lnTo>
                <a:pt x="17" y="147"/>
              </a:lnTo>
              <a:lnTo>
                <a:pt x="16" y="127"/>
              </a:lnTo>
              <a:lnTo>
                <a:pt x="20" y="130"/>
              </a:lnTo>
              <a:lnTo>
                <a:pt x="45" y="112"/>
              </a:lnTo>
              <a:lnTo>
                <a:pt x="62" y="111"/>
              </a:lnTo>
              <a:lnTo>
                <a:pt x="73" y="103"/>
              </a:lnTo>
              <a:lnTo>
                <a:pt x="85" y="108"/>
              </a:lnTo>
              <a:lnTo>
                <a:pt x="89" y="97"/>
              </a:lnTo>
              <a:lnTo>
                <a:pt x="92" y="86"/>
              </a:lnTo>
              <a:lnTo>
                <a:pt x="113" y="88"/>
              </a:lnTo>
              <a:lnTo>
                <a:pt x="141" y="77"/>
              </a:lnTo>
              <a:lnTo>
                <a:pt x="152" y="63"/>
              </a:lnTo>
              <a:lnTo>
                <a:pt x="152" y="51"/>
              </a:lnTo>
              <a:lnTo>
                <a:pt x="153" y="38"/>
              </a:lnTo>
              <a:lnTo>
                <a:pt x="160" y="43"/>
              </a:lnTo>
              <a:lnTo>
                <a:pt x="173" y="44"/>
              </a:lnTo>
              <a:lnTo>
                <a:pt x="185" y="49"/>
              </a:lnTo>
              <a:lnTo>
                <a:pt x="207" y="51"/>
              </a:lnTo>
              <a:lnTo>
                <a:pt x="252" y="45"/>
              </a:lnTo>
              <a:lnTo>
                <a:pt x="253" y="0"/>
              </a:lnTo>
              <a:lnTo>
                <a:pt x="278" y="3"/>
              </a:lnTo>
              <a:lnTo>
                <a:pt x="299" y="10"/>
              </a:lnTo>
              <a:lnTo>
                <a:pt x="300" y="21"/>
              </a:lnTo>
              <a:lnTo>
                <a:pt x="309" y="15"/>
              </a:lnTo>
              <a:lnTo>
                <a:pt x="320" y="21"/>
              </a:lnTo>
              <a:lnTo>
                <a:pt x="332" y="15"/>
              </a:lnTo>
              <a:lnTo>
                <a:pt x="330" y="33"/>
              </a:lnTo>
              <a:lnTo>
                <a:pt x="321" y="29"/>
              </a:lnTo>
              <a:lnTo>
                <a:pt x="318" y="36"/>
              </a:lnTo>
              <a:lnTo>
                <a:pt x="324" y="37"/>
              </a:lnTo>
              <a:lnTo>
                <a:pt x="320" y="49"/>
              </a:lnTo>
              <a:lnTo>
                <a:pt x="330" y="47"/>
              </a:lnTo>
              <a:lnTo>
                <a:pt x="330" y="52"/>
              </a:lnTo>
              <a:lnTo>
                <a:pt x="339" y="55"/>
              </a:lnTo>
              <a:lnTo>
                <a:pt x="339" y="73"/>
              </a:lnTo>
              <a:lnTo>
                <a:pt x="335" y="78"/>
              </a:lnTo>
              <a:lnTo>
                <a:pt x="345" y="79"/>
              </a:lnTo>
              <a:lnTo>
                <a:pt x="349" y="88"/>
              </a:lnTo>
              <a:lnTo>
                <a:pt x="346" y="96"/>
              </a:lnTo>
              <a:lnTo>
                <a:pt x="350" y="99"/>
              </a:lnTo>
              <a:lnTo>
                <a:pt x="350" y="112"/>
              </a:lnTo>
              <a:lnTo>
                <a:pt x="357" y="111"/>
              </a:lnTo>
              <a:lnTo>
                <a:pt x="363" y="114"/>
              </a:lnTo>
              <a:lnTo>
                <a:pt x="373" y="116"/>
              </a:lnTo>
              <a:lnTo>
                <a:pt x="384" y="112"/>
              </a:lnTo>
              <a:lnTo>
                <a:pt x="414" y="125"/>
              </a:lnTo>
              <a:lnTo>
                <a:pt x="427" y="121"/>
              </a:lnTo>
              <a:lnTo>
                <a:pt x="438" y="129"/>
              </a:lnTo>
              <a:lnTo>
                <a:pt x="463" y="123"/>
              </a:lnTo>
              <a:lnTo>
                <a:pt x="466" y="137"/>
              </a:lnTo>
              <a:lnTo>
                <a:pt x="481" y="138"/>
              </a:lnTo>
              <a:lnTo>
                <a:pt x="485" y="155"/>
              </a:lnTo>
              <a:lnTo>
                <a:pt x="496" y="167"/>
              </a:lnTo>
              <a:lnTo>
                <a:pt x="511" y="181"/>
              </a:lnTo>
              <a:lnTo>
                <a:pt x="505" y="183"/>
              </a:lnTo>
              <a:lnTo>
                <a:pt x="498" y="192"/>
              </a:lnTo>
              <a:lnTo>
                <a:pt x="493" y="203"/>
              </a:lnTo>
              <a:lnTo>
                <a:pt x="482" y="201"/>
              </a:lnTo>
              <a:lnTo>
                <a:pt x="477" y="216"/>
              </a:lnTo>
              <a:lnTo>
                <a:pt x="488" y="227"/>
              </a:lnTo>
              <a:lnTo>
                <a:pt x="500" y="225"/>
              </a:lnTo>
              <a:lnTo>
                <a:pt x="511" y="244"/>
              </a:lnTo>
              <a:lnTo>
                <a:pt x="514" y="252"/>
              </a:lnTo>
              <a:lnTo>
                <a:pt x="507" y="257"/>
              </a:lnTo>
              <a:lnTo>
                <a:pt x="506" y="270"/>
              </a:lnTo>
              <a:lnTo>
                <a:pt x="511" y="275"/>
              </a:lnTo>
              <a:lnTo>
                <a:pt x="521" y="274"/>
              </a:lnTo>
              <a:lnTo>
                <a:pt x="532" y="277"/>
              </a:lnTo>
              <a:lnTo>
                <a:pt x="541" y="270"/>
              </a:lnTo>
              <a:lnTo>
                <a:pt x="559" y="278"/>
              </a:lnTo>
              <a:lnTo>
                <a:pt x="575" y="275"/>
              </a:lnTo>
              <a:lnTo>
                <a:pt x="584" y="282"/>
              </a:lnTo>
              <a:lnTo>
                <a:pt x="586" y="293"/>
              </a:lnTo>
              <a:lnTo>
                <a:pt x="603" y="296"/>
              </a:lnTo>
              <a:lnTo>
                <a:pt x="602" y="304"/>
              </a:lnTo>
              <a:lnTo>
                <a:pt x="611" y="301"/>
              </a:lnTo>
              <a:lnTo>
                <a:pt x="621" y="305"/>
              </a:lnTo>
              <a:lnTo>
                <a:pt x="642" y="301"/>
              </a:lnTo>
              <a:lnTo>
                <a:pt x="652" y="304"/>
              </a:lnTo>
              <a:lnTo>
                <a:pt x="656" y="313"/>
              </a:lnTo>
              <a:lnTo>
                <a:pt x="667" y="312"/>
              </a:lnTo>
              <a:lnTo>
                <a:pt x="674" y="316"/>
              </a:lnTo>
              <a:lnTo>
                <a:pt x="671" y="329"/>
              </a:lnTo>
              <a:lnTo>
                <a:pt x="685" y="329"/>
              </a:lnTo>
              <a:lnTo>
                <a:pt x="688" y="345"/>
              </a:lnTo>
              <a:lnTo>
                <a:pt x="713" y="338"/>
              </a:lnTo>
              <a:lnTo>
                <a:pt x="732" y="346"/>
              </a:lnTo>
              <a:lnTo>
                <a:pt x="741" y="337"/>
              </a:lnTo>
              <a:lnTo>
                <a:pt x="748" y="346"/>
              </a:lnTo>
              <a:lnTo>
                <a:pt x="754" y="348"/>
              </a:lnTo>
              <a:lnTo>
                <a:pt x="757" y="354"/>
              </a:lnTo>
              <a:lnTo>
                <a:pt x="760" y="346"/>
              </a:lnTo>
              <a:lnTo>
                <a:pt x="770" y="326"/>
              </a:lnTo>
              <a:lnTo>
                <a:pt x="773" y="313"/>
              </a:lnTo>
              <a:lnTo>
                <a:pt x="766" y="307"/>
              </a:lnTo>
              <a:lnTo>
                <a:pt x="760" y="308"/>
              </a:lnTo>
              <a:lnTo>
                <a:pt x="759" y="301"/>
              </a:lnTo>
              <a:lnTo>
                <a:pt x="773" y="279"/>
              </a:lnTo>
              <a:lnTo>
                <a:pt x="788" y="283"/>
              </a:lnTo>
              <a:lnTo>
                <a:pt x="791" y="274"/>
              </a:lnTo>
              <a:lnTo>
                <a:pt x="798" y="275"/>
              </a:lnTo>
              <a:lnTo>
                <a:pt x="799" y="283"/>
              </a:lnTo>
              <a:lnTo>
                <a:pt x="806" y="289"/>
              </a:lnTo>
              <a:lnTo>
                <a:pt x="811" y="286"/>
              </a:lnTo>
              <a:lnTo>
                <a:pt x="814" y="292"/>
              </a:lnTo>
              <a:lnTo>
                <a:pt x="828" y="290"/>
              </a:lnTo>
              <a:lnTo>
                <a:pt x="829" y="287"/>
              </a:lnTo>
              <a:lnTo>
                <a:pt x="846" y="294"/>
              </a:lnTo>
              <a:lnTo>
                <a:pt x="845" y="304"/>
              </a:lnTo>
              <a:lnTo>
                <a:pt x="849" y="318"/>
              </a:lnTo>
              <a:lnTo>
                <a:pt x="853" y="313"/>
              </a:lnTo>
              <a:lnTo>
                <a:pt x="859" y="315"/>
              </a:lnTo>
              <a:lnTo>
                <a:pt x="857" y="322"/>
              </a:lnTo>
              <a:lnTo>
                <a:pt x="853" y="326"/>
              </a:lnTo>
              <a:lnTo>
                <a:pt x="860" y="330"/>
              </a:lnTo>
              <a:lnTo>
                <a:pt x="873" y="334"/>
              </a:lnTo>
              <a:lnTo>
                <a:pt x="877" y="331"/>
              </a:lnTo>
              <a:lnTo>
                <a:pt x="885" y="335"/>
              </a:lnTo>
              <a:lnTo>
                <a:pt x="892" y="350"/>
              </a:lnTo>
              <a:lnTo>
                <a:pt x="889" y="356"/>
              </a:lnTo>
              <a:lnTo>
                <a:pt x="893" y="361"/>
              </a:lnTo>
              <a:lnTo>
                <a:pt x="896" y="361"/>
              </a:lnTo>
              <a:lnTo>
                <a:pt x="889" y="375"/>
              </a:lnTo>
              <a:lnTo>
                <a:pt x="882" y="371"/>
              </a:lnTo>
              <a:lnTo>
                <a:pt x="868" y="376"/>
              </a:lnTo>
              <a:lnTo>
                <a:pt x="852" y="374"/>
              </a:lnTo>
              <a:lnTo>
                <a:pt x="849" y="380"/>
              </a:lnTo>
              <a:lnTo>
                <a:pt x="839" y="380"/>
              </a:lnTo>
              <a:lnTo>
                <a:pt x="834" y="385"/>
              </a:lnTo>
              <a:lnTo>
                <a:pt x="834" y="391"/>
              </a:lnTo>
              <a:lnTo>
                <a:pt x="828" y="393"/>
              </a:lnTo>
              <a:lnTo>
                <a:pt x="827" y="400"/>
              </a:lnTo>
              <a:lnTo>
                <a:pt x="823" y="402"/>
              </a:lnTo>
              <a:lnTo>
                <a:pt x="821" y="396"/>
              </a:lnTo>
              <a:lnTo>
                <a:pt x="803" y="398"/>
              </a:lnTo>
              <a:lnTo>
                <a:pt x="798" y="406"/>
              </a:lnTo>
              <a:lnTo>
                <a:pt x="795" y="415"/>
              </a:lnTo>
              <a:lnTo>
                <a:pt x="784" y="417"/>
              </a:lnTo>
              <a:lnTo>
                <a:pt x="779" y="412"/>
              </a:lnTo>
              <a:lnTo>
                <a:pt x="773" y="415"/>
              </a:lnTo>
              <a:lnTo>
                <a:pt x="773" y="420"/>
              </a:lnTo>
              <a:lnTo>
                <a:pt x="764" y="417"/>
              </a:lnTo>
              <a:lnTo>
                <a:pt x="767" y="428"/>
              </a:lnTo>
              <a:lnTo>
                <a:pt x="778" y="430"/>
              </a:lnTo>
              <a:lnTo>
                <a:pt x="774" y="443"/>
              </a:lnTo>
              <a:lnTo>
                <a:pt x="763" y="445"/>
              </a:lnTo>
              <a:lnTo>
                <a:pt x="759" y="456"/>
              </a:lnTo>
              <a:lnTo>
                <a:pt x="760" y="461"/>
              </a:lnTo>
              <a:lnTo>
                <a:pt x="773" y="456"/>
              </a:lnTo>
              <a:lnTo>
                <a:pt x="779" y="458"/>
              </a:lnTo>
              <a:lnTo>
                <a:pt x="777" y="464"/>
              </a:lnTo>
              <a:lnTo>
                <a:pt x="766" y="469"/>
              </a:lnTo>
              <a:lnTo>
                <a:pt x="767" y="475"/>
              </a:lnTo>
              <a:lnTo>
                <a:pt x="773" y="479"/>
              </a:lnTo>
              <a:lnTo>
                <a:pt x="781" y="480"/>
              </a:lnTo>
              <a:lnTo>
                <a:pt x="779" y="484"/>
              </a:lnTo>
              <a:lnTo>
                <a:pt x="779" y="490"/>
              </a:lnTo>
              <a:lnTo>
                <a:pt x="773" y="490"/>
              </a:lnTo>
              <a:lnTo>
                <a:pt x="774" y="493"/>
              </a:lnTo>
              <a:lnTo>
                <a:pt x="766" y="494"/>
              </a:lnTo>
              <a:lnTo>
                <a:pt x="768" y="500"/>
              </a:lnTo>
              <a:lnTo>
                <a:pt x="757" y="501"/>
              </a:lnTo>
              <a:lnTo>
                <a:pt x="748" y="494"/>
              </a:lnTo>
              <a:lnTo>
                <a:pt x="745" y="505"/>
              </a:lnTo>
              <a:lnTo>
                <a:pt x="736" y="512"/>
              </a:lnTo>
              <a:lnTo>
                <a:pt x="736" y="523"/>
              </a:lnTo>
              <a:lnTo>
                <a:pt x="735" y="528"/>
              </a:lnTo>
              <a:lnTo>
                <a:pt x="718" y="532"/>
              </a:lnTo>
              <a:lnTo>
                <a:pt x="716" y="528"/>
              </a:lnTo>
              <a:lnTo>
                <a:pt x="709" y="532"/>
              </a:lnTo>
              <a:lnTo>
                <a:pt x="706" y="539"/>
              </a:lnTo>
              <a:lnTo>
                <a:pt x="692" y="543"/>
              </a:lnTo>
              <a:lnTo>
                <a:pt x="688" y="542"/>
              </a:lnTo>
              <a:lnTo>
                <a:pt x="686" y="531"/>
              </a:lnTo>
              <a:lnTo>
                <a:pt x="677" y="532"/>
              </a:lnTo>
              <a:lnTo>
                <a:pt x="674" y="547"/>
              </a:lnTo>
              <a:lnTo>
                <a:pt x="666" y="552"/>
              </a:lnTo>
              <a:close/>
            </a:path>
          </a:pathLst>
        </a:custGeom>
        <a:solidFill>
          <a:srgbClr val="FFFF0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695325</xdr:colOff>
      <xdr:row>9</xdr:row>
      <xdr:rowOff>95250</xdr:rowOff>
    </xdr:from>
    <xdr:to>
      <xdr:col>7</xdr:col>
      <xdr:colOff>609600</xdr:colOff>
      <xdr:row>18</xdr:row>
      <xdr:rowOff>95250</xdr:rowOff>
    </xdr:to>
    <xdr:sp macro="" textlink="">
      <xdr:nvSpPr>
        <xdr:cNvPr id="15" name="Freeform 14"/>
        <xdr:cNvSpPr>
          <a:spLocks/>
        </xdr:cNvSpPr>
      </xdr:nvSpPr>
      <xdr:spPr bwMode="auto">
        <a:xfrm>
          <a:off x="3333750" y="1228725"/>
          <a:ext cx="2200275" cy="1457325"/>
        </a:xfrm>
        <a:custGeom>
          <a:avLst/>
          <a:gdLst>
            <a:gd name="T0" fmla="*/ 815 w 1150"/>
            <a:gd name="T1" fmla="*/ 141 h 725"/>
            <a:gd name="T2" fmla="*/ 765 w 1150"/>
            <a:gd name="T3" fmla="*/ 106 h 725"/>
            <a:gd name="T4" fmla="*/ 711 w 1150"/>
            <a:gd name="T5" fmla="*/ 109 h 725"/>
            <a:gd name="T6" fmla="*/ 726 w 1150"/>
            <a:gd name="T7" fmla="*/ 57 h 725"/>
            <a:gd name="T8" fmla="*/ 682 w 1150"/>
            <a:gd name="T9" fmla="*/ 27 h 725"/>
            <a:gd name="T10" fmla="*/ 633 w 1150"/>
            <a:gd name="T11" fmla="*/ 59 h 725"/>
            <a:gd name="T12" fmla="*/ 590 w 1150"/>
            <a:gd name="T13" fmla="*/ 59 h 725"/>
            <a:gd name="T14" fmla="*/ 554 w 1150"/>
            <a:gd name="T15" fmla="*/ 87 h 725"/>
            <a:gd name="T16" fmla="*/ 515 w 1150"/>
            <a:gd name="T17" fmla="*/ 91 h 725"/>
            <a:gd name="T18" fmla="*/ 567 w 1150"/>
            <a:gd name="T19" fmla="*/ 48 h 725"/>
            <a:gd name="T20" fmla="*/ 607 w 1150"/>
            <a:gd name="T21" fmla="*/ 23 h 725"/>
            <a:gd name="T22" fmla="*/ 660 w 1150"/>
            <a:gd name="T23" fmla="*/ 30 h 725"/>
            <a:gd name="T24" fmla="*/ 560 w 1150"/>
            <a:gd name="T25" fmla="*/ 0 h 725"/>
            <a:gd name="T26" fmla="*/ 465 w 1150"/>
            <a:gd name="T27" fmla="*/ 124 h 725"/>
            <a:gd name="T28" fmla="*/ 435 w 1150"/>
            <a:gd name="T29" fmla="*/ 169 h 725"/>
            <a:gd name="T30" fmla="*/ 432 w 1150"/>
            <a:gd name="T31" fmla="*/ 172 h 725"/>
            <a:gd name="T32" fmla="*/ 315 w 1150"/>
            <a:gd name="T33" fmla="*/ 172 h 725"/>
            <a:gd name="T34" fmla="*/ 287 w 1150"/>
            <a:gd name="T35" fmla="*/ 219 h 725"/>
            <a:gd name="T36" fmla="*/ 269 w 1150"/>
            <a:gd name="T37" fmla="*/ 258 h 725"/>
            <a:gd name="T38" fmla="*/ 249 w 1150"/>
            <a:gd name="T39" fmla="*/ 303 h 725"/>
            <a:gd name="T40" fmla="*/ 190 w 1150"/>
            <a:gd name="T41" fmla="*/ 279 h 725"/>
            <a:gd name="T42" fmla="*/ 106 w 1150"/>
            <a:gd name="T43" fmla="*/ 262 h 725"/>
            <a:gd name="T44" fmla="*/ 83 w 1150"/>
            <a:gd name="T45" fmla="*/ 293 h 725"/>
            <a:gd name="T46" fmla="*/ 46 w 1150"/>
            <a:gd name="T47" fmla="*/ 383 h 725"/>
            <a:gd name="T48" fmla="*/ 89 w 1150"/>
            <a:gd name="T49" fmla="*/ 449 h 725"/>
            <a:gd name="T50" fmla="*/ 35 w 1150"/>
            <a:gd name="T51" fmla="*/ 521 h 725"/>
            <a:gd name="T52" fmla="*/ 26 w 1150"/>
            <a:gd name="T53" fmla="*/ 570 h 725"/>
            <a:gd name="T54" fmla="*/ 82 w 1150"/>
            <a:gd name="T55" fmla="*/ 632 h 725"/>
            <a:gd name="T56" fmla="*/ 168 w 1150"/>
            <a:gd name="T57" fmla="*/ 673 h 725"/>
            <a:gd name="T58" fmla="*/ 243 w 1150"/>
            <a:gd name="T59" fmla="*/ 706 h 725"/>
            <a:gd name="T60" fmla="*/ 306 w 1150"/>
            <a:gd name="T61" fmla="*/ 721 h 725"/>
            <a:gd name="T62" fmla="*/ 303 w 1150"/>
            <a:gd name="T63" fmla="*/ 708 h 725"/>
            <a:gd name="T64" fmla="*/ 274 w 1150"/>
            <a:gd name="T65" fmla="*/ 688 h 725"/>
            <a:gd name="T66" fmla="*/ 290 w 1150"/>
            <a:gd name="T67" fmla="*/ 643 h 725"/>
            <a:gd name="T68" fmla="*/ 380 w 1150"/>
            <a:gd name="T69" fmla="*/ 613 h 725"/>
            <a:gd name="T70" fmla="*/ 411 w 1150"/>
            <a:gd name="T71" fmla="*/ 621 h 725"/>
            <a:gd name="T72" fmla="*/ 458 w 1150"/>
            <a:gd name="T73" fmla="*/ 573 h 725"/>
            <a:gd name="T74" fmla="*/ 490 w 1150"/>
            <a:gd name="T75" fmla="*/ 584 h 725"/>
            <a:gd name="T76" fmla="*/ 558 w 1150"/>
            <a:gd name="T77" fmla="*/ 614 h 725"/>
            <a:gd name="T78" fmla="*/ 624 w 1150"/>
            <a:gd name="T79" fmla="*/ 635 h 725"/>
            <a:gd name="T80" fmla="*/ 696 w 1150"/>
            <a:gd name="T81" fmla="*/ 651 h 725"/>
            <a:gd name="T82" fmla="*/ 728 w 1150"/>
            <a:gd name="T83" fmla="*/ 666 h 725"/>
            <a:gd name="T84" fmla="*/ 780 w 1150"/>
            <a:gd name="T85" fmla="*/ 628 h 725"/>
            <a:gd name="T86" fmla="*/ 860 w 1150"/>
            <a:gd name="T87" fmla="*/ 617 h 725"/>
            <a:gd name="T88" fmla="*/ 892 w 1150"/>
            <a:gd name="T89" fmla="*/ 589 h 725"/>
            <a:gd name="T90" fmla="*/ 925 w 1150"/>
            <a:gd name="T91" fmla="*/ 542 h 725"/>
            <a:gd name="T92" fmla="*/ 969 w 1150"/>
            <a:gd name="T93" fmla="*/ 544 h 725"/>
            <a:gd name="T94" fmla="*/ 1041 w 1150"/>
            <a:gd name="T95" fmla="*/ 529 h 725"/>
            <a:gd name="T96" fmla="*/ 1062 w 1150"/>
            <a:gd name="T97" fmla="*/ 602 h 725"/>
            <a:gd name="T98" fmla="*/ 1139 w 1150"/>
            <a:gd name="T99" fmla="*/ 572 h 725"/>
            <a:gd name="T100" fmla="*/ 1112 w 1150"/>
            <a:gd name="T101" fmla="*/ 454 h 725"/>
            <a:gd name="T102" fmla="*/ 1076 w 1150"/>
            <a:gd name="T103" fmla="*/ 368 h 725"/>
            <a:gd name="T104" fmla="*/ 1032 w 1150"/>
            <a:gd name="T105" fmla="*/ 346 h 725"/>
            <a:gd name="T106" fmla="*/ 967 w 1150"/>
            <a:gd name="T107" fmla="*/ 312 h 725"/>
            <a:gd name="T108" fmla="*/ 965 w 1150"/>
            <a:gd name="T109" fmla="*/ 250 h 725"/>
            <a:gd name="T110" fmla="*/ 914 w 1150"/>
            <a:gd name="T111" fmla="*/ 149 h 725"/>
            <a:gd name="T112" fmla="*/ 847 w 1150"/>
            <a:gd name="T113" fmla="*/ 180 h 72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</a:cxnLst>
          <a:rect l="0" t="0" r="r" b="b"/>
          <a:pathLst>
            <a:path w="1150" h="725">
              <a:moveTo>
                <a:pt x="837" y="182"/>
              </a:moveTo>
              <a:lnTo>
                <a:pt x="832" y="161"/>
              </a:lnTo>
              <a:lnTo>
                <a:pt x="830" y="165"/>
              </a:lnTo>
              <a:lnTo>
                <a:pt x="829" y="146"/>
              </a:lnTo>
              <a:lnTo>
                <a:pt x="823" y="142"/>
              </a:lnTo>
              <a:lnTo>
                <a:pt x="821" y="148"/>
              </a:lnTo>
              <a:lnTo>
                <a:pt x="814" y="149"/>
              </a:lnTo>
              <a:lnTo>
                <a:pt x="815" y="141"/>
              </a:lnTo>
              <a:lnTo>
                <a:pt x="808" y="138"/>
              </a:lnTo>
              <a:lnTo>
                <a:pt x="804" y="131"/>
              </a:lnTo>
              <a:lnTo>
                <a:pt x="798" y="127"/>
              </a:lnTo>
              <a:lnTo>
                <a:pt x="786" y="108"/>
              </a:lnTo>
              <a:lnTo>
                <a:pt x="780" y="105"/>
              </a:lnTo>
              <a:lnTo>
                <a:pt x="776" y="109"/>
              </a:lnTo>
              <a:lnTo>
                <a:pt x="761" y="111"/>
              </a:lnTo>
              <a:lnTo>
                <a:pt x="765" y="106"/>
              </a:lnTo>
              <a:lnTo>
                <a:pt x="757" y="105"/>
              </a:lnTo>
              <a:lnTo>
                <a:pt x="755" y="100"/>
              </a:lnTo>
              <a:lnTo>
                <a:pt x="742" y="113"/>
              </a:lnTo>
              <a:lnTo>
                <a:pt x="728" y="109"/>
              </a:lnTo>
              <a:lnTo>
                <a:pt x="728" y="106"/>
              </a:lnTo>
              <a:lnTo>
                <a:pt x="719" y="111"/>
              </a:lnTo>
              <a:lnTo>
                <a:pt x="718" y="106"/>
              </a:lnTo>
              <a:lnTo>
                <a:pt x="711" y="109"/>
              </a:lnTo>
              <a:lnTo>
                <a:pt x="710" y="97"/>
              </a:lnTo>
              <a:lnTo>
                <a:pt x="704" y="96"/>
              </a:lnTo>
              <a:lnTo>
                <a:pt x="708" y="87"/>
              </a:lnTo>
              <a:lnTo>
                <a:pt x="712" y="89"/>
              </a:lnTo>
              <a:lnTo>
                <a:pt x="715" y="85"/>
              </a:lnTo>
              <a:lnTo>
                <a:pt x="715" y="71"/>
              </a:lnTo>
              <a:lnTo>
                <a:pt x="722" y="67"/>
              </a:lnTo>
              <a:lnTo>
                <a:pt x="726" y="57"/>
              </a:lnTo>
              <a:lnTo>
                <a:pt x="719" y="49"/>
              </a:lnTo>
              <a:lnTo>
                <a:pt x="715" y="50"/>
              </a:lnTo>
              <a:lnTo>
                <a:pt x="705" y="37"/>
              </a:lnTo>
              <a:lnTo>
                <a:pt x="704" y="22"/>
              </a:lnTo>
              <a:lnTo>
                <a:pt x="700" y="19"/>
              </a:lnTo>
              <a:lnTo>
                <a:pt x="694" y="23"/>
              </a:lnTo>
              <a:lnTo>
                <a:pt x="682" y="23"/>
              </a:lnTo>
              <a:lnTo>
                <a:pt x="682" y="27"/>
              </a:lnTo>
              <a:lnTo>
                <a:pt x="669" y="28"/>
              </a:lnTo>
              <a:lnTo>
                <a:pt x="664" y="42"/>
              </a:lnTo>
              <a:lnTo>
                <a:pt x="664" y="56"/>
              </a:lnTo>
              <a:lnTo>
                <a:pt x="651" y="76"/>
              </a:lnTo>
              <a:lnTo>
                <a:pt x="646" y="72"/>
              </a:lnTo>
              <a:lnTo>
                <a:pt x="643" y="56"/>
              </a:lnTo>
              <a:lnTo>
                <a:pt x="636" y="45"/>
              </a:lnTo>
              <a:lnTo>
                <a:pt x="633" y="59"/>
              </a:lnTo>
              <a:lnTo>
                <a:pt x="626" y="53"/>
              </a:lnTo>
              <a:lnTo>
                <a:pt x="622" y="61"/>
              </a:lnTo>
              <a:lnTo>
                <a:pt x="618" y="48"/>
              </a:lnTo>
              <a:lnTo>
                <a:pt x="614" y="52"/>
              </a:lnTo>
              <a:lnTo>
                <a:pt x="612" y="64"/>
              </a:lnTo>
              <a:lnTo>
                <a:pt x="611" y="50"/>
              </a:lnTo>
              <a:lnTo>
                <a:pt x="600" y="50"/>
              </a:lnTo>
              <a:lnTo>
                <a:pt x="590" y="59"/>
              </a:lnTo>
              <a:lnTo>
                <a:pt x="582" y="61"/>
              </a:lnTo>
              <a:lnTo>
                <a:pt x="575" y="52"/>
              </a:lnTo>
              <a:lnTo>
                <a:pt x="567" y="54"/>
              </a:lnTo>
              <a:lnTo>
                <a:pt x="572" y="61"/>
              </a:lnTo>
              <a:lnTo>
                <a:pt x="568" y="71"/>
              </a:lnTo>
              <a:lnTo>
                <a:pt x="555" y="70"/>
              </a:lnTo>
              <a:lnTo>
                <a:pt x="553" y="76"/>
              </a:lnTo>
              <a:lnTo>
                <a:pt x="554" y="87"/>
              </a:lnTo>
              <a:lnTo>
                <a:pt x="542" y="91"/>
              </a:lnTo>
              <a:lnTo>
                <a:pt x="533" y="101"/>
              </a:lnTo>
              <a:lnTo>
                <a:pt x="543" y="108"/>
              </a:lnTo>
              <a:lnTo>
                <a:pt x="544" y="115"/>
              </a:lnTo>
              <a:lnTo>
                <a:pt x="535" y="113"/>
              </a:lnTo>
              <a:lnTo>
                <a:pt x="528" y="106"/>
              </a:lnTo>
              <a:lnTo>
                <a:pt x="524" y="106"/>
              </a:lnTo>
              <a:lnTo>
                <a:pt x="515" y="91"/>
              </a:lnTo>
              <a:lnTo>
                <a:pt x="521" y="83"/>
              </a:lnTo>
              <a:lnTo>
                <a:pt x="522" y="74"/>
              </a:lnTo>
              <a:lnTo>
                <a:pt x="528" y="71"/>
              </a:lnTo>
              <a:lnTo>
                <a:pt x="529" y="53"/>
              </a:lnTo>
              <a:lnTo>
                <a:pt x="540" y="49"/>
              </a:lnTo>
              <a:lnTo>
                <a:pt x="543" y="38"/>
              </a:lnTo>
              <a:lnTo>
                <a:pt x="562" y="54"/>
              </a:lnTo>
              <a:lnTo>
                <a:pt x="567" y="48"/>
              </a:lnTo>
              <a:lnTo>
                <a:pt x="586" y="44"/>
              </a:lnTo>
              <a:lnTo>
                <a:pt x="580" y="34"/>
              </a:lnTo>
              <a:lnTo>
                <a:pt x="590" y="30"/>
              </a:lnTo>
              <a:lnTo>
                <a:pt x="589" y="22"/>
              </a:lnTo>
              <a:lnTo>
                <a:pt x="583" y="16"/>
              </a:lnTo>
              <a:lnTo>
                <a:pt x="597" y="19"/>
              </a:lnTo>
              <a:lnTo>
                <a:pt x="604" y="28"/>
              </a:lnTo>
              <a:lnTo>
                <a:pt x="607" y="23"/>
              </a:lnTo>
              <a:lnTo>
                <a:pt x="612" y="26"/>
              </a:lnTo>
              <a:lnTo>
                <a:pt x="612" y="20"/>
              </a:lnTo>
              <a:lnTo>
                <a:pt x="619" y="33"/>
              </a:lnTo>
              <a:lnTo>
                <a:pt x="635" y="30"/>
              </a:lnTo>
              <a:lnTo>
                <a:pt x="637" y="35"/>
              </a:lnTo>
              <a:lnTo>
                <a:pt x="640" y="27"/>
              </a:lnTo>
              <a:lnTo>
                <a:pt x="654" y="26"/>
              </a:lnTo>
              <a:lnTo>
                <a:pt x="660" y="30"/>
              </a:lnTo>
              <a:lnTo>
                <a:pt x="672" y="23"/>
              </a:lnTo>
              <a:lnTo>
                <a:pt x="675" y="13"/>
              </a:lnTo>
              <a:lnTo>
                <a:pt x="668" y="18"/>
              </a:lnTo>
              <a:lnTo>
                <a:pt x="667" y="13"/>
              </a:lnTo>
              <a:lnTo>
                <a:pt x="625" y="19"/>
              </a:lnTo>
              <a:lnTo>
                <a:pt x="589" y="11"/>
              </a:lnTo>
              <a:lnTo>
                <a:pt x="564" y="8"/>
              </a:lnTo>
              <a:lnTo>
                <a:pt x="560" y="0"/>
              </a:lnTo>
              <a:lnTo>
                <a:pt x="554" y="0"/>
              </a:lnTo>
              <a:lnTo>
                <a:pt x="537" y="39"/>
              </a:lnTo>
              <a:lnTo>
                <a:pt x="529" y="49"/>
              </a:lnTo>
              <a:lnTo>
                <a:pt x="511" y="89"/>
              </a:lnTo>
              <a:lnTo>
                <a:pt x="499" y="102"/>
              </a:lnTo>
              <a:lnTo>
                <a:pt x="489" y="109"/>
              </a:lnTo>
              <a:lnTo>
                <a:pt x="471" y="117"/>
              </a:lnTo>
              <a:lnTo>
                <a:pt x="465" y="124"/>
              </a:lnTo>
              <a:lnTo>
                <a:pt x="458" y="135"/>
              </a:lnTo>
              <a:lnTo>
                <a:pt x="455" y="143"/>
              </a:lnTo>
              <a:lnTo>
                <a:pt x="444" y="153"/>
              </a:lnTo>
              <a:lnTo>
                <a:pt x="437" y="156"/>
              </a:lnTo>
              <a:lnTo>
                <a:pt x="442" y="160"/>
              </a:lnTo>
              <a:lnTo>
                <a:pt x="451" y="154"/>
              </a:lnTo>
              <a:lnTo>
                <a:pt x="450" y="167"/>
              </a:lnTo>
              <a:lnTo>
                <a:pt x="435" y="169"/>
              </a:lnTo>
              <a:lnTo>
                <a:pt x="440" y="193"/>
              </a:lnTo>
              <a:lnTo>
                <a:pt x="449" y="195"/>
              </a:lnTo>
              <a:lnTo>
                <a:pt x="450" y="200"/>
              </a:lnTo>
              <a:lnTo>
                <a:pt x="442" y="198"/>
              </a:lnTo>
              <a:lnTo>
                <a:pt x="436" y="191"/>
              </a:lnTo>
              <a:lnTo>
                <a:pt x="433" y="183"/>
              </a:lnTo>
              <a:lnTo>
                <a:pt x="435" y="178"/>
              </a:lnTo>
              <a:lnTo>
                <a:pt x="432" y="172"/>
              </a:lnTo>
              <a:lnTo>
                <a:pt x="435" y="161"/>
              </a:lnTo>
              <a:lnTo>
                <a:pt x="430" y="154"/>
              </a:lnTo>
              <a:lnTo>
                <a:pt x="415" y="154"/>
              </a:lnTo>
              <a:lnTo>
                <a:pt x="412" y="157"/>
              </a:lnTo>
              <a:lnTo>
                <a:pt x="375" y="174"/>
              </a:lnTo>
              <a:lnTo>
                <a:pt x="349" y="176"/>
              </a:lnTo>
              <a:lnTo>
                <a:pt x="337" y="172"/>
              </a:lnTo>
              <a:lnTo>
                <a:pt x="315" y="172"/>
              </a:lnTo>
              <a:lnTo>
                <a:pt x="297" y="191"/>
              </a:lnTo>
              <a:lnTo>
                <a:pt x="278" y="204"/>
              </a:lnTo>
              <a:lnTo>
                <a:pt x="271" y="212"/>
              </a:lnTo>
              <a:lnTo>
                <a:pt x="274" y="224"/>
              </a:lnTo>
              <a:lnTo>
                <a:pt x="296" y="197"/>
              </a:lnTo>
              <a:lnTo>
                <a:pt x="300" y="205"/>
              </a:lnTo>
              <a:lnTo>
                <a:pt x="299" y="215"/>
              </a:lnTo>
              <a:lnTo>
                <a:pt x="287" y="219"/>
              </a:lnTo>
              <a:lnTo>
                <a:pt x="290" y="227"/>
              </a:lnTo>
              <a:lnTo>
                <a:pt x="282" y="238"/>
              </a:lnTo>
              <a:lnTo>
                <a:pt x="276" y="239"/>
              </a:lnTo>
              <a:lnTo>
                <a:pt x="268" y="235"/>
              </a:lnTo>
              <a:lnTo>
                <a:pt x="269" y="242"/>
              </a:lnTo>
              <a:lnTo>
                <a:pt x="275" y="242"/>
              </a:lnTo>
              <a:lnTo>
                <a:pt x="269" y="253"/>
              </a:lnTo>
              <a:lnTo>
                <a:pt x="269" y="258"/>
              </a:lnTo>
              <a:lnTo>
                <a:pt x="265" y="264"/>
              </a:lnTo>
              <a:lnTo>
                <a:pt x="271" y="268"/>
              </a:lnTo>
              <a:lnTo>
                <a:pt x="267" y="271"/>
              </a:lnTo>
              <a:lnTo>
                <a:pt x="264" y="288"/>
              </a:lnTo>
              <a:lnTo>
                <a:pt x="262" y="297"/>
              </a:lnTo>
              <a:lnTo>
                <a:pt x="253" y="308"/>
              </a:lnTo>
              <a:lnTo>
                <a:pt x="249" y="308"/>
              </a:lnTo>
              <a:lnTo>
                <a:pt x="249" y="303"/>
              </a:lnTo>
              <a:lnTo>
                <a:pt x="242" y="299"/>
              </a:lnTo>
              <a:lnTo>
                <a:pt x="237" y="293"/>
              </a:lnTo>
              <a:lnTo>
                <a:pt x="237" y="287"/>
              </a:lnTo>
              <a:lnTo>
                <a:pt x="221" y="284"/>
              </a:lnTo>
              <a:lnTo>
                <a:pt x="214" y="271"/>
              </a:lnTo>
              <a:lnTo>
                <a:pt x="207" y="282"/>
              </a:lnTo>
              <a:lnTo>
                <a:pt x="199" y="283"/>
              </a:lnTo>
              <a:lnTo>
                <a:pt x="190" y="279"/>
              </a:lnTo>
              <a:lnTo>
                <a:pt x="189" y="275"/>
              </a:lnTo>
              <a:lnTo>
                <a:pt x="190" y="260"/>
              </a:lnTo>
              <a:lnTo>
                <a:pt x="174" y="256"/>
              </a:lnTo>
              <a:lnTo>
                <a:pt x="169" y="245"/>
              </a:lnTo>
              <a:lnTo>
                <a:pt x="158" y="247"/>
              </a:lnTo>
              <a:lnTo>
                <a:pt x="137" y="249"/>
              </a:lnTo>
              <a:lnTo>
                <a:pt x="112" y="257"/>
              </a:lnTo>
              <a:lnTo>
                <a:pt x="106" y="262"/>
              </a:lnTo>
              <a:lnTo>
                <a:pt x="97" y="264"/>
              </a:lnTo>
              <a:lnTo>
                <a:pt x="86" y="272"/>
              </a:lnTo>
              <a:lnTo>
                <a:pt x="83" y="284"/>
              </a:lnTo>
              <a:lnTo>
                <a:pt x="107" y="295"/>
              </a:lnTo>
              <a:lnTo>
                <a:pt x="106" y="301"/>
              </a:lnTo>
              <a:lnTo>
                <a:pt x="97" y="306"/>
              </a:lnTo>
              <a:lnTo>
                <a:pt x="89" y="305"/>
              </a:lnTo>
              <a:lnTo>
                <a:pt x="83" y="293"/>
              </a:lnTo>
              <a:lnTo>
                <a:pt x="81" y="306"/>
              </a:lnTo>
              <a:lnTo>
                <a:pt x="65" y="317"/>
              </a:lnTo>
              <a:lnTo>
                <a:pt x="50" y="338"/>
              </a:lnTo>
              <a:lnTo>
                <a:pt x="51" y="342"/>
              </a:lnTo>
              <a:lnTo>
                <a:pt x="53" y="351"/>
              </a:lnTo>
              <a:lnTo>
                <a:pt x="53" y="358"/>
              </a:lnTo>
              <a:lnTo>
                <a:pt x="50" y="364"/>
              </a:lnTo>
              <a:lnTo>
                <a:pt x="46" y="383"/>
              </a:lnTo>
              <a:lnTo>
                <a:pt x="58" y="399"/>
              </a:lnTo>
              <a:lnTo>
                <a:pt x="68" y="403"/>
              </a:lnTo>
              <a:lnTo>
                <a:pt x="79" y="398"/>
              </a:lnTo>
              <a:lnTo>
                <a:pt x="86" y="407"/>
              </a:lnTo>
              <a:lnTo>
                <a:pt x="92" y="406"/>
              </a:lnTo>
              <a:lnTo>
                <a:pt x="99" y="417"/>
              </a:lnTo>
              <a:lnTo>
                <a:pt x="99" y="428"/>
              </a:lnTo>
              <a:lnTo>
                <a:pt x="89" y="449"/>
              </a:lnTo>
              <a:lnTo>
                <a:pt x="87" y="461"/>
              </a:lnTo>
              <a:lnTo>
                <a:pt x="90" y="470"/>
              </a:lnTo>
              <a:lnTo>
                <a:pt x="65" y="472"/>
              </a:lnTo>
              <a:lnTo>
                <a:pt x="62" y="484"/>
              </a:lnTo>
              <a:lnTo>
                <a:pt x="62" y="503"/>
              </a:lnTo>
              <a:lnTo>
                <a:pt x="44" y="509"/>
              </a:lnTo>
              <a:lnTo>
                <a:pt x="36" y="514"/>
              </a:lnTo>
              <a:lnTo>
                <a:pt x="35" y="521"/>
              </a:lnTo>
              <a:lnTo>
                <a:pt x="21" y="531"/>
              </a:lnTo>
              <a:lnTo>
                <a:pt x="18" y="537"/>
              </a:lnTo>
              <a:lnTo>
                <a:pt x="10" y="543"/>
              </a:lnTo>
              <a:lnTo>
                <a:pt x="1" y="544"/>
              </a:lnTo>
              <a:lnTo>
                <a:pt x="0" y="551"/>
              </a:lnTo>
              <a:lnTo>
                <a:pt x="0" y="568"/>
              </a:lnTo>
              <a:lnTo>
                <a:pt x="8" y="572"/>
              </a:lnTo>
              <a:lnTo>
                <a:pt x="26" y="570"/>
              </a:lnTo>
              <a:lnTo>
                <a:pt x="40" y="580"/>
              </a:lnTo>
              <a:lnTo>
                <a:pt x="40" y="600"/>
              </a:lnTo>
              <a:lnTo>
                <a:pt x="38" y="610"/>
              </a:lnTo>
              <a:lnTo>
                <a:pt x="57" y="610"/>
              </a:lnTo>
              <a:lnTo>
                <a:pt x="57" y="621"/>
              </a:lnTo>
              <a:lnTo>
                <a:pt x="64" y="622"/>
              </a:lnTo>
              <a:lnTo>
                <a:pt x="75" y="625"/>
              </a:lnTo>
              <a:lnTo>
                <a:pt x="82" y="632"/>
              </a:lnTo>
              <a:lnTo>
                <a:pt x="114" y="655"/>
              </a:lnTo>
              <a:lnTo>
                <a:pt x="128" y="672"/>
              </a:lnTo>
              <a:lnTo>
                <a:pt x="136" y="662"/>
              </a:lnTo>
              <a:lnTo>
                <a:pt x="143" y="661"/>
              </a:lnTo>
              <a:lnTo>
                <a:pt x="150" y="662"/>
              </a:lnTo>
              <a:lnTo>
                <a:pt x="153" y="667"/>
              </a:lnTo>
              <a:lnTo>
                <a:pt x="157" y="676"/>
              </a:lnTo>
              <a:lnTo>
                <a:pt x="168" y="673"/>
              </a:lnTo>
              <a:lnTo>
                <a:pt x="175" y="676"/>
              </a:lnTo>
              <a:lnTo>
                <a:pt x="182" y="684"/>
              </a:lnTo>
              <a:lnTo>
                <a:pt x="183" y="693"/>
              </a:lnTo>
              <a:lnTo>
                <a:pt x="189" y="704"/>
              </a:lnTo>
              <a:lnTo>
                <a:pt x="207" y="717"/>
              </a:lnTo>
              <a:lnTo>
                <a:pt x="218" y="707"/>
              </a:lnTo>
              <a:lnTo>
                <a:pt x="233" y="704"/>
              </a:lnTo>
              <a:lnTo>
                <a:pt x="243" y="706"/>
              </a:lnTo>
              <a:lnTo>
                <a:pt x="254" y="718"/>
              </a:lnTo>
              <a:lnTo>
                <a:pt x="261" y="717"/>
              </a:lnTo>
              <a:lnTo>
                <a:pt x="272" y="719"/>
              </a:lnTo>
              <a:lnTo>
                <a:pt x="279" y="725"/>
              </a:lnTo>
              <a:lnTo>
                <a:pt x="289" y="722"/>
              </a:lnTo>
              <a:lnTo>
                <a:pt x="297" y="722"/>
              </a:lnTo>
              <a:lnTo>
                <a:pt x="299" y="718"/>
              </a:lnTo>
              <a:lnTo>
                <a:pt x="306" y="721"/>
              </a:lnTo>
              <a:lnTo>
                <a:pt x="310" y="719"/>
              </a:lnTo>
              <a:lnTo>
                <a:pt x="319" y="722"/>
              </a:lnTo>
              <a:lnTo>
                <a:pt x="321" y="719"/>
              </a:lnTo>
              <a:lnTo>
                <a:pt x="329" y="719"/>
              </a:lnTo>
              <a:lnTo>
                <a:pt x="337" y="714"/>
              </a:lnTo>
              <a:lnTo>
                <a:pt x="319" y="707"/>
              </a:lnTo>
              <a:lnTo>
                <a:pt x="310" y="713"/>
              </a:lnTo>
              <a:lnTo>
                <a:pt x="303" y="708"/>
              </a:lnTo>
              <a:lnTo>
                <a:pt x="308" y="704"/>
              </a:lnTo>
              <a:lnTo>
                <a:pt x="306" y="699"/>
              </a:lnTo>
              <a:lnTo>
                <a:pt x="303" y="698"/>
              </a:lnTo>
              <a:lnTo>
                <a:pt x="299" y="704"/>
              </a:lnTo>
              <a:lnTo>
                <a:pt x="296" y="703"/>
              </a:lnTo>
              <a:lnTo>
                <a:pt x="292" y="693"/>
              </a:lnTo>
              <a:lnTo>
                <a:pt x="276" y="684"/>
              </a:lnTo>
              <a:lnTo>
                <a:pt x="274" y="688"/>
              </a:lnTo>
              <a:lnTo>
                <a:pt x="267" y="678"/>
              </a:lnTo>
              <a:lnTo>
                <a:pt x="271" y="676"/>
              </a:lnTo>
              <a:lnTo>
                <a:pt x="271" y="669"/>
              </a:lnTo>
              <a:lnTo>
                <a:pt x="278" y="665"/>
              </a:lnTo>
              <a:lnTo>
                <a:pt x="274" y="659"/>
              </a:lnTo>
              <a:lnTo>
                <a:pt x="264" y="652"/>
              </a:lnTo>
              <a:lnTo>
                <a:pt x="283" y="641"/>
              </a:lnTo>
              <a:lnTo>
                <a:pt x="290" y="643"/>
              </a:lnTo>
              <a:lnTo>
                <a:pt x="304" y="630"/>
              </a:lnTo>
              <a:lnTo>
                <a:pt x="317" y="633"/>
              </a:lnTo>
              <a:lnTo>
                <a:pt x="325" y="632"/>
              </a:lnTo>
              <a:lnTo>
                <a:pt x="332" y="639"/>
              </a:lnTo>
              <a:lnTo>
                <a:pt x="353" y="617"/>
              </a:lnTo>
              <a:lnTo>
                <a:pt x="364" y="603"/>
              </a:lnTo>
              <a:lnTo>
                <a:pt x="368" y="613"/>
              </a:lnTo>
              <a:lnTo>
                <a:pt x="380" y="613"/>
              </a:lnTo>
              <a:lnTo>
                <a:pt x="378" y="606"/>
              </a:lnTo>
              <a:lnTo>
                <a:pt x="386" y="604"/>
              </a:lnTo>
              <a:lnTo>
                <a:pt x="390" y="613"/>
              </a:lnTo>
              <a:lnTo>
                <a:pt x="389" y="618"/>
              </a:lnTo>
              <a:lnTo>
                <a:pt x="372" y="624"/>
              </a:lnTo>
              <a:lnTo>
                <a:pt x="392" y="629"/>
              </a:lnTo>
              <a:lnTo>
                <a:pt x="407" y="618"/>
              </a:lnTo>
              <a:lnTo>
                <a:pt x="411" y="621"/>
              </a:lnTo>
              <a:lnTo>
                <a:pt x="422" y="620"/>
              </a:lnTo>
              <a:lnTo>
                <a:pt x="428" y="607"/>
              </a:lnTo>
              <a:lnTo>
                <a:pt x="442" y="606"/>
              </a:lnTo>
              <a:lnTo>
                <a:pt x="435" y="598"/>
              </a:lnTo>
              <a:lnTo>
                <a:pt x="451" y="587"/>
              </a:lnTo>
              <a:lnTo>
                <a:pt x="447" y="576"/>
              </a:lnTo>
              <a:lnTo>
                <a:pt x="454" y="576"/>
              </a:lnTo>
              <a:lnTo>
                <a:pt x="458" y="573"/>
              </a:lnTo>
              <a:lnTo>
                <a:pt x="460" y="589"/>
              </a:lnTo>
              <a:lnTo>
                <a:pt x="468" y="588"/>
              </a:lnTo>
              <a:lnTo>
                <a:pt x="468" y="584"/>
              </a:lnTo>
              <a:lnTo>
                <a:pt x="475" y="585"/>
              </a:lnTo>
              <a:lnTo>
                <a:pt x="479" y="578"/>
              </a:lnTo>
              <a:lnTo>
                <a:pt x="487" y="592"/>
              </a:lnTo>
              <a:lnTo>
                <a:pt x="493" y="592"/>
              </a:lnTo>
              <a:lnTo>
                <a:pt x="490" y="584"/>
              </a:lnTo>
              <a:lnTo>
                <a:pt x="497" y="587"/>
              </a:lnTo>
              <a:lnTo>
                <a:pt x="503" y="584"/>
              </a:lnTo>
              <a:lnTo>
                <a:pt x="505" y="592"/>
              </a:lnTo>
              <a:lnTo>
                <a:pt x="512" y="598"/>
              </a:lnTo>
              <a:lnTo>
                <a:pt x="521" y="596"/>
              </a:lnTo>
              <a:lnTo>
                <a:pt x="533" y="604"/>
              </a:lnTo>
              <a:lnTo>
                <a:pt x="558" y="611"/>
              </a:lnTo>
              <a:lnTo>
                <a:pt x="558" y="614"/>
              </a:lnTo>
              <a:lnTo>
                <a:pt x="565" y="620"/>
              </a:lnTo>
              <a:lnTo>
                <a:pt x="569" y="628"/>
              </a:lnTo>
              <a:lnTo>
                <a:pt x="575" y="625"/>
              </a:lnTo>
              <a:lnTo>
                <a:pt x="593" y="626"/>
              </a:lnTo>
              <a:lnTo>
                <a:pt x="592" y="622"/>
              </a:lnTo>
              <a:lnTo>
                <a:pt x="612" y="626"/>
              </a:lnTo>
              <a:lnTo>
                <a:pt x="621" y="630"/>
              </a:lnTo>
              <a:lnTo>
                <a:pt x="624" y="635"/>
              </a:lnTo>
              <a:lnTo>
                <a:pt x="628" y="630"/>
              </a:lnTo>
              <a:lnTo>
                <a:pt x="642" y="629"/>
              </a:lnTo>
              <a:lnTo>
                <a:pt x="640" y="637"/>
              </a:lnTo>
              <a:lnTo>
                <a:pt x="660" y="641"/>
              </a:lnTo>
              <a:lnTo>
                <a:pt x="667" y="639"/>
              </a:lnTo>
              <a:lnTo>
                <a:pt x="664" y="655"/>
              </a:lnTo>
              <a:lnTo>
                <a:pt x="669" y="659"/>
              </a:lnTo>
              <a:lnTo>
                <a:pt x="696" y="651"/>
              </a:lnTo>
              <a:lnTo>
                <a:pt x="704" y="663"/>
              </a:lnTo>
              <a:lnTo>
                <a:pt x="708" y="659"/>
              </a:lnTo>
              <a:lnTo>
                <a:pt x="718" y="662"/>
              </a:lnTo>
              <a:lnTo>
                <a:pt x="726" y="658"/>
              </a:lnTo>
              <a:lnTo>
                <a:pt x="726" y="655"/>
              </a:lnTo>
              <a:lnTo>
                <a:pt x="732" y="652"/>
              </a:lnTo>
              <a:lnTo>
                <a:pt x="735" y="655"/>
              </a:lnTo>
              <a:lnTo>
                <a:pt x="728" y="666"/>
              </a:lnTo>
              <a:lnTo>
                <a:pt x="735" y="666"/>
              </a:lnTo>
              <a:lnTo>
                <a:pt x="743" y="663"/>
              </a:lnTo>
              <a:lnTo>
                <a:pt x="751" y="655"/>
              </a:lnTo>
              <a:lnTo>
                <a:pt x="754" y="656"/>
              </a:lnTo>
              <a:lnTo>
                <a:pt x="757" y="652"/>
              </a:lnTo>
              <a:lnTo>
                <a:pt x="773" y="647"/>
              </a:lnTo>
              <a:lnTo>
                <a:pt x="773" y="629"/>
              </a:lnTo>
              <a:lnTo>
                <a:pt x="780" y="628"/>
              </a:lnTo>
              <a:lnTo>
                <a:pt x="787" y="621"/>
              </a:lnTo>
              <a:lnTo>
                <a:pt x="792" y="624"/>
              </a:lnTo>
              <a:lnTo>
                <a:pt x="798" y="636"/>
              </a:lnTo>
              <a:lnTo>
                <a:pt x="811" y="632"/>
              </a:lnTo>
              <a:lnTo>
                <a:pt x="829" y="604"/>
              </a:lnTo>
              <a:lnTo>
                <a:pt x="844" y="607"/>
              </a:lnTo>
              <a:lnTo>
                <a:pt x="857" y="622"/>
              </a:lnTo>
              <a:lnTo>
                <a:pt x="860" y="617"/>
              </a:lnTo>
              <a:lnTo>
                <a:pt x="864" y="620"/>
              </a:lnTo>
              <a:lnTo>
                <a:pt x="868" y="606"/>
              </a:lnTo>
              <a:lnTo>
                <a:pt x="875" y="606"/>
              </a:lnTo>
              <a:lnTo>
                <a:pt x="875" y="599"/>
              </a:lnTo>
              <a:lnTo>
                <a:pt x="880" y="604"/>
              </a:lnTo>
              <a:lnTo>
                <a:pt x="887" y="602"/>
              </a:lnTo>
              <a:lnTo>
                <a:pt x="885" y="585"/>
              </a:lnTo>
              <a:lnTo>
                <a:pt x="892" y="589"/>
              </a:lnTo>
              <a:lnTo>
                <a:pt x="893" y="574"/>
              </a:lnTo>
              <a:lnTo>
                <a:pt x="896" y="568"/>
              </a:lnTo>
              <a:lnTo>
                <a:pt x="901" y="568"/>
              </a:lnTo>
              <a:lnTo>
                <a:pt x="905" y="561"/>
              </a:lnTo>
              <a:lnTo>
                <a:pt x="905" y="555"/>
              </a:lnTo>
              <a:lnTo>
                <a:pt x="904" y="548"/>
              </a:lnTo>
              <a:lnTo>
                <a:pt x="905" y="544"/>
              </a:lnTo>
              <a:lnTo>
                <a:pt x="925" y="542"/>
              </a:lnTo>
              <a:lnTo>
                <a:pt x="929" y="546"/>
              </a:lnTo>
              <a:lnTo>
                <a:pt x="936" y="539"/>
              </a:lnTo>
              <a:lnTo>
                <a:pt x="936" y="546"/>
              </a:lnTo>
              <a:lnTo>
                <a:pt x="951" y="542"/>
              </a:lnTo>
              <a:lnTo>
                <a:pt x="951" y="550"/>
              </a:lnTo>
              <a:lnTo>
                <a:pt x="958" y="547"/>
              </a:lnTo>
              <a:lnTo>
                <a:pt x="964" y="551"/>
              </a:lnTo>
              <a:lnTo>
                <a:pt x="969" y="544"/>
              </a:lnTo>
              <a:lnTo>
                <a:pt x="980" y="555"/>
              </a:lnTo>
              <a:lnTo>
                <a:pt x="980" y="548"/>
              </a:lnTo>
              <a:lnTo>
                <a:pt x="994" y="551"/>
              </a:lnTo>
              <a:lnTo>
                <a:pt x="998" y="535"/>
              </a:lnTo>
              <a:lnTo>
                <a:pt x="1004" y="528"/>
              </a:lnTo>
              <a:lnTo>
                <a:pt x="1007" y="533"/>
              </a:lnTo>
              <a:lnTo>
                <a:pt x="1036" y="525"/>
              </a:lnTo>
              <a:lnTo>
                <a:pt x="1041" y="529"/>
              </a:lnTo>
              <a:lnTo>
                <a:pt x="1047" y="544"/>
              </a:lnTo>
              <a:lnTo>
                <a:pt x="1054" y="542"/>
              </a:lnTo>
              <a:lnTo>
                <a:pt x="1058" y="559"/>
              </a:lnTo>
              <a:lnTo>
                <a:pt x="1057" y="561"/>
              </a:lnTo>
              <a:lnTo>
                <a:pt x="1060" y="566"/>
              </a:lnTo>
              <a:lnTo>
                <a:pt x="1064" y="563"/>
              </a:lnTo>
              <a:lnTo>
                <a:pt x="1073" y="576"/>
              </a:lnTo>
              <a:lnTo>
                <a:pt x="1062" y="602"/>
              </a:lnTo>
              <a:lnTo>
                <a:pt x="1080" y="598"/>
              </a:lnTo>
              <a:lnTo>
                <a:pt x="1085" y="599"/>
              </a:lnTo>
              <a:lnTo>
                <a:pt x="1096" y="594"/>
              </a:lnTo>
              <a:lnTo>
                <a:pt x="1094" y="591"/>
              </a:lnTo>
              <a:lnTo>
                <a:pt x="1105" y="587"/>
              </a:lnTo>
              <a:lnTo>
                <a:pt x="1111" y="580"/>
              </a:lnTo>
              <a:lnTo>
                <a:pt x="1119" y="581"/>
              </a:lnTo>
              <a:lnTo>
                <a:pt x="1139" y="572"/>
              </a:lnTo>
              <a:lnTo>
                <a:pt x="1150" y="572"/>
              </a:lnTo>
              <a:lnTo>
                <a:pt x="1148" y="543"/>
              </a:lnTo>
              <a:lnTo>
                <a:pt x="1140" y="535"/>
              </a:lnTo>
              <a:lnTo>
                <a:pt x="1132" y="503"/>
              </a:lnTo>
              <a:lnTo>
                <a:pt x="1130" y="487"/>
              </a:lnTo>
              <a:lnTo>
                <a:pt x="1126" y="479"/>
              </a:lnTo>
              <a:lnTo>
                <a:pt x="1123" y="468"/>
              </a:lnTo>
              <a:lnTo>
                <a:pt x="1112" y="454"/>
              </a:lnTo>
              <a:lnTo>
                <a:pt x="1112" y="443"/>
              </a:lnTo>
              <a:lnTo>
                <a:pt x="1110" y="429"/>
              </a:lnTo>
              <a:lnTo>
                <a:pt x="1110" y="409"/>
              </a:lnTo>
              <a:lnTo>
                <a:pt x="1105" y="402"/>
              </a:lnTo>
              <a:lnTo>
                <a:pt x="1098" y="397"/>
              </a:lnTo>
              <a:lnTo>
                <a:pt x="1096" y="369"/>
              </a:lnTo>
              <a:lnTo>
                <a:pt x="1087" y="371"/>
              </a:lnTo>
              <a:lnTo>
                <a:pt x="1076" y="368"/>
              </a:lnTo>
              <a:lnTo>
                <a:pt x="1078" y="362"/>
              </a:lnTo>
              <a:lnTo>
                <a:pt x="1105" y="364"/>
              </a:lnTo>
              <a:lnTo>
                <a:pt x="1114" y="361"/>
              </a:lnTo>
              <a:lnTo>
                <a:pt x="1080" y="338"/>
              </a:lnTo>
              <a:lnTo>
                <a:pt x="1068" y="349"/>
              </a:lnTo>
              <a:lnTo>
                <a:pt x="1051" y="350"/>
              </a:lnTo>
              <a:lnTo>
                <a:pt x="1060" y="371"/>
              </a:lnTo>
              <a:lnTo>
                <a:pt x="1032" y="346"/>
              </a:lnTo>
              <a:lnTo>
                <a:pt x="1025" y="345"/>
              </a:lnTo>
              <a:lnTo>
                <a:pt x="1036" y="360"/>
              </a:lnTo>
              <a:lnTo>
                <a:pt x="1023" y="354"/>
              </a:lnTo>
              <a:lnTo>
                <a:pt x="1001" y="334"/>
              </a:lnTo>
              <a:lnTo>
                <a:pt x="985" y="319"/>
              </a:lnTo>
              <a:lnTo>
                <a:pt x="982" y="323"/>
              </a:lnTo>
              <a:lnTo>
                <a:pt x="973" y="313"/>
              </a:lnTo>
              <a:lnTo>
                <a:pt x="967" y="312"/>
              </a:lnTo>
              <a:lnTo>
                <a:pt x="954" y="301"/>
              </a:lnTo>
              <a:lnTo>
                <a:pt x="951" y="297"/>
              </a:lnTo>
              <a:lnTo>
                <a:pt x="955" y="291"/>
              </a:lnTo>
              <a:lnTo>
                <a:pt x="955" y="282"/>
              </a:lnTo>
              <a:lnTo>
                <a:pt x="971" y="268"/>
              </a:lnTo>
              <a:lnTo>
                <a:pt x="979" y="265"/>
              </a:lnTo>
              <a:lnTo>
                <a:pt x="972" y="254"/>
              </a:lnTo>
              <a:lnTo>
                <a:pt x="965" y="250"/>
              </a:lnTo>
              <a:lnTo>
                <a:pt x="955" y="235"/>
              </a:lnTo>
              <a:lnTo>
                <a:pt x="932" y="223"/>
              </a:lnTo>
              <a:lnTo>
                <a:pt x="933" y="209"/>
              </a:lnTo>
              <a:lnTo>
                <a:pt x="944" y="189"/>
              </a:lnTo>
              <a:lnTo>
                <a:pt x="946" y="178"/>
              </a:lnTo>
              <a:lnTo>
                <a:pt x="923" y="160"/>
              </a:lnTo>
              <a:lnTo>
                <a:pt x="915" y="156"/>
              </a:lnTo>
              <a:lnTo>
                <a:pt x="914" y="149"/>
              </a:lnTo>
              <a:lnTo>
                <a:pt x="918" y="141"/>
              </a:lnTo>
              <a:lnTo>
                <a:pt x="914" y="143"/>
              </a:lnTo>
              <a:lnTo>
                <a:pt x="914" y="142"/>
              </a:lnTo>
              <a:lnTo>
                <a:pt x="896" y="156"/>
              </a:lnTo>
              <a:lnTo>
                <a:pt x="880" y="161"/>
              </a:lnTo>
              <a:lnTo>
                <a:pt x="857" y="165"/>
              </a:lnTo>
              <a:lnTo>
                <a:pt x="846" y="171"/>
              </a:lnTo>
              <a:lnTo>
                <a:pt x="847" y="180"/>
              </a:lnTo>
              <a:lnTo>
                <a:pt x="851" y="184"/>
              </a:lnTo>
              <a:lnTo>
                <a:pt x="847" y="186"/>
              </a:lnTo>
              <a:lnTo>
                <a:pt x="846" y="197"/>
              </a:lnTo>
              <a:lnTo>
                <a:pt x="839" y="186"/>
              </a:lnTo>
              <a:lnTo>
                <a:pt x="837" y="182"/>
              </a:lnTo>
              <a:close/>
            </a:path>
          </a:pathLst>
        </a:custGeom>
        <a:solidFill>
          <a:srgbClr val="FFFF0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581025</xdr:colOff>
      <xdr:row>8</xdr:row>
      <xdr:rowOff>38100</xdr:rowOff>
    </xdr:from>
    <xdr:to>
      <xdr:col>7</xdr:col>
      <xdr:colOff>180975</xdr:colOff>
      <xdr:row>11</xdr:row>
      <xdr:rowOff>19050</xdr:rowOff>
    </xdr:to>
    <xdr:sp macro="" textlink="">
      <xdr:nvSpPr>
        <xdr:cNvPr id="16" name="Freeform 15"/>
        <xdr:cNvSpPr>
          <a:spLocks/>
        </xdr:cNvSpPr>
      </xdr:nvSpPr>
      <xdr:spPr bwMode="auto">
        <a:xfrm>
          <a:off x="4743450" y="1009650"/>
          <a:ext cx="361950" cy="466725"/>
        </a:xfrm>
        <a:custGeom>
          <a:avLst/>
          <a:gdLst>
            <a:gd name="T0" fmla="*/ 5 w 187"/>
            <a:gd name="T1" fmla="*/ 188 h 232"/>
            <a:gd name="T2" fmla="*/ 8 w 187"/>
            <a:gd name="T3" fmla="*/ 194 h 232"/>
            <a:gd name="T4" fmla="*/ 9 w 187"/>
            <a:gd name="T5" fmla="*/ 204 h 232"/>
            <a:gd name="T6" fmla="*/ 23 w 187"/>
            <a:gd name="T7" fmla="*/ 204 h 232"/>
            <a:gd name="T8" fmla="*/ 57 w 187"/>
            <a:gd name="T9" fmla="*/ 219 h 232"/>
            <a:gd name="T10" fmla="*/ 86 w 187"/>
            <a:gd name="T11" fmla="*/ 224 h 232"/>
            <a:gd name="T12" fmla="*/ 96 w 187"/>
            <a:gd name="T13" fmla="*/ 176 h 232"/>
            <a:gd name="T14" fmla="*/ 112 w 187"/>
            <a:gd name="T15" fmla="*/ 165 h 232"/>
            <a:gd name="T16" fmla="*/ 144 w 187"/>
            <a:gd name="T17" fmla="*/ 169 h 232"/>
            <a:gd name="T18" fmla="*/ 169 w 187"/>
            <a:gd name="T19" fmla="*/ 165 h 232"/>
            <a:gd name="T20" fmla="*/ 176 w 187"/>
            <a:gd name="T21" fmla="*/ 180 h 232"/>
            <a:gd name="T22" fmla="*/ 184 w 187"/>
            <a:gd name="T23" fmla="*/ 162 h 232"/>
            <a:gd name="T24" fmla="*/ 182 w 187"/>
            <a:gd name="T25" fmla="*/ 156 h 232"/>
            <a:gd name="T26" fmla="*/ 158 w 187"/>
            <a:gd name="T27" fmla="*/ 145 h 232"/>
            <a:gd name="T28" fmla="*/ 129 w 187"/>
            <a:gd name="T29" fmla="*/ 112 h 232"/>
            <a:gd name="T30" fmla="*/ 147 w 187"/>
            <a:gd name="T31" fmla="*/ 87 h 232"/>
            <a:gd name="T32" fmla="*/ 147 w 187"/>
            <a:gd name="T33" fmla="*/ 49 h 232"/>
            <a:gd name="T34" fmla="*/ 71 w 187"/>
            <a:gd name="T35" fmla="*/ 38 h 232"/>
            <a:gd name="T36" fmla="*/ 76 w 187"/>
            <a:gd name="T37" fmla="*/ 13 h 232"/>
            <a:gd name="T38" fmla="*/ 75 w 187"/>
            <a:gd name="T39" fmla="*/ 0 h 232"/>
            <a:gd name="T40" fmla="*/ 51 w 187"/>
            <a:gd name="T41" fmla="*/ 7 h 232"/>
            <a:gd name="T42" fmla="*/ 23 w 187"/>
            <a:gd name="T43" fmla="*/ 19 h 232"/>
            <a:gd name="T44" fmla="*/ 21 w 187"/>
            <a:gd name="T45" fmla="*/ 38 h 232"/>
            <a:gd name="T46" fmla="*/ 5 w 187"/>
            <a:gd name="T47" fmla="*/ 53 h 232"/>
            <a:gd name="T48" fmla="*/ 25 w 187"/>
            <a:gd name="T49" fmla="*/ 42 h 232"/>
            <a:gd name="T50" fmla="*/ 34 w 187"/>
            <a:gd name="T51" fmla="*/ 20 h 232"/>
            <a:gd name="T52" fmla="*/ 50 w 187"/>
            <a:gd name="T53" fmla="*/ 50 h 232"/>
            <a:gd name="T54" fmla="*/ 71 w 187"/>
            <a:gd name="T55" fmla="*/ 50 h 232"/>
            <a:gd name="T56" fmla="*/ 90 w 187"/>
            <a:gd name="T57" fmla="*/ 60 h 232"/>
            <a:gd name="T58" fmla="*/ 104 w 187"/>
            <a:gd name="T59" fmla="*/ 64 h 232"/>
            <a:gd name="T60" fmla="*/ 97 w 187"/>
            <a:gd name="T61" fmla="*/ 91 h 232"/>
            <a:gd name="T62" fmla="*/ 86 w 187"/>
            <a:gd name="T63" fmla="*/ 91 h 232"/>
            <a:gd name="T64" fmla="*/ 75 w 187"/>
            <a:gd name="T65" fmla="*/ 75 h 232"/>
            <a:gd name="T66" fmla="*/ 61 w 187"/>
            <a:gd name="T67" fmla="*/ 49 h 232"/>
            <a:gd name="T68" fmla="*/ 47 w 187"/>
            <a:gd name="T69" fmla="*/ 63 h 232"/>
            <a:gd name="T70" fmla="*/ 25 w 187"/>
            <a:gd name="T71" fmla="*/ 64 h 232"/>
            <a:gd name="T72" fmla="*/ 4 w 187"/>
            <a:gd name="T73" fmla="*/ 80 h 232"/>
            <a:gd name="T74" fmla="*/ 22 w 187"/>
            <a:gd name="T75" fmla="*/ 83 h 232"/>
            <a:gd name="T76" fmla="*/ 37 w 187"/>
            <a:gd name="T77" fmla="*/ 105 h 232"/>
            <a:gd name="T78" fmla="*/ 11 w 187"/>
            <a:gd name="T79" fmla="*/ 117 h 232"/>
            <a:gd name="T80" fmla="*/ 15 w 187"/>
            <a:gd name="T81" fmla="*/ 130 h 232"/>
            <a:gd name="T82" fmla="*/ 36 w 187"/>
            <a:gd name="T83" fmla="*/ 138 h 232"/>
            <a:gd name="T84" fmla="*/ 39 w 187"/>
            <a:gd name="T85" fmla="*/ 149 h 232"/>
            <a:gd name="T86" fmla="*/ 4 w 187"/>
            <a:gd name="T87" fmla="*/ 157 h 232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</a:cxnLst>
          <a:rect l="0" t="0" r="r" b="b"/>
          <a:pathLst>
            <a:path w="187" h="232">
              <a:moveTo>
                <a:pt x="0" y="168"/>
              </a:moveTo>
              <a:lnTo>
                <a:pt x="5" y="188"/>
              </a:lnTo>
              <a:lnTo>
                <a:pt x="16" y="191"/>
              </a:lnTo>
              <a:lnTo>
                <a:pt x="8" y="194"/>
              </a:lnTo>
              <a:lnTo>
                <a:pt x="3" y="205"/>
              </a:lnTo>
              <a:lnTo>
                <a:pt x="9" y="204"/>
              </a:lnTo>
              <a:lnTo>
                <a:pt x="22" y="195"/>
              </a:lnTo>
              <a:lnTo>
                <a:pt x="23" y="204"/>
              </a:lnTo>
              <a:lnTo>
                <a:pt x="57" y="210"/>
              </a:lnTo>
              <a:lnTo>
                <a:pt x="57" y="219"/>
              </a:lnTo>
              <a:lnTo>
                <a:pt x="80" y="232"/>
              </a:lnTo>
              <a:lnTo>
                <a:pt x="86" y="224"/>
              </a:lnTo>
              <a:lnTo>
                <a:pt x="84" y="184"/>
              </a:lnTo>
              <a:lnTo>
                <a:pt x="96" y="176"/>
              </a:lnTo>
              <a:lnTo>
                <a:pt x="93" y="172"/>
              </a:lnTo>
              <a:lnTo>
                <a:pt x="112" y="165"/>
              </a:lnTo>
              <a:lnTo>
                <a:pt x="132" y="171"/>
              </a:lnTo>
              <a:lnTo>
                <a:pt x="144" y="169"/>
              </a:lnTo>
              <a:lnTo>
                <a:pt x="165" y="179"/>
              </a:lnTo>
              <a:lnTo>
                <a:pt x="169" y="165"/>
              </a:lnTo>
              <a:lnTo>
                <a:pt x="173" y="165"/>
              </a:lnTo>
              <a:lnTo>
                <a:pt x="176" y="180"/>
              </a:lnTo>
              <a:lnTo>
                <a:pt x="178" y="168"/>
              </a:lnTo>
              <a:lnTo>
                <a:pt x="184" y="162"/>
              </a:lnTo>
              <a:lnTo>
                <a:pt x="187" y="164"/>
              </a:lnTo>
              <a:lnTo>
                <a:pt x="182" y="156"/>
              </a:lnTo>
              <a:lnTo>
                <a:pt x="172" y="145"/>
              </a:lnTo>
              <a:lnTo>
                <a:pt x="158" y="145"/>
              </a:lnTo>
              <a:lnTo>
                <a:pt x="143" y="136"/>
              </a:lnTo>
              <a:lnTo>
                <a:pt x="129" y="112"/>
              </a:lnTo>
              <a:lnTo>
                <a:pt x="128" y="100"/>
              </a:lnTo>
              <a:lnTo>
                <a:pt x="147" y="87"/>
              </a:lnTo>
              <a:lnTo>
                <a:pt x="155" y="57"/>
              </a:lnTo>
              <a:lnTo>
                <a:pt x="147" y="49"/>
              </a:lnTo>
              <a:lnTo>
                <a:pt x="87" y="52"/>
              </a:lnTo>
              <a:lnTo>
                <a:pt x="71" y="38"/>
              </a:lnTo>
              <a:lnTo>
                <a:pt x="68" y="19"/>
              </a:lnTo>
              <a:lnTo>
                <a:pt x="76" y="13"/>
              </a:lnTo>
              <a:lnTo>
                <a:pt x="82" y="2"/>
              </a:lnTo>
              <a:lnTo>
                <a:pt x="75" y="0"/>
              </a:lnTo>
              <a:lnTo>
                <a:pt x="61" y="1"/>
              </a:lnTo>
              <a:lnTo>
                <a:pt x="51" y="7"/>
              </a:lnTo>
              <a:lnTo>
                <a:pt x="40" y="7"/>
              </a:lnTo>
              <a:lnTo>
                <a:pt x="23" y="19"/>
              </a:lnTo>
              <a:lnTo>
                <a:pt x="19" y="28"/>
              </a:lnTo>
              <a:lnTo>
                <a:pt x="21" y="38"/>
              </a:lnTo>
              <a:lnTo>
                <a:pt x="15" y="46"/>
              </a:lnTo>
              <a:lnTo>
                <a:pt x="5" y="53"/>
              </a:lnTo>
              <a:lnTo>
                <a:pt x="8" y="57"/>
              </a:lnTo>
              <a:lnTo>
                <a:pt x="25" y="42"/>
              </a:lnTo>
              <a:lnTo>
                <a:pt x="26" y="23"/>
              </a:lnTo>
              <a:lnTo>
                <a:pt x="34" y="20"/>
              </a:lnTo>
              <a:lnTo>
                <a:pt x="29" y="61"/>
              </a:lnTo>
              <a:lnTo>
                <a:pt x="50" y="50"/>
              </a:lnTo>
              <a:lnTo>
                <a:pt x="62" y="33"/>
              </a:lnTo>
              <a:lnTo>
                <a:pt x="71" y="50"/>
              </a:lnTo>
              <a:lnTo>
                <a:pt x="80" y="57"/>
              </a:lnTo>
              <a:lnTo>
                <a:pt x="90" y="60"/>
              </a:lnTo>
              <a:lnTo>
                <a:pt x="100" y="54"/>
              </a:lnTo>
              <a:lnTo>
                <a:pt x="104" y="64"/>
              </a:lnTo>
              <a:lnTo>
                <a:pt x="105" y="87"/>
              </a:lnTo>
              <a:lnTo>
                <a:pt x="97" y="91"/>
              </a:lnTo>
              <a:lnTo>
                <a:pt x="89" y="101"/>
              </a:lnTo>
              <a:lnTo>
                <a:pt x="86" y="91"/>
              </a:lnTo>
              <a:lnTo>
                <a:pt x="76" y="86"/>
              </a:lnTo>
              <a:lnTo>
                <a:pt x="75" y="75"/>
              </a:lnTo>
              <a:lnTo>
                <a:pt x="58" y="79"/>
              </a:lnTo>
              <a:lnTo>
                <a:pt x="61" y="49"/>
              </a:lnTo>
              <a:lnTo>
                <a:pt x="57" y="57"/>
              </a:lnTo>
              <a:lnTo>
                <a:pt x="47" y="63"/>
              </a:lnTo>
              <a:lnTo>
                <a:pt x="44" y="72"/>
              </a:lnTo>
              <a:lnTo>
                <a:pt x="25" y="64"/>
              </a:lnTo>
              <a:lnTo>
                <a:pt x="1" y="65"/>
              </a:lnTo>
              <a:lnTo>
                <a:pt x="4" y="80"/>
              </a:lnTo>
              <a:lnTo>
                <a:pt x="12" y="87"/>
              </a:lnTo>
              <a:lnTo>
                <a:pt x="22" y="83"/>
              </a:lnTo>
              <a:lnTo>
                <a:pt x="30" y="91"/>
              </a:lnTo>
              <a:lnTo>
                <a:pt x="37" y="105"/>
              </a:lnTo>
              <a:lnTo>
                <a:pt x="28" y="113"/>
              </a:lnTo>
              <a:lnTo>
                <a:pt x="11" y="117"/>
              </a:lnTo>
              <a:lnTo>
                <a:pt x="7" y="128"/>
              </a:lnTo>
              <a:lnTo>
                <a:pt x="15" y="130"/>
              </a:lnTo>
              <a:lnTo>
                <a:pt x="19" y="124"/>
              </a:lnTo>
              <a:lnTo>
                <a:pt x="36" y="138"/>
              </a:lnTo>
              <a:lnTo>
                <a:pt x="32" y="141"/>
              </a:lnTo>
              <a:lnTo>
                <a:pt x="39" y="149"/>
              </a:lnTo>
              <a:lnTo>
                <a:pt x="34" y="154"/>
              </a:lnTo>
              <a:lnTo>
                <a:pt x="4" y="157"/>
              </a:lnTo>
              <a:lnTo>
                <a:pt x="0" y="168"/>
              </a:lnTo>
              <a:close/>
            </a:path>
          </a:pathLst>
        </a:custGeom>
        <a:solidFill>
          <a:srgbClr val="FFFF0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180975</xdr:colOff>
      <xdr:row>11</xdr:row>
      <xdr:rowOff>57150</xdr:rowOff>
    </xdr:from>
    <xdr:to>
      <xdr:col>7</xdr:col>
      <xdr:colOff>466725</xdr:colOff>
      <xdr:row>13</xdr:row>
      <xdr:rowOff>66675</xdr:rowOff>
    </xdr:to>
    <xdr:sp macro="" textlink="">
      <xdr:nvSpPr>
        <xdr:cNvPr id="17" name="Freeform 16"/>
        <xdr:cNvSpPr>
          <a:spLocks/>
        </xdr:cNvSpPr>
      </xdr:nvSpPr>
      <xdr:spPr bwMode="auto">
        <a:xfrm>
          <a:off x="5105400" y="1514475"/>
          <a:ext cx="285750" cy="333375"/>
        </a:xfrm>
        <a:custGeom>
          <a:avLst/>
          <a:gdLst>
            <a:gd name="T0" fmla="*/ 0 w 147"/>
            <a:gd name="T1" fmla="*/ 2 h 165"/>
            <a:gd name="T2" fmla="*/ 17 w 147"/>
            <a:gd name="T3" fmla="*/ 0 h 165"/>
            <a:gd name="T4" fmla="*/ 30 w 147"/>
            <a:gd name="T5" fmla="*/ 24 h 165"/>
            <a:gd name="T6" fmla="*/ 48 w 147"/>
            <a:gd name="T7" fmla="*/ 39 h 165"/>
            <a:gd name="T8" fmla="*/ 73 w 147"/>
            <a:gd name="T9" fmla="*/ 48 h 165"/>
            <a:gd name="T10" fmla="*/ 83 w 147"/>
            <a:gd name="T11" fmla="*/ 53 h 165"/>
            <a:gd name="T12" fmla="*/ 114 w 147"/>
            <a:gd name="T13" fmla="*/ 86 h 165"/>
            <a:gd name="T14" fmla="*/ 121 w 147"/>
            <a:gd name="T15" fmla="*/ 97 h 165"/>
            <a:gd name="T16" fmla="*/ 147 w 147"/>
            <a:gd name="T17" fmla="*/ 113 h 165"/>
            <a:gd name="T18" fmla="*/ 136 w 147"/>
            <a:gd name="T19" fmla="*/ 120 h 165"/>
            <a:gd name="T20" fmla="*/ 147 w 147"/>
            <a:gd name="T21" fmla="*/ 136 h 165"/>
            <a:gd name="T22" fmla="*/ 147 w 147"/>
            <a:gd name="T23" fmla="*/ 143 h 165"/>
            <a:gd name="T24" fmla="*/ 126 w 147"/>
            <a:gd name="T25" fmla="*/ 135 h 165"/>
            <a:gd name="T26" fmla="*/ 103 w 147"/>
            <a:gd name="T27" fmla="*/ 143 h 165"/>
            <a:gd name="T28" fmla="*/ 91 w 147"/>
            <a:gd name="T29" fmla="*/ 141 h 165"/>
            <a:gd name="T30" fmla="*/ 75 w 147"/>
            <a:gd name="T31" fmla="*/ 147 h 165"/>
            <a:gd name="T32" fmla="*/ 69 w 147"/>
            <a:gd name="T33" fmla="*/ 156 h 165"/>
            <a:gd name="T34" fmla="*/ 62 w 147"/>
            <a:gd name="T35" fmla="*/ 158 h 165"/>
            <a:gd name="T36" fmla="*/ 61 w 147"/>
            <a:gd name="T37" fmla="*/ 146 h 165"/>
            <a:gd name="T38" fmla="*/ 55 w 147"/>
            <a:gd name="T39" fmla="*/ 161 h 165"/>
            <a:gd name="T40" fmla="*/ 46 w 147"/>
            <a:gd name="T41" fmla="*/ 165 h 165"/>
            <a:gd name="T42" fmla="*/ 42 w 147"/>
            <a:gd name="T43" fmla="*/ 164 h 165"/>
            <a:gd name="T44" fmla="*/ 33 w 147"/>
            <a:gd name="T45" fmla="*/ 150 h 165"/>
            <a:gd name="T46" fmla="*/ 33 w 147"/>
            <a:gd name="T47" fmla="*/ 147 h 165"/>
            <a:gd name="T48" fmla="*/ 54 w 147"/>
            <a:gd name="T49" fmla="*/ 142 h 165"/>
            <a:gd name="T50" fmla="*/ 61 w 147"/>
            <a:gd name="T51" fmla="*/ 132 h 165"/>
            <a:gd name="T52" fmla="*/ 64 w 147"/>
            <a:gd name="T53" fmla="*/ 124 h 165"/>
            <a:gd name="T54" fmla="*/ 57 w 147"/>
            <a:gd name="T55" fmla="*/ 115 h 165"/>
            <a:gd name="T56" fmla="*/ 51 w 147"/>
            <a:gd name="T57" fmla="*/ 98 h 165"/>
            <a:gd name="T58" fmla="*/ 51 w 147"/>
            <a:gd name="T59" fmla="*/ 84 h 165"/>
            <a:gd name="T60" fmla="*/ 67 w 147"/>
            <a:gd name="T61" fmla="*/ 89 h 165"/>
            <a:gd name="T62" fmla="*/ 68 w 147"/>
            <a:gd name="T63" fmla="*/ 102 h 165"/>
            <a:gd name="T64" fmla="*/ 65 w 147"/>
            <a:gd name="T65" fmla="*/ 116 h 165"/>
            <a:gd name="T66" fmla="*/ 73 w 147"/>
            <a:gd name="T67" fmla="*/ 115 h 165"/>
            <a:gd name="T68" fmla="*/ 72 w 147"/>
            <a:gd name="T69" fmla="*/ 106 h 165"/>
            <a:gd name="T70" fmla="*/ 85 w 147"/>
            <a:gd name="T71" fmla="*/ 98 h 165"/>
            <a:gd name="T72" fmla="*/ 90 w 147"/>
            <a:gd name="T73" fmla="*/ 108 h 165"/>
            <a:gd name="T74" fmla="*/ 94 w 147"/>
            <a:gd name="T75" fmla="*/ 91 h 165"/>
            <a:gd name="T76" fmla="*/ 93 w 147"/>
            <a:gd name="T77" fmla="*/ 80 h 165"/>
            <a:gd name="T78" fmla="*/ 86 w 147"/>
            <a:gd name="T79" fmla="*/ 72 h 165"/>
            <a:gd name="T80" fmla="*/ 80 w 147"/>
            <a:gd name="T81" fmla="*/ 74 h 165"/>
            <a:gd name="T82" fmla="*/ 82 w 147"/>
            <a:gd name="T83" fmla="*/ 63 h 165"/>
            <a:gd name="T84" fmla="*/ 69 w 147"/>
            <a:gd name="T85" fmla="*/ 53 h 165"/>
            <a:gd name="T86" fmla="*/ 58 w 147"/>
            <a:gd name="T87" fmla="*/ 54 h 165"/>
            <a:gd name="T88" fmla="*/ 53 w 147"/>
            <a:gd name="T89" fmla="*/ 50 h 165"/>
            <a:gd name="T90" fmla="*/ 53 w 147"/>
            <a:gd name="T91" fmla="*/ 67 h 165"/>
            <a:gd name="T92" fmla="*/ 48 w 147"/>
            <a:gd name="T93" fmla="*/ 79 h 165"/>
            <a:gd name="T94" fmla="*/ 37 w 147"/>
            <a:gd name="T95" fmla="*/ 83 h 165"/>
            <a:gd name="T96" fmla="*/ 48 w 147"/>
            <a:gd name="T97" fmla="*/ 52 h 165"/>
            <a:gd name="T98" fmla="*/ 43 w 147"/>
            <a:gd name="T99" fmla="*/ 50 h 165"/>
            <a:gd name="T100" fmla="*/ 18 w 147"/>
            <a:gd name="T101" fmla="*/ 76 h 165"/>
            <a:gd name="T102" fmla="*/ 10 w 147"/>
            <a:gd name="T103" fmla="*/ 75 h 165"/>
            <a:gd name="T104" fmla="*/ 22 w 147"/>
            <a:gd name="T105" fmla="*/ 50 h 165"/>
            <a:gd name="T106" fmla="*/ 25 w 147"/>
            <a:gd name="T107" fmla="*/ 38 h 165"/>
            <a:gd name="T108" fmla="*/ 3 w 147"/>
            <a:gd name="T109" fmla="*/ 12 h 165"/>
            <a:gd name="T110" fmla="*/ 0 w 147"/>
            <a:gd name="T111" fmla="*/ 2 h 16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</a:cxnLst>
          <a:rect l="0" t="0" r="r" b="b"/>
          <a:pathLst>
            <a:path w="147" h="165">
              <a:moveTo>
                <a:pt x="0" y="2"/>
              </a:moveTo>
              <a:lnTo>
                <a:pt x="17" y="0"/>
              </a:lnTo>
              <a:lnTo>
                <a:pt x="30" y="24"/>
              </a:lnTo>
              <a:lnTo>
                <a:pt x="48" y="39"/>
              </a:lnTo>
              <a:lnTo>
                <a:pt x="73" y="48"/>
              </a:lnTo>
              <a:lnTo>
                <a:pt x="83" y="53"/>
              </a:lnTo>
              <a:lnTo>
                <a:pt x="114" y="86"/>
              </a:lnTo>
              <a:lnTo>
                <a:pt x="121" y="97"/>
              </a:lnTo>
              <a:lnTo>
                <a:pt x="147" y="113"/>
              </a:lnTo>
              <a:lnTo>
                <a:pt x="136" y="120"/>
              </a:lnTo>
              <a:lnTo>
                <a:pt x="147" y="136"/>
              </a:lnTo>
              <a:lnTo>
                <a:pt x="147" y="143"/>
              </a:lnTo>
              <a:lnTo>
                <a:pt x="126" y="135"/>
              </a:lnTo>
              <a:lnTo>
                <a:pt x="103" y="143"/>
              </a:lnTo>
              <a:lnTo>
                <a:pt x="91" y="141"/>
              </a:lnTo>
              <a:lnTo>
                <a:pt x="75" y="147"/>
              </a:lnTo>
              <a:lnTo>
                <a:pt x="69" y="156"/>
              </a:lnTo>
              <a:lnTo>
                <a:pt x="62" y="158"/>
              </a:lnTo>
              <a:lnTo>
                <a:pt x="61" y="146"/>
              </a:lnTo>
              <a:lnTo>
                <a:pt x="55" y="161"/>
              </a:lnTo>
              <a:lnTo>
                <a:pt x="46" y="165"/>
              </a:lnTo>
              <a:lnTo>
                <a:pt x="42" y="164"/>
              </a:lnTo>
              <a:lnTo>
                <a:pt x="33" y="150"/>
              </a:lnTo>
              <a:lnTo>
                <a:pt x="33" y="147"/>
              </a:lnTo>
              <a:lnTo>
                <a:pt x="54" y="142"/>
              </a:lnTo>
              <a:lnTo>
                <a:pt x="61" y="132"/>
              </a:lnTo>
              <a:lnTo>
                <a:pt x="64" y="124"/>
              </a:lnTo>
              <a:lnTo>
                <a:pt x="57" y="115"/>
              </a:lnTo>
              <a:lnTo>
                <a:pt x="51" y="98"/>
              </a:lnTo>
              <a:lnTo>
                <a:pt x="51" y="84"/>
              </a:lnTo>
              <a:lnTo>
                <a:pt x="67" y="89"/>
              </a:lnTo>
              <a:lnTo>
                <a:pt x="68" y="102"/>
              </a:lnTo>
              <a:lnTo>
                <a:pt x="65" y="116"/>
              </a:lnTo>
              <a:lnTo>
                <a:pt x="73" y="115"/>
              </a:lnTo>
              <a:lnTo>
                <a:pt x="72" y="106"/>
              </a:lnTo>
              <a:lnTo>
                <a:pt x="85" y="98"/>
              </a:lnTo>
              <a:lnTo>
                <a:pt x="90" y="108"/>
              </a:lnTo>
              <a:lnTo>
                <a:pt x="94" y="91"/>
              </a:lnTo>
              <a:lnTo>
                <a:pt x="93" y="80"/>
              </a:lnTo>
              <a:lnTo>
                <a:pt x="86" y="72"/>
              </a:lnTo>
              <a:lnTo>
                <a:pt x="80" y="74"/>
              </a:lnTo>
              <a:lnTo>
                <a:pt x="82" y="63"/>
              </a:lnTo>
              <a:lnTo>
                <a:pt x="69" y="53"/>
              </a:lnTo>
              <a:lnTo>
                <a:pt x="58" y="54"/>
              </a:lnTo>
              <a:lnTo>
                <a:pt x="53" y="50"/>
              </a:lnTo>
              <a:lnTo>
                <a:pt x="53" y="67"/>
              </a:lnTo>
              <a:lnTo>
                <a:pt x="48" y="79"/>
              </a:lnTo>
              <a:lnTo>
                <a:pt x="37" y="83"/>
              </a:lnTo>
              <a:lnTo>
                <a:pt x="48" y="52"/>
              </a:lnTo>
              <a:lnTo>
                <a:pt x="43" y="50"/>
              </a:lnTo>
              <a:lnTo>
                <a:pt x="18" y="76"/>
              </a:lnTo>
              <a:lnTo>
                <a:pt x="10" y="75"/>
              </a:lnTo>
              <a:lnTo>
                <a:pt x="22" y="50"/>
              </a:lnTo>
              <a:lnTo>
                <a:pt x="25" y="38"/>
              </a:lnTo>
              <a:lnTo>
                <a:pt x="3" y="12"/>
              </a:lnTo>
              <a:lnTo>
                <a:pt x="0" y="2"/>
              </a:lnTo>
              <a:close/>
            </a:path>
          </a:pathLst>
        </a:custGeom>
        <a:solidFill>
          <a:srgbClr val="FFFF0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361950</xdr:colOff>
      <xdr:row>12</xdr:row>
      <xdr:rowOff>85725</xdr:rowOff>
    </xdr:from>
    <xdr:to>
      <xdr:col>5</xdr:col>
      <xdr:colOff>438150</xdr:colOff>
      <xdr:row>13</xdr:row>
      <xdr:rowOff>9525</xdr:rowOff>
    </xdr:to>
    <xdr:sp macro="" textlink="">
      <xdr:nvSpPr>
        <xdr:cNvPr id="18" name="Freeform 17"/>
        <xdr:cNvSpPr>
          <a:spLocks/>
        </xdr:cNvSpPr>
      </xdr:nvSpPr>
      <xdr:spPr bwMode="auto">
        <a:xfrm>
          <a:off x="3762375" y="1704975"/>
          <a:ext cx="76200" cy="85725"/>
        </a:xfrm>
        <a:custGeom>
          <a:avLst/>
          <a:gdLst>
            <a:gd name="T0" fmla="*/ 0 w 40"/>
            <a:gd name="T1" fmla="*/ 17 h 41"/>
            <a:gd name="T2" fmla="*/ 8 w 40"/>
            <a:gd name="T3" fmla="*/ 36 h 41"/>
            <a:gd name="T4" fmla="*/ 18 w 40"/>
            <a:gd name="T5" fmla="*/ 37 h 41"/>
            <a:gd name="T6" fmla="*/ 18 w 40"/>
            <a:gd name="T7" fmla="*/ 29 h 41"/>
            <a:gd name="T8" fmla="*/ 24 w 40"/>
            <a:gd name="T9" fmla="*/ 21 h 41"/>
            <a:gd name="T10" fmla="*/ 28 w 40"/>
            <a:gd name="T11" fmla="*/ 41 h 41"/>
            <a:gd name="T12" fmla="*/ 36 w 40"/>
            <a:gd name="T13" fmla="*/ 29 h 41"/>
            <a:gd name="T14" fmla="*/ 36 w 40"/>
            <a:gd name="T15" fmla="*/ 10 h 41"/>
            <a:gd name="T16" fmla="*/ 40 w 40"/>
            <a:gd name="T17" fmla="*/ 15 h 41"/>
            <a:gd name="T18" fmla="*/ 37 w 40"/>
            <a:gd name="T19" fmla="*/ 2 h 41"/>
            <a:gd name="T20" fmla="*/ 32 w 40"/>
            <a:gd name="T21" fmla="*/ 0 h 41"/>
            <a:gd name="T22" fmla="*/ 8 w 40"/>
            <a:gd name="T23" fmla="*/ 11 h 41"/>
            <a:gd name="T24" fmla="*/ 6 w 40"/>
            <a:gd name="T25" fmla="*/ 15 h 41"/>
            <a:gd name="T26" fmla="*/ 0 w 40"/>
            <a:gd name="T27" fmla="*/ 17 h 41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</a:cxnLst>
          <a:rect l="0" t="0" r="r" b="b"/>
          <a:pathLst>
            <a:path w="40" h="41">
              <a:moveTo>
                <a:pt x="0" y="17"/>
              </a:moveTo>
              <a:lnTo>
                <a:pt x="8" y="36"/>
              </a:lnTo>
              <a:lnTo>
                <a:pt x="18" y="37"/>
              </a:lnTo>
              <a:lnTo>
                <a:pt x="18" y="29"/>
              </a:lnTo>
              <a:lnTo>
                <a:pt x="24" y="21"/>
              </a:lnTo>
              <a:lnTo>
                <a:pt x="28" y="41"/>
              </a:lnTo>
              <a:lnTo>
                <a:pt x="36" y="29"/>
              </a:lnTo>
              <a:lnTo>
                <a:pt x="36" y="10"/>
              </a:lnTo>
              <a:lnTo>
                <a:pt x="40" y="15"/>
              </a:lnTo>
              <a:lnTo>
                <a:pt x="37" y="2"/>
              </a:lnTo>
              <a:lnTo>
                <a:pt x="32" y="0"/>
              </a:lnTo>
              <a:lnTo>
                <a:pt x="8" y="11"/>
              </a:lnTo>
              <a:lnTo>
                <a:pt x="6" y="15"/>
              </a:lnTo>
              <a:lnTo>
                <a:pt x="0" y="17"/>
              </a:lnTo>
              <a:close/>
            </a:path>
          </a:pathLst>
        </a:custGeom>
        <a:solidFill>
          <a:srgbClr val="FFFFFF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542925</xdr:colOff>
      <xdr:row>8</xdr:row>
      <xdr:rowOff>133350</xdr:rowOff>
    </xdr:from>
    <xdr:to>
      <xdr:col>6</xdr:col>
      <xdr:colOff>581025</xdr:colOff>
      <xdr:row>9</xdr:row>
      <xdr:rowOff>114300</xdr:rowOff>
    </xdr:to>
    <xdr:sp macro="" textlink="">
      <xdr:nvSpPr>
        <xdr:cNvPr id="19" name="Freeform 18"/>
        <xdr:cNvSpPr>
          <a:spLocks/>
        </xdr:cNvSpPr>
      </xdr:nvSpPr>
      <xdr:spPr bwMode="auto">
        <a:xfrm>
          <a:off x="4705350" y="1104900"/>
          <a:ext cx="38100" cy="142875"/>
        </a:xfrm>
        <a:custGeom>
          <a:avLst/>
          <a:gdLst>
            <a:gd name="T0" fmla="*/ 0 w 20"/>
            <a:gd name="T1" fmla="*/ 69 h 73"/>
            <a:gd name="T2" fmla="*/ 5 w 20"/>
            <a:gd name="T3" fmla="*/ 73 h 73"/>
            <a:gd name="T4" fmla="*/ 4 w 20"/>
            <a:gd name="T5" fmla="*/ 51 h 73"/>
            <a:gd name="T6" fmla="*/ 12 w 20"/>
            <a:gd name="T7" fmla="*/ 33 h 73"/>
            <a:gd name="T8" fmla="*/ 11 w 20"/>
            <a:gd name="T9" fmla="*/ 14 h 73"/>
            <a:gd name="T10" fmla="*/ 20 w 20"/>
            <a:gd name="T11" fmla="*/ 7 h 73"/>
            <a:gd name="T12" fmla="*/ 19 w 20"/>
            <a:gd name="T13" fmla="*/ 0 h 73"/>
            <a:gd name="T14" fmla="*/ 6 w 20"/>
            <a:gd name="T15" fmla="*/ 9 h 73"/>
            <a:gd name="T16" fmla="*/ 0 w 20"/>
            <a:gd name="T17" fmla="*/ 69 h 73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</a:cxnLst>
          <a:rect l="0" t="0" r="r" b="b"/>
          <a:pathLst>
            <a:path w="20" h="73">
              <a:moveTo>
                <a:pt x="0" y="69"/>
              </a:moveTo>
              <a:lnTo>
                <a:pt x="5" y="73"/>
              </a:lnTo>
              <a:lnTo>
                <a:pt x="4" y="51"/>
              </a:lnTo>
              <a:lnTo>
                <a:pt x="12" y="33"/>
              </a:lnTo>
              <a:lnTo>
                <a:pt x="11" y="14"/>
              </a:lnTo>
              <a:lnTo>
                <a:pt x="20" y="7"/>
              </a:lnTo>
              <a:lnTo>
                <a:pt x="19" y="0"/>
              </a:lnTo>
              <a:lnTo>
                <a:pt x="6" y="9"/>
              </a:lnTo>
              <a:lnTo>
                <a:pt x="0" y="69"/>
              </a:lnTo>
              <a:close/>
            </a:path>
          </a:pathLst>
        </a:custGeom>
        <a:solidFill>
          <a:srgbClr val="FFFFFF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571500</xdr:colOff>
      <xdr:row>9</xdr:row>
      <xdr:rowOff>76200</xdr:rowOff>
    </xdr:from>
    <xdr:to>
      <xdr:col>6</xdr:col>
      <xdr:colOff>628650</xdr:colOff>
      <xdr:row>9</xdr:row>
      <xdr:rowOff>123825</xdr:rowOff>
    </xdr:to>
    <xdr:sp macro="" textlink="">
      <xdr:nvSpPr>
        <xdr:cNvPr id="20" name="Freeform 19"/>
        <xdr:cNvSpPr>
          <a:spLocks/>
        </xdr:cNvSpPr>
      </xdr:nvSpPr>
      <xdr:spPr bwMode="auto">
        <a:xfrm>
          <a:off x="4733925" y="1209675"/>
          <a:ext cx="57150" cy="47625"/>
        </a:xfrm>
        <a:custGeom>
          <a:avLst/>
          <a:gdLst>
            <a:gd name="T0" fmla="*/ 0 w 25"/>
            <a:gd name="T1" fmla="*/ 25 h 25"/>
            <a:gd name="T2" fmla="*/ 25 w 25"/>
            <a:gd name="T3" fmla="*/ 9 h 25"/>
            <a:gd name="T4" fmla="*/ 24 w 25"/>
            <a:gd name="T5" fmla="*/ 3 h 25"/>
            <a:gd name="T6" fmla="*/ 17 w 25"/>
            <a:gd name="T7" fmla="*/ 0 h 25"/>
            <a:gd name="T8" fmla="*/ 6 w 25"/>
            <a:gd name="T9" fmla="*/ 5 h 25"/>
            <a:gd name="T10" fmla="*/ 0 w 25"/>
            <a:gd name="T11" fmla="*/ 14 h 25"/>
            <a:gd name="T12" fmla="*/ 0 w 25"/>
            <a:gd name="T13" fmla="*/ 25 h 2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</a:cxnLst>
          <a:rect l="0" t="0" r="r" b="b"/>
          <a:pathLst>
            <a:path w="25" h="25">
              <a:moveTo>
                <a:pt x="0" y="25"/>
              </a:moveTo>
              <a:lnTo>
                <a:pt x="25" y="9"/>
              </a:lnTo>
              <a:lnTo>
                <a:pt x="24" y="3"/>
              </a:lnTo>
              <a:lnTo>
                <a:pt x="17" y="0"/>
              </a:lnTo>
              <a:lnTo>
                <a:pt x="6" y="5"/>
              </a:lnTo>
              <a:lnTo>
                <a:pt x="0" y="14"/>
              </a:lnTo>
              <a:lnTo>
                <a:pt x="0" y="25"/>
              </a:lnTo>
              <a:close/>
            </a:path>
          </a:pathLst>
        </a:custGeom>
        <a:solidFill>
          <a:srgbClr val="FFFFFF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304800</xdr:colOff>
      <xdr:row>7</xdr:row>
      <xdr:rowOff>19050</xdr:rowOff>
    </xdr:from>
    <xdr:to>
      <xdr:col>5</xdr:col>
      <xdr:colOff>314325</xdr:colOff>
      <xdr:row>16</xdr:row>
      <xdr:rowOff>114300</xdr:rowOff>
    </xdr:to>
    <xdr:sp macro="" textlink="">
      <xdr:nvSpPr>
        <xdr:cNvPr id="21" name="Freeform 20"/>
        <xdr:cNvSpPr>
          <a:spLocks/>
        </xdr:cNvSpPr>
      </xdr:nvSpPr>
      <xdr:spPr bwMode="auto">
        <a:xfrm>
          <a:off x="2181225" y="828675"/>
          <a:ext cx="1533525" cy="1552575"/>
        </a:xfrm>
        <a:custGeom>
          <a:avLst/>
          <a:gdLst>
            <a:gd name="T0" fmla="*/ 189 w 803"/>
            <a:gd name="T1" fmla="*/ 44 h 771"/>
            <a:gd name="T2" fmla="*/ 128 w 803"/>
            <a:gd name="T3" fmla="*/ 22 h 771"/>
            <a:gd name="T4" fmla="*/ 75 w 803"/>
            <a:gd name="T5" fmla="*/ 11 h 771"/>
            <a:gd name="T6" fmla="*/ 25 w 803"/>
            <a:gd name="T7" fmla="*/ 0 h 771"/>
            <a:gd name="T8" fmla="*/ 36 w 803"/>
            <a:gd name="T9" fmla="*/ 65 h 771"/>
            <a:gd name="T10" fmla="*/ 47 w 803"/>
            <a:gd name="T11" fmla="*/ 99 h 771"/>
            <a:gd name="T12" fmla="*/ 67 w 803"/>
            <a:gd name="T13" fmla="*/ 155 h 771"/>
            <a:gd name="T14" fmla="*/ 111 w 803"/>
            <a:gd name="T15" fmla="*/ 188 h 771"/>
            <a:gd name="T16" fmla="*/ 111 w 803"/>
            <a:gd name="T17" fmla="*/ 232 h 771"/>
            <a:gd name="T18" fmla="*/ 70 w 803"/>
            <a:gd name="T19" fmla="*/ 244 h 771"/>
            <a:gd name="T20" fmla="*/ 11 w 803"/>
            <a:gd name="T21" fmla="*/ 271 h 771"/>
            <a:gd name="T22" fmla="*/ 14 w 803"/>
            <a:gd name="T23" fmla="*/ 284 h 771"/>
            <a:gd name="T24" fmla="*/ 24 w 803"/>
            <a:gd name="T25" fmla="*/ 325 h 771"/>
            <a:gd name="T26" fmla="*/ 71 w 803"/>
            <a:gd name="T27" fmla="*/ 314 h 771"/>
            <a:gd name="T28" fmla="*/ 65 w 803"/>
            <a:gd name="T29" fmla="*/ 383 h 771"/>
            <a:gd name="T30" fmla="*/ 117 w 803"/>
            <a:gd name="T31" fmla="*/ 407 h 771"/>
            <a:gd name="T32" fmla="*/ 89 w 803"/>
            <a:gd name="T33" fmla="*/ 431 h 771"/>
            <a:gd name="T34" fmla="*/ 95 w 803"/>
            <a:gd name="T35" fmla="*/ 497 h 771"/>
            <a:gd name="T36" fmla="*/ 178 w 803"/>
            <a:gd name="T37" fmla="*/ 509 h 771"/>
            <a:gd name="T38" fmla="*/ 232 w 803"/>
            <a:gd name="T39" fmla="*/ 549 h 771"/>
            <a:gd name="T40" fmla="*/ 249 w 803"/>
            <a:gd name="T41" fmla="*/ 596 h 771"/>
            <a:gd name="T42" fmla="*/ 289 w 803"/>
            <a:gd name="T43" fmla="*/ 646 h 771"/>
            <a:gd name="T44" fmla="*/ 351 w 803"/>
            <a:gd name="T45" fmla="*/ 648 h 771"/>
            <a:gd name="T46" fmla="*/ 383 w 803"/>
            <a:gd name="T47" fmla="*/ 646 h 771"/>
            <a:gd name="T48" fmla="*/ 414 w 803"/>
            <a:gd name="T49" fmla="*/ 623 h 771"/>
            <a:gd name="T50" fmla="*/ 447 w 803"/>
            <a:gd name="T51" fmla="*/ 600 h 771"/>
            <a:gd name="T52" fmla="*/ 471 w 803"/>
            <a:gd name="T53" fmla="*/ 609 h 771"/>
            <a:gd name="T54" fmla="*/ 476 w 803"/>
            <a:gd name="T55" fmla="*/ 635 h 771"/>
            <a:gd name="T56" fmla="*/ 467 w 803"/>
            <a:gd name="T57" fmla="*/ 664 h 771"/>
            <a:gd name="T58" fmla="*/ 500 w 803"/>
            <a:gd name="T59" fmla="*/ 717 h 771"/>
            <a:gd name="T60" fmla="*/ 544 w 803"/>
            <a:gd name="T61" fmla="*/ 749 h 771"/>
            <a:gd name="T62" fmla="*/ 594 w 803"/>
            <a:gd name="T63" fmla="*/ 764 h 771"/>
            <a:gd name="T64" fmla="*/ 610 w 803"/>
            <a:gd name="T65" fmla="*/ 742 h 771"/>
            <a:gd name="T66" fmla="*/ 636 w 803"/>
            <a:gd name="T67" fmla="*/ 713 h 771"/>
            <a:gd name="T68" fmla="*/ 665 w 803"/>
            <a:gd name="T69" fmla="*/ 671 h 771"/>
            <a:gd name="T70" fmla="*/ 699 w 803"/>
            <a:gd name="T71" fmla="*/ 627 h 771"/>
            <a:gd name="T72" fmla="*/ 679 w 803"/>
            <a:gd name="T73" fmla="*/ 597 h 771"/>
            <a:gd name="T74" fmla="*/ 650 w 803"/>
            <a:gd name="T75" fmla="*/ 563 h 771"/>
            <a:gd name="T76" fmla="*/ 650 w 803"/>
            <a:gd name="T77" fmla="*/ 537 h 771"/>
            <a:gd name="T78" fmla="*/ 651 w 803"/>
            <a:gd name="T79" fmla="*/ 501 h 771"/>
            <a:gd name="T80" fmla="*/ 681 w 803"/>
            <a:gd name="T81" fmla="*/ 455 h 771"/>
            <a:gd name="T82" fmla="*/ 651 w 803"/>
            <a:gd name="T83" fmla="*/ 452 h 771"/>
            <a:gd name="T84" fmla="*/ 657 w 803"/>
            <a:gd name="T85" fmla="*/ 404 h 771"/>
            <a:gd name="T86" fmla="*/ 733 w 803"/>
            <a:gd name="T87" fmla="*/ 360 h 771"/>
            <a:gd name="T88" fmla="*/ 732 w 803"/>
            <a:gd name="T89" fmla="*/ 277 h 771"/>
            <a:gd name="T90" fmla="*/ 764 w 803"/>
            <a:gd name="T91" fmla="*/ 240 h 771"/>
            <a:gd name="T92" fmla="*/ 778 w 803"/>
            <a:gd name="T93" fmla="*/ 203 h 771"/>
            <a:gd name="T94" fmla="*/ 710 w 803"/>
            <a:gd name="T95" fmla="*/ 211 h 771"/>
            <a:gd name="T96" fmla="*/ 729 w 803"/>
            <a:gd name="T97" fmla="*/ 226 h 771"/>
            <a:gd name="T98" fmla="*/ 742 w 803"/>
            <a:gd name="T99" fmla="*/ 256 h 771"/>
            <a:gd name="T100" fmla="*/ 653 w 803"/>
            <a:gd name="T101" fmla="*/ 289 h 771"/>
            <a:gd name="T102" fmla="*/ 539 w 803"/>
            <a:gd name="T103" fmla="*/ 247 h 771"/>
            <a:gd name="T104" fmla="*/ 496 w 803"/>
            <a:gd name="T105" fmla="*/ 241 h 771"/>
            <a:gd name="T106" fmla="*/ 465 w 803"/>
            <a:gd name="T107" fmla="*/ 293 h 771"/>
            <a:gd name="T108" fmla="*/ 468 w 803"/>
            <a:gd name="T109" fmla="*/ 262 h 771"/>
            <a:gd name="T110" fmla="*/ 472 w 803"/>
            <a:gd name="T111" fmla="*/ 229 h 771"/>
            <a:gd name="T112" fmla="*/ 400 w 803"/>
            <a:gd name="T113" fmla="*/ 221 h 771"/>
            <a:gd name="T114" fmla="*/ 371 w 803"/>
            <a:gd name="T115" fmla="*/ 217 h 771"/>
            <a:gd name="T116" fmla="*/ 422 w 803"/>
            <a:gd name="T117" fmla="*/ 182 h 771"/>
            <a:gd name="T118" fmla="*/ 407 w 803"/>
            <a:gd name="T119" fmla="*/ 108 h 771"/>
            <a:gd name="T120" fmla="*/ 401 w 803"/>
            <a:gd name="T121" fmla="*/ 62 h 771"/>
            <a:gd name="T122" fmla="*/ 367 w 803"/>
            <a:gd name="T123" fmla="*/ 72 h 771"/>
            <a:gd name="T124" fmla="*/ 304 w 803"/>
            <a:gd name="T125" fmla="*/ 15 h 771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803" h="771">
              <a:moveTo>
                <a:pt x="249" y="43"/>
              </a:moveTo>
              <a:lnTo>
                <a:pt x="233" y="33"/>
              </a:lnTo>
              <a:lnTo>
                <a:pt x="214" y="50"/>
              </a:lnTo>
              <a:lnTo>
                <a:pt x="189" y="44"/>
              </a:lnTo>
              <a:lnTo>
                <a:pt x="188" y="28"/>
              </a:lnTo>
              <a:lnTo>
                <a:pt x="170" y="21"/>
              </a:lnTo>
              <a:lnTo>
                <a:pt x="160" y="21"/>
              </a:lnTo>
              <a:lnTo>
                <a:pt x="128" y="22"/>
              </a:lnTo>
              <a:lnTo>
                <a:pt x="118" y="13"/>
              </a:lnTo>
              <a:lnTo>
                <a:pt x="100" y="6"/>
              </a:lnTo>
              <a:lnTo>
                <a:pt x="85" y="7"/>
              </a:lnTo>
              <a:lnTo>
                <a:pt x="75" y="11"/>
              </a:lnTo>
              <a:lnTo>
                <a:pt x="65" y="4"/>
              </a:lnTo>
              <a:lnTo>
                <a:pt x="50" y="11"/>
              </a:lnTo>
              <a:lnTo>
                <a:pt x="35" y="10"/>
              </a:lnTo>
              <a:lnTo>
                <a:pt x="25" y="0"/>
              </a:lnTo>
              <a:lnTo>
                <a:pt x="14" y="15"/>
              </a:lnTo>
              <a:lnTo>
                <a:pt x="15" y="54"/>
              </a:lnTo>
              <a:lnTo>
                <a:pt x="29" y="58"/>
              </a:lnTo>
              <a:lnTo>
                <a:pt x="36" y="65"/>
              </a:lnTo>
              <a:lnTo>
                <a:pt x="42" y="85"/>
              </a:lnTo>
              <a:lnTo>
                <a:pt x="33" y="93"/>
              </a:lnTo>
              <a:lnTo>
                <a:pt x="36" y="99"/>
              </a:lnTo>
              <a:lnTo>
                <a:pt x="47" y="99"/>
              </a:lnTo>
              <a:lnTo>
                <a:pt x="60" y="126"/>
              </a:lnTo>
              <a:lnTo>
                <a:pt x="76" y="133"/>
              </a:lnTo>
              <a:lnTo>
                <a:pt x="75" y="149"/>
              </a:lnTo>
              <a:lnTo>
                <a:pt x="67" y="155"/>
              </a:lnTo>
              <a:lnTo>
                <a:pt x="70" y="158"/>
              </a:lnTo>
              <a:lnTo>
                <a:pt x="88" y="151"/>
              </a:lnTo>
              <a:lnTo>
                <a:pt x="101" y="181"/>
              </a:lnTo>
              <a:lnTo>
                <a:pt x="111" y="188"/>
              </a:lnTo>
              <a:lnTo>
                <a:pt x="121" y="217"/>
              </a:lnTo>
              <a:lnTo>
                <a:pt x="117" y="236"/>
              </a:lnTo>
              <a:lnTo>
                <a:pt x="113" y="237"/>
              </a:lnTo>
              <a:lnTo>
                <a:pt x="111" y="232"/>
              </a:lnTo>
              <a:lnTo>
                <a:pt x="107" y="232"/>
              </a:lnTo>
              <a:lnTo>
                <a:pt x="96" y="247"/>
              </a:lnTo>
              <a:lnTo>
                <a:pt x="85" y="248"/>
              </a:lnTo>
              <a:lnTo>
                <a:pt x="70" y="244"/>
              </a:lnTo>
              <a:lnTo>
                <a:pt x="31" y="252"/>
              </a:lnTo>
              <a:lnTo>
                <a:pt x="25" y="249"/>
              </a:lnTo>
              <a:lnTo>
                <a:pt x="8" y="267"/>
              </a:lnTo>
              <a:lnTo>
                <a:pt x="11" y="271"/>
              </a:lnTo>
              <a:lnTo>
                <a:pt x="18" y="269"/>
              </a:lnTo>
              <a:lnTo>
                <a:pt x="20" y="262"/>
              </a:lnTo>
              <a:lnTo>
                <a:pt x="26" y="270"/>
              </a:lnTo>
              <a:lnTo>
                <a:pt x="14" y="284"/>
              </a:lnTo>
              <a:lnTo>
                <a:pt x="4" y="282"/>
              </a:lnTo>
              <a:lnTo>
                <a:pt x="0" y="299"/>
              </a:lnTo>
              <a:lnTo>
                <a:pt x="18" y="314"/>
              </a:lnTo>
              <a:lnTo>
                <a:pt x="24" y="325"/>
              </a:lnTo>
              <a:lnTo>
                <a:pt x="26" y="315"/>
              </a:lnTo>
              <a:lnTo>
                <a:pt x="42" y="307"/>
              </a:lnTo>
              <a:lnTo>
                <a:pt x="53" y="315"/>
              </a:lnTo>
              <a:lnTo>
                <a:pt x="71" y="314"/>
              </a:lnTo>
              <a:lnTo>
                <a:pt x="78" y="322"/>
              </a:lnTo>
              <a:lnTo>
                <a:pt x="74" y="344"/>
              </a:lnTo>
              <a:lnTo>
                <a:pt x="61" y="366"/>
              </a:lnTo>
              <a:lnTo>
                <a:pt x="65" y="383"/>
              </a:lnTo>
              <a:lnTo>
                <a:pt x="74" y="394"/>
              </a:lnTo>
              <a:lnTo>
                <a:pt x="85" y="390"/>
              </a:lnTo>
              <a:lnTo>
                <a:pt x="107" y="394"/>
              </a:lnTo>
              <a:lnTo>
                <a:pt x="117" y="407"/>
              </a:lnTo>
              <a:lnTo>
                <a:pt x="121" y="420"/>
              </a:lnTo>
              <a:lnTo>
                <a:pt x="118" y="431"/>
              </a:lnTo>
              <a:lnTo>
                <a:pt x="108" y="440"/>
              </a:lnTo>
              <a:lnTo>
                <a:pt x="89" y="431"/>
              </a:lnTo>
              <a:lnTo>
                <a:pt x="74" y="433"/>
              </a:lnTo>
              <a:lnTo>
                <a:pt x="71" y="440"/>
              </a:lnTo>
              <a:lnTo>
                <a:pt x="83" y="455"/>
              </a:lnTo>
              <a:lnTo>
                <a:pt x="95" y="497"/>
              </a:lnTo>
              <a:lnTo>
                <a:pt x="111" y="505"/>
              </a:lnTo>
              <a:lnTo>
                <a:pt x="122" y="501"/>
              </a:lnTo>
              <a:lnTo>
                <a:pt x="143" y="508"/>
              </a:lnTo>
              <a:lnTo>
                <a:pt x="178" y="509"/>
              </a:lnTo>
              <a:lnTo>
                <a:pt x="195" y="513"/>
              </a:lnTo>
              <a:lnTo>
                <a:pt x="214" y="530"/>
              </a:lnTo>
              <a:lnTo>
                <a:pt x="220" y="539"/>
              </a:lnTo>
              <a:lnTo>
                <a:pt x="232" y="549"/>
              </a:lnTo>
              <a:lnTo>
                <a:pt x="238" y="568"/>
              </a:lnTo>
              <a:lnTo>
                <a:pt x="243" y="574"/>
              </a:lnTo>
              <a:lnTo>
                <a:pt x="240" y="585"/>
              </a:lnTo>
              <a:lnTo>
                <a:pt x="249" y="596"/>
              </a:lnTo>
              <a:lnTo>
                <a:pt x="271" y="606"/>
              </a:lnTo>
              <a:lnTo>
                <a:pt x="278" y="623"/>
              </a:lnTo>
              <a:lnTo>
                <a:pt x="282" y="637"/>
              </a:lnTo>
              <a:lnTo>
                <a:pt x="289" y="646"/>
              </a:lnTo>
              <a:lnTo>
                <a:pt x="289" y="652"/>
              </a:lnTo>
              <a:lnTo>
                <a:pt x="326" y="676"/>
              </a:lnTo>
              <a:lnTo>
                <a:pt x="340" y="678"/>
              </a:lnTo>
              <a:lnTo>
                <a:pt x="351" y="648"/>
              </a:lnTo>
              <a:lnTo>
                <a:pt x="360" y="649"/>
              </a:lnTo>
              <a:lnTo>
                <a:pt x="361" y="661"/>
              </a:lnTo>
              <a:lnTo>
                <a:pt x="368" y="664"/>
              </a:lnTo>
              <a:lnTo>
                <a:pt x="383" y="646"/>
              </a:lnTo>
              <a:lnTo>
                <a:pt x="386" y="635"/>
              </a:lnTo>
              <a:lnTo>
                <a:pt x="401" y="634"/>
              </a:lnTo>
              <a:lnTo>
                <a:pt x="411" y="635"/>
              </a:lnTo>
              <a:lnTo>
                <a:pt x="414" y="623"/>
              </a:lnTo>
              <a:lnTo>
                <a:pt x="431" y="617"/>
              </a:lnTo>
              <a:lnTo>
                <a:pt x="432" y="601"/>
              </a:lnTo>
              <a:lnTo>
                <a:pt x="439" y="594"/>
              </a:lnTo>
              <a:lnTo>
                <a:pt x="447" y="600"/>
              </a:lnTo>
              <a:lnTo>
                <a:pt x="456" y="591"/>
              </a:lnTo>
              <a:lnTo>
                <a:pt x="467" y="589"/>
              </a:lnTo>
              <a:lnTo>
                <a:pt x="474" y="596"/>
              </a:lnTo>
              <a:lnTo>
                <a:pt x="471" y="609"/>
              </a:lnTo>
              <a:lnTo>
                <a:pt x="464" y="609"/>
              </a:lnTo>
              <a:lnTo>
                <a:pt x="463" y="617"/>
              </a:lnTo>
              <a:lnTo>
                <a:pt x="471" y="623"/>
              </a:lnTo>
              <a:lnTo>
                <a:pt x="476" y="635"/>
              </a:lnTo>
              <a:lnTo>
                <a:pt x="481" y="638"/>
              </a:lnTo>
              <a:lnTo>
                <a:pt x="476" y="646"/>
              </a:lnTo>
              <a:lnTo>
                <a:pt x="478" y="652"/>
              </a:lnTo>
              <a:lnTo>
                <a:pt x="467" y="664"/>
              </a:lnTo>
              <a:lnTo>
                <a:pt x="467" y="684"/>
              </a:lnTo>
              <a:lnTo>
                <a:pt x="481" y="684"/>
              </a:lnTo>
              <a:lnTo>
                <a:pt x="485" y="695"/>
              </a:lnTo>
              <a:lnTo>
                <a:pt x="500" y="717"/>
              </a:lnTo>
              <a:lnTo>
                <a:pt x="511" y="720"/>
              </a:lnTo>
              <a:lnTo>
                <a:pt x="514" y="731"/>
              </a:lnTo>
              <a:lnTo>
                <a:pt x="528" y="734"/>
              </a:lnTo>
              <a:lnTo>
                <a:pt x="544" y="749"/>
              </a:lnTo>
              <a:lnTo>
                <a:pt x="557" y="754"/>
              </a:lnTo>
              <a:lnTo>
                <a:pt x="571" y="765"/>
              </a:lnTo>
              <a:lnTo>
                <a:pt x="582" y="771"/>
              </a:lnTo>
              <a:lnTo>
                <a:pt x="594" y="764"/>
              </a:lnTo>
              <a:lnTo>
                <a:pt x="600" y="767"/>
              </a:lnTo>
              <a:lnTo>
                <a:pt x="600" y="750"/>
              </a:lnTo>
              <a:lnTo>
                <a:pt x="601" y="743"/>
              </a:lnTo>
              <a:lnTo>
                <a:pt x="610" y="742"/>
              </a:lnTo>
              <a:lnTo>
                <a:pt x="618" y="736"/>
              </a:lnTo>
              <a:lnTo>
                <a:pt x="621" y="730"/>
              </a:lnTo>
              <a:lnTo>
                <a:pt x="635" y="720"/>
              </a:lnTo>
              <a:lnTo>
                <a:pt x="636" y="713"/>
              </a:lnTo>
              <a:lnTo>
                <a:pt x="644" y="708"/>
              </a:lnTo>
              <a:lnTo>
                <a:pt x="662" y="702"/>
              </a:lnTo>
              <a:lnTo>
                <a:pt x="662" y="683"/>
              </a:lnTo>
              <a:lnTo>
                <a:pt x="665" y="671"/>
              </a:lnTo>
              <a:lnTo>
                <a:pt x="690" y="669"/>
              </a:lnTo>
              <a:lnTo>
                <a:pt x="687" y="660"/>
              </a:lnTo>
              <a:lnTo>
                <a:pt x="689" y="648"/>
              </a:lnTo>
              <a:lnTo>
                <a:pt x="699" y="627"/>
              </a:lnTo>
              <a:lnTo>
                <a:pt x="699" y="616"/>
              </a:lnTo>
              <a:lnTo>
                <a:pt x="692" y="605"/>
              </a:lnTo>
              <a:lnTo>
                <a:pt x="686" y="606"/>
              </a:lnTo>
              <a:lnTo>
                <a:pt x="679" y="597"/>
              </a:lnTo>
              <a:lnTo>
                <a:pt x="668" y="602"/>
              </a:lnTo>
              <a:lnTo>
                <a:pt x="658" y="598"/>
              </a:lnTo>
              <a:lnTo>
                <a:pt x="646" y="582"/>
              </a:lnTo>
              <a:lnTo>
                <a:pt x="650" y="563"/>
              </a:lnTo>
              <a:lnTo>
                <a:pt x="653" y="557"/>
              </a:lnTo>
              <a:lnTo>
                <a:pt x="653" y="550"/>
              </a:lnTo>
              <a:lnTo>
                <a:pt x="651" y="541"/>
              </a:lnTo>
              <a:lnTo>
                <a:pt x="650" y="537"/>
              </a:lnTo>
              <a:lnTo>
                <a:pt x="651" y="528"/>
              </a:lnTo>
              <a:lnTo>
                <a:pt x="665" y="505"/>
              </a:lnTo>
              <a:lnTo>
                <a:pt x="650" y="504"/>
              </a:lnTo>
              <a:lnTo>
                <a:pt x="651" y="501"/>
              </a:lnTo>
              <a:lnTo>
                <a:pt x="662" y="497"/>
              </a:lnTo>
              <a:lnTo>
                <a:pt x="668" y="492"/>
              </a:lnTo>
              <a:lnTo>
                <a:pt x="679" y="463"/>
              </a:lnTo>
              <a:lnTo>
                <a:pt x="681" y="455"/>
              </a:lnTo>
              <a:lnTo>
                <a:pt x="679" y="450"/>
              </a:lnTo>
              <a:lnTo>
                <a:pt x="671" y="452"/>
              </a:lnTo>
              <a:lnTo>
                <a:pt x="660" y="455"/>
              </a:lnTo>
              <a:lnTo>
                <a:pt x="651" y="452"/>
              </a:lnTo>
              <a:lnTo>
                <a:pt x="642" y="435"/>
              </a:lnTo>
              <a:lnTo>
                <a:pt x="642" y="426"/>
              </a:lnTo>
              <a:lnTo>
                <a:pt x="656" y="415"/>
              </a:lnTo>
              <a:lnTo>
                <a:pt x="657" y="404"/>
              </a:lnTo>
              <a:lnTo>
                <a:pt x="661" y="408"/>
              </a:lnTo>
              <a:lnTo>
                <a:pt x="675" y="411"/>
              </a:lnTo>
              <a:lnTo>
                <a:pt x="700" y="381"/>
              </a:lnTo>
              <a:lnTo>
                <a:pt x="733" y="360"/>
              </a:lnTo>
              <a:lnTo>
                <a:pt x="733" y="353"/>
              </a:lnTo>
              <a:lnTo>
                <a:pt x="743" y="353"/>
              </a:lnTo>
              <a:lnTo>
                <a:pt x="737" y="304"/>
              </a:lnTo>
              <a:lnTo>
                <a:pt x="732" y="277"/>
              </a:lnTo>
              <a:lnTo>
                <a:pt x="749" y="262"/>
              </a:lnTo>
              <a:lnTo>
                <a:pt x="749" y="248"/>
              </a:lnTo>
              <a:lnTo>
                <a:pt x="765" y="247"/>
              </a:lnTo>
              <a:lnTo>
                <a:pt x="764" y="240"/>
              </a:lnTo>
              <a:lnTo>
                <a:pt x="772" y="240"/>
              </a:lnTo>
              <a:lnTo>
                <a:pt x="774" y="243"/>
              </a:lnTo>
              <a:lnTo>
                <a:pt x="803" y="248"/>
              </a:lnTo>
              <a:lnTo>
                <a:pt x="778" y="203"/>
              </a:lnTo>
              <a:lnTo>
                <a:pt x="749" y="192"/>
              </a:lnTo>
              <a:lnTo>
                <a:pt x="728" y="186"/>
              </a:lnTo>
              <a:lnTo>
                <a:pt x="715" y="196"/>
              </a:lnTo>
              <a:lnTo>
                <a:pt x="710" y="211"/>
              </a:lnTo>
              <a:lnTo>
                <a:pt x="712" y="223"/>
              </a:lnTo>
              <a:lnTo>
                <a:pt x="717" y="229"/>
              </a:lnTo>
              <a:lnTo>
                <a:pt x="719" y="223"/>
              </a:lnTo>
              <a:lnTo>
                <a:pt x="729" y="226"/>
              </a:lnTo>
              <a:lnTo>
                <a:pt x="737" y="233"/>
              </a:lnTo>
              <a:lnTo>
                <a:pt x="739" y="245"/>
              </a:lnTo>
              <a:lnTo>
                <a:pt x="742" y="249"/>
              </a:lnTo>
              <a:lnTo>
                <a:pt x="742" y="256"/>
              </a:lnTo>
              <a:lnTo>
                <a:pt x="732" y="263"/>
              </a:lnTo>
              <a:lnTo>
                <a:pt x="714" y="266"/>
              </a:lnTo>
              <a:lnTo>
                <a:pt x="696" y="256"/>
              </a:lnTo>
              <a:lnTo>
                <a:pt x="653" y="289"/>
              </a:lnTo>
              <a:lnTo>
                <a:pt x="625" y="296"/>
              </a:lnTo>
              <a:lnTo>
                <a:pt x="617" y="295"/>
              </a:lnTo>
              <a:lnTo>
                <a:pt x="597" y="271"/>
              </a:lnTo>
              <a:lnTo>
                <a:pt x="539" y="247"/>
              </a:lnTo>
              <a:lnTo>
                <a:pt x="524" y="236"/>
              </a:lnTo>
              <a:lnTo>
                <a:pt x="506" y="230"/>
              </a:lnTo>
              <a:lnTo>
                <a:pt x="497" y="234"/>
              </a:lnTo>
              <a:lnTo>
                <a:pt x="496" y="241"/>
              </a:lnTo>
              <a:lnTo>
                <a:pt x="483" y="247"/>
              </a:lnTo>
              <a:lnTo>
                <a:pt x="465" y="275"/>
              </a:lnTo>
              <a:lnTo>
                <a:pt x="465" y="282"/>
              </a:lnTo>
              <a:lnTo>
                <a:pt x="465" y="293"/>
              </a:lnTo>
              <a:lnTo>
                <a:pt x="458" y="293"/>
              </a:lnTo>
              <a:lnTo>
                <a:pt x="454" y="278"/>
              </a:lnTo>
              <a:lnTo>
                <a:pt x="463" y="264"/>
              </a:lnTo>
              <a:lnTo>
                <a:pt x="468" y="262"/>
              </a:lnTo>
              <a:lnTo>
                <a:pt x="468" y="252"/>
              </a:lnTo>
              <a:lnTo>
                <a:pt x="461" y="244"/>
              </a:lnTo>
              <a:lnTo>
                <a:pt x="463" y="236"/>
              </a:lnTo>
              <a:lnTo>
                <a:pt x="472" y="229"/>
              </a:lnTo>
              <a:lnTo>
                <a:pt x="465" y="226"/>
              </a:lnTo>
              <a:lnTo>
                <a:pt x="461" y="221"/>
              </a:lnTo>
              <a:lnTo>
                <a:pt x="446" y="214"/>
              </a:lnTo>
              <a:lnTo>
                <a:pt x="400" y="221"/>
              </a:lnTo>
              <a:lnTo>
                <a:pt x="390" y="227"/>
              </a:lnTo>
              <a:lnTo>
                <a:pt x="376" y="229"/>
              </a:lnTo>
              <a:lnTo>
                <a:pt x="369" y="225"/>
              </a:lnTo>
              <a:lnTo>
                <a:pt x="371" y="217"/>
              </a:lnTo>
              <a:lnTo>
                <a:pt x="379" y="218"/>
              </a:lnTo>
              <a:lnTo>
                <a:pt x="406" y="204"/>
              </a:lnTo>
              <a:lnTo>
                <a:pt x="415" y="195"/>
              </a:lnTo>
              <a:lnTo>
                <a:pt x="422" y="182"/>
              </a:lnTo>
              <a:lnTo>
                <a:pt x="424" y="140"/>
              </a:lnTo>
              <a:lnTo>
                <a:pt x="425" y="125"/>
              </a:lnTo>
              <a:lnTo>
                <a:pt x="403" y="117"/>
              </a:lnTo>
              <a:lnTo>
                <a:pt x="407" y="108"/>
              </a:lnTo>
              <a:lnTo>
                <a:pt x="425" y="111"/>
              </a:lnTo>
              <a:lnTo>
                <a:pt x="410" y="93"/>
              </a:lnTo>
              <a:lnTo>
                <a:pt x="410" y="74"/>
              </a:lnTo>
              <a:lnTo>
                <a:pt x="401" y="62"/>
              </a:lnTo>
              <a:lnTo>
                <a:pt x="389" y="55"/>
              </a:lnTo>
              <a:lnTo>
                <a:pt x="383" y="70"/>
              </a:lnTo>
              <a:lnTo>
                <a:pt x="375" y="76"/>
              </a:lnTo>
              <a:lnTo>
                <a:pt x="367" y="72"/>
              </a:lnTo>
              <a:lnTo>
                <a:pt x="363" y="48"/>
              </a:lnTo>
              <a:lnTo>
                <a:pt x="326" y="33"/>
              </a:lnTo>
              <a:lnTo>
                <a:pt x="304" y="32"/>
              </a:lnTo>
              <a:lnTo>
                <a:pt x="304" y="15"/>
              </a:lnTo>
              <a:lnTo>
                <a:pt x="296" y="14"/>
              </a:lnTo>
              <a:lnTo>
                <a:pt x="264" y="40"/>
              </a:lnTo>
              <a:lnTo>
                <a:pt x="249" y="43"/>
              </a:lnTo>
              <a:close/>
            </a:path>
          </a:pathLst>
        </a:custGeom>
        <a:solidFill>
          <a:srgbClr val="F3C70D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133350</xdr:colOff>
      <xdr:row>6</xdr:row>
      <xdr:rowOff>38100</xdr:rowOff>
    </xdr:from>
    <xdr:to>
      <xdr:col>3</xdr:col>
      <xdr:colOff>257175</xdr:colOff>
      <xdr:row>8</xdr:row>
      <xdr:rowOff>19050</xdr:rowOff>
    </xdr:to>
    <xdr:sp macro="" textlink="">
      <xdr:nvSpPr>
        <xdr:cNvPr id="22" name="Freeform 21"/>
        <xdr:cNvSpPr>
          <a:spLocks/>
        </xdr:cNvSpPr>
      </xdr:nvSpPr>
      <xdr:spPr bwMode="auto">
        <a:xfrm>
          <a:off x="2009775" y="685800"/>
          <a:ext cx="123825" cy="304800"/>
        </a:xfrm>
        <a:custGeom>
          <a:avLst/>
          <a:gdLst>
            <a:gd name="T0" fmla="*/ 0 w 65"/>
            <a:gd name="T1" fmla="*/ 153 h 153"/>
            <a:gd name="T2" fmla="*/ 8 w 65"/>
            <a:gd name="T3" fmla="*/ 63 h 153"/>
            <a:gd name="T4" fmla="*/ 38 w 65"/>
            <a:gd name="T5" fmla="*/ 3 h 153"/>
            <a:gd name="T6" fmla="*/ 46 w 65"/>
            <a:gd name="T7" fmla="*/ 0 h 153"/>
            <a:gd name="T8" fmla="*/ 56 w 65"/>
            <a:gd name="T9" fmla="*/ 3 h 153"/>
            <a:gd name="T10" fmla="*/ 56 w 65"/>
            <a:gd name="T11" fmla="*/ 11 h 153"/>
            <a:gd name="T12" fmla="*/ 38 w 65"/>
            <a:gd name="T13" fmla="*/ 23 h 153"/>
            <a:gd name="T14" fmla="*/ 38 w 65"/>
            <a:gd name="T15" fmla="*/ 74 h 153"/>
            <a:gd name="T16" fmla="*/ 47 w 65"/>
            <a:gd name="T17" fmla="*/ 82 h 153"/>
            <a:gd name="T18" fmla="*/ 61 w 65"/>
            <a:gd name="T19" fmla="*/ 82 h 153"/>
            <a:gd name="T20" fmla="*/ 65 w 65"/>
            <a:gd name="T21" fmla="*/ 87 h 153"/>
            <a:gd name="T22" fmla="*/ 58 w 65"/>
            <a:gd name="T23" fmla="*/ 93 h 153"/>
            <a:gd name="T24" fmla="*/ 44 w 65"/>
            <a:gd name="T25" fmla="*/ 101 h 153"/>
            <a:gd name="T26" fmla="*/ 39 w 65"/>
            <a:gd name="T27" fmla="*/ 100 h 153"/>
            <a:gd name="T28" fmla="*/ 29 w 65"/>
            <a:gd name="T29" fmla="*/ 83 h 153"/>
            <a:gd name="T30" fmla="*/ 21 w 65"/>
            <a:gd name="T31" fmla="*/ 82 h 153"/>
            <a:gd name="T32" fmla="*/ 21 w 65"/>
            <a:gd name="T33" fmla="*/ 97 h 153"/>
            <a:gd name="T34" fmla="*/ 14 w 65"/>
            <a:gd name="T35" fmla="*/ 100 h 153"/>
            <a:gd name="T36" fmla="*/ 6 w 65"/>
            <a:gd name="T37" fmla="*/ 152 h 153"/>
            <a:gd name="T38" fmla="*/ 0 w 65"/>
            <a:gd name="T39" fmla="*/ 153 h 153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</a:cxnLst>
          <a:rect l="0" t="0" r="r" b="b"/>
          <a:pathLst>
            <a:path w="65" h="153">
              <a:moveTo>
                <a:pt x="0" y="153"/>
              </a:moveTo>
              <a:lnTo>
                <a:pt x="8" y="63"/>
              </a:lnTo>
              <a:lnTo>
                <a:pt x="38" y="3"/>
              </a:lnTo>
              <a:lnTo>
                <a:pt x="46" y="0"/>
              </a:lnTo>
              <a:lnTo>
                <a:pt x="56" y="3"/>
              </a:lnTo>
              <a:lnTo>
                <a:pt x="56" y="11"/>
              </a:lnTo>
              <a:lnTo>
                <a:pt x="38" y="23"/>
              </a:lnTo>
              <a:lnTo>
                <a:pt x="38" y="74"/>
              </a:lnTo>
              <a:lnTo>
                <a:pt x="47" y="82"/>
              </a:lnTo>
              <a:lnTo>
                <a:pt x="61" y="82"/>
              </a:lnTo>
              <a:lnTo>
                <a:pt x="65" y="87"/>
              </a:lnTo>
              <a:lnTo>
                <a:pt x="58" y="93"/>
              </a:lnTo>
              <a:lnTo>
                <a:pt x="44" y="101"/>
              </a:lnTo>
              <a:lnTo>
                <a:pt x="39" y="100"/>
              </a:lnTo>
              <a:lnTo>
                <a:pt x="29" y="83"/>
              </a:lnTo>
              <a:lnTo>
                <a:pt x="21" y="82"/>
              </a:lnTo>
              <a:lnTo>
                <a:pt x="21" y="97"/>
              </a:lnTo>
              <a:lnTo>
                <a:pt x="14" y="100"/>
              </a:lnTo>
              <a:lnTo>
                <a:pt x="6" y="152"/>
              </a:lnTo>
              <a:lnTo>
                <a:pt x="0" y="153"/>
              </a:lnTo>
              <a:close/>
            </a:path>
          </a:pathLst>
        </a:custGeom>
        <a:solidFill>
          <a:srgbClr val="F3C70D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209550</xdr:colOff>
      <xdr:row>8</xdr:row>
      <xdr:rowOff>9525</xdr:rowOff>
    </xdr:from>
    <xdr:to>
      <xdr:col>3</xdr:col>
      <xdr:colOff>314325</xdr:colOff>
      <xdr:row>8</xdr:row>
      <xdr:rowOff>85725</xdr:rowOff>
    </xdr:to>
    <xdr:sp macro="" textlink="">
      <xdr:nvSpPr>
        <xdr:cNvPr id="23" name="Freeform 22"/>
        <xdr:cNvSpPr>
          <a:spLocks/>
        </xdr:cNvSpPr>
      </xdr:nvSpPr>
      <xdr:spPr bwMode="auto">
        <a:xfrm>
          <a:off x="2085975" y="981075"/>
          <a:ext cx="104775" cy="76200"/>
        </a:xfrm>
        <a:custGeom>
          <a:avLst/>
          <a:gdLst>
            <a:gd name="T0" fmla="*/ 0 w 60"/>
            <a:gd name="T1" fmla="*/ 28 h 39"/>
            <a:gd name="T2" fmla="*/ 22 w 60"/>
            <a:gd name="T3" fmla="*/ 37 h 39"/>
            <a:gd name="T4" fmla="*/ 32 w 60"/>
            <a:gd name="T5" fmla="*/ 36 h 39"/>
            <a:gd name="T6" fmla="*/ 49 w 60"/>
            <a:gd name="T7" fmla="*/ 39 h 39"/>
            <a:gd name="T8" fmla="*/ 53 w 60"/>
            <a:gd name="T9" fmla="*/ 28 h 39"/>
            <a:gd name="T10" fmla="*/ 60 w 60"/>
            <a:gd name="T11" fmla="*/ 22 h 39"/>
            <a:gd name="T12" fmla="*/ 56 w 60"/>
            <a:gd name="T13" fmla="*/ 18 h 39"/>
            <a:gd name="T14" fmla="*/ 58 w 60"/>
            <a:gd name="T15" fmla="*/ 10 h 39"/>
            <a:gd name="T16" fmla="*/ 50 w 60"/>
            <a:gd name="T17" fmla="*/ 4 h 39"/>
            <a:gd name="T18" fmla="*/ 39 w 60"/>
            <a:gd name="T19" fmla="*/ 0 h 39"/>
            <a:gd name="T20" fmla="*/ 39 w 60"/>
            <a:gd name="T21" fmla="*/ 4 h 39"/>
            <a:gd name="T22" fmla="*/ 33 w 60"/>
            <a:gd name="T23" fmla="*/ 4 h 39"/>
            <a:gd name="T24" fmla="*/ 31 w 60"/>
            <a:gd name="T25" fmla="*/ 2 h 39"/>
            <a:gd name="T26" fmla="*/ 11 w 60"/>
            <a:gd name="T27" fmla="*/ 6 h 39"/>
            <a:gd name="T28" fmla="*/ 0 w 60"/>
            <a:gd name="T29" fmla="*/ 17 h 39"/>
            <a:gd name="T30" fmla="*/ 0 w 60"/>
            <a:gd name="T31" fmla="*/ 28 h 39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</a:cxnLst>
          <a:rect l="0" t="0" r="r" b="b"/>
          <a:pathLst>
            <a:path w="60" h="39">
              <a:moveTo>
                <a:pt x="0" y="28"/>
              </a:moveTo>
              <a:lnTo>
                <a:pt x="22" y="37"/>
              </a:lnTo>
              <a:lnTo>
                <a:pt x="32" y="36"/>
              </a:lnTo>
              <a:lnTo>
                <a:pt x="49" y="39"/>
              </a:lnTo>
              <a:lnTo>
                <a:pt x="53" y="28"/>
              </a:lnTo>
              <a:lnTo>
                <a:pt x="60" y="22"/>
              </a:lnTo>
              <a:lnTo>
                <a:pt x="56" y="18"/>
              </a:lnTo>
              <a:lnTo>
                <a:pt x="58" y="10"/>
              </a:lnTo>
              <a:lnTo>
                <a:pt x="50" y="4"/>
              </a:lnTo>
              <a:lnTo>
                <a:pt x="39" y="0"/>
              </a:lnTo>
              <a:lnTo>
                <a:pt x="39" y="4"/>
              </a:lnTo>
              <a:lnTo>
                <a:pt x="33" y="4"/>
              </a:lnTo>
              <a:lnTo>
                <a:pt x="31" y="2"/>
              </a:lnTo>
              <a:lnTo>
                <a:pt x="11" y="6"/>
              </a:lnTo>
              <a:lnTo>
                <a:pt x="0" y="17"/>
              </a:lnTo>
              <a:lnTo>
                <a:pt x="0" y="28"/>
              </a:lnTo>
              <a:close/>
            </a:path>
          </a:pathLst>
        </a:custGeom>
        <a:solidFill>
          <a:srgbClr val="C0C0C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419100</xdr:colOff>
      <xdr:row>9</xdr:row>
      <xdr:rowOff>85725</xdr:rowOff>
    </xdr:from>
    <xdr:to>
      <xdr:col>3</xdr:col>
      <xdr:colOff>504825</xdr:colOff>
      <xdr:row>9</xdr:row>
      <xdr:rowOff>152400</xdr:rowOff>
    </xdr:to>
    <xdr:sp macro="" textlink="">
      <xdr:nvSpPr>
        <xdr:cNvPr id="24" name="Freeform 23"/>
        <xdr:cNvSpPr>
          <a:spLocks/>
        </xdr:cNvSpPr>
      </xdr:nvSpPr>
      <xdr:spPr bwMode="auto">
        <a:xfrm>
          <a:off x="2295525" y="1219200"/>
          <a:ext cx="85725" cy="66675"/>
        </a:xfrm>
        <a:custGeom>
          <a:avLst/>
          <a:gdLst>
            <a:gd name="T0" fmla="*/ 0 w 43"/>
            <a:gd name="T1" fmla="*/ 9 h 35"/>
            <a:gd name="T2" fmla="*/ 19 w 43"/>
            <a:gd name="T3" fmla="*/ 0 h 35"/>
            <a:gd name="T4" fmla="*/ 38 w 43"/>
            <a:gd name="T5" fmla="*/ 4 h 35"/>
            <a:gd name="T6" fmla="*/ 41 w 43"/>
            <a:gd name="T7" fmla="*/ 8 h 35"/>
            <a:gd name="T8" fmla="*/ 43 w 43"/>
            <a:gd name="T9" fmla="*/ 17 h 35"/>
            <a:gd name="T10" fmla="*/ 38 w 43"/>
            <a:gd name="T11" fmla="*/ 23 h 35"/>
            <a:gd name="T12" fmla="*/ 36 w 43"/>
            <a:gd name="T13" fmla="*/ 31 h 35"/>
            <a:gd name="T14" fmla="*/ 26 w 43"/>
            <a:gd name="T15" fmla="*/ 35 h 35"/>
            <a:gd name="T16" fmla="*/ 12 w 43"/>
            <a:gd name="T17" fmla="*/ 31 h 35"/>
            <a:gd name="T18" fmla="*/ 0 w 43"/>
            <a:gd name="T19" fmla="*/ 23 h 35"/>
            <a:gd name="T20" fmla="*/ 4 w 43"/>
            <a:gd name="T21" fmla="*/ 13 h 35"/>
            <a:gd name="T22" fmla="*/ 0 w 43"/>
            <a:gd name="T23" fmla="*/ 9 h 3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</a:cxnLst>
          <a:rect l="0" t="0" r="r" b="b"/>
          <a:pathLst>
            <a:path w="43" h="35">
              <a:moveTo>
                <a:pt x="0" y="9"/>
              </a:moveTo>
              <a:lnTo>
                <a:pt x="19" y="0"/>
              </a:lnTo>
              <a:lnTo>
                <a:pt x="38" y="4"/>
              </a:lnTo>
              <a:lnTo>
                <a:pt x="41" y="8"/>
              </a:lnTo>
              <a:lnTo>
                <a:pt x="43" y="17"/>
              </a:lnTo>
              <a:lnTo>
                <a:pt x="38" y="23"/>
              </a:lnTo>
              <a:lnTo>
                <a:pt x="36" y="31"/>
              </a:lnTo>
              <a:lnTo>
                <a:pt x="26" y="35"/>
              </a:lnTo>
              <a:lnTo>
                <a:pt x="12" y="31"/>
              </a:lnTo>
              <a:lnTo>
                <a:pt x="0" y="23"/>
              </a:lnTo>
              <a:lnTo>
                <a:pt x="4" y="13"/>
              </a:lnTo>
              <a:lnTo>
                <a:pt x="0" y="9"/>
              </a:lnTo>
              <a:close/>
            </a:path>
          </a:pathLst>
        </a:custGeom>
        <a:solidFill>
          <a:srgbClr val="F3C70D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133350</xdr:colOff>
      <xdr:row>8</xdr:row>
      <xdr:rowOff>47625</xdr:rowOff>
    </xdr:from>
    <xdr:to>
      <xdr:col>3</xdr:col>
      <xdr:colOff>200025</xdr:colOff>
      <xdr:row>9</xdr:row>
      <xdr:rowOff>0</xdr:rowOff>
    </xdr:to>
    <xdr:sp macro="" textlink="">
      <xdr:nvSpPr>
        <xdr:cNvPr id="25" name="Freeform 24"/>
        <xdr:cNvSpPr>
          <a:spLocks/>
        </xdr:cNvSpPr>
      </xdr:nvSpPr>
      <xdr:spPr bwMode="auto">
        <a:xfrm>
          <a:off x="2009775" y="1019175"/>
          <a:ext cx="66675" cy="114300"/>
        </a:xfrm>
        <a:custGeom>
          <a:avLst/>
          <a:gdLst>
            <a:gd name="T0" fmla="*/ 0 w 32"/>
            <a:gd name="T1" fmla="*/ 17 h 56"/>
            <a:gd name="T2" fmla="*/ 12 w 32"/>
            <a:gd name="T3" fmla="*/ 13 h 56"/>
            <a:gd name="T4" fmla="*/ 17 w 32"/>
            <a:gd name="T5" fmla="*/ 0 h 56"/>
            <a:gd name="T6" fmla="*/ 20 w 32"/>
            <a:gd name="T7" fmla="*/ 2 h 56"/>
            <a:gd name="T8" fmla="*/ 17 w 32"/>
            <a:gd name="T9" fmla="*/ 14 h 56"/>
            <a:gd name="T10" fmla="*/ 23 w 32"/>
            <a:gd name="T11" fmla="*/ 36 h 56"/>
            <a:gd name="T12" fmla="*/ 28 w 32"/>
            <a:gd name="T13" fmla="*/ 39 h 56"/>
            <a:gd name="T14" fmla="*/ 28 w 32"/>
            <a:gd name="T15" fmla="*/ 44 h 56"/>
            <a:gd name="T16" fmla="*/ 32 w 32"/>
            <a:gd name="T17" fmla="*/ 47 h 56"/>
            <a:gd name="T18" fmla="*/ 31 w 32"/>
            <a:gd name="T19" fmla="*/ 51 h 56"/>
            <a:gd name="T20" fmla="*/ 20 w 32"/>
            <a:gd name="T21" fmla="*/ 52 h 56"/>
            <a:gd name="T22" fmla="*/ 14 w 32"/>
            <a:gd name="T23" fmla="*/ 56 h 56"/>
            <a:gd name="T24" fmla="*/ 3 w 32"/>
            <a:gd name="T25" fmla="*/ 35 h 56"/>
            <a:gd name="T26" fmla="*/ 0 w 32"/>
            <a:gd name="T27" fmla="*/ 17 h 5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</a:cxnLst>
          <a:rect l="0" t="0" r="r" b="b"/>
          <a:pathLst>
            <a:path w="32" h="56">
              <a:moveTo>
                <a:pt x="0" y="17"/>
              </a:moveTo>
              <a:lnTo>
                <a:pt x="12" y="13"/>
              </a:lnTo>
              <a:lnTo>
                <a:pt x="17" y="0"/>
              </a:lnTo>
              <a:lnTo>
                <a:pt x="20" y="2"/>
              </a:lnTo>
              <a:lnTo>
                <a:pt x="17" y="14"/>
              </a:lnTo>
              <a:lnTo>
                <a:pt x="23" y="36"/>
              </a:lnTo>
              <a:lnTo>
                <a:pt x="28" y="39"/>
              </a:lnTo>
              <a:lnTo>
                <a:pt x="28" y="44"/>
              </a:lnTo>
              <a:lnTo>
                <a:pt x="32" y="47"/>
              </a:lnTo>
              <a:lnTo>
                <a:pt x="31" y="51"/>
              </a:lnTo>
              <a:lnTo>
                <a:pt x="20" y="52"/>
              </a:lnTo>
              <a:lnTo>
                <a:pt x="14" y="56"/>
              </a:lnTo>
              <a:lnTo>
                <a:pt x="3" y="35"/>
              </a:lnTo>
              <a:lnTo>
                <a:pt x="0" y="17"/>
              </a:lnTo>
              <a:close/>
            </a:path>
          </a:pathLst>
        </a:custGeom>
        <a:solidFill>
          <a:srgbClr val="E99417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304800</xdr:colOff>
      <xdr:row>9</xdr:row>
      <xdr:rowOff>9525</xdr:rowOff>
    </xdr:from>
    <xdr:to>
      <xdr:col>3</xdr:col>
      <xdr:colOff>371475</xdr:colOff>
      <xdr:row>9</xdr:row>
      <xdr:rowOff>66675</xdr:rowOff>
    </xdr:to>
    <xdr:sp macro="" textlink="">
      <xdr:nvSpPr>
        <xdr:cNvPr id="26" name="Freeform 25"/>
        <xdr:cNvSpPr>
          <a:spLocks/>
        </xdr:cNvSpPr>
      </xdr:nvSpPr>
      <xdr:spPr bwMode="auto">
        <a:xfrm>
          <a:off x="2181225" y="1143000"/>
          <a:ext cx="66675" cy="57150"/>
        </a:xfrm>
        <a:custGeom>
          <a:avLst/>
          <a:gdLst>
            <a:gd name="T0" fmla="*/ 0 w 36"/>
            <a:gd name="T1" fmla="*/ 14 h 27"/>
            <a:gd name="T2" fmla="*/ 2 w 36"/>
            <a:gd name="T3" fmla="*/ 5 h 27"/>
            <a:gd name="T4" fmla="*/ 13 w 36"/>
            <a:gd name="T5" fmla="*/ 4 h 27"/>
            <a:gd name="T6" fmla="*/ 17 w 36"/>
            <a:gd name="T7" fmla="*/ 0 h 27"/>
            <a:gd name="T8" fmla="*/ 25 w 36"/>
            <a:gd name="T9" fmla="*/ 3 h 27"/>
            <a:gd name="T10" fmla="*/ 36 w 36"/>
            <a:gd name="T11" fmla="*/ 1 h 27"/>
            <a:gd name="T12" fmla="*/ 33 w 36"/>
            <a:gd name="T13" fmla="*/ 14 h 27"/>
            <a:gd name="T14" fmla="*/ 26 w 36"/>
            <a:gd name="T15" fmla="*/ 23 h 27"/>
            <a:gd name="T16" fmla="*/ 7 w 36"/>
            <a:gd name="T17" fmla="*/ 27 h 27"/>
            <a:gd name="T18" fmla="*/ 0 w 36"/>
            <a:gd name="T19" fmla="*/ 14 h 27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</a:cxnLst>
          <a:rect l="0" t="0" r="r" b="b"/>
          <a:pathLst>
            <a:path w="36" h="27">
              <a:moveTo>
                <a:pt x="0" y="14"/>
              </a:moveTo>
              <a:lnTo>
                <a:pt x="2" y="5"/>
              </a:lnTo>
              <a:lnTo>
                <a:pt x="13" y="4"/>
              </a:lnTo>
              <a:lnTo>
                <a:pt x="17" y="0"/>
              </a:lnTo>
              <a:lnTo>
                <a:pt x="25" y="3"/>
              </a:lnTo>
              <a:lnTo>
                <a:pt x="36" y="1"/>
              </a:lnTo>
              <a:lnTo>
                <a:pt x="33" y="14"/>
              </a:lnTo>
              <a:lnTo>
                <a:pt x="26" y="23"/>
              </a:lnTo>
              <a:lnTo>
                <a:pt x="7" y="27"/>
              </a:lnTo>
              <a:lnTo>
                <a:pt x="0" y="14"/>
              </a:lnTo>
              <a:close/>
            </a:path>
          </a:pathLst>
        </a:custGeom>
        <a:solidFill>
          <a:srgbClr val="F3C70D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238125</xdr:colOff>
      <xdr:row>9</xdr:row>
      <xdr:rowOff>123825</xdr:rowOff>
    </xdr:from>
    <xdr:to>
      <xdr:col>3</xdr:col>
      <xdr:colOff>276225</xdr:colOff>
      <xdr:row>10</xdr:row>
      <xdr:rowOff>19050</xdr:rowOff>
    </xdr:to>
    <xdr:sp macro="" textlink="">
      <xdr:nvSpPr>
        <xdr:cNvPr id="27" name="Freeform 26"/>
        <xdr:cNvSpPr>
          <a:spLocks/>
        </xdr:cNvSpPr>
      </xdr:nvSpPr>
      <xdr:spPr bwMode="auto">
        <a:xfrm>
          <a:off x="2114550" y="1257300"/>
          <a:ext cx="38100" cy="57150"/>
        </a:xfrm>
        <a:custGeom>
          <a:avLst/>
          <a:gdLst>
            <a:gd name="T0" fmla="*/ 0 w 21"/>
            <a:gd name="T1" fmla="*/ 3 h 24"/>
            <a:gd name="T2" fmla="*/ 6 w 21"/>
            <a:gd name="T3" fmla="*/ 4 h 24"/>
            <a:gd name="T4" fmla="*/ 9 w 21"/>
            <a:gd name="T5" fmla="*/ 0 h 24"/>
            <a:gd name="T6" fmla="*/ 12 w 21"/>
            <a:gd name="T7" fmla="*/ 1 h 24"/>
            <a:gd name="T8" fmla="*/ 10 w 21"/>
            <a:gd name="T9" fmla="*/ 9 h 24"/>
            <a:gd name="T10" fmla="*/ 21 w 21"/>
            <a:gd name="T11" fmla="*/ 18 h 24"/>
            <a:gd name="T12" fmla="*/ 20 w 21"/>
            <a:gd name="T13" fmla="*/ 20 h 24"/>
            <a:gd name="T14" fmla="*/ 13 w 21"/>
            <a:gd name="T15" fmla="*/ 24 h 24"/>
            <a:gd name="T16" fmla="*/ 2 w 21"/>
            <a:gd name="T17" fmla="*/ 19 h 24"/>
            <a:gd name="T18" fmla="*/ 0 w 21"/>
            <a:gd name="T19" fmla="*/ 3 h 2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</a:cxnLst>
          <a:rect l="0" t="0" r="r" b="b"/>
          <a:pathLst>
            <a:path w="21" h="24">
              <a:moveTo>
                <a:pt x="0" y="3"/>
              </a:moveTo>
              <a:lnTo>
                <a:pt x="6" y="4"/>
              </a:lnTo>
              <a:lnTo>
                <a:pt x="9" y="0"/>
              </a:lnTo>
              <a:lnTo>
                <a:pt x="12" y="1"/>
              </a:lnTo>
              <a:lnTo>
                <a:pt x="10" y="9"/>
              </a:lnTo>
              <a:lnTo>
                <a:pt x="21" y="18"/>
              </a:lnTo>
              <a:lnTo>
                <a:pt x="20" y="20"/>
              </a:lnTo>
              <a:lnTo>
                <a:pt x="13" y="24"/>
              </a:lnTo>
              <a:lnTo>
                <a:pt x="2" y="19"/>
              </a:lnTo>
              <a:lnTo>
                <a:pt x="0" y="3"/>
              </a:lnTo>
              <a:close/>
            </a:path>
          </a:pathLst>
        </a:custGeom>
        <a:solidFill>
          <a:srgbClr val="C0C0C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685800</xdr:colOff>
      <xdr:row>11</xdr:row>
      <xdr:rowOff>76200</xdr:rowOff>
    </xdr:from>
    <xdr:to>
      <xdr:col>2</xdr:col>
      <xdr:colOff>695325</xdr:colOff>
      <xdr:row>11</xdr:row>
      <xdr:rowOff>76200</xdr:rowOff>
    </xdr:to>
    <xdr:sp macro="" textlink="">
      <xdr:nvSpPr>
        <xdr:cNvPr id="28" name="Freeform 27"/>
        <xdr:cNvSpPr>
          <a:spLocks/>
        </xdr:cNvSpPr>
      </xdr:nvSpPr>
      <xdr:spPr bwMode="auto">
        <a:xfrm>
          <a:off x="1800225" y="1533525"/>
          <a:ext cx="9525" cy="0"/>
        </a:xfrm>
        <a:custGeom>
          <a:avLst/>
          <a:gdLst>
            <a:gd name="T0" fmla="*/ 0 w 7"/>
            <a:gd name="T1" fmla="*/ 0 h 5"/>
            <a:gd name="T2" fmla="*/ 7 w 7"/>
            <a:gd name="T3" fmla="*/ 0 h 5"/>
            <a:gd name="T4" fmla="*/ 3 w 7"/>
            <a:gd name="T5" fmla="*/ 5 h 5"/>
            <a:gd name="T6" fmla="*/ 0 w 7"/>
            <a:gd name="T7" fmla="*/ 0 h 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</a:cxnLst>
          <a:rect l="0" t="0" r="r" b="b"/>
          <a:pathLst>
            <a:path w="7" h="5">
              <a:moveTo>
                <a:pt x="0" y="0"/>
              </a:moveTo>
              <a:lnTo>
                <a:pt x="7" y="0"/>
              </a:lnTo>
              <a:lnTo>
                <a:pt x="3" y="5"/>
              </a:lnTo>
              <a:lnTo>
                <a:pt x="0" y="0"/>
              </a:lnTo>
              <a:close/>
            </a:path>
          </a:pathLst>
        </a:custGeom>
        <a:solidFill>
          <a:srgbClr val="FFFFFF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190500</xdr:colOff>
      <xdr:row>14</xdr:row>
      <xdr:rowOff>76200</xdr:rowOff>
    </xdr:from>
    <xdr:to>
      <xdr:col>4</xdr:col>
      <xdr:colOff>523875</xdr:colOff>
      <xdr:row>16</xdr:row>
      <xdr:rowOff>85725</xdr:rowOff>
    </xdr:to>
    <xdr:sp macro="" textlink="">
      <xdr:nvSpPr>
        <xdr:cNvPr id="29" name="Freeform 28"/>
        <xdr:cNvSpPr>
          <a:spLocks/>
        </xdr:cNvSpPr>
      </xdr:nvSpPr>
      <xdr:spPr bwMode="auto">
        <a:xfrm>
          <a:off x="2828925" y="2019300"/>
          <a:ext cx="333375" cy="333375"/>
        </a:xfrm>
        <a:custGeom>
          <a:avLst/>
          <a:gdLst>
            <a:gd name="T0" fmla="*/ 0 w 174"/>
            <a:gd name="T1" fmla="*/ 89 h 165"/>
            <a:gd name="T2" fmla="*/ 11 w 174"/>
            <a:gd name="T3" fmla="*/ 59 h 165"/>
            <a:gd name="T4" fmla="*/ 20 w 174"/>
            <a:gd name="T5" fmla="*/ 60 h 165"/>
            <a:gd name="T6" fmla="*/ 21 w 174"/>
            <a:gd name="T7" fmla="*/ 72 h 165"/>
            <a:gd name="T8" fmla="*/ 28 w 174"/>
            <a:gd name="T9" fmla="*/ 75 h 165"/>
            <a:gd name="T10" fmla="*/ 43 w 174"/>
            <a:gd name="T11" fmla="*/ 57 h 165"/>
            <a:gd name="T12" fmla="*/ 46 w 174"/>
            <a:gd name="T13" fmla="*/ 46 h 165"/>
            <a:gd name="T14" fmla="*/ 61 w 174"/>
            <a:gd name="T15" fmla="*/ 45 h 165"/>
            <a:gd name="T16" fmla="*/ 71 w 174"/>
            <a:gd name="T17" fmla="*/ 46 h 165"/>
            <a:gd name="T18" fmla="*/ 74 w 174"/>
            <a:gd name="T19" fmla="*/ 34 h 165"/>
            <a:gd name="T20" fmla="*/ 91 w 174"/>
            <a:gd name="T21" fmla="*/ 28 h 165"/>
            <a:gd name="T22" fmla="*/ 92 w 174"/>
            <a:gd name="T23" fmla="*/ 12 h 165"/>
            <a:gd name="T24" fmla="*/ 99 w 174"/>
            <a:gd name="T25" fmla="*/ 5 h 165"/>
            <a:gd name="T26" fmla="*/ 107 w 174"/>
            <a:gd name="T27" fmla="*/ 11 h 165"/>
            <a:gd name="T28" fmla="*/ 116 w 174"/>
            <a:gd name="T29" fmla="*/ 2 h 165"/>
            <a:gd name="T30" fmla="*/ 127 w 174"/>
            <a:gd name="T31" fmla="*/ 0 h 165"/>
            <a:gd name="T32" fmla="*/ 134 w 174"/>
            <a:gd name="T33" fmla="*/ 7 h 165"/>
            <a:gd name="T34" fmla="*/ 131 w 174"/>
            <a:gd name="T35" fmla="*/ 20 h 165"/>
            <a:gd name="T36" fmla="*/ 124 w 174"/>
            <a:gd name="T37" fmla="*/ 20 h 165"/>
            <a:gd name="T38" fmla="*/ 123 w 174"/>
            <a:gd name="T39" fmla="*/ 28 h 165"/>
            <a:gd name="T40" fmla="*/ 131 w 174"/>
            <a:gd name="T41" fmla="*/ 34 h 165"/>
            <a:gd name="T42" fmla="*/ 136 w 174"/>
            <a:gd name="T43" fmla="*/ 46 h 165"/>
            <a:gd name="T44" fmla="*/ 141 w 174"/>
            <a:gd name="T45" fmla="*/ 49 h 165"/>
            <a:gd name="T46" fmla="*/ 136 w 174"/>
            <a:gd name="T47" fmla="*/ 57 h 165"/>
            <a:gd name="T48" fmla="*/ 138 w 174"/>
            <a:gd name="T49" fmla="*/ 63 h 165"/>
            <a:gd name="T50" fmla="*/ 127 w 174"/>
            <a:gd name="T51" fmla="*/ 75 h 165"/>
            <a:gd name="T52" fmla="*/ 127 w 174"/>
            <a:gd name="T53" fmla="*/ 95 h 165"/>
            <a:gd name="T54" fmla="*/ 141 w 174"/>
            <a:gd name="T55" fmla="*/ 95 h 165"/>
            <a:gd name="T56" fmla="*/ 145 w 174"/>
            <a:gd name="T57" fmla="*/ 106 h 165"/>
            <a:gd name="T58" fmla="*/ 160 w 174"/>
            <a:gd name="T59" fmla="*/ 128 h 165"/>
            <a:gd name="T60" fmla="*/ 171 w 174"/>
            <a:gd name="T61" fmla="*/ 131 h 165"/>
            <a:gd name="T62" fmla="*/ 174 w 174"/>
            <a:gd name="T63" fmla="*/ 142 h 165"/>
            <a:gd name="T64" fmla="*/ 152 w 174"/>
            <a:gd name="T65" fmla="*/ 152 h 165"/>
            <a:gd name="T66" fmla="*/ 143 w 174"/>
            <a:gd name="T67" fmla="*/ 165 h 165"/>
            <a:gd name="T68" fmla="*/ 127 w 174"/>
            <a:gd name="T69" fmla="*/ 165 h 165"/>
            <a:gd name="T70" fmla="*/ 118 w 174"/>
            <a:gd name="T71" fmla="*/ 161 h 165"/>
            <a:gd name="T72" fmla="*/ 111 w 174"/>
            <a:gd name="T73" fmla="*/ 150 h 165"/>
            <a:gd name="T74" fmla="*/ 103 w 174"/>
            <a:gd name="T75" fmla="*/ 149 h 165"/>
            <a:gd name="T76" fmla="*/ 95 w 174"/>
            <a:gd name="T77" fmla="*/ 136 h 165"/>
            <a:gd name="T78" fmla="*/ 77 w 174"/>
            <a:gd name="T79" fmla="*/ 153 h 165"/>
            <a:gd name="T80" fmla="*/ 41 w 174"/>
            <a:gd name="T81" fmla="*/ 153 h 165"/>
            <a:gd name="T82" fmla="*/ 23 w 174"/>
            <a:gd name="T83" fmla="*/ 143 h 165"/>
            <a:gd name="T84" fmla="*/ 23 w 174"/>
            <a:gd name="T85" fmla="*/ 132 h 165"/>
            <a:gd name="T86" fmla="*/ 16 w 174"/>
            <a:gd name="T87" fmla="*/ 130 h 165"/>
            <a:gd name="T88" fmla="*/ 17 w 174"/>
            <a:gd name="T89" fmla="*/ 123 h 165"/>
            <a:gd name="T90" fmla="*/ 9 w 174"/>
            <a:gd name="T91" fmla="*/ 120 h 165"/>
            <a:gd name="T92" fmla="*/ 9 w 174"/>
            <a:gd name="T93" fmla="*/ 110 h 165"/>
            <a:gd name="T94" fmla="*/ 2 w 174"/>
            <a:gd name="T95" fmla="*/ 100 h 165"/>
            <a:gd name="T96" fmla="*/ 18 w 174"/>
            <a:gd name="T97" fmla="*/ 105 h 165"/>
            <a:gd name="T98" fmla="*/ 31 w 174"/>
            <a:gd name="T99" fmla="*/ 100 h 165"/>
            <a:gd name="T100" fmla="*/ 20 w 174"/>
            <a:gd name="T101" fmla="*/ 93 h 165"/>
            <a:gd name="T102" fmla="*/ 0 w 174"/>
            <a:gd name="T103" fmla="*/ 89 h 16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</a:cxnLst>
          <a:rect l="0" t="0" r="r" b="b"/>
          <a:pathLst>
            <a:path w="174" h="165">
              <a:moveTo>
                <a:pt x="0" y="89"/>
              </a:moveTo>
              <a:lnTo>
                <a:pt x="11" y="59"/>
              </a:lnTo>
              <a:lnTo>
                <a:pt x="20" y="60"/>
              </a:lnTo>
              <a:lnTo>
                <a:pt x="21" y="72"/>
              </a:lnTo>
              <a:lnTo>
                <a:pt x="28" y="75"/>
              </a:lnTo>
              <a:lnTo>
                <a:pt x="43" y="57"/>
              </a:lnTo>
              <a:lnTo>
                <a:pt x="46" y="46"/>
              </a:lnTo>
              <a:lnTo>
                <a:pt x="61" y="45"/>
              </a:lnTo>
              <a:lnTo>
                <a:pt x="71" y="46"/>
              </a:lnTo>
              <a:lnTo>
                <a:pt x="74" y="34"/>
              </a:lnTo>
              <a:lnTo>
                <a:pt x="91" y="28"/>
              </a:lnTo>
              <a:lnTo>
                <a:pt x="92" y="12"/>
              </a:lnTo>
              <a:lnTo>
                <a:pt x="99" y="5"/>
              </a:lnTo>
              <a:lnTo>
                <a:pt x="107" y="11"/>
              </a:lnTo>
              <a:lnTo>
                <a:pt x="116" y="2"/>
              </a:lnTo>
              <a:lnTo>
                <a:pt x="127" y="0"/>
              </a:lnTo>
              <a:lnTo>
                <a:pt x="134" y="7"/>
              </a:lnTo>
              <a:lnTo>
                <a:pt x="131" y="20"/>
              </a:lnTo>
              <a:lnTo>
                <a:pt x="124" y="20"/>
              </a:lnTo>
              <a:lnTo>
                <a:pt x="123" y="28"/>
              </a:lnTo>
              <a:lnTo>
                <a:pt x="131" y="34"/>
              </a:lnTo>
              <a:lnTo>
                <a:pt x="136" y="46"/>
              </a:lnTo>
              <a:lnTo>
                <a:pt x="141" y="49"/>
              </a:lnTo>
              <a:lnTo>
                <a:pt x="136" y="57"/>
              </a:lnTo>
              <a:lnTo>
                <a:pt x="138" y="63"/>
              </a:lnTo>
              <a:lnTo>
                <a:pt x="127" y="75"/>
              </a:lnTo>
              <a:lnTo>
                <a:pt x="127" y="95"/>
              </a:lnTo>
              <a:lnTo>
                <a:pt x="141" y="95"/>
              </a:lnTo>
              <a:lnTo>
                <a:pt x="145" y="106"/>
              </a:lnTo>
              <a:lnTo>
                <a:pt x="160" y="128"/>
              </a:lnTo>
              <a:lnTo>
                <a:pt x="171" y="131"/>
              </a:lnTo>
              <a:lnTo>
                <a:pt x="174" y="142"/>
              </a:lnTo>
              <a:lnTo>
                <a:pt x="152" y="152"/>
              </a:lnTo>
              <a:lnTo>
                <a:pt x="143" y="165"/>
              </a:lnTo>
              <a:lnTo>
                <a:pt x="127" y="165"/>
              </a:lnTo>
              <a:lnTo>
                <a:pt x="118" y="161"/>
              </a:lnTo>
              <a:lnTo>
                <a:pt x="111" y="150"/>
              </a:lnTo>
              <a:lnTo>
                <a:pt x="103" y="149"/>
              </a:lnTo>
              <a:lnTo>
                <a:pt x="95" y="136"/>
              </a:lnTo>
              <a:lnTo>
                <a:pt x="77" y="153"/>
              </a:lnTo>
              <a:lnTo>
                <a:pt x="41" y="153"/>
              </a:lnTo>
              <a:lnTo>
                <a:pt x="23" y="143"/>
              </a:lnTo>
              <a:lnTo>
                <a:pt x="23" y="132"/>
              </a:lnTo>
              <a:lnTo>
                <a:pt x="16" y="130"/>
              </a:lnTo>
              <a:lnTo>
                <a:pt x="17" y="123"/>
              </a:lnTo>
              <a:lnTo>
                <a:pt x="9" y="120"/>
              </a:lnTo>
              <a:lnTo>
                <a:pt x="9" y="110"/>
              </a:lnTo>
              <a:lnTo>
                <a:pt x="2" y="100"/>
              </a:lnTo>
              <a:lnTo>
                <a:pt x="18" y="105"/>
              </a:lnTo>
              <a:lnTo>
                <a:pt x="31" y="100"/>
              </a:lnTo>
              <a:lnTo>
                <a:pt x="20" y="93"/>
              </a:lnTo>
              <a:lnTo>
                <a:pt x="0" y="89"/>
              </a:lnTo>
              <a:close/>
            </a:path>
          </a:pathLst>
        </a:custGeom>
        <a:solidFill>
          <a:srgbClr val="7D2121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228600</xdr:colOff>
      <xdr:row>13</xdr:row>
      <xdr:rowOff>19050</xdr:rowOff>
    </xdr:from>
    <xdr:to>
      <xdr:col>3</xdr:col>
      <xdr:colOff>247650</xdr:colOff>
      <xdr:row>13</xdr:row>
      <xdr:rowOff>38100</xdr:rowOff>
    </xdr:to>
    <xdr:sp macro="" textlink="">
      <xdr:nvSpPr>
        <xdr:cNvPr id="30" name="Freeform 29"/>
        <xdr:cNvSpPr>
          <a:spLocks/>
        </xdr:cNvSpPr>
      </xdr:nvSpPr>
      <xdr:spPr bwMode="auto">
        <a:xfrm>
          <a:off x="2105025" y="1800225"/>
          <a:ext cx="19050" cy="19050"/>
        </a:xfrm>
        <a:custGeom>
          <a:avLst/>
          <a:gdLst>
            <a:gd name="T0" fmla="*/ 0 w 9"/>
            <a:gd name="T1" fmla="*/ 7 h 11"/>
            <a:gd name="T2" fmla="*/ 1 w 9"/>
            <a:gd name="T3" fmla="*/ 11 h 11"/>
            <a:gd name="T4" fmla="*/ 8 w 9"/>
            <a:gd name="T5" fmla="*/ 10 h 11"/>
            <a:gd name="T6" fmla="*/ 9 w 9"/>
            <a:gd name="T7" fmla="*/ 5 h 11"/>
            <a:gd name="T8" fmla="*/ 5 w 9"/>
            <a:gd name="T9" fmla="*/ 0 h 11"/>
            <a:gd name="T10" fmla="*/ 2 w 9"/>
            <a:gd name="T11" fmla="*/ 1 h 11"/>
            <a:gd name="T12" fmla="*/ 0 w 9"/>
            <a:gd name="T13" fmla="*/ 7 h 11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</a:cxnLst>
          <a:rect l="0" t="0" r="r" b="b"/>
          <a:pathLst>
            <a:path w="9" h="11">
              <a:moveTo>
                <a:pt x="0" y="7"/>
              </a:moveTo>
              <a:lnTo>
                <a:pt x="1" y="11"/>
              </a:lnTo>
              <a:lnTo>
                <a:pt x="8" y="10"/>
              </a:lnTo>
              <a:lnTo>
                <a:pt x="9" y="5"/>
              </a:lnTo>
              <a:lnTo>
                <a:pt x="5" y="0"/>
              </a:lnTo>
              <a:lnTo>
                <a:pt x="2" y="1"/>
              </a:lnTo>
              <a:lnTo>
                <a:pt x="0" y="7"/>
              </a:lnTo>
              <a:close/>
            </a:path>
          </a:pathLst>
        </a:custGeom>
        <a:solidFill>
          <a:srgbClr val="80808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190500</xdr:colOff>
      <xdr:row>12</xdr:row>
      <xdr:rowOff>142875</xdr:rowOff>
    </xdr:from>
    <xdr:to>
      <xdr:col>3</xdr:col>
      <xdr:colOff>219075</xdr:colOff>
      <xdr:row>13</xdr:row>
      <xdr:rowOff>0</xdr:rowOff>
    </xdr:to>
    <xdr:sp macro="" textlink="">
      <xdr:nvSpPr>
        <xdr:cNvPr id="31" name="Freeform 30"/>
        <xdr:cNvSpPr>
          <a:spLocks/>
        </xdr:cNvSpPr>
      </xdr:nvSpPr>
      <xdr:spPr bwMode="auto">
        <a:xfrm>
          <a:off x="2066925" y="1762125"/>
          <a:ext cx="28575" cy="19050"/>
        </a:xfrm>
        <a:custGeom>
          <a:avLst/>
          <a:gdLst>
            <a:gd name="T0" fmla="*/ 0 w 14"/>
            <a:gd name="T1" fmla="*/ 9 h 9"/>
            <a:gd name="T2" fmla="*/ 4 w 14"/>
            <a:gd name="T3" fmla="*/ 3 h 9"/>
            <a:gd name="T4" fmla="*/ 10 w 14"/>
            <a:gd name="T5" fmla="*/ 0 h 9"/>
            <a:gd name="T6" fmla="*/ 14 w 14"/>
            <a:gd name="T7" fmla="*/ 3 h 9"/>
            <a:gd name="T8" fmla="*/ 9 w 14"/>
            <a:gd name="T9" fmla="*/ 4 h 9"/>
            <a:gd name="T10" fmla="*/ 6 w 14"/>
            <a:gd name="T11" fmla="*/ 8 h 9"/>
            <a:gd name="T12" fmla="*/ 0 w 14"/>
            <a:gd name="T13" fmla="*/ 9 h 9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</a:cxnLst>
          <a:rect l="0" t="0" r="r" b="b"/>
          <a:pathLst>
            <a:path w="14" h="9">
              <a:moveTo>
                <a:pt x="0" y="9"/>
              </a:moveTo>
              <a:lnTo>
                <a:pt x="4" y="3"/>
              </a:lnTo>
              <a:lnTo>
                <a:pt x="10" y="0"/>
              </a:lnTo>
              <a:lnTo>
                <a:pt x="14" y="3"/>
              </a:lnTo>
              <a:lnTo>
                <a:pt x="9" y="4"/>
              </a:lnTo>
              <a:lnTo>
                <a:pt x="6" y="8"/>
              </a:lnTo>
              <a:lnTo>
                <a:pt x="0" y="9"/>
              </a:lnTo>
              <a:close/>
            </a:path>
          </a:pathLst>
        </a:custGeom>
        <a:solidFill>
          <a:srgbClr val="80808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209550</xdr:colOff>
      <xdr:row>14</xdr:row>
      <xdr:rowOff>47625</xdr:rowOff>
    </xdr:from>
    <xdr:to>
      <xdr:col>2</xdr:col>
      <xdr:colOff>333375</xdr:colOff>
      <xdr:row>14</xdr:row>
      <xdr:rowOff>85725</xdr:rowOff>
    </xdr:to>
    <xdr:sp macro="" textlink="">
      <xdr:nvSpPr>
        <xdr:cNvPr id="32" name="Freeform 31"/>
        <xdr:cNvSpPr>
          <a:spLocks/>
        </xdr:cNvSpPr>
      </xdr:nvSpPr>
      <xdr:spPr bwMode="auto">
        <a:xfrm>
          <a:off x="1323975" y="1990725"/>
          <a:ext cx="123825" cy="38100"/>
        </a:xfrm>
        <a:custGeom>
          <a:avLst/>
          <a:gdLst>
            <a:gd name="T0" fmla="*/ 0 w 64"/>
            <a:gd name="T1" fmla="*/ 10 h 18"/>
            <a:gd name="T2" fmla="*/ 20 w 64"/>
            <a:gd name="T3" fmla="*/ 3 h 18"/>
            <a:gd name="T4" fmla="*/ 58 w 64"/>
            <a:gd name="T5" fmla="*/ 0 h 18"/>
            <a:gd name="T6" fmla="*/ 64 w 64"/>
            <a:gd name="T7" fmla="*/ 4 h 18"/>
            <a:gd name="T8" fmla="*/ 47 w 64"/>
            <a:gd name="T9" fmla="*/ 10 h 18"/>
            <a:gd name="T10" fmla="*/ 38 w 64"/>
            <a:gd name="T11" fmla="*/ 12 h 18"/>
            <a:gd name="T12" fmla="*/ 11 w 64"/>
            <a:gd name="T13" fmla="*/ 15 h 18"/>
            <a:gd name="T14" fmla="*/ 2 w 64"/>
            <a:gd name="T15" fmla="*/ 18 h 18"/>
            <a:gd name="T16" fmla="*/ 0 w 64"/>
            <a:gd name="T17" fmla="*/ 10 h 18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</a:cxnLst>
          <a:rect l="0" t="0" r="r" b="b"/>
          <a:pathLst>
            <a:path w="64" h="18">
              <a:moveTo>
                <a:pt x="0" y="10"/>
              </a:moveTo>
              <a:lnTo>
                <a:pt x="20" y="3"/>
              </a:lnTo>
              <a:lnTo>
                <a:pt x="58" y="0"/>
              </a:lnTo>
              <a:lnTo>
                <a:pt x="64" y="4"/>
              </a:lnTo>
              <a:lnTo>
                <a:pt x="47" y="10"/>
              </a:lnTo>
              <a:lnTo>
                <a:pt x="38" y="12"/>
              </a:lnTo>
              <a:lnTo>
                <a:pt x="11" y="15"/>
              </a:lnTo>
              <a:lnTo>
                <a:pt x="2" y="18"/>
              </a:lnTo>
              <a:lnTo>
                <a:pt x="0" y="10"/>
              </a:lnTo>
              <a:close/>
            </a:path>
          </a:pathLst>
        </a:custGeom>
        <a:solidFill>
          <a:srgbClr val="969696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704850</xdr:colOff>
      <xdr:row>14</xdr:row>
      <xdr:rowOff>142875</xdr:rowOff>
    </xdr:from>
    <xdr:to>
      <xdr:col>2</xdr:col>
      <xdr:colOff>28575</xdr:colOff>
      <xdr:row>15</xdr:row>
      <xdr:rowOff>38100</xdr:rowOff>
    </xdr:to>
    <xdr:sp macro="" textlink="">
      <xdr:nvSpPr>
        <xdr:cNvPr id="33" name="Freeform 32"/>
        <xdr:cNvSpPr>
          <a:spLocks/>
        </xdr:cNvSpPr>
      </xdr:nvSpPr>
      <xdr:spPr bwMode="auto">
        <a:xfrm>
          <a:off x="1057275" y="2085975"/>
          <a:ext cx="85725" cy="57150"/>
        </a:xfrm>
        <a:custGeom>
          <a:avLst/>
          <a:gdLst>
            <a:gd name="T0" fmla="*/ 0 w 46"/>
            <a:gd name="T1" fmla="*/ 9 h 26"/>
            <a:gd name="T2" fmla="*/ 23 w 46"/>
            <a:gd name="T3" fmla="*/ 0 h 26"/>
            <a:gd name="T4" fmla="*/ 46 w 46"/>
            <a:gd name="T5" fmla="*/ 8 h 26"/>
            <a:gd name="T6" fmla="*/ 34 w 46"/>
            <a:gd name="T7" fmla="*/ 12 h 26"/>
            <a:gd name="T8" fmla="*/ 20 w 46"/>
            <a:gd name="T9" fmla="*/ 12 h 26"/>
            <a:gd name="T10" fmla="*/ 19 w 46"/>
            <a:gd name="T11" fmla="*/ 20 h 26"/>
            <a:gd name="T12" fmla="*/ 34 w 46"/>
            <a:gd name="T13" fmla="*/ 26 h 26"/>
            <a:gd name="T14" fmla="*/ 17 w 46"/>
            <a:gd name="T15" fmla="*/ 26 h 26"/>
            <a:gd name="T16" fmla="*/ 6 w 46"/>
            <a:gd name="T17" fmla="*/ 20 h 26"/>
            <a:gd name="T18" fmla="*/ 2 w 46"/>
            <a:gd name="T19" fmla="*/ 15 h 26"/>
            <a:gd name="T20" fmla="*/ 0 w 46"/>
            <a:gd name="T21" fmla="*/ 9 h 2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</a:cxnLst>
          <a:rect l="0" t="0" r="r" b="b"/>
          <a:pathLst>
            <a:path w="46" h="26">
              <a:moveTo>
                <a:pt x="0" y="9"/>
              </a:moveTo>
              <a:lnTo>
                <a:pt x="23" y="0"/>
              </a:lnTo>
              <a:lnTo>
                <a:pt x="46" y="8"/>
              </a:lnTo>
              <a:lnTo>
                <a:pt x="34" y="12"/>
              </a:lnTo>
              <a:lnTo>
                <a:pt x="20" y="12"/>
              </a:lnTo>
              <a:lnTo>
                <a:pt x="19" y="20"/>
              </a:lnTo>
              <a:lnTo>
                <a:pt x="34" y="26"/>
              </a:lnTo>
              <a:lnTo>
                <a:pt x="17" y="26"/>
              </a:lnTo>
              <a:lnTo>
                <a:pt x="6" y="20"/>
              </a:lnTo>
              <a:lnTo>
                <a:pt x="2" y="15"/>
              </a:lnTo>
              <a:lnTo>
                <a:pt x="0" y="9"/>
              </a:lnTo>
              <a:close/>
            </a:path>
          </a:pathLst>
        </a:custGeom>
        <a:solidFill>
          <a:srgbClr val="969696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400050</xdr:colOff>
      <xdr:row>14</xdr:row>
      <xdr:rowOff>19050</xdr:rowOff>
    </xdr:from>
    <xdr:to>
      <xdr:col>2</xdr:col>
      <xdr:colOff>495300</xdr:colOff>
      <xdr:row>14</xdr:row>
      <xdr:rowOff>57150</xdr:rowOff>
    </xdr:to>
    <xdr:sp macro="" textlink="">
      <xdr:nvSpPr>
        <xdr:cNvPr id="34" name="Freeform 33"/>
        <xdr:cNvSpPr>
          <a:spLocks/>
        </xdr:cNvSpPr>
      </xdr:nvSpPr>
      <xdr:spPr bwMode="auto">
        <a:xfrm>
          <a:off x="1514475" y="1962150"/>
          <a:ext cx="95250" cy="38100"/>
        </a:xfrm>
        <a:custGeom>
          <a:avLst/>
          <a:gdLst>
            <a:gd name="T0" fmla="*/ 0 w 49"/>
            <a:gd name="T1" fmla="*/ 9 h 18"/>
            <a:gd name="T2" fmla="*/ 0 w 49"/>
            <a:gd name="T3" fmla="*/ 18 h 18"/>
            <a:gd name="T4" fmla="*/ 4 w 49"/>
            <a:gd name="T5" fmla="*/ 18 h 18"/>
            <a:gd name="T6" fmla="*/ 6 w 49"/>
            <a:gd name="T7" fmla="*/ 15 h 18"/>
            <a:gd name="T8" fmla="*/ 10 w 49"/>
            <a:gd name="T9" fmla="*/ 15 h 18"/>
            <a:gd name="T10" fmla="*/ 14 w 49"/>
            <a:gd name="T11" fmla="*/ 7 h 18"/>
            <a:gd name="T12" fmla="*/ 38 w 49"/>
            <a:gd name="T13" fmla="*/ 3 h 18"/>
            <a:gd name="T14" fmla="*/ 47 w 49"/>
            <a:gd name="T15" fmla="*/ 9 h 18"/>
            <a:gd name="T16" fmla="*/ 49 w 49"/>
            <a:gd name="T17" fmla="*/ 2 h 18"/>
            <a:gd name="T18" fmla="*/ 45 w 49"/>
            <a:gd name="T19" fmla="*/ 0 h 18"/>
            <a:gd name="T20" fmla="*/ 7 w 49"/>
            <a:gd name="T21" fmla="*/ 0 h 18"/>
            <a:gd name="T22" fmla="*/ 0 w 49"/>
            <a:gd name="T23" fmla="*/ 9 h 18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</a:cxnLst>
          <a:rect l="0" t="0" r="r" b="b"/>
          <a:pathLst>
            <a:path w="49" h="18">
              <a:moveTo>
                <a:pt x="0" y="9"/>
              </a:moveTo>
              <a:lnTo>
                <a:pt x="0" y="18"/>
              </a:lnTo>
              <a:lnTo>
                <a:pt x="4" y="18"/>
              </a:lnTo>
              <a:lnTo>
                <a:pt x="6" y="15"/>
              </a:lnTo>
              <a:lnTo>
                <a:pt x="10" y="15"/>
              </a:lnTo>
              <a:lnTo>
                <a:pt x="14" y="7"/>
              </a:lnTo>
              <a:lnTo>
                <a:pt x="38" y="3"/>
              </a:lnTo>
              <a:lnTo>
                <a:pt x="47" y="9"/>
              </a:lnTo>
              <a:lnTo>
                <a:pt x="49" y="2"/>
              </a:lnTo>
              <a:lnTo>
                <a:pt x="45" y="0"/>
              </a:lnTo>
              <a:lnTo>
                <a:pt x="7" y="0"/>
              </a:lnTo>
              <a:lnTo>
                <a:pt x="0" y="9"/>
              </a:lnTo>
              <a:close/>
            </a:path>
          </a:pathLst>
        </a:custGeom>
        <a:solidFill>
          <a:srgbClr val="969696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523875</xdr:colOff>
      <xdr:row>14</xdr:row>
      <xdr:rowOff>0</xdr:rowOff>
    </xdr:from>
    <xdr:to>
      <xdr:col>2</xdr:col>
      <xdr:colOff>609600</xdr:colOff>
      <xdr:row>14</xdr:row>
      <xdr:rowOff>28575</xdr:rowOff>
    </xdr:to>
    <xdr:sp macro="" textlink="">
      <xdr:nvSpPr>
        <xdr:cNvPr id="35" name="Freeform 34"/>
        <xdr:cNvSpPr>
          <a:spLocks/>
        </xdr:cNvSpPr>
      </xdr:nvSpPr>
      <xdr:spPr bwMode="auto">
        <a:xfrm>
          <a:off x="1638300" y="1943100"/>
          <a:ext cx="85725" cy="28575"/>
        </a:xfrm>
        <a:custGeom>
          <a:avLst/>
          <a:gdLst>
            <a:gd name="T0" fmla="*/ 0 w 45"/>
            <a:gd name="T1" fmla="*/ 10 h 13"/>
            <a:gd name="T2" fmla="*/ 9 w 45"/>
            <a:gd name="T3" fmla="*/ 13 h 13"/>
            <a:gd name="T4" fmla="*/ 13 w 45"/>
            <a:gd name="T5" fmla="*/ 10 h 13"/>
            <a:gd name="T6" fmla="*/ 29 w 45"/>
            <a:gd name="T7" fmla="*/ 11 h 13"/>
            <a:gd name="T8" fmla="*/ 45 w 45"/>
            <a:gd name="T9" fmla="*/ 5 h 13"/>
            <a:gd name="T10" fmla="*/ 34 w 45"/>
            <a:gd name="T11" fmla="*/ 2 h 13"/>
            <a:gd name="T12" fmla="*/ 6 w 45"/>
            <a:gd name="T13" fmla="*/ 0 h 13"/>
            <a:gd name="T14" fmla="*/ 0 w 45"/>
            <a:gd name="T15" fmla="*/ 10 h 13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</a:cxnLst>
          <a:rect l="0" t="0" r="r" b="b"/>
          <a:pathLst>
            <a:path w="45" h="13">
              <a:moveTo>
                <a:pt x="0" y="10"/>
              </a:moveTo>
              <a:lnTo>
                <a:pt x="9" y="13"/>
              </a:lnTo>
              <a:lnTo>
                <a:pt x="13" y="10"/>
              </a:lnTo>
              <a:lnTo>
                <a:pt x="29" y="11"/>
              </a:lnTo>
              <a:lnTo>
                <a:pt x="45" y="5"/>
              </a:lnTo>
              <a:lnTo>
                <a:pt x="34" y="2"/>
              </a:lnTo>
              <a:lnTo>
                <a:pt x="6" y="0"/>
              </a:lnTo>
              <a:lnTo>
                <a:pt x="0" y="10"/>
              </a:lnTo>
              <a:close/>
            </a:path>
          </a:pathLst>
        </a:custGeom>
        <a:solidFill>
          <a:srgbClr val="969696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66675</xdr:colOff>
      <xdr:row>14</xdr:row>
      <xdr:rowOff>85725</xdr:rowOff>
    </xdr:from>
    <xdr:to>
      <xdr:col>2</xdr:col>
      <xdr:colOff>180975</xdr:colOff>
      <xdr:row>14</xdr:row>
      <xdr:rowOff>104775</xdr:rowOff>
    </xdr:to>
    <xdr:sp macro="" textlink="">
      <xdr:nvSpPr>
        <xdr:cNvPr id="36" name="Freeform 35"/>
        <xdr:cNvSpPr>
          <a:spLocks/>
        </xdr:cNvSpPr>
      </xdr:nvSpPr>
      <xdr:spPr bwMode="auto">
        <a:xfrm>
          <a:off x="1181100" y="2028825"/>
          <a:ext cx="114300" cy="19050"/>
        </a:xfrm>
        <a:custGeom>
          <a:avLst/>
          <a:gdLst>
            <a:gd name="T0" fmla="*/ 0 w 62"/>
            <a:gd name="T1" fmla="*/ 6 h 12"/>
            <a:gd name="T2" fmla="*/ 3 w 62"/>
            <a:gd name="T3" fmla="*/ 12 h 12"/>
            <a:gd name="T4" fmla="*/ 22 w 62"/>
            <a:gd name="T5" fmla="*/ 5 h 12"/>
            <a:gd name="T6" fmla="*/ 62 w 62"/>
            <a:gd name="T7" fmla="*/ 6 h 12"/>
            <a:gd name="T8" fmla="*/ 61 w 62"/>
            <a:gd name="T9" fmla="*/ 2 h 12"/>
            <a:gd name="T10" fmla="*/ 51 w 62"/>
            <a:gd name="T11" fmla="*/ 0 h 12"/>
            <a:gd name="T12" fmla="*/ 30 w 62"/>
            <a:gd name="T13" fmla="*/ 0 h 12"/>
            <a:gd name="T14" fmla="*/ 0 w 62"/>
            <a:gd name="T15" fmla="*/ 6 h 12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</a:cxnLst>
          <a:rect l="0" t="0" r="r" b="b"/>
          <a:pathLst>
            <a:path w="62" h="12">
              <a:moveTo>
                <a:pt x="0" y="6"/>
              </a:moveTo>
              <a:lnTo>
                <a:pt x="3" y="12"/>
              </a:lnTo>
              <a:lnTo>
                <a:pt x="22" y="5"/>
              </a:lnTo>
              <a:lnTo>
                <a:pt x="62" y="6"/>
              </a:lnTo>
              <a:lnTo>
                <a:pt x="61" y="2"/>
              </a:lnTo>
              <a:lnTo>
                <a:pt x="51" y="0"/>
              </a:lnTo>
              <a:lnTo>
                <a:pt x="30" y="0"/>
              </a:lnTo>
              <a:lnTo>
                <a:pt x="0" y="6"/>
              </a:lnTo>
              <a:close/>
            </a:path>
          </a:pathLst>
        </a:custGeom>
        <a:solidFill>
          <a:srgbClr val="969696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619125</xdr:colOff>
      <xdr:row>13</xdr:row>
      <xdr:rowOff>142875</xdr:rowOff>
    </xdr:from>
    <xdr:to>
      <xdr:col>2</xdr:col>
      <xdr:colOff>695325</xdr:colOff>
      <xdr:row>14</xdr:row>
      <xdr:rowOff>9525</xdr:rowOff>
    </xdr:to>
    <xdr:sp macro="" textlink="">
      <xdr:nvSpPr>
        <xdr:cNvPr id="37" name="Freeform 36"/>
        <xdr:cNvSpPr>
          <a:spLocks/>
        </xdr:cNvSpPr>
      </xdr:nvSpPr>
      <xdr:spPr bwMode="auto">
        <a:xfrm>
          <a:off x="1733550" y="1924050"/>
          <a:ext cx="76200" cy="28575"/>
        </a:xfrm>
        <a:custGeom>
          <a:avLst/>
          <a:gdLst>
            <a:gd name="T0" fmla="*/ 0 w 37"/>
            <a:gd name="T1" fmla="*/ 4 h 15"/>
            <a:gd name="T2" fmla="*/ 7 w 37"/>
            <a:gd name="T3" fmla="*/ 0 h 15"/>
            <a:gd name="T4" fmla="*/ 32 w 37"/>
            <a:gd name="T5" fmla="*/ 4 h 15"/>
            <a:gd name="T6" fmla="*/ 37 w 37"/>
            <a:gd name="T7" fmla="*/ 9 h 15"/>
            <a:gd name="T8" fmla="*/ 36 w 37"/>
            <a:gd name="T9" fmla="*/ 11 h 15"/>
            <a:gd name="T10" fmla="*/ 18 w 37"/>
            <a:gd name="T11" fmla="*/ 11 h 15"/>
            <a:gd name="T12" fmla="*/ 11 w 37"/>
            <a:gd name="T13" fmla="*/ 5 h 15"/>
            <a:gd name="T14" fmla="*/ 7 w 37"/>
            <a:gd name="T15" fmla="*/ 8 h 15"/>
            <a:gd name="T16" fmla="*/ 11 w 37"/>
            <a:gd name="T17" fmla="*/ 12 h 15"/>
            <a:gd name="T18" fmla="*/ 8 w 37"/>
            <a:gd name="T19" fmla="*/ 15 h 15"/>
            <a:gd name="T20" fmla="*/ 4 w 37"/>
            <a:gd name="T21" fmla="*/ 12 h 15"/>
            <a:gd name="T22" fmla="*/ 0 w 37"/>
            <a:gd name="T23" fmla="*/ 4 h 1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</a:cxnLst>
          <a:rect l="0" t="0" r="r" b="b"/>
          <a:pathLst>
            <a:path w="37" h="15">
              <a:moveTo>
                <a:pt x="0" y="4"/>
              </a:moveTo>
              <a:lnTo>
                <a:pt x="7" y="0"/>
              </a:lnTo>
              <a:lnTo>
                <a:pt x="32" y="4"/>
              </a:lnTo>
              <a:lnTo>
                <a:pt x="37" y="9"/>
              </a:lnTo>
              <a:lnTo>
                <a:pt x="36" y="11"/>
              </a:lnTo>
              <a:lnTo>
                <a:pt x="18" y="11"/>
              </a:lnTo>
              <a:lnTo>
                <a:pt x="11" y="5"/>
              </a:lnTo>
              <a:lnTo>
                <a:pt x="7" y="8"/>
              </a:lnTo>
              <a:lnTo>
                <a:pt x="11" y="12"/>
              </a:lnTo>
              <a:lnTo>
                <a:pt x="8" y="15"/>
              </a:lnTo>
              <a:lnTo>
                <a:pt x="4" y="12"/>
              </a:lnTo>
              <a:lnTo>
                <a:pt x="0" y="4"/>
              </a:lnTo>
              <a:close/>
            </a:path>
          </a:pathLst>
        </a:custGeom>
        <a:solidFill>
          <a:srgbClr val="969696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47625</xdr:colOff>
      <xdr:row>14</xdr:row>
      <xdr:rowOff>123825</xdr:rowOff>
    </xdr:from>
    <xdr:to>
      <xdr:col>2</xdr:col>
      <xdr:colOff>76200</xdr:colOff>
      <xdr:row>14</xdr:row>
      <xdr:rowOff>142875</xdr:rowOff>
    </xdr:to>
    <xdr:sp macro="" textlink="">
      <xdr:nvSpPr>
        <xdr:cNvPr id="38" name="Freeform 37"/>
        <xdr:cNvSpPr>
          <a:spLocks/>
        </xdr:cNvSpPr>
      </xdr:nvSpPr>
      <xdr:spPr bwMode="auto">
        <a:xfrm>
          <a:off x="1162050" y="2066925"/>
          <a:ext cx="28575" cy="19050"/>
        </a:xfrm>
        <a:custGeom>
          <a:avLst/>
          <a:gdLst>
            <a:gd name="T0" fmla="*/ 0 w 12"/>
            <a:gd name="T1" fmla="*/ 2 h 13"/>
            <a:gd name="T2" fmla="*/ 12 w 12"/>
            <a:gd name="T3" fmla="*/ 0 h 13"/>
            <a:gd name="T4" fmla="*/ 11 w 12"/>
            <a:gd name="T5" fmla="*/ 7 h 13"/>
            <a:gd name="T6" fmla="*/ 8 w 12"/>
            <a:gd name="T7" fmla="*/ 6 h 13"/>
            <a:gd name="T8" fmla="*/ 11 w 12"/>
            <a:gd name="T9" fmla="*/ 10 h 13"/>
            <a:gd name="T10" fmla="*/ 7 w 12"/>
            <a:gd name="T11" fmla="*/ 13 h 13"/>
            <a:gd name="T12" fmla="*/ 1 w 12"/>
            <a:gd name="T13" fmla="*/ 10 h 13"/>
            <a:gd name="T14" fmla="*/ 3 w 12"/>
            <a:gd name="T15" fmla="*/ 7 h 13"/>
            <a:gd name="T16" fmla="*/ 0 w 12"/>
            <a:gd name="T17" fmla="*/ 6 h 13"/>
            <a:gd name="T18" fmla="*/ 0 w 12"/>
            <a:gd name="T19" fmla="*/ 2 h 13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</a:cxnLst>
          <a:rect l="0" t="0" r="r" b="b"/>
          <a:pathLst>
            <a:path w="12" h="13">
              <a:moveTo>
                <a:pt x="0" y="2"/>
              </a:moveTo>
              <a:lnTo>
                <a:pt x="12" y="0"/>
              </a:lnTo>
              <a:lnTo>
                <a:pt x="11" y="7"/>
              </a:lnTo>
              <a:lnTo>
                <a:pt x="8" y="6"/>
              </a:lnTo>
              <a:lnTo>
                <a:pt x="11" y="10"/>
              </a:lnTo>
              <a:lnTo>
                <a:pt x="7" y="13"/>
              </a:lnTo>
              <a:lnTo>
                <a:pt x="1" y="10"/>
              </a:lnTo>
              <a:lnTo>
                <a:pt x="3" y="7"/>
              </a:lnTo>
              <a:lnTo>
                <a:pt x="0" y="6"/>
              </a:lnTo>
              <a:lnTo>
                <a:pt x="0" y="2"/>
              </a:lnTo>
              <a:close/>
            </a:path>
          </a:pathLst>
        </a:custGeom>
        <a:solidFill>
          <a:srgbClr val="969696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247650</xdr:colOff>
      <xdr:row>15</xdr:row>
      <xdr:rowOff>28575</xdr:rowOff>
    </xdr:from>
    <xdr:to>
      <xdr:col>3</xdr:col>
      <xdr:colOff>323850</xdr:colOff>
      <xdr:row>15</xdr:row>
      <xdr:rowOff>152400</xdr:rowOff>
    </xdr:to>
    <xdr:sp macro="" textlink="">
      <xdr:nvSpPr>
        <xdr:cNvPr id="39" name="Freeform 38"/>
        <xdr:cNvSpPr>
          <a:spLocks/>
        </xdr:cNvSpPr>
      </xdr:nvSpPr>
      <xdr:spPr bwMode="auto">
        <a:xfrm>
          <a:off x="2124075" y="2133600"/>
          <a:ext cx="76200" cy="123825"/>
        </a:xfrm>
        <a:custGeom>
          <a:avLst/>
          <a:gdLst>
            <a:gd name="T0" fmla="*/ 0 w 40"/>
            <a:gd name="T1" fmla="*/ 4 h 57"/>
            <a:gd name="T2" fmla="*/ 10 w 40"/>
            <a:gd name="T3" fmla="*/ 4 h 57"/>
            <a:gd name="T4" fmla="*/ 14 w 40"/>
            <a:gd name="T5" fmla="*/ 11 h 57"/>
            <a:gd name="T6" fmla="*/ 40 w 40"/>
            <a:gd name="T7" fmla="*/ 0 h 57"/>
            <a:gd name="T8" fmla="*/ 36 w 40"/>
            <a:gd name="T9" fmla="*/ 11 h 57"/>
            <a:gd name="T10" fmla="*/ 29 w 40"/>
            <a:gd name="T11" fmla="*/ 19 h 57"/>
            <a:gd name="T12" fmla="*/ 40 w 40"/>
            <a:gd name="T13" fmla="*/ 40 h 57"/>
            <a:gd name="T14" fmla="*/ 36 w 40"/>
            <a:gd name="T15" fmla="*/ 57 h 57"/>
            <a:gd name="T16" fmla="*/ 14 w 40"/>
            <a:gd name="T17" fmla="*/ 57 h 57"/>
            <a:gd name="T18" fmla="*/ 6 w 40"/>
            <a:gd name="T19" fmla="*/ 44 h 57"/>
            <a:gd name="T20" fmla="*/ 14 w 40"/>
            <a:gd name="T21" fmla="*/ 45 h 57"/>
            <a:gd name="T22" fmla="*/ 6 w 40"/>
            <a:gd name="T23" fmla="*/ 24 h 57"/>
            <a:gd name="T24" fmla="*/ 4 w 40"/>
            <a:gd name="T25" fmla="*/ 15 h 57"/>
            <a:gd name="T26" fmla="*/ 0 w 40"/>
            <a:gd name="T27" fmla="*/ 4 h 57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</a:cxnLst>
          <a:rect l="0" t="0" r="r" b="b"/>
          <a:pathLst>
            <a:path w="40" h="57">
              <a:moveTo>
                <a:pt x="0" y="4"/>
              </a:moveTo>
              <a:lnTo>
                <a:pt x="10" y="4"/>
              </a:lnTo>
              <a:lnTo>
                <a:pt x="14" y="11"/>
              </a:lnTo>
              <a:lnTo>
                <a:pt x="40" y="0"/>
              </a:lnTo>
              <a:lnTo>
                <a:pt x="36" y="11"/>
              </a:lnTo>
              <a:lnTo>
                <a:pt x="29" y="19"/>
              </a:lnTo>
              <a:lnTo>
                <a:pt x="40" y="40"/>
              </a:lnTo>
              <a:lnTo>
                <a:pt x="36" y="57"/>
              </a:lnTo>
              <a:lnTo>
                <a:pt x="14" y="57"/>
              </a:lnTo>
              <a:lnTo>
                <a:pt x="6" y="44"/>
              </a:lnTo>
              <a:lnTo>
                <a:pt x="14" y="45"/>
              </a:lnTo>
              <a:lnTo>
                <a:pt x="6" y="24"/>
              </a:lnTo>
              <a:lnTo>
                <a:pt x="4" y="15"/>
              </a:lnTo>
              <a:lnTo>
                <a:pt x="0" y="4"/>
              </a:lnTo>
              <a:close/>
            </a:path>
          </a:pathLst>
        </a:custGeom>
        <a:solidFill>
          <a:srgbClr val="7D2121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676275</xdr:colOff>
      <xdr:row>20</xdr:row>
      <xdr:rowOff>142875</xdr:rowOff>
    </xdr:from>
    <xdr:to>
      <xdr:col>7</xdr:col>
      <xdr:colOff>304800</xdr:colOff>
      <xdr:row>22</xdr:row>
      <xdr:rowOff>142875</xdr:rowOff>
    </xdr:to>
    <xdr:sp macro="" textlink="">
      <xdr:nvSpPr>
        <xdr:cNvPr id="40" name="Freeform 39"/>
        <xdr:cNvSpPr>
          <a:spLocks/>
        </xdr:cNvSpPr>
      </xdr:nvSpPr>
      <xdr:spPr bwMode="auto">
        <a:xfrm>
          <a:off x="4838700" y="3057525"/>
          <a:ext cx="390525" cy="323850"/>
        </a:xfrm>
        <a:custGeom>
          <a:avLst/>
          <a:gdLst>
            <a:gd name="T0" fmla="*/ 11 w 204"/>
            <a:gd name="T1" fmla="*/ 148 h 165"/>
            <a:gd name="T2" fmla="*/ 29 w 204"/>
            <a:gd name="T3" fmla="*/ 141 h 165"/>
            <a:gd name="T4" fmla="*/ 46 w 204"/>
            <a:gd name="T5" fmla="*/ 135 h 165"/>
            <a:gd name="T6" fmla="*/ 69 w 204"/>
            <a:gd name="T7" fmla="*/ 144 h 165"/>
            <a:gd name="T8" fmla="*/ 90 w 204"/>
            <a:gd name="T9" fmla="*/ 154 h 165"/>
            <a:gd name="T10" fmla="*/ 112 w 204"/>
            <a:gd name="T11" fmla="*/ 150 h 165"/>
            <a:gd name="T12" fmla="*/ 118 w 204"/>
            <a:gd name="T13" fmla="*/ 132 h 165"/>
            <a:gd name="T14" fmla="*/ 133 w 204"/>
            <a:gd name="T15" fmla="*/ 139 h 165"/>
            <a:gd name="T16" fmla="*/ 149 w 204"/>
            <a:gd name="T17" fmla="*/ 143 h 165"/>
            <a:gd name="T18" fmla="*/ 169 w 204"/>
            <a:gd name="T19" fmla="*/ 150 h 165"/>
            <a:gd name="T20" fmla="*/ 176 w 204"/>
            <a:gd name="T21" fmla="*/ 165 h 165"/>
            <a:gd name="T22" fmla="*/ 189 w 204"/>
            <a:gd name="T23" fmla="*/ 147 h 165"/>
            <a:gd name="T24" fmla="*/ 201 w 204"/>
            <a:gd name="T25" fmla="*/ 133 h 165"/>
            <a:gd name="T26" fmla="*/ 204 w 204"/>
            <a:gd name="T27" fmla="*/ 114 h 165"/>
            <a:gd name="T28" fmla="*/ 187 w 204"/>
            <a:gd name="T29" fmla="*/ 113 h 165"/>
            <a:gd name="T30" fmla="*/ 172 w 204"/>
            <a:gd name="T31" fmla="*/ 103 h 165"/>
            <a:gd name="T32" fmla="*/ 158 w 204"/>
            <a:gd name="T33" fmla="*/ 107 h 165"/>
            <a:gd name="T34" fmla="*/ 168 w 204"/>
            <a:gd name="T35" fmla="*/ 72 h 165"/>
            <a:gd name="T36" fmla="*/ 154 w 204"/>
            <a:gd name="T37" fmla="*/ 63 h 165"/>
            <a:gd name="T38" fmla="*/ 142 w 204"/>
            <a:gd name="T39" fmla="*/ 51 h 165"/>
            <a:gd name="T40" fmla="*/ 119 w 204"/>
            <a:gd name="T41" fmla="*/ 36 h 165"/>
            <a:gd name="T42" fmla="*/ 128 w 204"/>
            <a:gd name="T43" fmla="*/ 18 h 165"/>
            <a:gd name="T44" fmla="*/ 114 w 204"/>
            <a:gd name="T45" fmla="*/ 0 h 165"/>
            <a:gd name="T46" fmla="*/ 110 w 204"/>
            <a:gd name="T47" fmla="*/ 16 h 165"/>
            <a:gd name="T48" fmla="*/ 96 w 204"/>
            <a:gd name="T49" fmla="*/ 25 h 165"/>
            <a:gd name="T50" fmla="*/ 85 w 204"/>
            <a:gd name="T51" fmla="*/ 22 h 165"/>
            <a:gd name="T52" fmla="*/ 71 w 204"/>
            <a:gd name="T53" fmla="*/ 13 h 165"/>
            <a:gd name="T54" fmla="*/ 42 w 204"/>
            <a:gd name="T55" fmla="*/ 26 h 165"/>
            <a:gd name="T56" fmla="*/ 29 w 204"/>
            <a:gd name="T57" fmla="*/ 36 h 165"/>
            <a:gd name="T58" fmla="*/ 17 w 204"/>
            <a:gd name="T59" fmla="*/ 44 h 165"/>
            <a:gd name="T60" fmla="*/ 6 w 204"/>
            <a:gd name="T61" fmla="*/ 59 h 165"/>
            <a:gd name="T62" fmla="*/ 17 w 204"/>
            <a:gd name="T63" fmla="*/ 85 h 165"/>
            <a:gd name="T64" fmla="*/ 1 w 204"/>
            <a:gd name="T65" fmla="*/ 118 h 16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</a:cxnLst>
          <a:rect l="0" t="0" r="r" b="b"/>
          <a:pathLst>
            <a:path w="204" h="165">
              <a:moveTo>
                <a:pt x="0" y="144"/>
              </a:moveTo>
              <a:lnTo>
                <a:pt x="11" y="148"/>
              </a:lnTo>
              <a:lnTo>
                <a:pt x="19" y="145"/>
              </a:lnTo>
              <a:lnTo>
                <a:pt x="29" y="141"/>
              </a:lnTo>
              <a:lnTo>
                <a:pt x="33" y="135"/>
              </a:lnTo>
              <a:lnTo>
                <a:pt x="46" y="135"/>
              </a:lnTo>
              <a:lnTo>
                <a:pt x="53" y="143"/>
              </a:lnTo>
              <a:lnTo>
                <a:pt x="69" y="144"/>
              </a:lnTo>
              <a:lnTo>
                <a:pt x="81" y="141"/>
              </a:lnTo>
              <a:lnTo>
                <a:pt x="90" y="154"/>
              </a:lnTo>
              <a:lnTo>
                <a:pt x="100" y="154"/>
              </a:lnTo>
              <a:lnTo>
                <a:pt x="112" y="150"/>
              </a:lnTo>
              <a:lnTo>
                <a:pt x="108" y="137"/>
              </a:lnTo>
              <a:lnTo>
                <a:pt x="118" y="132"/>
              </a:lnTo>
              <a:lnTo>
                <a:pt x="122" y="140"/>
              </a:lnTo>
              <a:lnTo>
                <a:pt x="133" y="139"/>
              </a:lnTo>
              <a:lnTo>
                <a:pt x="139" y="144"/>
              </a:lnTo>
              <a:lnTo>
                <a:pt x="149" y="143"/>
              </a:lnTo>
              <a:lnTo>
                <a:pt x="158" y="148"/>
              </a:lnTo>
              <a:lnTo>
                <a:pt x="169" y="150"/>
              </a:lnTo>
              <a:lnTo>
                <a:pt x="172" y="165"/>
              </a:lnTo>
              <a:lnTo>
                <a:pt x="176" y="165"/>
              </a:lnTo>
              <a:lnTo>
                <a:pt x="181" y="152"/>
              </a:lnTo>
              <a:lnTo>
                <a:pt x="189" y="147"/>
              </a:lnTo>
              <a:lnTo>
                <a:pt x="182" y="143"/>
              </a:lnTo>
              <a:lnTo>
                <a:pt x="201" y="133"/>
              </a:lnTo>
              <a:lnTo>
                <a:pt x="200" y="125"/>
              </a:lnTo>
              <a:lnTo>
                <a:pt x="204" y="114"/>
              </a:lnTo>
              <a:lnTo>
                <a:pt x="192" y="109"/>
              </a:lnTo>
              <a:lnTo>
                <a:pt x="187" y="113"/>
              </a:lnTo>
              <a:lnTo>
                <a:pt x="183" y="106"/>
              </a:lnTo>
              <a:lnTo>
                <a:pt x="172" y="103"/>
              </a:lnTo>
              <a:lnTo>
                <a:pt x="164" y="103"/>
              </a:lnTo>
              <a:lnTo>
                <a:pt x="158" y="107"/>
              </a:lnTo>
              <a:lnTo>
                <a:pt x="164" y="77"/>
              </a:lnTo>
              <a:lnTo>
                <a:pt x="168" y="72"/>
              </a:lnTo>
              <a:lnTo>
                <a:pt x="156" y="70"/>
              </a:lnTo>
              <a:lnTo>
                <a:pt x="154" y="63"/>
              </a:lnTo>
              <a:lnTo>
                <a:pt x="147" y="63"/>
              </a:lnTo>
              <a:lnTo>
                <a:pt x="142" y="51"/>
              </a:lnTo>
              <a:lnTo>
                <a:pt x="121" y="42"/>
              </a:lnTo>
              <a:lnTo>
                <a:pt x="119" y="36"/>
              </a:lnTo>
              <a:lnTo>
                <a:pt x="121" y="25"/>
              </a:lnTo>
              <a:lnTo>
                <a:pt x="128" y="18"/>
              </a:lnTo>
              <a:lnTo>
                <a:pt x="122" y="5"/>
              </a:lnTo>
              <a:lnTo>
                <a:pt x="114" y="0"/>
              </a:lnTo>
              <a:lnTo>
                <a:pt x="108" y="10"/>
              </a:lnTo>
              <a:lnTo>
                <a:pt x="110" y="16"/>
              </a:lnTo>
              <a:lnTo>
                <a:pt x="100" y="18"/>
              </a:lnTo>
              <a:lnTo>
                <a:pt x="96" y="25"/>
              </a:lnTo>
              <a:lnTo>
                <a:pt x="87" y="17"/>
              </a:lnTo>
              <a:lnTo>
                <a:pt x="85" y="22"/>
              </a:lnTo>
              <a:lnTo>
                <a:pt x="68" y="22"/>
              </a:lnTo>
              <a:lnTo>
                <a:pt x="71" y="13"/>
              </a:lnTo>
              <a:lnTo>
                <a:pt x="46" y="16"/>
              </a:lnTo>
              <a:lnTo>
                <a:pt x="42" y="26"/>
              </a:lnTo>
              <a:lnTo>
                <a:pt x="31" y="28"/>
              </a:lnTo>
              <a:lnTo>
                <a:pt x="29" y="36"/>
              </a:lnTo>
              <a:lnTo>
                <a:pt x="32" y="46"/>
              </a:lnTo>
              <a:lnTo>
                <a:pt x="17" y="44"/>
              </a:lnTo>
              <a:lnTo>
                <a:pt x="8" y="48"/>
              </a:lnTo>
              <a:lnTo>
                <a:pt x="6" y="59"/>
              </a:lnTo>
              <a:lnTo>
                <a:pt x="4" y="83"/>
              </a:lnTo>
              <a:lnTo>
                <a:pt x="17" y="85"/>
              </a:lnTo>
              <a:lnTo>
                <a:pt x="4" y="106"/>
              </a:lnTo>
              <a:lnTo>
                <a:pt x="1" y="118"/>
              </a:lnTo>
              <a:lnTo>
                <a:pt x="0" y="144"/>
              </a:lnTo>
              <a:close/>
            </a:path>
          </a:pathLst>
        </a:custGeom>
        <a:solidFill>
          <a:srgbClr val="F3C70D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333375</xdr:colOff>
      <xdr:row>30</xdr:row>
      <xdr:rowOff>57150</xdr:rowOff>
    </xdr:from>
    <xdr:to>
      <xdr:col>4</xdr:col>
      <xdr:colOff>95250</xdr:colOff>
      <xdr:row>33</xdr:row>
      <xdr:rowOff>142875</xdr:rowOff>
    </xdr:to>
    <xdr:sp macro="" textlink="">
      <xdr:nvSpPr>
        <xdr:cNvPr id="41" name="Text Box 40"/>
        <xdr:cNvSpPr txBox="1">
          <a:spLocks noChangeArrowheads="1"/>
        </xdr:cNvSpPr>
      </xdr:nvSpPr>
      <xdr:spPr bwMode="auto">
        <a:xfrm>
          <a:off x="2209800" y="4591050"/>
          <a:ext cx="523875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HE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1,83</a:t>
          </a:r>
        </a:p>
      </xdr:txBody>
    </xdr:sp>
    <xdr:clientData/>
  </xdr:twoCellAnchor>
  <xdr:twoCellAnchor>
    <xdr:from>
      <xdr:col>4</xdr:col>
      <xdr:colOff>638175</xdr:colOff>
      <xdr:row>30</xdr:row>
      <xdr:rowOff>57150</xdr:rowOff>
    </xdr:from>
    <xdr:to>
      <xdr:col>5</xdr:col>
      <xdr:colOff>400050</xdr:colOff>
      <xdr:row>33</xdr:row>
      <xdr:rowOff>123825</xdr:rowOff>
    </xdr:to>
    <xdr:sp macro="" textlink="">
      <xdr:nvSpPr>
        <xdr:cNvPr id="42" name="Text Box 41"/>
        <xdr:cNvSpPr txBox="1">
          <a:spLocks noChangeArrowheads="1"/>
        </xdr:cNvSpPr>
      </xdr:nvSpPr>
      <xdr:spPr bwMode="auto">
        <a:xfrm>
          <a:off x="3276600" y="4591050"/>
          <a:ext cx="523875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TH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0,78</a:t>
          </a:r>
        </a:p>
      </xdr:txBody>
    </xdr:sp>
    <xdr:clientData/>
  </xdr:twoCellAnchor>
  <xdr:twoCellAnchor>
    <xdr:from>
      <xdr:col>3</xdr:col>
      <xdr:colOff>714375</xdr:colOff>
      <xdr:row>18</xdr:row>
      <xdr:rowOff>152400</xdr:rowOff>
    </xdr:from>
    <xdr:to>
      <xdr:col>4</xdr:col>
      <xdr:colOff>466725</xdr:colOff>
      <xdr:row>22</xdr:row>
      <xdr:rowOff>19050</xdr:rowOff>
    </xdr:to>
    <xdr:sp macro="" textlink="">
      <xdr:nvSpPr>
        <xdr:cNvPr id="43" name="Text Box 42"/>
        <xdr:cNvSpPr txBox="1">
          <a:spLocks noChangeArrowheads="1"/>
        </xdr:cNvSpPr>
      </xdr:nvSpPr>
      <xdr:spPr bwMode="auto">
        <a:xfrm>
          <a:off x="2590800" y="2743200"/>
          <a:ext cx="514350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NI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1,97</a:t>
          </a:r>
        </a:p>
      </xdr:txBody>
    </xdr:sp>
    <xdr:clientData/>
  </xdr:twoCellAnchor>
  <xdr:twoCellAnchor>
    <xdr:from>
      <xdr:col>5</xdr:col>
      <xdr:colOff>342900</xdr:colOff>
      <xdr:row>23</xdr:row>
      <xdr:rowOff>47625</xdr:rowOff>
    </xdr:from>
    <xdr:to>
      <xdr:col>6</xdr:col>
      <xdr:colOff>95250</xdr:colOff>
      <xdr:row>26</xdr:row>
      <xdr:rowOff>95250</xdr:rowOff>
    </xdr:to>
    <xdr:sp macro="" textlink="">
      <xdr:nvSpPr>
        <xdr:cNvPr id="44" name="Text Box 43"/>
        <xdr:cNvSpPr txBox="1">
          <a:spLocks noChangeArrowheads="1"/>
        </xdr:cNvSpPr>
      </xdr:nvSpPr>
      <xdr:spPr bwMode="auto">
        <a:xfrm>
          <a:off x="3743325" y="3448050"/>
          <a:ext cx="51435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ST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0,99</a:t>
          </a:r>
        </a:p>
      </xdr:txBody>
    </xdr:sp>
    <xdr:clientData/>
  </xdr:twoCellAnchor>
  <xdr:twoCellAnchor>
    <xdr:from>
      <xdr:col>2</xdr:col>
      <xdr:colOff>180975</xdr:colOff>
      <xdr:row>25</xdr:row>
      <xdr:rowOff>114300</xdr:rowOff>
    </xdr:from>
    <xdr:to>
      <xdr:col>3</xdr:col>
      <xdr:colOff>28575</xdr:colOff>
      <xdr:row>29</xdr:row>
      <xdr:rowOff>114300</xdr:rowOff>
    </xdr:to>
    <xdr:sp macro="" textlink="">
      <xdr:nvSpPr>
        <xdr:cNvPr id="45" name="Text Box 44"/>
        <xdr:cNvSpPr txBox="1">
          <a:spLocks noChangeArrowheads="1"/>
        </xdr:cNvSpPr>
      </xdr:nvSpPr>
      <xdr:spPr bwMode="auto">
        <a:xfrm>
          <a:off x="1295400" y="3838575"/>
          <a:ext cx="609600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FFFFFF"/>
              </a:solidFill>
              <a:latin typeface="Times New Roman"/>
              <a:cs typeface="Times New Roman"/>
            </a:rPr>
            <a:t>NW</a:t>
          </a:r>
          <a:endParaRPr lang="de-DE" sz="1000" b="0" i="0" u="none" strike="noStrike" baseline="0">
            <a:solidFill>
              <a:srgbClr val="FFFFFF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FFFFFF"/>
              </a:solidFill>
              <a:latin typeface="Times New Roman"/>
              <a:cs typeface="Times New Roman"/>
            </a:rPr>
            <a:t>2,07</a:t>
          </a:r>
        </a:p>
      </xdr:txBody>
    </xdr:sp>
    <xdr:clientData/>
  </xdr:twoCellAnchor>
  <xdr:twoCellAnchor>
    <xdr:from>
      <xdr:col>6</xdr:col>
      <xdr:colOff>628650</xdr:colOff>
      <xdr:row>29</xdr:row>
      <xdr:rowOff>76200</xdr:rowOff>
    </xdr:from>
    <xdr:to>
      <xdr:col>7</xdr:col>
      <xdr:colOff>381000</xdr:colOff>
      <xdr:row>32</xdr:row>
      <xdr:rowOff>85725</xdr:rowOff>
    </xdr:to>
    <xdr:sp macro="" textlink="">
      <xdr:nvSpPr>
        <xdr:cNvPr id="46" name="Text Box 45"/>
        <xdr:cNvSpPr txBox="1">
          <a:spLocks noChangeArrowheads="1"/>
        </xdr:cNvSpPr>
      </xdr:nvSpPr>
      <xdr:spPr bwMode="auto">
        <a:xfrm>
          <a:off x="4791075" y="4448175"/>
          <a:ext cx="514350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SN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0,83</a:t>
          </a:r>
        </a:p>
      </xdr:txBody>
    </xdr:sp>
    <xdr:clientData/>
  </xdr:twoCellAnchor>
  <xdr:twoCellAnchor>
    <xdr:from>
      <xdr:col>1</xdr:col>
      <xdr:colOff>394409</xdr:colOff>
      <xdr:row>40</xdr:row>
      <xdr:rowOff>62090</xdr:rowOff>
    </xdr:from>
    <xdr:to>
      <xdr:col>2</xdr:col>
      <xdr:colOff>340377</xdr:colOff>
      <xdr:row>42</xdr:row>
      <xdr:rowOff>60374</xdr:rowOff>
    </xdr:to>
    <xdr:sp macro="" textlink="">
      <xdr:nvSpPr>
        <xdr:cNvPr id="47" name="Text Box 46"/>
        <xdr:cNvSpPr txBox="1">
          <a:spLocks noChangeArrowheads="1"/>
        </xdr:cNvSpPr>
      </xdr:nvSpPr>
      <xdr:spPr bwMode="auto">
        <a:xfrm>
          <a:off x="746834" y="6215240"/>
          <a:ext cx="707968" cy="322134"/>
        </a:xfrm>
        <a:prstGeom prst="rect">
          <a:avLst/>
        </a:prstGeom>
        <a:noFill/>
        <a:ln>
          <a:noFill/>
        </a:ln>
        <a:extLst/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ysClr val="windowText" lastClr="000000"/>
              </a:solidFill>
              <a:latin typeface="Times New Roman"/>
              <a:cs typeface="Times New Roman"/>
            </a:rPr>
            <a:t>SL2,01</a:t>
          </a:r>
        </a:p>
      </xdr:txBody>
    </xdr:sp>
    <xdr:clientData/>
  </xdr:twoCellAnchor>
  <xdr:twoCellAnchor>
    <xdr:from>
      <xdr:col>1</xdr:col>
      <xdr:colOff>447675</xdr:colOff>
      <xdr:row>35</xdr:row>
      <xdr:rowOff>76200</xdr:rowOff>
    </xdr:from>
    <xdr:to>
      <xdr:col>2</xdr:col>
      <xdr:colOff>333375</xdr:colOff>
      <xdr:row>38</xdr:row>
      <xdr:rowOff>114300</xdr:rowOff>
    </xdr:to>
    <xdr:sp macro="" textlink="">
      <xdr:nvSpPr>
        <xdr:cNvPr id="48" name="Text Box 47"/>
        <xdr:cNvSpPr txBox="1">
          <a:spLocks noChangeArrowheads="1"/>
        </xdr:cNvSpPr>
      </xdr:nvSpPr>
      <xdr:spPr bwMode="auto">
        <a:xfrm>
          <a:off x="800100" y="5419725"/>
          <a:ext cx="647700" cy="52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RP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1,39</a:t>
          </a:r>
        </a:p>
      </xdr:txBody>
    </xdr:sp>
    <xdr:clientData/>
  </xdr:twoCellAnchor>
  <xdr:twoCellAnchor>
    <xdr:from>
      <xdr:col>5</xdr:col>
      <xdr:colOff>161925</xdr:colOff>
      <xdr:row>41</xdr:row>
      <xdr:rowOff>114300</xdr:rowOff>
    </xdr:from>
    <xdr:to>
      <xdr:col>5</xdr:col>
      <xdr:colOff>676275</xdr:colOff>
      <xdr:row>45</xdr:row>
      <xdr:rowOff>9525</xdr:rowOff>
    </xdr:to>
    <xdr:sp macro="" textlink="">
      <xdr:nvSpPr>
        <xdr:cNvPr id="49" name="Text Box 48"/>
        <xdr:cNvSpPr txBox="1">
          <a:spLocks noChangeArrowheads="1"/>
        </xdr:cNvSpPr>
      </xdr:nvSpPr>
      <xdr:spPr bwMode="auto">
        <a:xfrm>
          <a:off x="3562350" y="6429375"/>
          <a:ext cx="514350" cy="542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BY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1,64</a:t>
          </a:r>
        </a:p>
      </xdr:txBody>
    </xdr:sp>
    <xdr:clientData/>
  </xdr:twoCellAnchor>
  <xdr:twoCellAnchor>
    <xdr:from>
      <xdr:col>4</xdr:col>
      <xdr:colOff>95250</xdr:colOff>
      <xdr:row>10</xdr:row>
      <xdr:rowOff>123825</xdr:rowOff>
    </xdr:from>
    <xdr:to>
      <xdr:col>4</xdr:col>
      <xdr:colOff>609600</xdr:colOff>
      <xdr:row>13</xdr:row>
      <xdr:rowOff>152400</xdr:rowOff>
    </xdr:to>
    <xdr:sp macro="" textlink="">
      <xdr:nvSpPr>
        <xdr:cNvPr id="50" name="Text Box 49"/>
        <xdr:cNvSpPr txBox="1">
          <a:spLocks noChangeArrowheads="1"/>
        </xdr:cNvSpPr>
      </xdr:nvSpPr>
      <xdr:spPr bwMode="auto">
        <a:xfrm>
          <a:off x="2733675" y="1419225"/>
          <a:ext cx="514350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SH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1,45</a:t>
          </a:r>
        </a:p>
      </xdr:txBody>
    </xdr:sp>
    <xdr:clientData/>
  </xdr:twoCellAnchor>
  <xdr:twoCellAnchor>
    <xdr:from>
      <xdr:col>6</xdr:col>
      <xdr:colOff>76200</xdr:colOff>
      <xdr:row>12</xdr:row>
      <xdr:rowOff>95250</xdr:rowOff>
    </xdr:from>
    <xdr:to>
      <xdr:col>6</xdr:col>
      <xdr:colOff>600075</xdr:colOff>
      <xdr:row>15</xdr:row>
      <xdr:rowOff>142875</xdr:rowOff>
    </xdr:to>
    <xdr:sp macro="" textlink="">
      <xdr:nvSpPr>
        <xdr:cNvPr id="51" name="Text Box 50"/>
        <xdr:cNvSpPr txBox="1">
          <a:spLocks noChangeArrowheads="1"/>
        </xdr:cNvSpPr>
      </xdr:nvSpPr>
      <xdr:spPr bwMode="auto">
        <a:xfrm>
          <a:off x="4238625" y="1714500"/>
          <a:ext cx="523875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MV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0,80</a:t>
          </a:r>
        </a:p>
      </xdr:txBody>
    </xdr:sp>
    <xdr:clientData/>
  </xdr:twoCellAnchor>
  <xdr:twoCellAnchor>
    <xdr:from>
      <xdr:col>7</xdr:col>
      <xdr:colOff>114300</xdr:colOff>
      <xdr:row>24</xdr:row>
      <xdr:rowOff>38099</xdr:rowOff>
    </xdr:from>
    <xdr:to>
      <xdr:col>7</xdr:col>
      <xdr:colOff>638175</xdr:colOff>
      <xdr:row>27</xdr:row>
      <xdr:rowOff>27213</xdr:rowOff>
    </xdr:to>
    <xdr:sp macro="" textlink="">
      <xdr:nvSpPr>
        <xdr:cNvPr id="52" name="Text Box 51"/>
        <xdr:cNvSpPr txBox="1">
          <a:spLocks noChangeArrowheads="1"/>
        </xdr:cNvSpPr>
      </xdr:nvSpPr>
      <xdr:spPr bwMode="auto">
        <a:xfrm>
          <a:off x="5038725" y="3600449"/>
          <a:ext cx="523875" cy="4748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BB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0,853</a:t>
          </a:r>
        </a:p>
      </xdr:txBody>
    </xdr:sp>
    <xdr:clientData/>
  </xdr:twoCellAnchor>
  <xdr:twoCellAnchor>
    <xdr:from>
      <xdr:col>2</xdr:col>
      <xdr:colOff>314325</xdr:colOff>
      <xdr:row>8</xdr:row>
      <xdr:rowOff>57150</xdr:rowOff>
    </xdr:from>
    <xdr:to>
      <xdr:col>3</xdr:col>
      <xdr:colOff>66675</xdr:colOff>
      <xdr:row>11</xdr:row>
      <xdr:rowOff>57150</xdr:rowOff>
    </xdr:to>
    <xdr:sp macro="" textlink="">
      <xdr:nvSpPr>
        <xdr:cNvPr id="53" name="Text Box 52"/>
        <xdr:cNvSpPr txBox="1">
          <a:spLocks noChangeArrowheads="1"/>
        </xdr:cNvSpPr>
      </xdr:nvSpPr>
      <xdr:spPr bwMode="auto">
        <a:xfrm>
          <a:off x="1428750" y="1028700"/>
          <a:ext cx="51435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HH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4,63</a:t>
          </a:r>
        </a:p>
      </xdr:txBody>
    </xdr:sp>
    <xdr:clientData/>
  </xdr:twoCellAnchor>
  <xdr:twoCellAnchor>
    <xdr:from>
      <xdr:col>1</xdr:col>
      <xdr:colOff>133350</xdr:colOff>
      <xdr:row>9</xdr:row>
      <xdr:rowOff>28575</xdr:rowOff>
    </xdr:from>
    <xdr:to>
      <xdr:col>1</xdr:col>
      <xdr:colOff>657225</xdr:colOff>
      <xdr:row>12</xdr:row>
      <xdr:rowOff>114300</xdr:rowOff>
    </xdr:to>
    <xdr:sp macro="" textlink="">
      <xdr:nvSpPr>
        <xdr:cNvPr id="54" name="Text Box 53"/>
        <xdr:cNvSpPr txBox="1">
          <a:spLocks noChangeArrowheads="1"/>
        </xdr:cNvSpPr>
      </xdr:nvSpPr>
      <xdr:spPr bwMode="auto">
        <a:xfrm>
          <a:off x="485775" y="1162050"/>
          <a:ext cx="523875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HB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3,11</a:t>
          </a:r>
        </a:p>
      </xdr:txBody>
    </xdr:sp>
    <xdr:clientData/>
  </xdr:twoCellAnchor>
  <xdr:twoCellAnchor>
    <xdr:from>
      <xdr:col>8</xdr:col>
      <xdr:colOff>371475</xdr:colOff>
      <xdr:row>16</xdr:row>
      <xdr:rowOff>152400</xdr:rowOff>
    </xdr:from>
    <xdr:to>
      <xdr:col>9</xdr:col>
      <xdr:colOff>314325</xdr:colOff>
      <xdr:row>20</xdr:row>
      <xdr:rowOff>66675</xdr:rowOff>
    </xdr:to>
    <xdr:sp macro="" textlink="">
      <xdr:nvSpPr>
        <xdr:cNvPr id="55" name="Text Box 54"/>
        <xdr:cNvSpPr txBox="1">
          <a:spLocks noChangeArrowheads="1"/>
        </xdr:cNvSpPr>
      </xdr:nvSpPr>
      <xdr:spPr bwMode="auto">
        <a:xfrm>
          <a:off x="6057900" y="2419350"/>
          <a:ext cx="704850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BE</a:t>
          </a: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1,37</a:t>
          </a:r>
        </a:p>
      </xdr:txBody>
    </xdr:sp>
    <xdr:clientData/>
  </xdr:twoCellAnchor>
  <xdr:twoCellAnchor>
    <xdr:from>
      <xdr:col>7</xdr:col>
      <xdr:colOff>114300</xdr:colOff>
      <xdr:row>18</xdr:row>
      <xdr:rowOff>47625</xdr:rowOff>
    </xdr:from>
    <xdr:to>
      <xdr:col>8</xdr:col>
      <xdr:colOff>276225</xdr:colOff>
      <xdr:row>21</xdr:row>
      <xdr:rowOff>104775</xdr:rowOff>
    </xdr:to>
    <xdr:sp macro="" textlink="">
      <xdr:nvSpPr>
        <xdr:cNvPr id="56" name="Line 55"/>
        <xdr:cNvSpPr>
          <a:spLocks noChangeShapeType="1"/>
        </xdr:cNvSpPr>
      </xdr:nvSpPr>
      <xdr:spPr bwMode="auto">
        <a:xfrm flipV="1">
          <a:off x="5038725" y="2638425"/>
          <a:ext cx="923925" cy="542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523875</xdr:colOff>
      <xdr:row>11</xdr:row>
      <xdr:rowOff>38100</xdr:rowOff>
    </xdr:from>
    <xdr:to>
      <xdr:col>3</xdr:col>
      <xdr:colOff>190500</xdr:colOff>
      <xdr:row>17</xdr:row>
      <xdr:rowOff>85725</xdr:rowOff>
    </xdr:to>
    <xdr:sp macro="" textlink="">
      <xdr:nvSpPr>
        <xdr:cNvPr id="57" name="Line 56"/>
        <xdr:cNvSpPr>
          <a:spLocks noChangeShapeType="1"/>
        </xdr:cNvSpPr>
      </xdr:nvSpPr>
      <xdr:spPr bwMode="auto">
        <a:xfrm flipH="1" flipV="1">
          <a:off x="876300" y="1495425"/>
          <a:ext cx="1190625" cy="1019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723900</xdr:colOff>
      <xdr:row>10</xdr:row>
      <xdr:rowOff>66675</xdr:rowOff>
    </xdr:from>
    <xdr:to>
      <xdr:col>4</xdr:col>
      <xdr:colOff>323850</xdr:colOff>
      <xdr:row>15</xdr:row>
      <xdr:rowOff>104775</xdr:rowOff>
    </xdr:to>
    <xdr:sp macro="" textlink="">
      <xdr:nvSpPr>
        <xdr:cNvPr id="58" name="Line 57"/>
        <xdr:cNvSpPr>
          <a:spLocks noChangeShapeType="1"/>
        </xdr:cNvSpPr>
      </xdr:nvSpPr>
      <xdr:spPr bwMode="auto">
        <a:xfrm flipH="1" flipV="1">
          <a:off x="1838325" y="1362075"/>
          <a:ext cx="1123950" cy="847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200025</xdr:colOff>
      <xdr:row>17</xdr:row>
      <xdr:rowOff>57150</xdr:rowOff>
    </xdr:from>
    <xdr:to>
      <xdr:col>3</xdr:col>
      <xdr:colOff>504825</xdr:colOff>
      <xdr:row>19</xdr:row>
      <xdr:rowOff>0</xdr:rowOff>
    </xdr:to>
    <xdr:sp macro="" textlink="">
      <xdr:nvSpPr>
        <xdr:cNvPr id="59" name="Freeform 58"/>
        <xdr:cNvSpPr>
          <a:spLocks/>
        </xdr:cNvSpPr>
      </xdr:nvSpPr>
      <xdr:spPr bwMode="auto">
        <a:xfrm>
          <a:off x="2076450" y="2486025"/>
          <a:ext cx="304800" cy="266700"/>
        </a:xfrm>
        <a:custGeom>
          <a:avLst/>
          <a:gdLst>
            <a:gd name="T0" fmla="*/ 0 w 161"/>
            <a:gd name="T1" fmla="*/ 0 h 134"/>
            <a:gd name="T2" fmla="*/ 21 w 161"/>
            <a:gd name="T3" fmla="*/ 11 h 134"/>
            <a:gd name="T4" fmla="*/ 29 w 161"/>
            <a:gd name="T5" fmla="*/ 8 h 134"/>
            <a:gd name="T6" fmla="*/ 34 w 161"/>
            <a:gd name="T7" fmla="*/ 13 h 134"/>
            <a:gd name="T8" fmla="*/ 40 w 161"/>
            <a:gd name="T9" fmla="*/ 24 h 134"/>
            <a:gd name="T10" fmla="*/ 46 w 161"/>
            <a:gd name="T11" fmla="*/ 23 h 134"/>
            <a:gd name="T12" fmla="*/ 55 w 161"/>
            <a:gd name="T13" fmla="*/ 32 h 134"/>
            <a:gd name="T14" fmla="*/ 71 w 161"/>
            <a:gd name="T15" fmla="*/ 34 h 134"/>
            <a:gd name="T16" fmla="*/ 86 w 161"/>
            <a:gd name="T17" fmla="*/ 45 h 134"/>
            <a:gd name="T18" fmla="*/ 105 w 161"/>
            <a:gd name="T19" fmla="*/ 46 h 134"/>
            <a:gd name="T20" fmla="*/ 115 w 161"/>
            <a:gd name="T21" fmla="*/ 58 h 134"/>
            <a:gd name="T22" fmla="*/ 127 w 161"/>
            <a:gd name="T23" fmla="*/ 63 h 134"/>
            <a:gd name="T24" fmla="*/ 134 w 161"/>
            <a:gd name="T25" fmla="*/ 54 h 134"/>
            <a:gd name="T26" fmla="*/ 144 w 161"/>
            <a:gd name="T27" fmla="*/ 58 h 134"/>
            <a:gd name="T28" fmla="*/ 152 w 161"/>
            <a:gd name="T29" fmla="*/ 69 h 134"/>
            <a:gd name="T30" fmla="*/ 143 w 161"/>
            <a:gd name="T31" fmla="*/ 74 h 134"/>
            <a:gd name="T32" fmla="*/ 144 w 161"/>
            <a:gd name="T33" fmla="*/ 82 h 134"/>
            <a:gd name="T34" fmla="*/ 161 w 161"/>
            <a:gd name="T35" fmla="*/ 86 h 134"/>
            <a:gd name="T36" fmla="*/ 151 w 161"/>
            <a:gd name="T37" fmla="*/ 95 h 134"/>
            <a:gd name="T38" fmla="*/ 151 w 161"/>
            <a:gd name="T39" fmla="*/ 108 h 134"/>
            <a:gd name="T40" fmla="*/ 146 w 161"/>
            <a:gd name="T41" fmla="*/ 123 h 134"/>
            <a:gd name="T42" fmla="*/ 137 w 161"/>
            <a:gd name="T43" fmla="*/ 134 h 134"/>
            <a:gd name="T44" fmla="*/ 125 w 161"/>
            <a:gd name="T45" fmla="*/ 131 h 134"/>
            <a:gd name="T46" fmla="*/ 118 w 161"/>
            <a:gd name="T47" fmla="*/ 124 h 134"/>
            <a:gd name="T48" fmla="*/ 109 w 161"/>
            <a:gd name="T49" fmla="*/ 128 h 134"/>
            <a:gd name="T50" fmla="*/ 93 w 161"/>
            <a:gd name="T51" fmla="*/ 115 h 134"/>
            <a:gd name="T52" fmla="*/ 84 w 161"/>
            <a:gd name="T53" fmla="*/ 109 h 134"/>
            <a:gd name="T54" fmla="*/ 71 w 161"/>
            <a:gd name="T55" fmla="*/ 116 h 134"/>
            <a:gd name="T56" fmla="*/ 65 w 161"/>
            <a:gd name="T57" fmla="*/ 110 h 134"/>
            <a:gd name="T58" fmla="*/ 64 w 161"/>
            <a:gd name="T59" fmla="*/ 93 h 134"/>
            <a:gd name="T60" fmla="*/ 53 w 161"/>
            <a:gd name="T61" fmla="*/ 86 h 134"/>
            <a:gd name="T62" fmla="*/ 50 w 161"/>
            <a:gd name="T63" fmla="*/ 68 h 134"/>
            <a:gd name="T64" fmla="*/ 41 w 161"/>
            <a:gd name="T65" fmla="*/ 45 h 134"/>
            <a:gd name="T66" fmla="*/ 11 w 161"/>
            <a:gd name="T67" fmla="*/ 27 h 134"/>
            <a:gd name="T68" fmla="*/ 0 w 161"/>
            <a:gd name="T69" fmla="*/ 0 h 13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</a:cxnLst>
          <a:rect l="0" t="0" r="r" b="b"/>
          <a:pathLst>
            <a:path w="161" h="134">
              <a:moveTo>
                <a:pt x="0" y="0"/>
              </a:moveTo>
              <a:lnTo>
                <a:pt x="21" y="11"/>
              </a:lnTo>
              <a:lnTo>
                <a:pt x="29" y="8"/>
              </a:lnTo>
              <a:lnTo>
                <a:pt x="34" y="13"/>
              </a:lnTo>
              <a:lnTo>
                <a:pt x="40" y="24"/>
              </a:lnTo>
              <a:lnTo>
                <a:pt x="46" y="23"/>
              </a:lnTo>
              <a:lnTo>
                <a:pt x="55" y="32"/>
              </a:lnTo>
              <a:lnTo>
                <a:pt x="71" y="34"/>
              </a:lnTo>
              <a:lnTo>
                <a:pt x="86" y="45"/>
              </a:lnTo>
              <a:lnTo>
                <a:pt x="105" y="46"/>
              </a:lnTo>
              <a:lnTo>
                <a:pt x="115" y="58"/>
              </a:lnTo>
              <a:lnTo>
                <a:pt x="127" y="63"/>
              </a:lnTo>
              <a:lnTo>
                <a:pt x="134" y="54"/>
              </a:lnTo>
              <a:lnTo>
                <a:pt x="144" y="58"/>
              </a:lnTo>
              <a:lnTo>
                <a:pt x="152" y="69"/>
              </a:lnTo>
              <a:lnTo>
                <a:pt x="143" y="74"/>
              </a:lnTo>
              <a:lnTo>
                <a:pt x="144" y="82"/>
              </a:lnTo>
              <a:lnTo>
                <a:pt x="161" y="86"/>
              </a:lnTo>
              <a:lnTo>
                <a:pt x="151" y="95"/>
              </a:lnTo>
              <a:lnTo>
                <a:pt x="151" y="108"/>
              </a:lnTo>
              <a:lnTo>
                <a:pt x="146" y="123"/>
              </a:lnTo>
              <a:lnTo>
                <a:pt x="137" y="134"/>
              </a:lnTo>
              <a:lnTo>
                <a:pt x="125" y="131"/>
              </a:lnTo>
              <a:lnTo>
                <a:pt x="118" y="124"/>
              </a:lnTo>
              <a:lnTo>
                <a:pt x="109" y="128"/>
              </a:lnTo>
              <a:lnTo>
                <a:pt x="93" y="115"/>
              </a:lnTo>
              <a:lnTo>
                <a:pt x="84" y="109"/>
              </a:lnTo>
              <a:lnTo>
                <a:pt x="71" y="116"/>
              </a:lnTo>
              <a:lnTo>
                <a:pt x="65" y="110"/>
              </a:lnTo>
              <a:lnTo>
                <a:pt x="64" y="93"/>
              </a:lnTo>
              <a:lnTo>
                <a:pt x="53" y="86"/>
              </a:lnTo>
              <a:lnTo>
                <a:pt x="50" y="68"/>
              </a:lnTo>
              <a:lnTo>
                <a:pt x="41" y="45"/>
              </a:lnTo>
              <a:lnTo>
                <a:pt x="11" y="27"/>
              </a:lnTo>
              <a:lnTo>
                <a:pt x="0" y="0"/>
              </a:lnTo>
              <a:close/>
            </a:path>
          </a:pathLst>
        </a:custGeom>
        <a:solidFill>
          <a:srgbClr val="7D2121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66675</xdr:colOff>
      <xdr:row>2</xdr:row>
      <xdr:rowOff>0</xdr:rowOff>
    </xdr:from>
    <xdr:to>
      <xdr:col>9</xdr:col>
      <xdr:colOff>28575</xdr:colOff>
      <xdr:row>61</xdr:row>
      <xdr:rowOff>123825</xdr:rowOff>
    </xdr:to>
    <xdr:grpSp>
      <xdr:nvGrpSpPr>
        <xdr:cNvPr id="60" name="Group 59"/>
        <xdr:cNvGrpSpPr>
          <a:grpSpLocks/>
        </xdr:cNvGrpSpPr>
      </xdr:nvGrpSpPr>
      <xdr:grpSpPr bwMode="auto">
        <a:xfrm>
          <a:off x="418367" y="351692"/>
          <a:ext cx="6057900" cy="9634171"/>
          <a:chOff x="1341" y="1084"/>
          <a:chExt cx="9900" cy="14400"/>
        </a:xfrm>
      </xdr:grpSpPr>
      <xdr:sp macro="" textlink="">
        <xdr:nvSpPr>
          <xdr:cNvPr id="61" name="Text Box 60"/>
          <xdr:cNvSpPr txBox="1">
            <a:spLocks noChangeArrowheads="1"/>
          </xdr:cNvSpPr>
        </xdr:nvSpPr>
        <xdr:spPr bwMode="auto">
          <a:xfrm>
            <a:off x="1341" y="1084"/>
            <a:ext cx="9900" cy="106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91440" tIns="45720" rIns="91440" bIns="45720" anchor="t" upright="1"/>
          <a:lstStyle/>
          <a:p>
            <a:pPr algn="ctr" rtl="0">
              <a:defRPr sz="1000"/>
            </a:pPr>
            <a:r>
              <a:rPr lang="de-DE" sz="1200" b="1" i="0" u="none" strike="noStrike" baseline="0">
                <a:solidFill>
                  <a:srgbClr val="000000"/>
                </a:solidFill>
                <a:latin typeface="Arial"/>
                <a:ea typeface="+mn-ea"/>
                <a:cs typeface="Arial"/>
              </a:rPr>
              <a:t>Lieferungen und Leistungen je Unternehmen (Steuerpflichtige) </a:t>
            </a:r>
          </a:p>
          <a:p>
            <a:pPr algn="ctr" rtl="0">
              <a:defRPr sz="1000"/>
            </a:pPr>
            <a:r>
              <a:rPr lang="de-DE" sz="12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nach Bundesländern im Jahr 2014</a:t>
            </a:r>
            <a:endParaRPr lang="de-DE" sz="1000" b="0" i="0" u="none" strike="noStrike" baseline="0">
              <a:solidFill>
                <a:srgbClr val="000000"/>
              </a:solidFill>
              <a:latin typeface="Times New Roman"/>
              <a:cs typeface="Times New Roman"/>
            </a:endParaRPr>
          </a:p>
          <a:p>
            <a:pPr algn="ctr" rtl="0">
              <a:defRPr sz="1000"/>
            </a:pPr>
            <a:r>
              <a:rPr lang="de-DE" sz="12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in Millionen Euro</a:t>
            </a:r>
          </a:p>
        </xdr:txBody>
      </xdr:sp>
      <xdr:grpSp>
        <xdr:nvGrpSpPr>
          <xdr:cNvPr id="62" name="Group 61"/>
          <xdr:cNvGrpSpPr>
            <a:grpSpLocks/>
          </xdr:cNvGrpSpPr>
        </xdr:nvGrpSpPr>
        <xdr:grpSpPr bwMode="auto">
          <a:xfrm>
            <a:off x="2241" y="14584"/>
            <a:ext cx="8280" cy="900"/>
            <a:chOff x="2601" y="15304"/>
            <a:chExt cx="8280" cy="900"/>
          </a:xfrm>
        </xdr:grpSpPr>
        <xdr:sp macro="" textlink="">
          <xdr:nvSpPr>
            <xdr:cNvPr id="63" name="Text Box 62"/>
            <xdr:cNvSpPr txBox="1">
              <a:spLocks noChangeArrowheads="1"/>
            </xdr:cNvSpPr>
          </xdr:nvSpPr>
          <xdr:spPr bwMode="auto">
            <a:xfrm>
              <a:off x="2601" y="15844"/>
              <a:ext cx="8280" cy="360"/>
            </a:xfrm>
            <a:prstGeom prst="rect">
              <a:avLst/>
            </a:prstGeom>
            <a:solidFill>
              <a:srgbClr val="FFFFFF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91440" tIns="45720" rIns="91440" bIns="45720" anchor="t" upright="1"/>
            <a:lstStyle/>
            <a:p>
              <a:pPr algn="ctr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rPr>
                <a:t>Lieferungen und Leistungen je Unternehmen in Millionen Euro</a:t>
              </a:r>
            </a:p>
          </xdr:txBody>
        </xdr:sp>
        <xdr:sp macro="" textlink="">
          <xdr:nvSpPr>
            <xdr:cNvPr id="64" name="Text Box 63"/>
            <xdr:cNvSpPr txBox="1">
              <a:spLocks noChangeArrowheads="1"/>
            </xdr:cNvSpPr>
          </xdr:nvSpPr>
          <xdr:spPr bwMode="auto">
            <a:xfrm>
              <a:off x="2601" y="15304"/>
              <a:ext cx="1364" cy="411"/>
            </a:xfrm>
            <a:prstGeom prst="rect">
              <a:avLst/>
            </a:prstGeom>
            <a:solidFill>
              <a:srgbClr val="FFFF00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91440" tIns="45720" rIns="91440" bIns="45720" anchor="t" upright="1"/>
            <a:lstStyle/>
            <a:p>
              <a:pPr algn="l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rPr>
                <a:t>unter 1</a:t>
              </a:r>
            </a:p>
          </xdr:txBody>
        </xdr:sp>
        <xdr:sp macro="" textlink="">
          <xdr:nvSpPr>
            <xdr:cNvPr id="65" name="Text Box 64"/>
            <xdr:cNvSpPr txBox="1">
              <a:spLocks noChangeArrowheads="1"/>
            </xdr:cNvSpPr>
          </xdr:nvSpPr>
          <xdr:spPr bwMode="auto">
            <a:xfrm>
              <a:off x="4761" y="15304"/>
              <a:ext cx="1364" cy="412"/>
            </a:xfrm>
            <a:prstGeom prst="rect">
              <a:avLst/>
            </a:prstGeom>
            <a:solidFill>
              <a:srgbClr val="F3C70D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91440" tIns="45720" rIns="91440" bIns="45720" anchor="t" upright="1"/>
            <a:lstStyle/>
            <a:p>
              <a:pPr algn="l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rPr>
                <a:t>1 – 1,49</a:t>
              </a:r>
            </a:p>
          </xdr:txBody>
        </xdr:sp>
        <xdr:sp macro="" textlink="">
          <xdr:nvSpPr>
            <xdr:cNvPr id="66" name="Text Box 65"/>
            <xdr:cNvSpPr txBox="1">
              <a:spLocks noChangeArrowheads="1"/>
            </xdr:cNvSpPr>
          </xdr:nvSpPr>
          <xdr:spPr bwMode="auto">
            <a:xfrm>
              <a:off x="7098" y="15304"/>
              <a:ext cx="1364" cy="412"/>
            </a:xfrm>
            <a:prstGeom prst="rect">
              <a:avLst/>
            </a:prstGeom>
            <a:solidFill>
              <a:srgbClr val="E38013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91440" tIns="45720" rIns="91440" bIns="45720" anchor="t" upright="1"/>
            <a:lstStyle/>
            <a:p>
              <a:pPr algn="l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rPr>
                <a:t>1,5 – 1,99</a:t>
              </a:r>
            </a:p>
          </xdr:txBody>
        </xdr:sp>
        <xdr:sp macro="" textlink="">
          <xdr:nvSpPr>
            <xdr:cNvPr id="67" name="Text Box 66"/>
            <xdr:cNvSpPr txBox="1">
              <a:spLocks noChangeArrowheads="1"/>
            </xdr:cNvSpPr>
          </xdr:nvSpPr>
          <xdr:spPr bwMode="auto">
            <a:xfrm>
              <a:off x="9441" y="15304"/>
              <a:ext cx="1364" cy="412"/>
            </a:xfrm>
            <a:prstGeom prst="rect">
              <a:avLst/>
            </a:prstGeom>
            <a:solidFill>
              <a:srgbClr val="7D2121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91440" tIns="45720" rIns="91440" bIns="45720" anchor="t" upright="1"/>
            <a:lstStyle/>
            <a:p>
              <a:pPr algn="l" rtl="0">
                <a:defRPr sz="1000"/>
              </a:pPr>
              <a:r>
                <a:rPr lang="de-DE" sz="1000" b="0" i="0" u="none" strike="noStrike" baseline="0">
                  <a:solidFill>
                    <a:srgbClr val="FFFFFF"/>
                  </a:solidFill>
                  <a:latin typeface="Times New Roman"/>
                  <a:cs typeface="Times New Roman"/>
                </a:rPr>
                <a:t>2 und mehr</a:t>
              </a:r>
            </a:p>
          </xdr:txBody>
        </xdr:sp>
      </xdr:grpSp>
    </xdr:grpSp>
    <xdr:clientData/>
  </xdr:twoCellAnchor>
  <xdr:twoCellAnchor>
    <xdr:from>
      <xdr:col>2</xdr:col>
      <xdr:colOff>250581</xdr:colOff>
      <xdr:row>38</xdr:row>
      <xdr:rowOff>117545</xdr:rowOff>
    </xdr:from>
    <xdr:to>
      <xdr:col>4</xdr:col>
      <xdr:colOff>650631</xdr:colOff>
      <xdr:row>52</xdr:row>
      <xdr:rowOff>79445</xdr:rowOff>
    </xdr:to>
    <xdr:sp macro="" textlink="">
      <xdr:nvSpPr>
        <xdr:cNvPr id="68" name="Freeform 67"/>
        <xdr:cNvSpPr>
          <a:spLocks/>
        </xdr:cNvSpPr>
      </xdr:nvSpPr>
      <xdr:spPr bwMode="auto">
        <a:xfrm>
          <a:off x="1364273" y="5920468"/>
          <a:ext cx="1924050" cy="2218592"/>
        </a:xfrm>
        <a:custGeom>
          <a:avLst/>
          <a:gdLst>
            <a:gd name="T0" fmla="*/ 676 w 1002"/>
            <a:gd name="T1" fmla="*/ 1056 h 1107"/>
            <a:gd name="T2" fmla="*/ 573 w 1002"/>
            <a:gd name="T3" fmla="*/ 1007 h 1107"/>
            <a:gd name="T4" fmla="*/ 572 w 1002"/>
            <a:gd name="T5" fmla="*/ 1045 h 1107"/>
            <a:gd name="T6" fmla="*/ 480 w 1002"/>
            <a:gd name="T7" fmla="*/ 1041 h 1107"/>
            <a:gd name="T8" fmla="*/ 432 w 1002"/>
            <a:gd name="T9" fmla="*/ 1048 h 1107"/>
            <a:gd name="T10" fmla="*/ 380 w 1002"/>
            <a:gd name="T11" fmla="*/ 990 h 1107"/>
            <a:gd name="T12" fmla="*/ 323 w 1002"/>
            <a:gd name="T13" fmla="*/ 1014 h 1107"/>
            <a:gd name="T14" fmla="*/ 350 w 1002"/>
            <a:gd name="T15" fmla="*/ 1049 h 1107"/>
            <a:gd name="T16" fmla="*/ 350 w 1002"/>
            <a:gd name="T17" fmla="*/ 1072 h 1107"/>
            <a:gd name="T18" fmla="*/ 259 w 1002"/>
            <a:gd name="T19" fmla="*/ 1081 h 1107"/>
            <a:gd name="T20" fmla="*/ 122 w 1002"/>
            <a:gd name="T21" fmla="*/ 1085 h 1107"/>
            <a:gd name="T22" fmla="*/ 19 w 1002"/>
            <a:gd name="T23" fmla="*/ 1078 h 1107"/>
            <a:gd name="T24" fmla="*/ 22 w 1002"/>
            <a:gd name="T25" fmla="*/ 947 h 1107"/>
            <a:gd name="T26" fmla="*/ 19 w 1002"/>
            <a:gd name="T27" fmla="*/ 859 h 1107"/>
            <a:gd name="T28" fmla="*/ 79 w 1002"/>
            <a:gd name="T29" fmla="*/ 717 h 1107"/>
            <a:gd name="T30" fmla="*/ 165 w 1002"/>
            <a:gd name="T31" fmla="*/ 512 h 1107"/>
            <a:gd name="T32" fmla="*/ 244 w 1002"/>
            <a:gd name="T33" fmla="*/ 399 h 1107"/>
            <a:gd name="T34" fmla="*/ 293 w 1002"/>
            <a:gd name="T35" fmla="*/ 343 h 1107"/>
            <a:gd name="T36" fmla="*/ 336 w 1002"/>
            <a:gd name="T37" fmla="*/ 239 h 1107"/>
            <a:gd name="T38" fmla="*/ 344 w 1002"/>
            <a:gd name="T39" fmla="*/ 189 h 1107"/>
            <a:gd name="T40" fmla="*/ 334 w 1002"/>
            <a:gd name="T41" fmla="*/ 161 h 1107"/>
            <a:gd name="T42" fmla="*/ 322 w 1002"/>
            <a:gd name="T43" fmla="*/ 83 h 1107"/>
            <a:gd name="T44" fmla="*/ 382 w 1002"/>
            <a:gd name="T45" fmla="*/ 112 h 1107"/>
            <a:gd name="T46" fmla="*/ 411 w 1002"/>
            <a:gd name="T47" fmla="*/ 85 h 1107"/>
            <a:gd name="T48" fmla="*/ 469 w 1002"/>
            <a:gd name="T49" fmla="*/ 123 h 1107"/>
            <a:gd name="T50" fmla="*/ 452 w 1002"/>
            <a:gd name="T51" fmla="*/ 174 h 1107"/>
            <a:gd name="T52" fmla="*/ 491 w 1002"/>
            <a:gd name="T53" fmla="*/ 163 h 1107"/>
            <a:gd name="T54" fmla="*/ 526 w 1002"/>
            <a:gd name="T55" fmla="*/ 124 h 1107"/>
            <a:gd name="T56" fmla="*/ 601 w 1002"/>
            <a:gd name="T57" fmla="*/ 87 h 1107"/>
            <a:gd name="T58" fmla="*/ 648 w 1002"/>
            <a:gd name="T59" fmla="*/ 63 h 1107"/>
            <a:gd name="T60" fmla="*/ 651 w 1002"/>
            <a:gd name="T61" fmla="*/ 3 h 1107"/>
            <a:gd name="T62" fmla="*/ 690 w 1002"/>
            <a:gd name="T63" fmla="*/ 24 h 1107"/>
            <a:gd name="T64" fmla="*/ 732 w 1002"/>
            <a:gd name="T65" fmla="*/ 50 h 1107"/>
            <a:gd name="T66" fmla="*/ 770 w 1002"/>
            <a:gd name="T67" fmla="*/ 33 h 1107"/>
            <a:gd name="T68" fmla="*/ 790 w 1002"/>
            <a:gd name="T69" fmla="*/ 122 h 1107"/>
            <a:gd name="T70" fmla="*/ 808 w 1002"/>
            <a:gd name="T71" fmla="*/ 148 h 1107"/>
            <a:gd name="T72" fmla="*/ 864 w 1002"/>
            <a:gd name="T73" fmla="*/ 135 h 1107"/>
            <a:gd name="T74" fmla="*/ 886 w 1002"/>
            <a:gd name="T75" fmla="*/ 201 h 1107"/>
            <a:gd name="T76" fmla="*/ 879 w 1002"/>
            <a:gd name="T77" fmla="*/ 239 h 1107"/>
            <a:gd name="T78" fmla="*/ 884 w 1002"/>
            <a:gd name="T79" fmla="*/ 299 h 1107"/>
            <a:gd name="T80" fmla="*/ 904 w 1002"/>
            <a:gd name="T81" fmla="*/ 336 h 1107"/>
            <a:gd name="T82" fmla="*/ 936 w 1002"/>
            <a:gd name="T83" fmla="*/ 377 h 1107"/>
            <a:gd name="T84" fmla="*/ 989 w 1002"/>
            <a:gd name="T85" fmla="*/ 440 h 1107"/>
            <a:gd name="T86" fmla="*/ 983 w 1002"/>
            <a:gd name="T87" fmla="*/ 524 h 1107"/>
            <a:gd name="T88" fmla="*/ 989 w 1002"/>
            <a:gd name="T89" fmla="*/ 542 h 1107"/>
            <a:gd name="T90" fmla="*/ 944 w 1002"/>
            <a:gd name="T91" fmla="*/ 540 h 1107"/>
            <a:gd name="T92" fmla="*/ 945 w 1002"/>
            <a:gd name="T93" fmla="*/ 583 h 1107"/>
            <a:gd name="T94" fmla="*/ 919 w 1002"/>
            <a:gd name="T95" fmla="*/ 629 h 1107"/>
            <a:gd name="T96" fmla="*/ 882 w 1002"/>
            <a:gd name="T97" fmla="*/ 646 h 1107"/>
            <a:gd name="T98" fmla="*/ 834 w 1002"/>
            <a:gd name="T99" fmla="*/ 696 h 1107"/>
            <a:gd name="T100" fmla="*/ 873 w 1002"/>
            <a:gd name="T101" fmla="*/ 773 h 1107"/>
            <a:gd name="T102" fmla="*/ 894 w 1002"/>
            <a:gd name="T103" fmla="*/ 882 h 1107"/>
            <a:gd name="T104" fmla="*/ 882 w 1002"/>
            <a:gd name="T105" fmla="*/ 930 h 1107"/>
            <a:gd name="T106" fmla="*/ 887 w 1002"/>
            <a:gd name="T107" fmla="*/ 975 h 1107"/>
            <a:gd name="T108" fmla="*/ 891 w 1002"/>
            <a:gd name="T109" fmla="*/ 1049 h 1107"/>
            <a:gd name="T110" fmla="*/ 770 w 1002"/>
            <a:gd name="T111" fmla="*/ 1064 h 1107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</a:cxnLst>
          <a:rect l="0" t="0" r="r" b="b"/>
          <a:pathLst>
            <a:path w="1002" h="1107">
              <a:moveTo>
                <a:pt x="740" y="1077"/>
              </a:moveTo>
              <a:lnTo>
                <a:pt x="709" y="1077"/>
              </a:lnTo>
              <a:lnTo>
                <a:pt x="705" y="1089"/>
              </a:lnTo>
              <a:lnTo>
                <a:pt x="693" y="1089"/>
              </a:lnTo>
              <a:lnTo>
                <a:pt x="686" y="1081"/>
              </a:lnTo>
              <a:lnTo>
                <a:pt x="676" y="1056"/>
              </a:lnTo>
              <a:lnTo>
                <a:pt x="662" y="1055"/>
              </a:lnTo>
              <a:lnTo>
                <a:pt x="641" y="1045"/>
              </a:lnTo>
              <a:lnTo>
                <a:pt x="622" y="1046"/>
              </a:lnTo>
              <a:lnTo>
                <a:pt x="600" y="1036"/>
              </a:lnTo>
              <a:lnTo>
                <a:pt x="577" y="1016"/>
              </a:lnTo>
              <a:lnTo>
                <a:pt x="573" y="1007"/>
              </a:lnTo>
              <a:lnTo>
                <a:pt x="526" y="990"/>
              </a:lnTo>
              <a:lnTo>
                <a:pt x="516" y="992"/>
              </a:lnTo>
              <a:lnTo>
                <a:pt x="525" y="1001"/>
              </a:lnTo>
              <a:lnTo>
                <a:pt x="558" y="1014"/>
              </a:lnTo>
              <a:lnTo>
                <a:pt x="571" y="1033"/>
              </a:lnTo>
              <a:lnTo>
                <a:pt x="572" y="1045"/>
              </a:lnTo>
              <a:lnTo>
                <a:pt x="558" y="1042"/>
              </a:lnTo>
              <a:lnTo>
                <a:pt x="559" y="1049"/>
              </a:lnTo>
              <a:lnTo>
                <a:pt x="541" y="1040"/>
              </a:lnTo>
              <a:lnTo>
                <a:pt x="504" y="1026"/>
              </a:lnTo>
              <a:lnTo>
                <a:pt x="496" y="1025"/>
              </a:lnTo>
              <a:lnTo>
                <a:pt x="480" y="1041"/>
              </a:lnTo>
              <a:lnTo>
                <a:pt x="473" y="1055"/>
              </a:lnTo>
              <a:lnTo>
                <a:pt x="464" y="1060"/>
              </a:lnTo>
              <a:lnTo>
                <a:pt x="455" y="1053"/>
              </a:lnTo>
              <a:lnTo>
                <a:pt x="448" y="1036"/>
              </a:lnTo>
              <a:lnTo>
                <a:pt x="432" y="1040"/>
              </a:lnTo>
              <a:lnTo>
                <a:pt x="432" y="1048"/>
              </a:lnTo>
              <a:lnTo>
                <a:pt x="414" y="1040"/>
              </a:lnTo>
              <a:lnTo>
                <a:pt x="408" y="1020"/>
              </a:lnTo>
              <a:lnTo>
                <a:pt x="416" y="1012"/>
              </a:lnTo>
              <a:lnTo>
                <a:pt x="391" y="990"/>
              </a:lnTo>
              <a:lnTo>
                <a:pt x="384" y="999"/>
              </a:lnTo>
              <a:lnTo>
                <a:pt x="380" y="990"/>
              </a:lnTo>
              <a:lnTo>
                <a:pt x="372" y="985"/>
              </a:lnTo>
              <a:lnTo>
                <a:pt x="358" y="985"/>
              </a:lnTo>
              <a:lnTo>
                <a:pt x="361" y="997"/>
              </a:lnTo>
              <a:lnTo>
                <a:pt x="346" y="997"/>
              </a:lnTo>
              <a:lnTo>
                <a:pt x="333" y="1000"/>
              </a:lnTo>
              <a:lnTo>
                <a:pt x="323" y="1014"/>
              </a:lnTo>
              <a:lnTo>
                <a:pt x="325" y="1020"/>
              </a:lnTo>
              <a:lnTo>
                <a:pt x="307" y="1034"/>
              </a:lnTo>
              <a:lnTo>
                <a:pt x="308" y="1046"/>
              </a:lnTo>
              <a:lnTo>
                <a:pt x="326" y="1057"/>
              </a:lnTo>
              <a:lnTo>
                <a:pt x="341" y="1056"/>
              </a:lnTo>
              <a:lnTo>
                <a:pt x="350" y="1049"/>
              </a:lnTo>
              <a:lnTo>
                <a:pt x="369" y="1048"/>
              </a:lnTo>
              <a:lnTo>
                <a:pt x="379" y="1062"/>
              </a:lnTo>
              <a:lnTo>
                <a:pt x="369" y="1078"/>
              </a:lnTo>
              <a:lnTo>
                <a:pt x="361" y="1086"/>
              </a:lnTo>
              <a:lnTo>
                <a:pt x="354" y="1083"/>
              </a:lnTo>
              <a:lnTo>
                <a:pt x="350" y="1072"/>
              </a:lnTo>
              <a:lnTo>
                <a:pt x="323" y="1081"/>
              </a:lnTo>
              <a:lnTo>
                <a:pt x="330" y="1090"/>
              </a:lnTo>
              <a:lnTo>
                <a:pt x="323" y="1096"/>
              </a:lnTo>
              <a:lnTo>
                <a:pt x="286" y="1100"/>
              </a:lnTo>
              <a:lnTo>
                <a:pt x="269" y="1096"/>
              </a:lnTo>
              <a:lnTo>
                <a:pt x="259" y="1081"/>
              </a:lnTo>
              <a:lnTo>
                <a:pt x="228" y="1075"/>
              </a:lnTo>
              <a:lnTo>
                <a:pt x="189" y="1096"/>
              </a:lnTo>
              <a:lnTo>
                <a:pt x="169" y="1103"/>
              </a:lnTo>
              <a:lnTo>
                <a:pt x="130" y="1107"/>
              </a:lnTo>
              <a:lnTo>
                <a:pt x="125" y="1097"/>
              </a:lnTo>
              <a:lnTo>
                <a:pt x="122" y="1085"/>
              </a:lnTo>
              <a:lnTo>
                <a:pt x="96" y="1081"/>
              </a:lnTo>
              <a:lnTo>
                <a:pt x="89" y="1090"/>
              </a:lnTo>
              <a:lnTo>
                <a:pt x="78" y="1094"/>
              </a:lnTo>
              <a:lnTo>
                <a:pt x="54" y="1097"/>
              </a:lnTo>
              <a:lnTo>
                <a:pt x="43" y="1093"/>
              </a:lnTo>
              <a:lnTo>
                <a:pt x="19" y="1078"/>
              </a:lnTo>
              <a:lnTo>
                <a:pt x="0" y="1036"/>
              </a:lnTo>
              <a:lnTo>
                <a:pt x="1" y="1022"/>
              </a:lnTo>
              <a:lnTo>
                <a:pt x="8" y="999"/>
              </a:lnTo>
              <a:lnTo>
                <a:pt x="12" y="992"/>
              </a:lnTo>
              <a:lnTo>
                <a:pt x="11" y="966"/>
              </a:lnTo>
              <a:lnTo>
                <a:pt x="22" y="947"/>
              </a:lnTo>
              <a:lnTo>
                <a:pt x="22" y="932"/>
              </a:lnTo>
              <a:lnTo>
                <a:pt x="29" y="919"/>
              </a:lnTo>
              <a:lnTo>
                <a:pt x="29" y="906"/>
              </a:lnTo>
              <a:lnTo>
                <a:pt x="36" y="892"/>
              </a:lnTo>
              <a:lnTo>
                <a:pt x="35" y="875"/>
              </a:lnTo>
              <a:lnTo>
                <a:pt x="19" y="859"/>
              </a:lnTo>
              <a:lnTo>
                <a:pt x="15" y="840"/>
              </a:lnTo>
              <a:lnTo>
                <a:pt x="22" y="815"/>
              </a:lnTo>
              <a:lnTo>
                <a:pt x="57" y="759"/>
              </a:lnTo>
              <a:lnTo>
                <a:pt x="61" y="739"/>
              </a:lnTo>
              <a:lnTo>
                <a:pt x="65" y="728"/>
              </a:lnTo>
              <a:lnTo>
                <a:pt x="79" y="717"/>
              </a:lnTo>
              <a:lnTo>
                <a:pt x="83" y="663"/>
              </a:lnTo>
              <a:lnTo>
                <a:pt x="104" y="610"/>
              </a:lnTo>
              <a:lnTo>
                <a:pt x="115" y="559"/>
              </a:lnTo>
              <a:lnTo>
                <a:pt x="137" y="551"/>
              </a:lnTo>
              <a:lnTo>
                <a:pt x="157" y="532"/>
              </a:lnTo>
              <a:lnTo>
                <a:pt x="165" y="512"/>
              </a:lnTo>
              <a:lnTo>
                <a:pt x="168" y="506"/>
              </a:lnTo>
              <a:lnTo>
                <a:pt x="205" y="490"/>
              </a:lnTo>
              <a:lnTo>
                <a:pt x="232" y="424"/>
              </a:lnTo>
              <a:lnTo>
                <a:pt x="251" y="412"/>
              </a:lnTo>
              <a:lnTo>
                <a:pt x="240" y="406"/>
              </a:lnTo>
              <a:lnTo>
                <a:pt x="244" y="399"/>
              </a:lnTo>
              <a:lnTo>
                <a:pt x="254" y="395"/>
              </a:lnTo>
              <a:lnTo>
                <a:pt x="264" y="393"/>
              </a:lnTo>
              <a:lnTo>
                <a:pt x="271" y="386"/>
              </a:lnTo>
              <a:lnTo>
                <a:pt x="276" y="382"/>
              </a:lnTo>
              <a:lnTo>
                <a:pt x="282" y="358"/>
              </a:lnTo>
              <a:lnTo>
                <a:pt x="293" y="343"/>
              </a:lnTo>
              <a:lnTo>
                <a:pt x="301" y="316"/>
              </a:lnTo>
              <a:lnTo>
                <a:pt x="298" y="304"/>
              </a:lnTo>
              <a:lnTo>
                <a:pt x="307" y="289"/>
              </a:lnTo>
              <a:lnTo>
                <a:pt x="307" y="271"/>
              </a:lnTo>
              <a:lnTo>
                <a:pt x="321" y="254"/>
              </a:lnTo>
              <a:lnTo>
                <a:pt x="336" y="239"/>
              </a:lnTo>
              <a:lnTo>
                <a:pt x="343" y="230"/>
              </a:lnTo>
              <a:lnTo>
                <a:pt x="332" y="226"/>
              </a:lnTo>
              <a:lnTo>
                <a:pt x="329" y="220"/>
              </a:lnTo>
              <a:lnTo>
                <a:pt x="340" y="209"/>
              </a:lnTo>
              <a:lnTo>
                <a:pt x="347" y="194"/>
              </a:lnTo>
              <a:lnTo>
                <a:pt x="344" y="189"/>
              </a:lnTo>
              <a:lnTo>
                <a:pt x="334" y="194"/>
              </a:lnTo>
              <a:lnTo>
                <a:pt x="332" y="185"/>
              </a:lnTo>
              <a:lnTo>
                <a:pt x="344" y="180"/>
              </a:lnTo>
              <a:lnTo>
                <a:pt x="346" y="176"/>
              </a:lnTo>
              <a:lnTo>
                <a:pt x="348" y="163"/>
              </a:lnTo>
              <a:lnTo>
                <a:pt x="334" y="161"/>
              </a:lnTo>
              <a:lnTo>
                <a:pt x="325" y="152"/>
              </a:lnTo>
              <a:lnTo>
                <a:pt x="332" y="141"/>
              </a:lnTo>
              <a:lnTo>
                <a:pt x="321" y="108"/>
              </a:lnTo>
              <a:lnTo>
                <a:pt x="319" y="101"/>
              </a:lnTo>
              <a:lnTo>
                <a:pt x="325" y="93"/>
              </a:lnTo>
              <a:lnTo>
                <a:pt x="322" y="83"/>
              </a:lnTo>
              <a:lnTo>
                <a:pt x="333" y="81"/>
              </a:lnTo>
              <a:lnTo>
                <a:pt x="348" y="90"/>
              </a:lnTo>
              <a:lnTo>
                <a:pt x="368" y="120"/>
              </a:lnTo>
              <a:lnTo>
                <a:pt x="373" y="123"/>
              </a:lnTo>
              <a:lnTo>
                <a:pt x="375" y="118"/>
              </a:lnTo>
              <a:lnTo>
                <a:pt x="382" y="112"/>
              </a:lnTo>
              <a:lnTo>
                <a:pt x="383" y="96"/>
              </a:lnTo>
              <a:lnTo>
                <a:pt x="376" y="81"/>
              </a:lnTo>
              <a:lnTo>
                <a:pt x="387" y="71"/>
              </a:lnTo>
              <a:lnTo>
                <a:pt x="401" y="67"/>
              </a:lnTo>
              <a:lnTo>
                <a:pt x="419" y="74"/>
              </a:lnTo>
              <a:lnTo>
                <a:pt x="411" y="85"/>
              </a:lnTo>
              <a:lnTo>
                <a:pt x="412" y="105"/>
              </a:lnTo>
              <a:lnTo>
                <a:pt x="436" y="122"/>
              </a:lnTo>
              <a:lnTo>
                <a:pt x="444" y="115"/>
              </a:lnTo>
              <a:lnTo>
                <a:pt x="452" y="116"/>
              </a:lnTo>
              <a:lnTo>
                <a:pt x="451" y="126"/>
              </a:lnTo>
              <a:lnTo>
                <a:pt x="469" y="123"/>
              </a:lnTo>
              <a:lnTo>
                <a:pt x="465" y="142"/>
              </a:lnTo>
              <a:lnTo>
                <a:pt x="457" y="144"/>
              </a:lnTo>
              <a:lnTo>
                <a:pt x="452" y="152"/>
              </a:lnTo>
              <a:lnTo>
                <a:pt x="461" y="159"/>
              </a:lnTo>
              <a:lnTo>
                <a:pt x="459" y="167"/>
              </a:lnTo>
              <a:lnTo>
                <a:pt x="452" y="174"/>
              </a:lnTo>
              <a:lnTo>
                <a:pt x="454" y="183"/>
              </a:lnTo>
              <a:lnTo>
                <a:pt x="462" y="186"/>
              </a:lnTo>
              <a:lnTo>
                <a:pt x="469" y="179"/>
              </a:lnTo>
              <a:lnTo>
                <a:pt x="476" y="164"/>
              </a:lnTo>
              <a:lnTo>
                <a:pt x="486" y="167"/>
              </a:lnTo>
              <a:lnTo>
                <a:pt x="491" y="163"/>
              </a:lnTo>
              <a:lnTo>
                <a:pt x="486" y="150"/>
              </a:lnTo>
              <a:lnTo>
                <a:pt x="490" y="145"/>
              </a:lnTo>
              <a:lnTo>
                <a:pt x="494" y="131"/>
              </a:lnTo>
              <a:lnTo>
                <a:pt x="505" y="127"/>
              </a:lnTo>
              <a:lnTo>
                <a:pt x="519" y="137"/>
              </a:lnTo>
              <a:lnTo>
                <a:pt x="526" y="124"/>
              </a:lnTo>
              <a:lnTo>
                <a:pt x="539" y="123"/>
              </a:lnTo>
              <a:lnTo>
                <a:pt x="540" y="111"/>
              </a:lnTo>
              <a:lnTo>
                <a:pt x="555" y="107"/>
              </a:lnTo>
              <a:lnTo>
                <a:pt x="568" y="109"/>
              </a:lnTo>
              <a:lnTo>
                <a:pt x="589" y="101"/>
              </a:lnTo>
              <a:lnTo>
                <a:pt x="601" y="87"/>
              </a:lnTo>
              <a:lnTo>
                <a:pt x="597" y="82"/>
              </a:lnTo>
              <a:lnTo>
                <a:pt x="608" y="74"/>
              </a:lnTo>
              <a:lnTo>
                <a:pt x="615" y="78"/>
              </a:lnTo>
              <a:lnTo>
                <a:pt x="622" y="72"/>
              </a:lnTo>
              <a:lnTo>
                <a:pt x="634" y="74"/>
              </a:lnTo>
              <a:lnTo>
                <a:pt x="648" y="63"/>
              </a:lnTo>
              <a:lnTo>
                <a:pt x="637" y="57"/>
              </a:lnTo>
              <a:lnTo>
                <a:pt x="646" y="45"/>
              </a:lnTo>
              <a:lnTo>
                <a:pt x="641" y="27"/>
              </a:lnTo>
              <a:lnTo>
                <a:pt x="608" y="26"/>
              </a:lnTo>
              <a:lnTo>
                <a:pt x="619" y="8"/>
              </a:lnTo>
              <a:lnTo>
                <a:pt x="651" y="3"/>
              </a:lnTo>
              <a:lnTo>
                <a:pt x="657" y="15"/>
              </a:lnTo>
              <a:lnTo>
                <a:pt x="664" y="8"/>
              </a:lnTo>
              <a:lnTo>
                <a:pt x="673" y="3"/>
              </a:lnTo>
              <a:lnTo>
                <a:pt x="676" y="15"/>
              </a:lnTo>
              <a:lnTo>
                <a:pt x="686" y="14"/>
              </a:lnTo>
              <a:lnTo>
                <a:pt x="690" y="24"/>
              </a:lnTo>
              <a:lnTo>
                <a:pt x="698" y="22"/>
              </a:lnTo>
              <a:lnTo>
                <a:pt x="694" y="7"/>
              </a:lnTo>
              <a:lnTo>
                <a:pt x="718" y="0"/>
              </a:lnTo>
              <a:lnTo>
                <a:pt x="716" y="42"/>
              </a:lnTo>
              <a:lnTo>
                <a:pt x="722" y="50"/>
              </a:lnTo>
              <a:lnTo>
                <a:pt x="732" y="50"/>
              </a:lnTo>
              <a:lnTo>
                <a:pt x="733" y="38"/>
              </a:lnTo>
              <a:lnTo>
                <a:pt x="744" y="35"/>
              </a:lnTo>
              <a:lnTo>
                <a:pt x="747" y="52"/>
              </a:lnTo>
              <a:lnTo>
                <a:pt x="758" y="50"/>
              </a:lnTo>
              <a:lnTo>
                <a:pt x="762" y="37"/>
              </a:lnTo>
              <a:lnTo>
                <a:pt x="770" y="33"/>
              </a:lnTo>
              <a:lnTo>
                <a:pt x="784" y="52"/>
              </a:lnTo>
              <a:lnTo>
                <a:pt x="777" y="59"/>
              </a:lnTo>
              <a:lnTo>
                <a:pt x="793" y="83"/>
              </a:lnTo>
              <a:lnTo>
                <a:pt x="782" y="93"/>
              </a:lnTo>
              <a:lnTo>
                <a:pt x="773" y="116"/>
              </a:lnTo>
              <a:lnTo>
                <a:pt x="790" y="122"/>
              </a:lnTo>
              <a:lnTo>
                <a:pt x="795" y="109"/>
              </a:lnTo>
              <a:lnTo>
                <a:pt x="804" y="104"/>
              </a:lnTo>
              <a:lnTo>
                <a:pt x="804" y="115"/>
              </a:lnTo>
              <a:lnTo>
                <a:pt x="811" y="118"/>
              </a:lnTo>
              <a:lnTo>
                <a:pt x="814" y="135"/>
              </a:lnTo>
              <a:lnTo>
                <a:pt x="808" y="148"/>
              </a:lnTo>
              <a:lnTo>
                <a:pt x="816" y="156"/>
              </a:lnTo>
              <a:lnTo>
                <a:pt x="837" y="149"/>
              </a:lnTo>
              <a:lnTo>
                <a:pt x="852" y="137"/>
              </a:lnTo>
              <a:lnTo>
                <a:pt x="852" y="127"/>
              </a:lnTo>
              <a:lnTo>
                <a:pt x="865" y="122"/>
              </a:lnTo>
              <a:lnTo>
                <a:pt x="864" y="135"/>
              </a:lnTo>
              <a:lnTo>
                <a:pt x="875" y="142"/>
              </a:lnTo>
              <a:lnTo>
                <a:pt x="865" y="146"/>
              </a:lnTo>
              <a:lnTo>
                <a:pt x="870" y="160"/>
              </a:lnTo>
              <a:lnTo>
                <a:pt x="864" y="171"/>
              </a:lnTo>
              <a:lnTo>
                <a:pt x="876" y="178"/>
              </a:lnTo>
              <a:lnTo>
                <a:pt x="886" y="201"/>
              </a:lnTo>
              <a:lnTo>
                <a:pt x="875" y="197"/>
              </a:lnTo>
              <a:lnTo>
                <a:pt x="873" y="209"/>
              </a:lnTo>
              <a:lnTo>
                <a:pt x="877" y="212"/>
              </a:lnTo>
              <a:lnTo>
                <a:pt x="870" y="224"/>
              </a:lnTo>
              <a:lnTo>
                <a:pt x="882" y="230"/>
              </a:lnTo>
              <a:lnTo>
                <a:pt x="879" y="239"/>
              </a:lnTo>
              <a:lnTo>
                <a:pt x="886" y="250"/>
              </a:lnTo>
              <a:lnTo>
                <a:pt x="872" y="252"/>
              </a:lnTo>
              <a:lnTo>
                <a:pt x="876" y="276"/>
              </a:lnTo>
              <a:lnTo>
                <a:pt x="882" y="282"/>
              </a:lnTo>
              <a:lnTo>
                <a:pt x="875" y="289"/>
              </a:lnTo>
              <a:lnTo>
                <a:pt x="884" y="299"/>
              </a:lnTo>
              <a:lnTo>
                <a:pt x="900" y="302"/>
              </a:lnTo>
              <a:lnTo>
                <a:pt x="897" y="313"/>
              </a:lnTo>
              <a:lnTo>
                <a:pt x="908" y="310"/>
              </a:lnTo>
              <a:lnTo>
                <a:pt x="916" y="315"/>
              </a:lnTo>
              <a:lnTo>
                <a:pt x="918" y="328"/>
              </a:lnTo>
              <a:lnTo>
                <a:pt x="904" y="336"/>
              </a:lnTo>
              <a:lnTo>
                <a:pt x="914" y="342"/>
              </a:lnTo>
              <a:lnTo>
                <a:pt x="909" y="349"/>
              </a:lnTo>
              <a:lnTo>
                <a:pt x="919" y="351"/>
              </a:lnTo>
              <a:lnTo>
                <a:pt x="919" y="360"/>
              </a:lnTo>
              <a:lnTo>
                <a:pt x="923" y="375"/>
              </a:lnTo>
              <a:lnTo>
                <a:pt x="936" y="377"/>
              </a:lnTo>
              <a:lnTo>
                <a:pt x="944" y="376"/>
              </a:lnTo>
              <a:lnTo>
                <a:pt x="969" y="401"/>
              </a:lnTo>
              <a:lnTo>
                <a:pt x="968" y="409"/>
              </a:lnTo>
              <a:lnTo>
                <a:pt x="989" y="429"/>
              </a:lnTo>
              <a:lnTo>
                <a:pt x="980" y="435"/>
              </a:lnTo>
              <a:lnTo>
                <a:pt x="989" y="440"/>
              </a:lnTo>
              <a:lnTo>
                <a:pt x="987" y="479"/>
              </a:lnTo>
              <a:lnTo>
                <a:pt x="979" y="488"/>
              </a:lnTo>
              <a:lnTo>
                <a:pt x="983" y="498"/>
              </a:lnTo>
              <a:lnTo>
                <a:pt x="976" y="503"/>
              </a:lnTo>
              <a:lnTo>
                <a:pt x="979" y="514"/>
              </a:lnTo>
              <a:lnTo>
                <a:pt x="983" y="524"/>
              </a:lnTo>
              <a:lnTo>
                <a:pt x="995" y="525"/>
              </a:lnTo>
              <a:lnTo>
                <a:pt x="997" y="536"/>
              </a:lnTo>
              <a:lnTo>
                <a:pt x="1002" y="542"/>
              </a:lnTo>
              <a:lnTo>
                <a:pt x="994" y="553"/>
              </a:lnTo>
              <a:lnTo>
                <a:pt x="984" y="557"/>
              </a:lnTo>
              <a:lnTo>
                <a:pt x="989" y="542"/>
              </a:lnTo>
              <a:lnTo>
                <a:pt x="975" y="539"/>
              </a:lnTo>
              <a:lnTo>
                <a:pt x="969" y="554"/>
              </a:lnTo>
              <a:lnTo>
                <a:pt x="962" y="561"/>
              </a:lnTo>
              <a:lnTo>
                <a:pt x="962" y="542"/>
              </a:lnTo>
              <a:lnTo>
                <a:pt x="954" y="538"/>
              </a:lnTo>
              <a:lnTo>
                <a:pt x="944" y="540"/>
              </a:lnTo>
              <a:lnTo>
                <a:pt x="929" y="532"/>
              </a:lnTo>
              <a:lnTo>
                <a:pt x="932" y="546"/>
              </a:lnTo>
              <a:lnTo>
                <a:pt x="923" y="547"/>
              </a:lnTo>
              <a:lnTo>
                <a:pt x="927" y="562"/>
              </a:lnTo>
              <a:lnTo>
                <a:pt x="934" y="565"/>
              </a:lnTo>
              <a:lnTo>
                <a:pt x="945" y="583"/>
              </a:lnTo>
              <a:lnTo>
                <a:pt x="945" y="594"/>
              </a:lnTo>
              <a:lnTo>
                <a:pt x="943" y="616"/>
              </a:lnTo>
              <a:lnTo>
                <a:pt x="951" y="622"/>
              </a:lnTo>
              <a:lnTo>
                <a:pt x="943" y="626"/>
              </a:lnTo>
              <a:lnTo>
                <a:pt x="929" y="624"/>
              </a:lnTo>
              <a:lnTo>
                <a:pt x="919" y="629"/>
              </a:lnTo>
              <a:lnTo>
                <a:pt x="915" y="637"/>
              </a:lnTo>
              <a:lnTo>
                <a:pt x="925" y="646"/>
              </a:lnTo>
              <a:lnTo>
                <a:pt x="905" y="648"/>
              </a:lnTo>
              <a:lnTo>
                <a:pt x="902" y="654"/>
              </a:lnTo>
              <a:lnTo>
                <a:pt x="887" y="654"/>
              </a:lnTo>
              <a:lnTo>
                <a:pt x="882" y="646"/>
              </a:lnTo>
              <a:lnTo>
                <a:pt x="868" y="655"/>
              </a:lnTo>
              <a:lnTo>
                <a:pt x="854" y="655"/>
              </a:lnTo>
              <a:lnTo>
                <a:pt x="844" y="670"/>
              </a:lnTo>
              <a:lnTo>
                <a:pt x="855" y="670"/>
              </a:lnTo>
              <a:lnTo>
                <a:pt x="847" y="687"/>
              </a:lnTo>
              <a:lnTo>
                <a:pt x="834" y="696"/>
              </a:lnTo>
              <a:lnTo>
                <a:pt x="843" y="700"/>
              </a:lnTo>
              <a:lnTo>
                <a:pt x="847" y="711"/>
              </a:lnTo>
              <a:lnTo>
                <a:pt x="858" y="725"/>
              </a:lnTo>
              <a:lnTo>
                <a:pt x="869" y="756"/>
              </a:lnTo>
              <a:lnTo>
                <a:pt x="868" y="763"/>
              </a:lnTo>
              <a:lnTo>
                <a:pt x="873" y="773"/>
              </a:lnTo>
              <a:lnTo>
                <a:pt x="880" y="807"/>
              </a:lnTo>
              <a:lnTo>
                <a:pt x="886" y="825"/>
              </a:lnTo>
              <a:lnTo>
                <a:pt x="894" y="833"/>
              </a:lnTo>
              <a:lnTo>
                <a:pt x="894" y="852"/>
              </a:lnTo>
              <a:lnTo>
                <a:pt x="891" y="873"/>
              </a:lnTo>
              <a:lnTo>
                <a:pt x="894" y="882"/>
              </a:lnTo>
              <a:lnTo>
                <a:pt x="890" y="896"/>
              </a:lnTo>
              <a:lnTo>
                <a:pt x="884" y="903"/>
              </a:lnTo>
              <a:lnTo>
                <a:pt x="876" y="904"/>
              </a:lnTo>
              <a:lnTo>
                <a:pt x="873" y="911"/>
              </a:lnTo>
              <a:lnTo>
                <a:pt x="883" y="917"/>
              </a:lnTo>
              <a:lnTo>
                <a:pt x="882" y="930"/>
              </a:lnTo>
              <a:lnTo>
                <a:pt x="875" y="941"/>
              </a:lnTo>
              <a:lnTo>
                <a:pt x="877" y="948"/>
              </a:lnTo>
              <a:lnTo>
                <a:pt x="870" y="955"/>
              </a:lnTo>
              <a:lnTo>
                <a:pt x="879" y="959"/>
              </a:lnTo>
              <a:lnTo>
                <a:pt x="877" y="963"/>
              </a:lnTo>
              <a:lnTo>
                <a:pt x="887" y="975"/>
              </a:lnTo>
              <a:lnTo>
                <a:pt x="866" y="990"/>
              </a:lnTo>
              <a:lnTo>
                <a:pt x="875" y="1003"/>
              </a:lnTo>
              <a:lnTo>
                <a:pt x="886" y="1004"/>
              </a:lnTo>
              <a:lnTo>
                <a:pt x="882" y="1023"/>
              </a:lnTo>
              <a:lnTo>
                <a:pt x="894" y="1031"/>
              </a:lnTo>
              <a:lnTo>
                <a:pt x="891" y="1049"/>
              </a:lnTo>
              <a:lnTo>
                <a:pt x="872" y="1057"/>
              </a:lnTo>
              <a:lnTo>
                <a:pt x="850" y="1045"/>
              </a:lnTo>
              <a:lnTo>
                <a:pt x="827" y="1055"/>
              </a:lnTo>
              <a:lnTo>
                <a:pt x="808" y="1045"/>
              </a:lnTo>
              <a:lnTo>
                <a:pt x="789" y="1045"/>
              </a:lnTo>
              <a:lnTo>
                <a:pt x="770" y="1064"/>
              </a:lnTo>
              <a:lnTo>
                <a:pt x="740" y="1077"/>
              </a:lnTo>
              <a:close/>
            </a:path>
          </a:pathLst>
        </a:custGeom>
        <a:solidFill>
          <a:srgbClr val="7D2121"/>
        </a:solidFill>
        <a:ln w="19050" cmpd="sng">
          <a:solidFill>
            <a:srgbClr val="333333"/>
          </a:solidFill>
          <a:prstDash val="solid"/>
          <a:round/>
          <a:headEnd/>
          <a:tailEnd/>
        </a:ln>
      </xdr:spPr>
    </xdr:sp>
    <xdr:clientData/>
  </xdr:twoCellAnchor>
  <xdr:twoCellAnchor>
    <xdr:from>
      <xdr:col>3</xdr:col>
      <xdr:colOff>266700</xdr:colOff>
      <xdr:row>45</xdr:row>
      <xdr:rowOff>0</xdr:rowOff>
    </xdr:from>
    <xdr:to>
      <xdr:col>4</xdr:col>
      <xdr:colOff>133350</xdr:colOff>
      <xdr:row>47</xdr:row>
      <xdr:rowOff>152400</xdr:rowOff>
    </xdr:to>
    <xdr:sp macro="" textlink="">
      <xdr:nvSpPr>
        <xdr:cNvPr id="69" name="Text Box 68"/>
        <xdr:cNvSpPr txBox="1">
          <a:spLocks noChangeArrowheads="1"/>
        </xdr:cNvSpPr>
      </xdr:nvSpPr>
      <xdr:spPr bwMode="auto">
        <a:xfrm>
          <a:off x="2143125" y="6962775"/>
          <a:ext cx="62865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33333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FFFFFF"/>
              </a:solidFill>
              <a:latin typeface="Times New Roman"/>
              <a:cs typeface="Times New Roman"/>
            </a:rPr>
            <a:t>BW</a:t>
          </a: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FFFFFF"/>
              </a:solidFill>
              <a:latin typeface="Times New Roman"/>
              <a:cs typeface="Times New Roman"/>
            </a:rPr>
            <a:t>2,23</a:t>
          </a:r>
        </a:p>
        <a:p>
          <a:pPr algn="l" rtl="0">
            <a:defRPr sz="1000"/>
          </a:pPr>
          <a:endParaRPr lang="de-DE" sz="1200" b="0" i="0" u="none" strike="noStrike" baseline="0">
            <a:solidFill>
              <a:srgbClr val="FFFFFF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1</xdr:col>
      <xdr:colOff>561061</xdr:colOff>
      <xdr:row>10</xdr:row>
      <xdr:rowOff>143526</xdr:rowOff>
    </xdr:from>
    <xdr:to>
      <xdr:col>3</xdr:col>
      <xdr:colOff>321109</xdr:colOff>
      <xdr:row>15</xdr:row>
      <xdr:rowOff>120823</xdr:rowOff>
    </xdr:to>
    <xdr:sp macro="" textlink="">
      <xdr:nvSpPr>
        <xdr:cNvPr id="70" name="Line 56"/>
        <xdr:cNvSpPr>
          <a:spLocks noChangeShapeType="1"/>
        </xdr:cNvSpPr>
      </xdr:nvSpPr>
      <xdr:spPr bwMode="auto">
        <a:xfrm flipH="1" flipV="1">
          <a:off x="913356" y="1396129"/>
          <a:ext cx="1273609" cy="760173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76</xdr:row>
      <xdr:rowOff>180975</xdr:rowOff>
    </xdr:from>
    <xdr:to>
      <xdr:col>0</xdr:col>
      <xdr:colOff>2505075</xdr:colOff>
      <xdr:row>76</xdr:row>
      <xdr:rowOff>180975</xdr:rowOff>
    </xdr:to>
    <xdr:sp macro="" textlink="">
      <xdr:nvSpPr>
        <xdr:cNvPr id="1084" name="Line 1"/>
        <xdr:cNvSpPr>
          <a:spLocks noChangeShapeType="1"/>
        </xdr:cNvSpPr>
      </xdr:nvSpPr>
      <xdr:spPr bwMode="auto">
        <a:xfrm flipV="1">
          <a:off x="9525" y="16592550"/>
          <a:ext cx="24955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72</xdr:row>
      <xdr:rowOff>0</xdr:rowOff>
    </xdr:from>
    <xdr:to>
      <xdr:col>0</xdr:col>
      <xdr:colOff>2505075</xdr:colOff>
      <xdr:row>72</xdr:row>
      <xdr:rowOff>0</xdr:rowOff>
    </xdr:to>
    <xdr:sp macro="" textlink="">
      <xdr:nvSpPr>
        <xdr:cNvPr id="3311" name="Line 2"/>
        <xdr:cNvSpPr>
          <a:spLocks noChangeShapeType="1"/>
        </xdr:cNvSpPr>
      </xdr:nvSpPr>
      <xdr:spPr bwMode="auto">
        <a:xfrm flipV="1">
          <a:off x="9525" y="15030450"/>
          <a:ext cx="24955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9525</xdr:colOff>
      <xdr:row>72</xdr:row>
      <xdr:rowOff>0</xdr:rowOff>
    </xdr:from>
    <xdr:to>
      <xdr:col>0</xdr:col>
      <xdr:colOff>2505075</xdr:colOff>
      <xdr:row>72</xdr:row>
      <xdr:rowOff>0</xdr:rowOff>
    </xdr:to>
    <xdr:sp macro="" textlink="">
      <xdr:nvSpPr>
        <xdr:cNvPr id="3313" name="Line 4"/>
        <xdr:cNvSpPr>
          <a:spLocks noChangeShapeType="1"/>
        </xdr:cNvSpPr>
      </xdr:nvSpPr>
      <xdr:spPr bwMode="auto">
        <a:xfrm flipV="1">
          <a:off x="9525" y="15030450"/>
          <a:ext cx="24955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74</xdr:row>
      <xdr:rowOff>114300</xdr:rowOff>
    </xdr:from>
    <xdr:to>
      <xdr:col>1</xdr:col>
      <xdr:colOff>2286000</xdr:colOff>
      <xdr:row>74</xdr:row>
      <xdr:rowOff>114300</xdr:rowOff>
    </xdr:to>
    <xdr:sp macro="" textlink="">
      <xdr:nvSpPr>
        <xdr:cNvPr id="4158" name="Line 3"/>
        <xdr:cNvSpPr>
          <a:spLocks noChangeShapeType="1"/>
        </xdr:cNvSpPr>
      </xdr:nvSpPr>
      <xdr:spPr bwMode="auto">
        <a:xfrm>
          <a:off x="66675" y="12392025"/>
          <a:ext cx="29908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74</xdr:row>
      <xdr:rowOff>133350</xdr:rowOff>
    </xdr:from>
    <xdr:to>
      <xdr:col>1</xdr:col>
      <xdr:colOff>2219325</xdr:colOff>
      <xdr:row>74</xdr:row>
      <xdr:rowOff>133350</xdr:rowOff>
    </xdr:to>
    <xdr:sp macro="" textlink="">
      <xdr:nvSpPr>
        <xdr:cNvPr id="2" name="Line 3"/>
        <xdr:cNvSpPr>
          <a:spLocks noChangeShapeType="1"/>
        </xdr:cNvSpPr>
      </xdr:nvSpPr>
      <xdr:spPr bwMode="auto">
        <a:xfrm>
          <a:off x="0" y="12525375"/>
          <a:ext cx="29908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74</xdr:row>
      <xdr:rowOff>0</xdr:rowOff>
    </xdr:from>
    <xdr:to>
      <xdr:col>1</xdr:col>
      <xdr:colOff>2257425</xdr:colOff>
      <xdr:row>74</xdr:row>
      <xdr:rowOff>0</xdr:rowOff>
    </xdr:to>
    <xdr:sp macro="" textlink="">
      <xdr:nvSpPr>
        <xdr:cNvPr id="2" name="Line 3"/>
        <xdr:cNvSpPr>
          <a:spLocks noChangeShapeType="1"/>
        </xdr:cNvSpPr>
      </xdr:nvSpPr>
      <xdr:spPr bwMode="auto">
        <a:xfrm>
          <a:off x="0" y="12668250"/>
          <a:ext cx="29908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73</xdr:row>
      <xdr:rowOff>0</xdr:rowOff>
    </xdr:from>
    <xdr:to>
      <xdr:col>1</xdr:col>
      <xdr:colOff>2219325</xdr:colOff>
      <xdr:row>73</xdr:row>
      <xdr:rowOff>0</xdr:rowOff>
    </xdr:to>
    <xdr:sp macro="" textlink="">
      <xdr:nvSpPr>
        <xdr:cNvPr id="2" name="Line 3"/>
        <xdr:cNvSpPr>
          <a:spLocks noChangeShapeType="1"/>
        </xdr:cNvSpPr>
      </xdr:nvSpPr>
      <xdr:spPr bwMode="auto">
        <a:xfrm>
          <a:off x="0" y="12325350"/>
          <a:ext cx="29908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71</xdr:row>
      <xdr:rowOff>142875</xdr:rowOff>
    </xdr:from>
    <xdr:to>
      <xdr:col>1</xdr:col>
      <xdr:colOff>2419350</xdr:colOff>
      <xdr:row>71</xdr:row>
      <xdr:rowOff>142875</xdr:rowOff>
    </xdr:to>
    <xdr:sp macro="" textlink="">
      <xdr:nvSpPr>
        <xdr:cNvPr id="7229" name="Line 2"/>
        <xdr:cNvSpPr>
          <a:spLocks noChangeShapeType="1"/>
        </xdr:cNvSpPr>
      </xdr:nvSpPr>
      <xdr:spPr bwMode="auto">
        <a:xfrm>
          <a:off x="47625" y="12611100"/>
          <a:ext cx="30575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34</xdr:row>
      <xdr:rowOff>0</xdr:rowOff>
    </xdr:from>
    <xdr:to>
      <xdr:col>1</xdr:col>
      <xdr:colOff>2209800</xdr:colOff>
      <xdr:row>34</xdr:row>
      <xdr:rowOff>0</xdr:rowOff>
    </xdr:to>
    <xdr:sp macro="" textlink="">
      <xdr:nvSpPr>
        <xdr:cNvPr id="8371" name="Line 1"/>
        <xdr:cNvSpPr>
          <a:spLocks noChangeShapeType="1"/>
        </xdr:cNvSpPr>
      </xdr:nvSpPr>
      <xdr:spPr bwMode="auto">
        <a:xfrm>
          <a:off x="28575" y="5867400"/>
          <a:ext cx="29622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28575</xdr:colOff>
      <xdr:row>34</xdr:row>
      <xdr:rowOff>0</xdr:rowOff>
    </xdr:from>
    <xdr:to>
      <xdr:col>1</xdr:col>
      <xdr:colOff>2209800</xdr:colOff>
      <xdr:row>34</xdr:row>
      <xdr:rowOff>0</xdr:rowOff>
    </xdr:to>
    <xdr:sp macro="" textlink="">
      <xdr:nvSpPr>
        <xdr:cNvPr id="8372" name="Line 3"/>
        <xdr:cNvSpPr>
          <a:spLocks noChangeShapeType="1"/>
        </xdr:cNvSpPr>
      </xdr:nvSpPr>
      <xdr:spPr bwMode="auto">
        <a:xfrm>
          <a:off x="28575" y="5867400"/>
          <a:ext cx="29622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70</xdr:row>
      <xdr:rowOff>0</xdr:rowOff>
    </xdr:from>
    <xdr:to>
      <xdr:col>1</xdr:col>
      <xdr:colOff>2181225</xdr:colOff>
      <xdr:row>70</xdr:row>
      <xdr:rowOff>0</xdr:rowOff>
    </xdr:to>
    <xdr:sp macro="" textlink="">
      <xdr:nvSpPr>
        <xdr:cNvPr id="8373" name="Line 4"/>
        <xdr:cNvSpPr>
          <a:spLocks noChangeShapeType="1"/>
        </xdr:cNvSpPr>
      </xdr:nvSpPr>
      <xdr:spPr bwMode="auto">
        <a:xfrm>
          <a:off x="0" y="12573000"/>
          <a:ext cx="29622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33</xdr:row>
      <xdr:rowOff>152400</xdr:rowOff>
    </xdr:from>
    <xdr:to>
      <xdr:col>1</xdr:col>
      <xdr:colOff>2200275</xdr:colOff>
      <xdr:row>33</xdr:row>
      <xdr:rowOff>152400</xdr:rowOff>
    </xdr:to>
    <xdr:sp macro="" textlink="">
      <xdr:nvSpPr>
        <xdr:cNvPr id="9633" name="Line 3"/>
        <xdr:cNvSpPr>
          <a:spLocks noChangeShapeType="1"/>
        </xdr:cNvSpPr>
      </xdr:nvSpPr>
      <xdr:spPr bwMode="auto">
        <a:xfrm>
          <a:off x="19050" y="5991225"/>
          <a:ext cx="29622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19050</xdr:colOff>
      <xdr:row>33</xdr:row>
      <xdr:rowOff>152400</xdr:rowOff>
    </xdr:from>
    <xdr:to>
      <xdr:col>1</xdr:col>
      <xdr:colOff>2200275</xdr:colOff>
      <xdr:row>33</xdr:row>
      <xdr:rowOff>152400</xdr:rowOff>
    </xdr:to>
    <xdr:sp macro="" textlink="">
      <xdr:nvSpPr>
        <xdr:cNvPr id="9636" name="Line 7"/>
        <xdr:cNvSpPr>
          <a:spLocks noChangeShapeType="1"/>
        </xdr:cNvSpPr>
      </xdr:nvSpPr>
      <xdr:spPr bwMode="auto">
        <a:xfrm>
          <a:off x="19050" y="5991225"/>
          <a:ext cx="29622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70</xdr:row>
      <xdr:rowOff>0</xdr:rowOff>
    </xdr:from>
    <xdr:to>
      <xdr:col>1</xdr:col>
      <xdr:colOff>2181225</xdr:colOff>
      <xdr:row>70</xdr:row>
      <xdr:rowOff>0</xdr:rowOff>
    </xdr:to>
    <xdr:sp macro="" textlink="">
      <xdr:nvSpPr>
        <xdr:cNvPr id="9637" name="Line 8"/>
        <xdr:cNvSpPr>
          <a:spLocks noChangeShapeType="1"/>
        </xdr:cNvSpPr>
      </xdr:nvSpPr>
      <xdr:spPr bwMode="auto">
        <a:xfrm>
          <a:off x="0" y="12134850"/>
          <a:ext cx="29622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49</xdr:row>
      <xdr:rowOff>0</xdr:rowOff>
    </xdr:from>
    <xdr:to>
      <xdr:col>0</xdr:col>
      <xdr:colOff>4429125</xdr:colOff>
      <xdr:row>49</xdr:row>
      <xdr:rowOff>0</xdr:rowOff>
    </xdr:to>
    <xdr:sp macro="" textlink="">
      <xdr:nvSpPr>
        <xdr:cNvPr id="10301" name="Line 1"/>
        <xdr:cNvSpPr>
          <a:spLocks noChangeShapeType="1"/>
        </xdr:cNvSpPr>
      </xdr:nvSpPr>
      <xdr:spPr bwMode="auto">
        <a:xfrm>
          <a:off x="47625" y="13601700"/>
          <a:ext cx="43815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48</xdr:row>
      <xdr:rowOff>9525</xdr:rowOff>
    </xdr:from>
    <xdr:to>
      <xdr:col>1</xdr:col>
      <xdr:colOff>1428750</xdr:colOff>
      <xdr:row>48</xdr:row>
      <xdr:rowOff>9525</xdr:rowOff>
    </xdr:to>
    <xdr:sp macro="" textlink="">
      <xdr:nvSpPr>
        <xdr:cNvPr id="12466" name="Line 1"/>
        <xdr:cNvSpPr>
          <a:spLocks noChangeShapeType="1"/>
        </xdr:cNvSpPr>
      </xdr:nvSpPr>
      <xdr:spPr bwMode="auto">
        <a:xfrm>
          <a:off x="47625" y="11991975"/>
          <a:ext cx="17621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762000</xdr:colOff>
      <xdr:row>47</xdr:row>
      <xdr:rowOff>0</xdr:rowOff>
    </xdr:from>
    <xdr:to>
      <xdr:col>5</xdr:col>
      <xdr:colOff>942975</xdr:colOff>
      <xdr:row>47</xdr:row>
      <xdr:rowOff>0</xdr:rowOff>
    </xdr:to>
    <xdr:sp macro="" textlink="">
      <xdr:nvSpPr>
        <xdr:cNvPr id="12290" name="Text Box 2"/>
        <xdr:cNvSpPr txBox="1">
          <a:spLocks noChangeArrowheads="1"/>
        </xdr:cNvSpPr>
      </xdr:nvSpPr>
      <xdr:spPr bwMode="auto">
        <a:xfrm>
          <a:off x="3067050" y="11677650"/>
          <a:ext cx="28384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FF" mc:Ignorable="a14" a14:legacySpreadsheetColorIndex="12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38100</xdr:colOff>
      <xdr:row>47</xdr:row>
      <xdr:rowOff>0</xdr:rowOff>
    </xdr:from>
    <xdr:to>
      <xdr:col>8</xdr:col>
      <xdr:colOff>485775</xdr:colOff>
      <xdr:row>47</xdr:row>
      <xdr:rowOff>0</xdr:rowOff>
    </xdr:to>
    <xdr:sp macro="" textlink="">
      <xdr:nvSpPr>
        <xdr:cNvPr id="12291" name="Text Box 3"/>
        <xdr:cNvSpPr txBox="1">
          <a:spLocks noChangeArrowheads="1"/>
        </xdr:cNvSpPr>
      </xdr:nvSpPr>
      <xdr:spPr bwMode="auto">
        <a:xfrm>
          <a:off x="5981700" y="11677650"/>
          <a:ext cx="22764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FF" mc:Ignorable="a14" a14:legacySpreadsheetColorIndex="12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MetaNormalLF-Roman"/>
          </a:endParaRPr>
        </a:p>
        <a:p>
          <a:pPr algn="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77</xdr:row>
      <xdr:rowOff>171450</xdr:rowOff>
    </xdr:from>
    <xdr:to>
      <xdr:col>0</xdr:col>
      <xdr:colOff>1809750</xdr:colOff>
      <xdr:row>77</xdr:row>
      <xdr:rowOff>171450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0" y="14878050"/>
          <a:ext cx="18097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142875</xdr:colOff>
          <xdr:row>2</xdr:row>
          <xdr:rowOff>142875</xdr:rowOff>
        </xdr:from>
        <xdr:to>
          <xdr:col>7</xdr:col>
          <xdr:colOff>476250</xdr:colOff>
          <xdr:row>52</xdr:row>
          <xdr:rowOff>66675</xdr:rowOff>
        </xdr:to>
        <xdr:sp macro="" textlink="">
          <xdr:nvSpPr>
            <xdr:cNvPr id="83974" name="Object 6" hidden="1">
              <a:extLst>
                <a:ext uri="{63B3BB69-23CF-44E3-9099-C40C66FF867C}">
                  <a14:compatExt spid="_x0000_s839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</xdr:row>
          <xdr:rowOff>0</xdr:rowOff>
        </xdr:from>
        <xdr:to>
          <xdr:col>8</xdr:col>
          <xdr:colOff>333375</xdr:colOff>
          <xdr:row>52</xdr:row>
          <xdr:rowOff>85725</xdr:rowOff>
        </xdr:to>
        <xdr:sp macro="" textlink="">
          <xdr:nvSpPr>
            <xdr:cNvPr id="54276" name="Object 4" hidden="1">
              <a:extLst>
                <a:ext uri="{63B3BB69-23CF-44E3-9099-C40C66FF867C}">
                  <a14:compatExt spid="_x0000_s542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</xdr:row>
          <xdr:rowOff>0</xdr:rowOff>
        </xdr:from>
        <xdr:to>
          <xdr:col>18</xdr:col>
          <xdr:colOff>333375</xdr:colOff>
          <xdr:row>52</xdr:row>
          <xdr:rowOff>85725</xdr:rowOff>
        </xdr:to>
        <xdr:sp macro="" textlink="">
          <xdr:nvSpPr>
            <xdr:cNvPr id="54277" name="Object 5" hidden="1">
              <a:extLst>
                <a:ext uri="{63B3BB69-23CF-44E3-9099-C40C66FF867C}">
                  <a14:compatExt spid="_x0000_s542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3</xdr:row>
          <xdr:rowOff>19050</xdr:rowOff>
        </xdr:from>
        <xdr:to>
          <xdr:col>8</xdr:col>
          <xdr:colOff>352425</xdr:colOff>
          <xdr:row>52</xdr:row>
          <xdr:rowOff>104775</xdr:rowOff>
        </xdr:to>
        <xdr:sp macro="" textlink="">
          <xdr:nvSpPr>
            <xdr:cNvPr id="87041" name="Object 1" hidden="1">
              <a:extLst>
                <a:ext uri="{63B3BB69-23CF-44E3-9099-C40C66FF867C}">
                  <a14:compatExt spid="_x0000_s870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7</xdr:col>
          <xdr:colOff>333375</xdr:colOff>
          <xdr:row>50</xdr:row>
          <xdr:rowOff>19050</xdr:rowOff>
        </xdr:to>
        <xdr:sp macro="" textlink="">
          <xdr:nvSpPr>
            <xdr:cNvPr id="88066" name="Object 2" hidden="1">
              <a:extLst>
                <a:ext uri="{63B3BB69-23CF-44E3-9099-C40C66FF867C}">
                  <a14:compatExt spid="_x0000_s880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.bin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9.bin"/><Relationship Id="rId1" Type="http://schemas.openxmlformats.org/officeDocument/2006/relationships/printerSettings" Target="../printerSettings/printerSettings8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1.bin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13.bin"/><Relationship Id="rId1" Type="http://schemas.openxmlformats.org/officeDocument/2006/relationships/printerSettings" Target="../printerSettings/printerSettings12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19.bin"/><Relationship Id="rId1" Type="http://schemas.openxmlformats.org/officeDocument/2006/relationships/printerSettings" Target="../printerSettings/printerSettings18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0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4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5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6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33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34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0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47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2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7" Type="http://schemas.openxmlformats.org/officeDocument/2006/relationships/image" Target="../media/image8.emf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48.bin"/><Relationship Id="rId6" Type="http://schemas.openxmlformats.org/officeDocument/2006/relationships/oleObject" Target="../embeddings/oleObject4.bin"/><Relationship Id="rId5" Type="http://schemas.openxmlformats.org/officeDocument/2006/relationships/image" Target="../media/image7.emf"/><Relationship Id="rId4" Type="http://schemas.openxmlformats.org/officeDocument/2006/relationships/oleObject" Target="../embeddings/oleObject3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49.bin"/><Relationship Id="rId5" Type="http://schemas.openxmlformats.org/officeDocument/2006/relationships/image" Target="../media/image9.emf"/><Relationship Id="rId4" Type="http://schemas.openxmlformats.org/officeDocument/2006/relationships/oleObject" Target="../embeddings/oleObject5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50.bin"/><Relationship Id="rId5" Type="http://schemas.openxmlformats.org/officeDocument/2006/relationships/image" Target="../media/image10.emf"/><Relationship Id="rId4" Type="http://schemas.openxmlformats.org/officeDocument/2006/relationships/oleObject" Target="../embeddings/oleObject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1" enableFormatConditionsCalculation="0">
    <pageSetUpPr fitToPage="1"/>
  </sheetPr>
  <dimension ref="A1:I63"/>
  <sheetViews>
    <sheetView showGridLines="0" tabSelected="1" zoomScale="75" zoomScaleNormal="75" workbookViewId="0">
      <selection activeCell="A10" sqref="A10"/>
    </sheetView>
  </sheetViews>
  <sheetFormatPr baseColWidth="10" defaultRowHeight="12.75" x14ac:dyDescent="0.2"/>
  <cols>
    <col min="1" max="1" width="6.7109375" style="270" customWidth="1"/>
    <col min="2" max="6" width="11.42578125" style="270"/>
    <col min="7" max="7" width="9.85546875" style="270" customWidth="1"/>
    <col min="8" max="8" width="38" style="270" customWidth="1"/>
    <col min="9" max="16384" width="11.42578125" style="270"/>
  </cols>
  <sheetData>
    <row r="1" spans="1:9" ht="45.75" customHeight="1" x14ac:dyDescent="0.45">
      <c r="A1" s="269"/>
      <c r="B1" s="444" t="s">
        <v>2266</v>
      </c>
      <c r="C1" s="445"/>
      <c r="D1" s="445"/>
      <c r="E1" s="445"/>
      <c r="F1" s="445"/>
      <c r="G1" s="445"/>
      <c r="H1" s="445"/>
    </row>
    <row r="2" spans="1:9" ht="14.25" customHeight="1" x14ac:dyDescent="0.2">
      <c r="A2" s="271"/>
      <c r="B2" s="271"/>
      <c r="C2" s="271"/>
      <c r="D2" s="271"/>
      <c r="E2" s="271"/>
      <c r="F2" s="271"/>
      <c r="G2" s="271"/>
      <c r="H2" s="271"/>
    </row>
    <row r="3" spans="1:9" ht="11.25" customHeight="1" x14ac:dyDescent="0.35">
      <c r="A3" s="271"/>
      <c r="B3" s="271"/>
      <c r="C3" s="271"/>
      <c r="D3" s="271"/>
      <c r="E3" s="271"/>
      <c r="F3" s="271"/>
      <c r="G3" s="271"/>
      <c r="H3" s="446" t="s">
        <v>2267</v>
      </c>
      <c r="I3" s="272"/>
    </row>
    <row r="4" spans="1:9" x14ac:dyDescent="0.2">
      <c r="A4" s="271"/>
      <c r="B4" s="271"/>
      <c r="C4" s="271"/>
      <c r="D4" s="271"/>
      <c r="E4" s="271"/>
      <c r="F4" s="271"/>
      <c r="G4" s="271"/>
      <c r="H4" s="447"/>
    </row>
    <row r="5" spans="1:9" x14ac:dyDescent="0.2">
      <c r="A5" s="271"/>
      <c r="B5" s="271"/>
      <c r="C5" s="271"/>
      <c r="D5" s="271"/>
      <c r="E5" s="271"/>
      <c r="F5" s="271"/>
      <c r="G5" s="271"/>
      <c r="H5" s="271"/>
    </row>
    <row r="6" spans="1:9" x14ac:dyDescent="0.2">
      <c r="A6" s="271"/>
      <c r="B6" s="271"/>
      <c r="C6" s="271"/>
      <c r="D6" s="271"/>
      <c r="E6" s="271"/>
      <c r="F6" s="271"/>
      <c r="G6" s="271"/>
      <c r="H6" s="271"/>
    </row>
    <row r="7" spans="1:9" x14ac:dyDescent="0.2">
      <c r="A7" s="271"/>
      <c r="B7" s="271"/>
      <c r="C7" s="271"/>
      <c r="D7" s="271"/>
      <c r="E7" s="271"/>
      <c r="F7" s="271"/>
      <c r="G7" s="271"/>
      <c r="H7" s="271"/>
    </row>
    <row r="8" spans="1:9" x14ac:dyDescent="0.2">
      <c r="A8" s="271"/>
      <c r="B8" s="271"/>
      <c r="C8" s="271"/>
      <c r="D8" s="271"/>
      <c r="E8" s="271"/>
      <c r="F8" s="271"/>
      <c r="G8" s="271"/>
      <c r="H8" s="271"/>
    </row>
    <row r="9" spans="1:9" x14ac:dyDescent="0.2">
      <c r="A9" s="271"/>
      <c r="B9" s="271"/>
      <c r="C9" s="271"/>
      <c r="D9" s="271"/>
      <c r="E9" s="271"/>
      <c r="F9" s="271"/>
      <c r="G9" s="271"/>
      <c r="H9" s="271"/>
    </row>
    <row r="10" spans="1:9" s="275" customFormat="1" ht="34.5" x14ac:dyDescent="0.45">
      <c r="A10" s="273"/>
      <c r="B10" s="274" t="s">
        <v>2268</v>
      </c>
      <c r="C10" s="274"/>
      <c r="D10" s="273"/>
      <c r="E10" s="273"/>
      <c r="F10" s="273"/>
      <c r="G10" s="273"/>
      <c r="H10" s="273"/>
    </row>
    <row r="11" spans="1:9" x14ac:dyDescent="0.2">
      <c r="A11" s="271"/>
      <c r="B11" s="271"/>
      <c r="C11" s="271"/>
      <c r="D11" s="271"/>
      <c r="E11" s="271"/>
      <c r="F11" s="271"/>
      <c r="G11" s="271"/>
      <c r="H11" s="271"/>
    </row>
    <row r="12" spans="1:9" x14ac:dyDescent="0.2">
      <c r="A12" s="271"/>
      <c r="B12" s="271"/>
      <c r="C12" s="271"/>
      <c r="D12" s="271"/>
      <c r="E12" s="271"/>
      <c r="F12" s="271"/>
      <c r="G12" s="271"/>
      <c r="H12" s="271"/>
    </row>
    <row r="13" spans="1:9" x14ac:dyDescent="0.2">
      <c r="A13" s="271"/>
      <c r="B13" s="271"/>
      <c r="C13" s="271"/>
      <c r="D13" s="271"/>
      <c r="E13" s="271"/>
      <c r="F13" s="271"/>
      <c r="G13" s="271"/>
      <c r="H13" s="271"/>
    </row>
    <row r="14" spans="1:9" s="275" customFormat="1" ht="27" x14ac:dyDescent="0.4">
      <c r="A14" s="273"/>
      <c r="B14" s="258" t="s">
        <v>2269</v>
      </c>
      <c r="C14" s="276"/>
      <c r="D14" s="276"/>
      <c r="E14" s="277"/>
      <c r="F14" s="278"/>
      <c r="G14" s="273"/>
      <c r="H14" s="273"/>
    </row>
    <row r="15" spans="1:9" s="275" customFormat="1" ht="27" x14ac:dyDescent="0.4">
      <c r="A15" s="273"/>
      <c r="B15" s="279"/>
      <c r="C15" s="280"/>
      <c r="D15" s="280"/>
      <c r="E15" s="281"/>
      <c r="F15" s="273"/>
      <c r="G15" s="273"/>
      <c r="H15" s="273"/>
    </row>
    <row r="16" spans="1:9" s="275" customFormat="1" ht="27" x14ac:dyDescent="0.4">
      <c r="A16" s="273"/>
      <c r="B16" s="279"/>
      <c r="C16" s="280"/>
      <c r="D16" s="280"/>
      <c r="E16" s="281"/>
      <c r="F16" s="273"/>
      <c r="G16" s="273"/>
      <c r="H16" s="273"/>
    </row>
    <row r="17" spans="1:8" x14ac:dyDescent="0.2">
      <c r="A17" s="271"/>
      <c r="B17" s="271"/>
      <c r="C17" s="271"/>
      <c r="D17" s="271"/>
      <c r="E17" s="271"/>
      <c r="F17" s="271"/>
      <c r="G17" s="271"/>
      <c r="H17" s="271"/>
    </row>
    <row r="18" spans="1:8" x14ac:dyDescent="0.2">
      <c r="A18" s="271"/>
      <c r="B18" s="282"/>
      <c r="C18" s="282"/>
      <c r="D18" s="282"/>
      <c r="E18" s="282"/>
      <c r="F18" s="271"/>
      <c r="G18" s="271"/>
      <c r="H18" s="271"/>
    </row>
    <row r="19" spans="1:8" x14ac:dyDescent="0.2">
      <c r="A19" s="271"/>
      <c r="B19" s="282"/>
      <c r="C19" s="282"/>
      <c r="D19" s="282"/>
      <c r="E19" s="282"/>
      <c r="F19" s="271"/>
      <c r="G19" s="271"/>
      <c r="H19" s="271"/>
    </row>
    <row r="20" spans="1:8" x14ac:dyDescent="0.2">
      <c r="A20" s="271"/>
      <c r="B20" s="448"/>
      <c r="C20" s="449"/>
      <c r="D20" s="449"/>
      <c r="E20" s="449"/>
      <c r="F20" s="283"/>
      <c r="G20" s="271"/>
      <c r="H20" s="271"/>
    </row>
    <row r="21" spans="1:8" x14ac:dyDescent="0.2">
      <c r="A21" s="271"/>
      <c r="B21" s="449"/>
      <c r="C21" s="449"/>
      <c r="D21" s="449"/>
      <c r="E21" s="449"/>
      <c r="F21" s="283"/>
      <c r="G21" s="271"/>
      <c r="H21" s="271"/>
    </row>
    <row r="22" spans="1:8" x14ac:dyDescent="0.2">
      <c r="A22" s="271"/>
      <c r="B22" s="449"/>
      <c r="C22" s="449"/>
      <c r="D22" s="449"/>
      <c r="E22" s="449"/>
      <c r="F22" s="283"/>
      <c r="G22" s="271"/>
      <c r="H22" s="271"/>
    </row>
    <row r="23" spans="1:8" x14ac:dyDescent="0.2">
      <c r="A23" s="271"/>
      <c r="B23" s="449"/>
      <c r="C23" s="449"/>
      <c r="D23" s="449"/>
      <c r="E23" s="449"/>
      <c r="F23" s="283"/>
      <c r="G23" s="271"/>
      <c r="H23" s="271"/>
    </row>
    <row r="24" spans="1:8" x14ac:dyDescent="0.2">
      <c r="A24" s="271"/>
      <c r="B24" s="449"/>
      <c r="C24" s="449"/>
      <c r="D24" s="449"/>
      <c r="E24" s="449"/>
      <c r="F24" s="283"/>
      <c r="G24" s="271"/>
      <c r="H24" s="271"/>
    </row>
    <row r="25" spans="1:8" x14ac:dyDescent="0.2">
      <c r="A25" s="271"/>
      <c r="B25" s="449"/>
      <c r="C25" s="449"/>
      <c r="D25" s="449"/>
      <c r="E25" s="449"/>
      <c r="F25" s="283"/>
      <c r="G25" s="271"/>
      <c r="H25" s="271"/>
    </row>
    <row r="26" spans="1:8" x14ac:dyDescent="0.2">
      <c r="A26" s="271"/>
      <c r="B26" s="449"/>
      <c r="C26" s="449"/>
      <c r="D26" s="449"/>
      <c r="E26" s="449"/>
      <c r="F26" s="283"/>
      <c r="G26" s="271"/>
      <c r="H26" s="271"/>
    </row>
    <row r="27" spans="1:8" x14ac:dyDescent="0.2">
      <c r="A27" s="271"/>
      <c r="B27" s="449"/>
      <c r="C27" s="449"/>
      <c r="D27" s="449"/>
      <c r="E27" s="449"/>
      <c r="F27" s="283"/>
      <c r="G27" s="271"/>
      <c r="H27" s="271"/>
    </row>
    <row r="28" spans="1:8" x14ac:dyDescent="0.2">
      <c r="A28" s="271"/>
      <c r="B28" s="449"/>
      <c r="C28" s="449"/>
      <c r="D28" s="449"/>
      <c r="E28" s="449"/>
      <c r="F28" s="283"/>
      <c r="G28" s="271"/>
      <c r="H28" s="271"/>
    </row>
    <row r="29" spans="1:8" x14ac:dyDescent="0.2">
      <c r="A29" s="271"/>
      <c r="B29" s="449"/>
      <c r="C29" s="449"/>
      <c r="D29" s="449"/>
      <c r="E29" s="449"/>
      <c r="F29" s="283"/>
      <c r="G29" s="271"/>
      <c r="H29" s="271"/>
    </row>
    <row r="30" spans="1:8" x14ac:dyDescent="0.2">
      <c r="A30" s="271"/>
      <c r="B30" s="449"/>
      <c r="C30" s="449"/>
      <c r="D30" s="449"/>
      <c r="E30" s="449"/>
      <c r="F30" s="283"/>
      <c r="G30" s="271"/>
      <c r="H30" s="271"/>
    </row>
    <row r="31" spans="1:8" x14ac:dyDescent="0.2">
      <c r="A31" s="271"/>
      <c r="B31" s="449"/>
      <c r="C31" s="449"/>
      <c r="D31" s="449"/>
      <c r="E31" s="449"/>
      <c r="F31" s="283"/>
      <c r="G31" s="271"/>
      <c r="H31" s="271"/>
    </row>
    <row r="32" spans="1:8" x14ac:dyDescent="0.2">
      <c r="A32" s="271"/>
      <c r="B32" s="449"/>
      <c r="C32" s="449"/>
      <c r="D32" s="449"/>
      <c r="E32" s="449"/>
      <c r="F32" s="283"/>
      <c r="G32" s="271"/>
      <c r="H32" s="271"/>
    </row>
    <row r="33" spans="1:8" x14ac:dyDescent="0.2">
      <c r="A33" s="271"/>
      <c r="B33" s="449"/>
      <c r="C33" s="449"/>
      <c r="D33" s="449"/>
      <c r="E33" s="449"/>
      <c r="F33" s="283"/>
      <c r="G33" s="271"/>
      <c r="H33" s="271"/>
    </row>
    <row r="34" spans="1:8" x14ac:dyDescent="0.2">
      <c r="A34" s="271"/>
      <c r="B34" s="449"/>
      <c r="C34" s="449"/>
      <c r="D34" s="449"/>
      <c r="E34" s="449"/>
      <c r="F34" s="283"/>
      <c r="G34" s="271"/>
      <c r="H34" s="271"/>
    </row>
    <row r="35" spans="1:8" x14ac:dyDescent="0.2">
      <c r="A35" s="271"/>
      <c r="B35" s="449"/>
      <c r="C35" s="449"/>
      <c r="D35" s="449"/>
      <c r="E35" s="449"/>
      <c r="F35" s="283"/>
      <c r="G35" s="271"/>
      <c r="H35" s="271"/>
    </row>
    <row r="36" spans="1:8" x14ac:dyDescent="0.2">
      <c r="A36" s="271"/>
      <c r="B36" s="449"/>
      <c r="C36" s="449"/>
      <c r="D36" s="449"/>
      <c r="E36" s="449"/>
      <c r="F36" s="283"/>
      <c r="G36" s="271"/>
      <c r="H36" s="271"/>
    </row>
    <row r="37" spans="1:8" x14ac:dyDescent="0.2">
      <c r="A37" s="271"/>
      <c r="B37" s="449"/>
      <c r="C37" s="449"/>
      <c r="D37" s="449"/>
      <c r="E37" s="449"/>
      <c r="F37" s="283"/>
      <c r="G37" s="271"/>
      <c r="H37" s="271"/>
    </row>
    <row r="38" spans="1:8" x14ac:dyDescent="0.2">
      <c r="A38" s="271"/>
      <c r="B38" s="449"/>
      <c r="C38" s="449"/>
      <c r="D38" s="449"/>
      <c r="E38" s="449"/>
      <c r="F38" s="283"/>
      <c r="G38" s="271"/>
      <c r="H38" s="271"/>
    </row>
    <row r="39" spans="1:8" x14ac:dyDescent="0.2">
      <c r="A39" s="271"/>
      <c r="B39" s="283"/>
      <c r="C39" s="283"/>
      <c r="D39" s="283"/>
      <c r="E39" s="283"/>
      <c r="F39" s="283"/>
      <c r="G39" s="271"/>
      <c r="H39" s="271"/>
    </row>
    <row r="40" spans="1:8" x14ac:dyDescent="0.2">
      <c r="A40" s="271"/>
      <c r="B40" s="283"/>
      <c r="C40" s="283"/>
      <c r="D40" s="283"/>
      <c r="E40" s="283"/>
      <c r="F40" s="283"/>
      <c r="G40" s="271"/>
      <c r="H40" s="271"/>
    </row>
    <row r="41" spans="1:8" x14ac:dyDescent="0.2">
      <c r="A41" s="271"/>
      <c r="B41" s="271"/>
      <c r="C41" s="271"/>
      <c r="D41" s="271"/>
      <c r="E41" s="271"/>
      <c r="F41" s="271"/>
      <c r="G41" s="271"/>
      <c r="H41" s="271"/>
    </row>
    <row r="42" spans="1:8" x14ac:dyDescent="0.2">
      <c r="A42" s="271"/>
      <c r="B42" s="271"/>
      <c r="C42" s="271"/>
      <c r="D42" s="271"/>
      <c r="E42" s="271"/>
      <c r="F42" s="271"/>
      <c r="G42" s="271"/>
      <c r="H42" s="271"/>
    </row>
    <row r="43" spans="1:8" x14ac:dyDescent="0.2">
      <c r="A43" s="271"/>
      <c r="B43" s="271"/>
      <c r="C43" s="271"/>
      <c r="D43" s="271"/>
      <c r="E43" s="271"/>
      <c r="F43" s="271"/>
      <c r="G43" s="271"/>
      <c r="H43" s="271"/>
    </row>
    <row r="44" spans="1:8" x14ac:dyDescent="0.2">
      <c r="A44" s="271"/>
      <c r="B44" s="271"/>
      <c r="C44" s="271"/>
      <c r="D44" s="271"/>
      <c r="E44" s="271"/>
      <c r="F44" s="271"/>
      <c r="G44" s="271"/>
      <c r="H44" s="271"/>
    </row>
    <row r="45" spans="1:8" x14ac:dyDescent="0.2">
      <c r="A45" s="271"/>
      <c r="B45" s="271"/>
      <c r="C45" s="271"/>
      <c r="D45" s="271"/>
      <c r="E45" s="271"/>
      <c r="F45" s="271"/>
      <c r="G45" s="271"/>
      <c r="H45" s="271"/>
    </row>
    <row r="46" spans="1:8" x14ac:dyDescent="0.2">
      <c r="A46" s="271"/>
      <c r="B46" s="271"/>
      <c r="C46" s="271"/>
      <c r="D46" s="271"/>
      <c r="E46" s="271"/>
      <c r="F46" s="271"/>
      <c r="G46" s="271"/>
      <c r="H46" s="271"/>
    </row>
    <row r="47" spans="1:8" x14ac:dyDescent="0.2">
      <c r="A47" s="271"/>
      <c r="B47" s="271"/>
      <c r="C47" s="271"/>
      <c r="D47" s="271"/>
      <c r="E47" s="271"/>
      <c r="F47" s="271"/>
      <c r="G47" s="271"/>
      <c r="H47" s="271"/>
    </row>
    <row r="48" spans="1:8" s="275" customFormat="1" ht="33" x14ac:dyDescent="0.45">
      <c r="A48" s="273"/>
      <c r="B48" s="284" t="s">
        <v>3424</v>
      </c>
      <c r="C48" s="285"/>
      <c r="D48" s="285"/>
      <c r="E48" s="285"/>
      <c r="F48" s="285"/>
      <c r="G48" s="285"/>
      <c r="H48" s="285"/>
    </row>
    <row r="49" spans="1:8" x14ac:dyDescent="0.2">
      <c r="A49" s="271"/>
      <c r="B49" s="286"/>
      <c r="C49" s="286"/>
      <c r="D49" s="286"/>
      <c r="E49" s="286"/>
      <c r="F49" s="286"/>
      <c r="G49" s="286"/>
      <c r="H49" s="286"/>
    </row>
    <row r="50" spans="1:8" x14ac:dyDescent="0.2">
      <c r="A50" s="271"/>
      <c r="B50" s="286"/>
      <c r="C50" s="286"/>
      <c r="D50" s="286"/>
      <c r="E50" s="286"/>
      <c r="F50" s="286"/>
      <c r="G50" s="286"/>
      <c r="H50" s="286"/>
    </row>
    <row r="51" spans="1:8" x14ac:dyDescent="0.2">
      <c r="A51" s="271"/>
      <c r="B51" s="286"/>
      <c r="C51" s="286"/>
      <c r="D51" s="286"/>
      <c r="E51" s="286"/>
      <c r="F51" s="286"/>
      <c r="G51" s="286"/>
      <c r="H51" s="286"/>
    </row>
    <row r="52" spans="1:8" s="275" customFormat="1" x14ac:dyDescent="0.2">
      <c r="A52" s="273"/>
      <c r="B52" s="290" t="s">
        <v>2270</v>
      </c>
      <c r="C52" s="285"/>
      <c r="D52" s="285"/>
      <c r="E52" s="285"/>
      <c r="F52" s="285"/>
      <c r="G52" s="285"/>
      <c r="H52" s="285"/>
    </row>
    <row r="53" spans="1:8" s="275" customFormat="1" x14ac:dyDescent="0.2">
      <c r="A53" s="273"/>
      <c r="B53" s="436" t="s">
        <v>3431</v>
      </c>
      <c r="C53" s="437"/>
      <c r="D53" s="437"/>
      <c r="E53" s="285"/>
      <c r="F53" s="285"/>
      <c r="G53" s="285"/>
      <c r="H53" s="285"/>
    </row>
    <row r="54" spans="1:8" s="275" customFormat="1" x14ac:dyDescent="0.2">
      <c r="A54" s="273"/>
      <c r="B54" s="290" t="s">
        <v>3447</v>
      </c>
      <c r="C54" s="285"/>
      <c r="D54" s="285"/>
      <c r="E54" s="285"/>
      <c r="F54" s="285"/>
      <c r="G54" s="285"/>
      <c r="H54" s="285"/>
    </row>
    <row r="55" spans="1:8" ht="15" customHeight="1" x14ac:dyDescent="0.2">
      <c r="A55" s="271"/>
      <c r="B55" s="286"/>
      <c r="C55" s="286"/>
      <c r="D55" s="286"/>
      <c r="E55" s="286"/>
      <c r="F55" s="286"/>
      <c r="G55" s="286"/>
      <c r="H55" s="286"/>
    </row>
    <row r="56" spans="1:8" s="275" customFormat="1" x14ac:dyDescent="0.2">
      <c r="A56" s="273"/>
      <c r="B56" s="287" t="s">
        <v>2989</v>
      </c>
      <c r="C56" s="285"/>
      <c r="D56" s="285"/>
      <c r="E56" s="285"/>
      <c r="F56" s="285"/>
      <c r="G56" s="285"/>
      <c r="H56" s="285"/>
    </row>
    <row r="57" spans="1:8" s="275" customFormat="1" x14ac:dyDescent="0.2">
      <c r="A57" s="273"/>
      <c r="B57" s="571" t="s">
        <v>2990</v>
      </c>
      <c r="C57" s="285"/>
      <c r="D57" s="285"/>
      <c r="E57" s="285"/>
      <c r="F57" s="285"/>
      <c r="G57" s="285"/>
      <c r="H57" s="285"/>
    </row>
    <row r="58" spans="1:8" s="275" customFormat="1" x14ac:dyDescent="0.2">
      <c r="A58" s="273"/>
      <c r="B58" s="290" t="s">
        <v>3430</v>
      </c>
      <c r="C58" s="285"/>
      <c r="D58" s="285"/>
      <c r="E58" s="285"/>
      <c r="F58" s="285"/>
      <c r="G58" s="285"/>
      <c r="H58" s="285"/>
    </row>
    <row r="59" spans="1:8" ht="15" customHeight="1" x14ac:dyDescent="0.2">
      <c r="A59" s="271"/>
      <c r="B59" s="259"/>
      <c r="C59" s="286"/>
      <c r="D59" s="286"/>
      <c r="E59" s="286"/>
      <c r="F59" s="286"/>
      <c r="G59" s="286"/>
      <c r="H59" s="286"/>
    </row>
    <row r="60" spans="1:8" ht="18" x14ac:dyDescent="0.25">
      <c r="A60" s="271"/>
      <c r="B60" s="288" t="s">
        <v>3425</v>
      </c>
      <c r="C60" s="286"/>
      <c r="D60" s="286"/>
      <c r="E60" s="286"/>
      <c r="F60" s="286"/>
      <c r="G60" s="286"/>
      <c r="H60" s="286"/>
    </row>
    <row r="61" spans="1:8" x14ac:dyDescent="0.2">
      <c r="A61" s="271"/>
      <c r="B61" s="289" t="s">
        <v>1005</v>
      </c>
      <c r="C61" s="286"/>
      <c r="D61" s="286"/>
      <c r="E61" s="286"/>
      <c r="F61" s="286"/>
      <c r="G61" s="286"/>
      <c r="H61" s="286"/>
    </row>
    <row r="62" spans="1:8" x14ac:dyDescent="0.2">
      <c r="A62" s="271"/>
      <c r="B62" s="286"/>
      <c r="C62" s="286"/>
      <c r="D62" s="286"/>
      <c r="E62" s="286"/>
      <c r="F62" s="286"/>
      <c r="G62" s="286"/>
      <c r="H62" s="286"/>
    </row>
    <row r="63" spans="1:8" x14ac:dyDescent="0.2">
      <c r="A63" s="271"/>
      <c r="B63" s="271"/>
      <c r="C63" s="271"/>
      <c r="D63" s="271"/>
      <c r="E63" s="271"/>
      <c r="F63" s="271"/>
      <c r="G63" s="271"/>
      <c r="H63" s="271"/>
    </row>
  </sheetData>
  <sheetProtection selectLockedCells="1" selectUnlockedCells="1"/>
  <mergeCells count="3">
    <mergeCell ref="B1:H1"/>
    <mergeCell ref="H3:H4"/>
    <mergeCell ref="B20:E38"/>
  </mergeCells>
  <phoneticPr fontId="11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40962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40962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 enableFormatConditionsCalculation="0"/>
  <dimension ref="A1:J74"/>
  <sheetViews>
    <sheetView topLeftCell="A10" zoomScaleNormal="100" workbookViewId="0">
      <selection activeCell="A10" sqref="A10"/>
    </sheetView>
  </sheetViews>
  <sheetFormatPr baseColWidth="10" defaultRowHeight="12.75" x14ac:dyDescent="0.2"/>
  <cols>
    <col min="1" max="16384" width="11.42578125" style="386"/>
  </cols>
  <sheetData>
    <row r="1" spans="1:10" x14ac:dyDescent="0.2">
      <c r="A1" s="383" t="s">
        <v>3396</v>
      </c>
      <c r="B1" s="384"/>
      <c r="C1" s="384"/>
      <c r="D1" s="384"/>
      <c r="E1" s="384"/>
      <c r="F1" s="384"/>
      <c r="G1" s="384"/>
      <c r="H1" s="384"/>
      <c r="I1" s="384"/>
      <c r="J1" s="385"/>
    </row>
    <row r="2" spans="1:10" x14ac:dyDescent="0.2">
      <c r="A2" s="387" t="s">
        <v>3397</v>
      </c>
      <c r="B2" s="388"/>
      <c r="C2" s="385"/>
      <c r="D2" s="385"/>
      <c r="E2" s="385"/>
      <c r="F2" s="385"/>
      <c r="G2" s="385"/>
      <c r="H2" s="385"/>
      <c r="I2" s="385"/>
      <c r="J2" s="385"/>
    </row>
    <row r="3" spans="1:10" x14ac:dyDescent="0.2">
      <c r="A3" s="387" t="s">
        <v>2294</v>
      </c>
      <c r="B3" s="385"/>
      <c r="C3" s="385"/>
      <c r="D3" s="385"/>
      <c r="E3" s="385"/>
      <c r="F3" s="385"/>
      <c r="G3" s="385"/>
      <c r="H3" s="385"/>
      <c r="I3" s="385"/>
      <c r="J3" s="385"/>
    </row>
    <row r="4" spans="1:10" x14ac:dyDescent="0.2">
      <c r="A4" s="389"/>
      <c r="B4" s="385"/>
      <c r="C4" s="385"/>
      <c r="D4" s="385"/>
      <c r="E4" s="385"/>
      <c r="F4" s="385"/>
      <c r="G4" s="385"/>
      <c r="H4" s="385"/>
      <c r="I4" s="385"/>
      <c r="J4" s="385"/>
    </row>
    <row r="5" spans="1:10" x14ac:dyDescent="0.2">
      <c r="A5" s="387" t="s">
        <v>188</v>
      </c>
      <c r="B5" s="385"/>
      <c r="C5" s="385"/>
      <c r="D5" s="385"/>
      <c r="E5" s="385"/>
      <c r="F5" s="385"/>
      <c r="G5" s="385"/>
      <c r="H5" s="385"/>
      <c r="I5" s="385"/>
      <c r="J5" s="385"/>
    </row>
    <row r="6" spans="1:10" x14ac:dyDescent="0.2">
      <c r="A6" s="387" t="s">
        <v>189</v>
      </c>
      <c r="B6" s="385"/>
      <c r="C6" s="385"/>
      <c r="D6" s="385"/>
      <c r="E6" s="385"/>
      <c r="F6" s="385"/>
      <c r="G6" s="385"/>
      <c r="H6" s="385"/>
      <c r="I6" s="385"/>
      <c r="J6" s="385"/>
    </row>
    <row r="7" spans="1:10" x14ac:dyDescent="0.2">
      <c r="A7" s="385"/>
      <c r="B7" s="385"/>
      <c r="C7" s="385"/>
      <c r="D7" s="385"/>
      <c r="E7" s="385"/>
      <c r="F7" s="385"/>
      <c r="G7" s="385"/>
      <c r="H7" s="385"/>
      <c r="I7" s="385"/>
      <c r="J7" s="385"/>
    </row>
    <row r="8" spans="1:10" x14ac:dyDescent="0.2">
      <c r="A8" s="389" t="s">
        <v>190</v>
      </c>
      <c r="B8" s="385"/>
      <c r="C8" s="385"/>
      <c r="D8" s="385"/>
      <c r="E8" s="385"/>
      <c r="F8" s="385"/>
      <c r="G8" s="385"/>
      <c r="H8" s="385"/>
      <c r="I8" s="385"/>
      <c r="J8" s="385"/>
    </row>
    <row r="9" spans="1:10" s="392" customFormat="1" x14ac:dyDescent="0.2">
      <c r="A9" s="390" t="s">
        <v>2296</v>
      </c>
      <c r="B9" s="391"/>
      <c r="C9" s="391"/>
      <c r="D9" s="391"/>
      <c r="E9" s="389"/>
      <c r="F9" s="389"/>
      <c r="G9" s="389"/>
      <c r="H9" s="389"/>
      <c r="I9" s="389"/>
      <c r="J9" s="389"/>
    </row>
    <row r="10" spans="1:10" x14ac:dyDescent="0.2">
      <c r="A10" s="387" t="s">
        <v>3381</v>
      </c>
      <c r="B10" s="388"/>
      <c r="C10" s="388"/>
      <c r="D10" s="388"/>
      <c r="E10" s="385"/>
      <c r="F10" s="385"/>
      <c r="G10" s="385"/>
      <c r="H10" s="385"/>
      <c r="I10" s="385"/>
      <c r="J10" s="385"/>
    </row>
    <row r="11" spans="1:10" x14ac:dyDescent="0.2">
      <c r="A11" s="387" t="s">
        <v>2297</v>
      </c>
      <c r="B11" s="388"/>
      <c r="C11" s="388"/>
      <c r="D11" s="388"/>
      <c r="E11" s="388"/>
      <c r="F11" s="388"/>
      <c r="G11" s="388"/>
      <c r="H11" s="388"/>
      <c r="I11" s="388"/>
      <c r="J11" s="385"/>
    </row>
    <row r="12" spans="1:10" x14ac:dyDescent="0.2">
      <c r="A12" s="387" t="s">
        <v>2298</v>
      </c>
      <c r="B12" s="388"/>
      <c r="C12" s="388"/>
      <c r="D12" s="388"/>
      <c r="E12" s="388"/>
      <c r="F12" s="388"/>
      <c r="G12" s="388"/>
      <c r="H12" s="388"/>
      <c r="I12" s="388"/>
      <c r="J12" s="385"/>
    </row>
    <row r="13" spans="1:10" x14ac:dyDescent="0.2">
      <c r="A13" s="385"/>
      <c r="B13" s="385"/>
      <c r="C13" s="385"/>
      <c r="D13" s="385"/>
      <c r="E13" s="385"/>
      <c r="F13" s="385"/>
      <c r="G13" s="385"/>
      <c r="H13" s="385"/>
      <c r="I13" s="385"/>
      <c r="J13" s="385"/>
    </row>
    <row r="14" spans="1:10" s="392" customFormat="1" x14ac:dyDescent="0.2">
      <c r="A14" s="390" t="s">
        <v>2299</v>
      </c>
      <c r="B14" s="391"/>
      <c r="C14" s="391"/>
      <c r="D14" s="389"/>
      <c r="E14" s="389"/>
      <c r="F14" s="389"/>
      <c r="G14" s="389"/>
      <c r="H14" s="389"/>
      <c r="I14" s="389"/>
      <c r="J14" s="389"/>
    </row>
    <row r="15" spans="1:10" x14ac:dyDescent="0.2">
      <c r="A15" s="387" t="s">
        <v>2300</v>
      </c>
      <c r="B15" s="388"/>
      <c r="C15" s="388"/>
      <c r="D15" s="385"/>
      <c r="E15" s="385"/>
      <c r="F15" s="385"/>
      <c r="G15" s="385"/>
      <c r="H15" s="385"/>
      <c r="I15" s="385"/>
      <c r="J15" s="385"/>
    </row>
    <row r="16" spans="1:10" x14ac:dyDescent="0.2">
      <c r="A16" s="387" t="s">
        <v>2301</v>
      </c>
      <c r="B16" s="388"/>
      <c r="C16" s="388"/>
      <c r="D16" s="388"/>
      <c r="E16" s="388"/>
      <c r="F16" s="388"/>
      <c r="G16" s="388"/>
      <c r="H16" s="388"/>
      <c r="I16" s="385"/>
      <c r="J16" s="385"/>
    </row>
    <row r="17" spans="1:10" x14ac:dyDescent="0.2">
      <c r="A17" s="387" t="s">
        <v>2302</v>
      </c>
      <c r="B17" s="388"/>
      <c r="C17" s="388"/>
      <c r="D17" s="388"/>
      <c r="E17" s="388"/>
      <c r="F17" s="388"/>
      <c r="G17" s="388"/>
      <c r="H17" s="388"/>
      <c r="I17" s="385"/>
      <c r="J17" s="385"/>
    </row>
    <row r="18" spans="1:10" x14ac:dyDescent="0.2">
      <c r="A18" s="387" t="s">
        <v>2303</v>
      </c>
      <c r="B18" s="388"/>
      <c r="C18" s="388"/>
      <c r="D18" s="388"/>
      <c r="E18" s="388"/>
      <c r="F18" s="388"/>
      <c r="G18" s="388"/>
      <c r="H18" s="385"/>
      <c r="I18" s="385"/>
      <c r="J18" s="385"/>
    </row>
    <row r="19" spans="1:10" x14ac:dyDescent="0.2">
      <c r="A19" s="387" t="s">
        <v>3391</v>
      </c>
      <c r="B19" s="393"/>
      <c r="C19" s="393"/>
      <c r="D19" s="393"/>
      <c r="E19" s="393"/>
      <c r="F19" s="385"/>
      <c r="G19" s="385"/>
      <c r="H19" s="385"/>
      <c r="I19" s="385"/>
      <c r="J19" s="385"/>
    </row>
    <row r="20" spans="1:10" x14ac:dyDescent="0.2">
      <c r="A20" s="387" t="s">
        <v>3390</v>
      </c>
      <c r="B20" s="393"/>
      <c r="C20" s="393"/>
      <c r="D20" s="393"/>
      <c r="E20" s="393"/>
      <c r="F20" s="385"/>
      <c r="G20" s="385"/>
      <c r="H20" s="385"/>
      <c r="I20" s="385"/>
      <c r="J20" s="385"/>
    </row>
    <row r="21" spans="1:10" x14ac:dyDescent="0.2">
      <c r="A21" s="387" t="s">
        <v>2304</v>
      </c>
      <c r="B21" s="393"/>
      <c r="C21" s="393"/>
      <c r="D21" s="393"/>
      <c r="E21" s="393"/>
      <c r="F21" s="393"/>
      <c r="G21" s="393"/>
      <c r="H21" s="393"/>
      <c r="I21" s="385"/>
      <c r="J21" s="385"/>
    </row>
    <row r="22" spans="1:10" x14ac:dyDescent="0.2">
      <c r="A22" s="387" t="s">
        <v>145</v>
      </c>
      <c r="B22" s="393"/>
      <c r="C22" s="393"/>
      <c r="D22" s="393"/>
      <c r="E22" s="393"/>
      <c r="F22" s="393"/>
      <c r="G22" s="385"/>
      <c r="H22" s="385"/>
      <c r="I22" s="385"/>
      <c r="J22" s="385"/>
    </row>
    <row r="23" spans="1:10" x14ac:dyDescent="0.2">
      <c r="A23" s="387" t="s">
        <v>146</v>
      </c>
      <c r="B23" s="393"/>
      <c r="C23" s="393"/>
      <c r="D23" s="393"/>
      <c r="E23" s="393"/>
      <c r="F23" s="385"/>
      <c r="G23" s="385"/>
      <c r="H23" s="385"/>
      <c r="I23" s="385"/>
      <c r="J23" s="385"/>
    </row>
    <row r="24" spans="1:10" x14ac:dyDescent="0.2">
      <c r="A24" s="387" t="s">
        <v>147</v>
      </c>
      <c r="B24" s="393"/>
      <c r="C24" s="393"/>
      <c r="D24" s="393"/>
      <c r="E24" s="385"/>
      <c r="F24" s="385"/>
      <c r="G24" s="385"/>
      <c r="H24" s="385"/>
      <c r="I24" s="385"/>
      <c r="J24" s="385"/>
    </row>
    <row r="25" spans="1:10" x14ac:dyDescent="0.2">
      <c r="A25" s="387" t="s">
        <v>148</v>
      </c>
      <c r="B25" s="393"/>
      <c r="C25" s="393"/>
      <c r="D25" s="393"/>
      <c r="E25" s="385"/>
      <c r="F25" s="385"/>
      <c r="G25" s="385"/>
      <c r="H25" s="385"/>
      <c r="I25" s="385"/>
      <c r="J25" s="385"/>
    </row>
    <row r="26" spans="1:10" x14ac:dyDescent="0.2">
      <c r="A26" s="387" t="s">
        <v>149</v>
      </c>
      <c r="B26" s="393"/>
      <c r="C26" s="393"/>
      <c r="D26" s="393"/>
      <c r="E26" s="393"/>
      <c r="F26" s="393"/>
      <c r="G26" s="385"/>
      <c r="H26" s="385"/>
      <c r="I26" s="385"/>
      <c r="J26" s="385"/>
    </row>
    <row r="27" spans="1:10" x14ac:dyDescent="0.2">
      <c r="A27" s="387" t="s">
        <v>150</v>
      </c>
      <c r="B27" s="385"/>
      <c r="C27" s="385"/>
      <c r="D27" s="385"/>
      <c r="E27" s="385"/>
      <c r="F27" s="385"/>
      <c r="G27" s="385"/>
      <c r="H27" s="385"/>
      <c r="I27" s="385"/>
      <c r="J27" s="385"/>
    </row>
    <row r="28" spans="1:10" x14ac:dyDescent="0.2">
      <c r="A28" s="387" t="s">
        <v>151</v>
      </c>
      <c r="B28" s="385"/>
      <c r="C28" s="385"/>
      <c r="D28" s="385"/>
      <c r="E28" s="385"/>
      <c r="F28" s="385"/>
      <c r="G28" s="385"/>
      <c r="H28" s="385"/>
      <c r="I28" s="385"/>
      <c r="J28" s="385"/>
    </row>
    <row r="29" spans="1:10" x14ac:dyDescent="0.2">
      <c r="A29" s="387" t="s">
        <v>152</v>
      </c>
      <c r="B29" s="393"/>
      <c r="C29" s="393"/>
      <c r="D29" s="393"/>
      <c r="E29" s="393"/>
      <c r="F29" s="393"/>
      <c r="G29" s="393"/>
      <c r="H29" s="393"/>
      <c r="I29" s="385"/>
      <c r="J29" s="385"/>
    </row>
    <row r="30" spans="1:10" x14ac:dyDescent="0.2">
      <c r="A30" s="387" t="s">
        <v>153</v>
      </c>
      <c r="B30" s="393"/>
      <c r="C30" s="393"/>
      <c r="D30" s="393"/>
      <c r="E30" s="385"/>
      <c r="F30" s="385"/>
      <c r="G30" s="385"/>
      <c r="H30" s="385"/>
      <c r="I30" s="385"/>
      <c r="J30" s="385"/>
    </row>
    <row r="31" spans="1:10" x14ac:dyDescent="0.2">
      <c r="A31" s="385"/>
      <c r="B31" s="385"/>
      <c r="C31" s="385"/>
      <c r="D31" s="385"/>
      <c r="E31" s="385"/>
      <c r="F31" s="385"/>
      <c r="G31" s="385"/>
      <c r="H31" s="385"/>
      <c r="I31" s="385"/>
      <c r="J31" s="385"/>
    </row>
    <row r="32" spans="1:10" x14ac:dyDescent="0.2">
      <c r="A32" s="390" t="s">
        <v>1102</v>
      </c>
      <c r="B32" s="385"/>
      <c r="C32" s="385"/>
      <c r="D32" s="385"/>
      <c r="E32" s="385"/>
      <c r="F32" s="385"/>
      <c r="G32" s="385"/>
      <c r="H32" s="385"/>
      <c r="I32" s="385"/>
      <c r="J32" s="385"/>
    </row>
    <row r="33" spans="1:10" x14ac:dyDescent="0.2">
      <c r="A33" s="387" t="s">
        <v>1103</v>
      </c>
      <c r="B33" s="388"/>
      <c r="C33" s="388"/>
      <c r="D33" s="388"/>
      <c r="E33" s="388"/>
      <c r="F33" s="388"/>
      <c r="G33" s="385"/>
      <c r="H33" s="385"/>
      <c r="I33" s="385"/>
      <c r="J33" s="385"/>
    </row>
    <row r="34" spans="1:10" x14ac:dyDescent="0.2">
      <c r="A34" s="387" t="s">
        <v>1104</v>
      </c>
      <c r="B34" s="388"/>
      <c r="C34" s="388"/>
      <c r="D34" s="388"/>
      <c r="E34" s="388"/>
      <c r="F34" s="388"/>
      <c r="G34" s="385"/>
      <c r="H34" s="385"/>
      <c r="I34" s="385"/>
      <c r="J34" s="385"/>
    </row>
    <row r="35" spans="1:10" x14ac:dyDescent="0.2">
      <c r="A35" s="387" t="s">
        <v>3392</v>
      </c>
      <c r="B35" s="388"/>
      <c r="C35" s="388"/>
      <c r="D35" s="388"/>
      <c r="E35" s="388"/>
      <c r="F35" s="388"/>
      <c r="G35" s="388"/>
      <c r="H35" s="385"/>
      <c r="I35" s="385"/>
      <c r="J35" s="385"/>
    </row>
    <row r="36" spans="1:10" x14ac:dyDescent="0.2">
      <c r="A36" s="387" t="s">
        <v>2295</v>
      </c>
      <c r="B36" s="388"/>
      <c r="C36" s="388"/>
      <c r="D36" s="388"/>
      <c r="E36" s="388"/>
      <c r="F36" s="388"/>
      <c r="G36" s="388"/>
      <c r="H36" s="385"/>
      <c r="I36" s="385"/>
      <c r="J36" s="385"/>
    </row>
    <row r="37" spans="1:10" x14ac:dyDescent="0.2">
      <c r="A37" s="387" t="s">
        <v>167</v>
      </c>
      <c r="B37" s="388"/>
      <c r="C37" s="388"/>
      <c r="D37" s="388"/>
      <c r="E37" s="388"/>
      <c r="F37" s="388"/>
      <c r="G37" s="388"/>
      <c r="H37" s="385"/>
      <c r="I37" s="385"/>
      <c r="J37" s="385"/>
    </row>
    <row r="38" spans="1:10" x14ac:dyDescent="0.2">
      <c r="A38" s="387" t="s">
        <v>3394</v>
      </c>
      <c r="B38" s="388"/>
      <c r="C38" s="388"/>
      <c r="D38" s="388"/>
      <c r="E38" s="388"/>
      <c r="F38" s="388"/>
      <c r="G38" s="388"/>
      <c r="H38" s="385"/>
      <c r="I38" s="385"/>
      <c r="J38" s="385"/>
    </row>
    <row r="39" spans="1:10" x14ac:dyDescent="0.2">
      <c r="A39" s="387"/>
      <c r="B39" s="388"/>
      <c r="C39" s="388"/>
      <c r="D39" s="388"/>
      <c r="E39" s="388"/>
      <c r="F39" s="388"/>
      <c r="G39" s="388"/>
      <c r="H39" s="385"/>
      <c r="I39" s="385"/>
      <c r="J39" s="385"/>
    </row>
    <row r="40" spans="1:10" x14ac:dyDescent="0.2">
      <c r="A40" s="390" t="s">
        <v>168</v>
      </c>
      <c r="B40" s="385"/>
      <c r="C40" s="385"/>
      <c r="D40" s="385"/>
      <c r="E40" s="385"/>
      <c r="F40" s="385"/>
      <c r="G40" s="385"/>
      <c r="H40" s="385"/>
      <c r="I40" s="385"/>
      <c r="J40" s="385"/>
    </row>
    <row r="41" spans="1:10" x14ac:dyDescent="0.2">
      <c r="A41" s="387" t="s">
        <v>169</v>
      </c>
      <c r="B41" s="388"/>
      <c r="C41" s="388"/>
      <c r="D41" s="388"/>
      <c r="E41" s="388"/>
      <c r="F41" s="388"/>
      <c r="G41" s="385"/>
      <c r="H41" s="385"/>
      <c r="I41" s="385"/>
      <c r="J41" s="385"/>
    </row>
    <row r="42" spans="1:10" x14ac:dyDescent="0.2">
      <c r="A42" s="387" t="s">
        <v>170</v>
      </c>
      <c r="B42" s="388"/>
      <c r="C42" s="388"/>
      <c r="D42" s="388"/>
      <c r="E42" s="388"/>
      <c r="F42" s="388"/>
      <c r="G42" s="385"/>
      <c r="H42" s="385"/>
      <c r="I42" s="385"/>
      <c r="J42" s="385"/>
    </row>
    <row r="43" spans="1:10" x14ac:dyDescent="0.2">
      <c r="A43" s="387" t="s">
        <v>171</v>
      </c>
      <c r="B43" s="388"/>
      <c r="C43" s="388"/>
      <c r="D43" s="388"/>
      <c r="E43" s="388"/>
      <c r="F43" s="388"/>
      <c r="G43" s="385"/>
      <c r="H43" s="385"/>
      <c r="I43" s="385"/>
      <c r="J43" s="385"/>
    </row>
    <row r="44" spans="1:10" x14ac:dyDescent="0.2">
      <c r="A44" s="387" t="s">
        <v>172</v>
      </c>
      <c r="B44" s="388"/>
      <c r="C44" s="388"/>
      <c r="D44" s="388"/>
      <c r="E44" s="388"/>
      <c r="F44" s="388"/>
      <c r="G44" s="385"/>
      <c r="H44" s="385"/>
      <c r="I44" s="385"/>
      <c r="J44" s="385"/>
    </row>
    <row r="45" spans="1:10" x14ac:dyDescent="0.2">
      <c r="A45" s="385"/>
      <c r="B45" s="385"/>
      <c r="C45" s="385"/>
      <c r="D45" s="385"/>
      <c r="E45" s="385"/>
      <c r="F45" s="385"/>
      <c r="G45" s="385"/>
      <c r="H45" s="385"/>
      <c r="I45" s="385"/>
      <c r="J45" s="385"/>
    </row>
    <row r="46" spans="1:10" x14ac:dyDescent="0.2">
      <c r="A46" s="390" t="s">
        <v>173</v>
      </c>
      <c r="B46" s="388"/>
      <c r="C46" s="388"/>
      <c r="D46" s="388"/>
      <c r="E46" s="388"/>
      <c r="F46" s="388"/>
      <c r="G46" s="388"/>
      <c r="H46" s="385"/>
      <c r="I46" s="385"/>
      <c r="J46" s="385"/>
    </row>
    <row r="47" spans="1:10" x14ac:dyDescent="0.2">
      <c r="A47" s="387" t="s">
        <v>174</v>
      </c>
      <c r="B47" s="385"/>
      <c r="C47" s="385"/>
      <c r="D47" s="385"/>
      <c r="E47" s="385"/>
      <c r="F47" s="385"/>
      <c r="G47" s="385"/>
      <c r="H47" s="385"/>
      <c r="I47" s="385"/>
      <c r="J47" s="385"/>
    </row>
    <row r="48" spans="1:10" x14ac:dyDescent="0.2">
      <c r="A48" s="385"/>
      <c r="B48" s="385"/>
      <c r="C48" s="385"/>
      <c r="D48" s="385"/>
      <c r="E48" s="385"/>
      <c r="F48" s="385"/>
      <c r="G48" s="385"/>
      <c r="H48" s="385"/>
      <c r="I48" s="385"/>
      <c r="J48" s="385"/>
    </row>
    <row r="49" spans="1:10" x14ac:dyDescent="0.2">
      <c r="A49" s="389" t="s">
        <v>175</v>
      </c>
      <c r="B49" s="385"/>
      <c r="C49" s="385"/>
      <c r="D49" s="385"/>
      <c r="E49" s="385"/>
      <c r="F49" s="385"/>
      <c r="G49" s="385"/>
      <c r="H49" s="385"/>
      <c r="I49" s="385"/>
      <c r="J49" s="385"/>
    </row>
    <row r="50" spans="1:10" x14ac:dyDescent="0.2">
      <c r="A50" s="387" t="s">
        <v>2293</v>
      </c>
      <c r="B50" s="385"/>
      <c r="C50" s="385"/>
      <c r="D50" s="385"/>
      <c r="E50" s="385"/>
      <c r="F50" s="385"/>
      <c r="G50" s="385"/>
      <c r="H50" s="385"/>
      <c r="I50" s="385"/>
      <c r="J50" s="385"/>
    </row>
    <row r="51" spans="1:10" x14ac:dyDescent="0.2">
      <c r="A51" s="387" t="s">
        <v>176</v>
      </c>
      <c r="B51" s="385"/>
      <c r="C51" s="385"/>
      <c r="D51" s="385"/>
      <c r="E51" s="385"/>
      <c r="F51" s="385"/>
      <c r="G51" s="385"/>
      <c r="H51" s="385"/>
      <c r="I51" s="385"/>
      <c r="J51" s="385"/>
    </row>
    <row r="52" spans="1:10" x14ac:dyDescent="0.2">
      <c r="A52" s="387" t="s">
        <v>177</v>
      </c>
      <c r="B52" s="385"/>
      <c r="C52" s="385"/>
      <c r="D52" s="385"/>
      <c r="E52" s="385"/>
      <c r="F52" s="385"/>
      <c r="G52" s="385"/>
      <c r="H52" s="385"/>
      <c r="I52" s="385"/>
      <c r="J52" s="385"/>
    </row>
    <row r="53" spans="1:10" x14ac:dyDescent="0.2">
      <c r="A53" s="385"/>
      <c r="B53" s="385"/>
      <c r="C53" s="385"/>
      <c r="D53" s="385"/>
      <c r="E53" s="385"/>
      <c r="F53" s="385"/>
      <c r="G53" s="385"/>
      <c r="H53" s="385"/>
      <c r="I53" s="385"/>
      <c r="J53" s="385"/>
    </row>
    <row r="54" spans="1:10" x14ac:dyDescent="0.2">
      <c r="A54" s="387" t="s">
        <v>178</v>
      </c>
      <c r="B54" s="385"/>
      <c r="C54" s="385"/>
      <c r="D54" s="385"/>
      <c r="E54" s="385"/>
      <c r="F54" s="385"/>
      <c r="G54" s="385"/>
      <c r="H54" s="385"/>
      <c r="I54" s="385"/>
      <c r="J54" s="385"/>
    </row>
    <row r="55" spans="1:10" x14ac:dyDescent="0.2">
      <c r="A55" s="385" t="s">
        <v>179</v>
      </c>
      <c r="B55" s="385"/>
      <c r="C55" s="385"/>
      <c r="D55" s="385"/>
      <c r="E55" s="385"/>
      <c r="F55" s="385"/>
      <c r="G55" s="385"/>
      <c r="H55" s="385"/>
      <c r="I55" s="385"/>
      <c r="J55" s="385"/>
    </row>
    <row r="56" spans="1:10" x14ac:dyDescent="0.2">
      <c r="A56" s="385" t="s">
        <v>179</v>
      </c>
      <c r="B56" s="385"/>
      <c r="C56" s="385"/>
      <c r="D56" s="385"/>
      <c r="E56" s="385"/>
      <c r="F56" s="385"/>
      <c r="G56" s="385"/>
      <c r="H56" s="385"/>
      <c r="I56" s="385"/>
      <c r="J56" s="385"/>
    </row>
    <row r="57" spans="1:10" x14ac:dyDescent="0.2">
      <c r="A57" s="383"/>
      <c r="B57" s="383"/>
      <c r="C57" s="383"/>
      <c r="D57" s="383"/>
      <c r="E57" s="383"/>
      <c r="F57" s="383"/>
      <c r="G57" s="383"/>
      <c r="H57" s="383"/>
      <c r="I57" s="383"/>
      <c r="J57" s="385"/>
    </row>
    <row r="58" spans="1:10" x14ac:dyDescent="0.2">
      <c r="A58" s="384"/>
      <c r="B58" s="383"/>
      <c r="C58" s="383"/>
      <c r="D58" s="383"/>
      <c r="E58" s="383"/>
      <c r="F58" s="383"/>
      <c r="G58" s="383"/>
      <c r="H58" s="383"/>
      <c r="I58" s="383"/>
      <c r="J58" s="385"/>
    </row>
    <row r="59" spans="1:10" x14ac:dyDescent="0.2">
      <c r="A59" s="384"/>
      <c r="B59" s="383"/>
      <c r="C59" s="383"/>
      <c r="D59" s="383"/>
      <c r="E59" s="383"/>
      <c r="F59" s="383"/>
      <c r="G59" s="383"/>
      <c r="H59" s="383"/>
      <c r="I59" s="383"/>
      <c r="J59" s="385"/>
    </row>
    <row r="60" spans="1:10" x14ac:dyDescent="0.2">
      <c r="A60" s="383"/>
      <c r="B60" s="383"/>
      <c r="C60" s="383"/>
      <c r="D60" s="383"/>
      <c r="E60" s="383"/>
      <c r="F60" s="383"/>
      <c r="G60" s="383"/>
      <c r="H60" s="383"/>
      <c r="I60" s="383"/>
      <c r="J60" s="385"/>
    </row>
    <row r="61" spans="1:10" x14ac:dyDescent="0.2">
      <c r="A61" s="383" t="s">
        <v>179</v>
      </c>
      <c r="B61" s="383"/>
      <c r="C61" s="383"/>
      <c r="D61" s="383"/>
      <c r="E61" s="383"/>
      <c r="F61" s="383"/>
      <c r="G61" s="383"/>
      <c r="H61" s="383"/>
      <c r="I61" s="383"/>
      <c r="J61" s="385"/>
    </row>
    <row r="62" spans="1:10" x14ac:dyDescent="0.2">
      <c r="A62" s="383" t="s">
        <v>180</v>
      </c>
      <c r="B62" s="383"/>
      <c r="C62" s="383"/>
      <c r="D62" s="383"/>
      <c r="E62" s="383"/>
      <c r="F62" s="383"/>
      <c r="G62" s="383"/>
      <c r="H62" s="383"/>
      <c r="I62" s="383"/>
      <c r="J62" s="385"/>
    </row>
    <row r="63" spans="1:10" x14ac:dyDescent="0.2">
      <c r="A63" s="384" t="s">
        <v>181</v>
      </c>
      <c r="B63" s="383"/>
      <c r="C63" s="383"/>
      <c r="D63" s="383"/>
      <c r="E63" s="383"/>
      <c r="F63" s="383"/>
      <c r="G63" s="383"/>
      <c r="H63" s="383"/>
      <c r="I63" s="383"/>
      <c r="J63" s="385"/>
    </row>
    <row r="64" spans="1:10" x14ac:dyDescent="0.2">
      <c r="A64" s="384" t="s">
        <v>182</v>
      </c>
      <c r="B64" s="383"/>
      <c r="C64" s="383"/>
      <c r="D64" s="383"/>
      <c r="E64" s="383"/>
      <c r="F64" s="383"/>
      <c r="G64" s="383"/>
      <c r="H64" s="383"/>
      <c r="I64" s="383"/>
      <c r="J64" s="385"/>
    </row>
    <row r="65" spans="1:10" x14ac:dyDescent="0.2">
      <c r="A65" s="384" t="s">
        <v>183</v>
      </c>
      <c r="B65" s="383"/>
      <c r="C65" s="383"/>
      <c r="D65" s="383"/>
      <c r="E65" s="383"/>
      <c r="F65" s="383"/>
      <c r="G65" s="383"/>
      <c r="H65" s="383"/>
      <c r="I65" s="383"/>
      <c r="J65" s="385"/>
    </row>
    <row r="66" spans="1:10" x14ac:dyDescent="0.2">
      <c r="A66" s="384" t="s">
        <v>184</v>
      </c>
      <c r="B66" s="383"/>
      <c r="C66" s="383"/>
      <c r="D66" s="383"/>
      <c r="E66" s="383"/>
      <c r="F66" s="383"/>
      <c r="G66" s="383"/>
      <c r="H66" s="383"/>
      <c r="I66" s="383"/>
      <c r="J66" s="385"/>
    </row>
    <row r="67" spans="1:10" x14ac:dyDescent="0.2">
      <c r="A67" s="383"/>
      <c r="B67" s="383"/>
      <c r="C67" s="383"/>
      <c r="D67" s="383"/>
      <c r="E67" s="383"/>
      <c r="F67" s="383"/>
      <c r="G67" s="383"/>
      <c r="H67" s="383"/>
      <c r="I67" s="383"/>
      <c r="J67" s="385"/>
    </row>
    <row r="68" spans="1:10" x14ac:dyDescent="0.2">
      <c r="A68" s="383"/>
      <c r="B68" s="383"/>
      <c r="C68" s="383"/>
      <c r="D68" s="383"/>
      <c r="E68" s="383"/>
      <c r="F68" s="383"/>
      <c r="G68" s="383"/>
      <c r="H68" s="383"/>
      <c r="I68" s="383"/>
      <c r="J68" s="385"/>
    </row>
    <row r="69" spans="1:10" x14ac:dyDescent="0.2">
      <c r="A69" s="383" t="s">
        <v>185</v>
      </c>
      <c r="B69" s="383"/>
      <c r="C69" s="383"/>
      <c r="D69" s="383"/>
      <c r="E69" s="383"/>
      <c r="F69" s="383"/>
      <c r="G69" s="383"/>
      <c r="H69" s="383"/>
      <c r="I69" s="383"/>
      <c r="J69" s="385"/>
    </row>
    <row r="70" spans="1:10" x14ac:dyDescent="0.2">
      <c r="A70" s="384" t="s">
        <v>186</v>
      </c>
      <c r="B70" s="383"/>
      <c r="C70" s="383"/>
      <c r="D70" s="383"/>
      <c r="E70" s="383"/>
      <c r="F70" s="383"/>
      <c r="G70" s="383"/>
      <c r="H70" s="383"/>
      <c r="I70" s="383"/>
      <c r="J70" s="385"/>
    </row>
    <row r="71" spans="1:10" x14ac:dyDescent="0.2">
      <c r="A71" s="384" t="s">
        <v>187</v>
      </c>
      <c r="B71" s="383"/>
      <c r="C71" s="383"/>
      <c r="D71" s="383"/>
      <c r="E71" s="383"/>
      <c r="F71" s="383"/>
      <c r="G71" s="383"/>
      <c r="H71" s="383"/>
      <c r="I71" s="383"/>
      <c r="J71" s="385"/>
    </row>
    <row r="72" spans="1:10" x14ac:dyDescent="0.2">
      <c r="A72" s="385"/>
      <c r="B72" s="385"/>
      <c r="C72" s="385"/>
      <c r="D72" s="385"/>
      <c r="E72" s="385"/>
      <c r="F72" s="385"/>
      <c r="G72" s="385"/>
      <c r="H72" s="385"/>
      <c r="I72" s="385"/>
      <c r="J72" s="385"/>
    </row>
    <row r="73" spans="1:10" x14ac:dyDescent="0.2">
      <c r="A73" s="385"/>
      <c r="B73" s="385"/>
      <c r="C73" s="385"/>
      <c r="D73" s="385"/>
      <c r="E73" s="385"/>
      <c r="F73" s="385"/>
      <c r="G73" s="385"/>
      <c r="H73" s="385"/>
      <c r="I73" s="385"/>
      <c r="J73" s="385"/>
    </row>
    <row r="74" spans="1:10" x14ac:dyDescent="0.2">
      <c r="A74" s="385"/>
      <c r="B74" s="385"/>
      <c r="C74" s="385"/>
      <c r="D74" s="385"/>
      <c r="E74" s="385"/>
      <c r="F74" s="385"/>
      <c r="G74" s="385"/>
      <c r="H74" s="385"/>
      <c r="I74" s="385"/>
      <c r="J74" s="385"/>
    </row>
  </sheetData>
  <phoneticPr fontId="11" type="noConversion"/>
  <hyperlinks>
    <hyperlink ref="A9" location="'1.1'!A1" display="'1.1'!A1"/>
    <hyperlink ref="A10" location="'1.1'!A1" display="1.1        Übersicht zu bedeutenden steuerlichen Merkmalen"/>
    <hyperlink ref="A11" location="'1.2-S.'!A1" display="'1.2-S.'!A1"/>
    <hyperlink ref="A12" location="'1.2-S.'!A1" display="'1.2-S.'!A1"/>
    <hyperlink ref="A14" location="'2.1'!A1" display="'2.1'!A1"/>
    <hyperlink ref="A15" location="Inhalt!A1" display="2.1       Steuerliche Merkmale "/>
    <hyperlink ref="A16" location="'2.2'!Druckbereich" display="2.2       Steuerpflichtige und deren Lieferungen und Leistungen  nach Größenklassen der Lieferungen und"/>
    <hyperlink ref="A17" location="'2.2'!A1" display="'2.2'!A1"/>
    <hyperlink ref="A18" location="'2.3'!Druckbereich" display="2.3       Steuerpflichtige, Umsätze und Umsatzsteuer nach wirtschaftlicher Gliederung"/>
    <hyperlink ref="A33" location="'3.1_S.1'!A1" display="3.1      Steuerpflichtige und deren Lieferungen und Leistungen nach"/>
    <hyperlink ref="A34" location="'3.1_S.1'!A1" display="'3.1_S.1'!A1"/>
    <hyperlink ref="A36" location="'3.3'!Druckbereich" display="3.3      Steuerpflichtige und deren Lieferungen und Leistungen nach der Rechtsform und "/>
    <hyperlink ref="A37" location="'3.3'!A1" display="'3.3'!A1"/>
    <hyperlink ref="A41" location="'4.1_S.1'!A1" display="4.1      Steuerpflichtige und deren Lieferungen und Leistungen  nach"/>
    <hyperlink ref="A42" location="'4.1_S.1'!A1" display="'4.1_S.1'!A1"/>
    <hyperlink ref="A43" location="Inhalt!A1" display="4.2      Steuerpflichtige und deren Lieferungen und Leistungen  nach"/>
    <hyperlink ref="A44" location="'4.2 '!Druckbereich" display="              ausführlichem Rechtsformschlüssel"/>
    <hyperlink ref="A46" location="'5_S.1'!A1" display="'5_S.1'!A1"/>
    <hyperlink ref="A2:B2" location="Abkürzungen!A1" display="Abkürzungen"/>
    <hyperlink ref="A9:D10" location="'1.1'!A1" display="1             Zeitreihen"/>
    <hyperlink ref="A11:I12" location="'1.2-S.'!Druckbereich" display="1.2          Steuerpflichtige und deren Lieferungen und Leistungen nach Wirtschaftsabschnitten, Größenklassen der"/>
    <hyperlink ref="A14:C15" location="'2.1'!Druckbereich" display="2             Allgemeiner Überblick"/>
    <hyperlink ref="A16:H17" location="'2.2'!Druckbereich" display="2.2       Steuerpflichtige und deren Lieferungen und Leistungen 2003 nach Größenklassen der Lieferungen und"/>
    <hyperlink ref="A18:G18" location="'2.3'!Druckbereich" display="2.3       Steuerpflichtige, Umsätze und Umsatzsteuer 2003 nach wirtschaftlicher Gliederung"/>
    <hyperlink ref="A33:F34" location="'3.1_S.1'!A1" display="3.1      Steuerpflichtige und deren Lieferungen und Leistungen 2003 nach"/>
    <hyperlink ref="A36:G37" location="'3.3'!Druckbereich" display="3.3      Steuerpflichtige und deren Lieferungen und Leistungen 2003 nach der Rechtsform und "/>
    <hyperlink ref="A41:F42" location="'4.1_S.1'!A1" display="4.1      Steuerpflichtige und deren Lieferungen und Leistungen 2003 nach"/>
    <hyperlink ref="A43:F44" location="'4.2'!Druckbereich" display="4.2      Steuerpflichtige und deren Lieferungen und Leistungen 2003 nach"/>
    <hyperlink ref="A46:G46" location="'5_S.1'!Druckbereich" display="5        Steuerpflichtige und deren Lieferungen und Leistungen 2003 nach Wirtschaftszweigen"/>
    <hyperlink ref="A32" location="'3.1_S.1'!A1" display="3             Größenklassen der Lieferungen und Leistungen"/>
    <hyperlink ref="A40" location="'4.1_S.1'!A1" display="4             Rechtsform"/>
    <hyperlink ref="A47" location="'5_S.1'!Druckbereich" display="5         Steuerpflichtige und deren Lieferungen und Leistungen nach Wirtschaftszweigen"/>
    <hyperlink ref="A28" location="'2.8_S.2'!A1" display="              Vermögensmassen nach § 23a UStG"/>
    <hyperlink ref="A51" location="'USt-Voranmeldung'!A1" display="Vordruck Umsatzsteuer-Voranmeldung "/>
    <hyperlink ref="A52" location="Dauerfristverlängerung!A1" display="Antrag auf Dauerfristverlängerung"/>
    <hyperlink ref="A54" location="Datenangebote!A1" display="Datenangebote"/>
    <hyperlink ref="A5" location="'Schaubild 1'!A1" display="Schaubild 1"/>
    <hyperlink ref="A6" location="'Schaubild 2'!A1" display="Schaubild 2"/>
    <hyperlink ref="A50" location="Qualitätsbericht!A1" display="Qualitätsbericht"/>
    <hyperlink ref="A19" location="'2.4.1'!A1" display="2.4.1    Steuersätze nach ausgewählten Wirtschaftszweigen"/>
    <hyperlink ref="A21" location="'2.5'!A1" display="2.5       Innergemeinschaftliche Lieferungen und Erwerbe nach ausgewählten Wirtschaftszweigen"/>
    <hyperlink ref="A22" location="'2.6'!A1" display="2.6       Umsatzsteuermerkmale nach ausgewählten Wirtschaftszweigen"/>
    <hyperlink ref="A23" location="'2.7'!A1" display="2.7       Organkreise nach ausgewählten Wirtschaftszweigen"/>
    <hyperlink ref="A24" location="'2.8.1'!A1" display="2.8       Besteuerungsarten"/>
    <hyperlink ref="A27" location="'2.8.3+4'!A1" display="2.8.3    Besteuerung nach dem Durchschnittsatz für Körperschaften, Personenvereinigungen und"/>
    <hyperlink ref="A30" location="'2.9'!A1" display="2.9       Zugänge und Abgänge"/>
    <hyperlink ref="A25" location="'2.8.1+2'!A1" display="2.8.1    Istbesteuerung nach § 20 UStG"/>
    <hyperlink ref="A38" location="'3.4'!Druckbereich" display="3.4      Steuerpflichtige und deren Lieferungen und Leistungen nach Ländern und Größenklassen"/>
    <hyperlink ref="A20" location="'2.4.2'!A1" display="2.4.2    Steuerfreie Lieferungen und Leistungen mit Vorsteuerabzug 2013 nach ausgewählten Wirtschaftszweigen"/>
    <hyperlink ref="A26" location="'2.8.1+2'!A75" display="2.8.2    Besteuerung nach allgemeinen Durchschnittsätzen nach § 23 UStG"/>
    <hyperlink ref="A29" location="'2.8.3+4'!A75" display="2.8.4    Land- und forstwirtschaftliche Betriebe mit Regelbesteuerung nach § 24 Abs. 4 UStG"/>
    <hyperlink ref="A35" location="'3.2'!A1" display="3.2      Steuerpflichtige und deren Lieferungen und Leistungen nach der Rechtsform "/>
    <hyperlink ref="A3" location="Abkürzungen!A1" display="Abkürzungen"/>
    <hyperlink ref="A2" location="Inhalt!A72" display="Zeichenerklärungen"/>
  </hyperlinks>
  <pageMargins left="0.78740157499999996" right="0.78740157499999996" top="0.984251969" bottom="0.984251969" header="0.4921259845" footer="0.4921259845"/>
  <pageSetup paperSize="9" scale="74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 enableFormatConditionsCalculation="0"/>
  <dimension ref="A1:D156"/>
  <sheetViews>
    <sheetView zoomScaleNormal="100" workbookViewId="0">
      <selection activeCell="A10" sqref="A10"/>
    </sheetView>
  </sheetViews>
  <sheetFormatPr baseColWidth="10" defaultRowHeight="12.75" x14ac:dyDescent="0.2"/>
  <cols>
    <col min="1" max="1" width="21.7109375" style="37" customWidth="1"/>
    <col min="2" max="2" width="24.7109375" style="329" customWidth="1"/>
    <col min="3" max="3" width="21.7109375" style="37" customWidth="1"/>
    <col min="4" max="4" width="24.7109375" style="329" customWidth="1"/>
  </cols>
  <sheetData>
    <row r="1" spans="1:4" x14ac:dyDescent="0.2">
      <c r="A1" s="450" t="s">
        <v>1055</v>
      </c>
      <c r="B1" s="450"/>
      <c r="C1" s="450"/>
      <c r="D1" s="450"/>
    </row>
    <row r="2" spans="1:4" x14ac:dyDescent="0.2">
      <c r="A2" s="320"/>
      <c r="B2" s="325"/>
      <c r="C2" s="321"/>
      <c r="D2" s="325"/>
    </row>
    <row r="3" spans="1:4" x14ac:dyDescent="0.2">
      <c r="A3" s="322" t="s">
        <v>1056</v>
      </c>
      <c r="B3" s="326" t="s">
        <v>1057</v>
      </c>
      <c r="C3" s="323" t="s">
        <v>1058</v>
      </c>
      <c r="D3" s="330" t="s">
        <v>1059</v>
      </c>
    </row>
    <row r="4" spans="1:4" x14ac:dyDescent="0.2">
      <c r="A4" s="322" t="s">
        <v>1060</v>
      </c>
      <c r="B4" s="326" t="s">
        <v>1061</v>
      </c>
      <c r="C4" s="323" t="s">
        <v>1062</v>
      </c>
      <c r="D4" s="330" t="s">
        <v>1063</v>
      </c>
    </row>
    <row r="5" spans="1:4" x14ac:dyDescent="0.2">
      <c r="A5" s="322" t="s">
        <v>1064</v>
      </c>
      <c r="B5" s="326" t="s">
        <v>1065</v>
      </c>
      <c r="C5" s="323" t="s">
        <v>1066</v>
      </c>
      <c r="D5" s="330" t="s">
        <v>1067</v>
      </c>
    </row>
    <row r="6" spans="1:4" ht="24" x14ac:dyDescent="0.2">
      <c r="A6" s="322" t="s">
        <v>1068</v>
      </c>
      <c r="B6" s="326" t="s">
        <v>1069</v>
      </c>
      <c r="C6" s="323" t="s">
        <v>1070</v>
      </c>
      <c r="D6" s="330" t="s">
        <v>1071</v>
      </c>
    </row>
    <row r="7" spans="1:4" x14ac:dyDescent="0.2">
      <c r="A7" s="322" t="s">
        <v>1072</v>
      </c>
      <c r="B7" s="326" t="s">
        <v>1073</v>
      </c>
      <c r="C7" s="323" t="s">
        <v>1074</v>
      </c>
      <c r="D7" s="330" t="s">
        <v>1075</v>
      </c>
    </row>
    <row r="8" spans="1:4" x14ac:dyDescent="0.2">
      <c r="A8" s="322" t="s">
        <v>1076</v>
      </c>
      <c r="B8" s="326" t="s">
        <v>1077</v>
      </c>
      <c r="C8" s="323"/>
      <c r="D8" s="330"/>
    </row>
    <row r="9" spans="1:4" x14ac:dyDescent="0.2">
      <c r="A9" s="322" t="s">
        <v>1078</v>
      </c>
      <c r="B9" s="326" t="s">
        <v>1079</v>
      </c>
      <c r="C9" s="323" t="s">
        <v>1080</v>
      </c>
      <c r="D9" s="330" t="s">
        <v>1081</v>
      </c>
    </row>
    <row r="10" spans="1:4" x14ac:dyDescent="0.2">
      <c r="A10" s="322" t="s">
        <v>1082</v>
      </c>
      <c r="B10" s="326" t="s">
        <v>1083</v>
      </c>
      <c r="C10" s="323" t="s">
        <v>1084</v>
      </c>
      <c r="D10" s="330" t="s">
        <v>1085</v>
      </c>
    </row>
    <row r="11" spans="1:4" x14ac:dyDescent="0.2">
      <c r="A11" s="322" t="s">
        <v>1086</v>
      </c>
      <c r="B11" s="326" t="s">
        <v>1087</v>
      </c>
      <c r="C11" s="323" t="s">
        <v>1088</v>
      </c>
      <c r="D11" s="330" t="s">
        <v>1089</v>
      </c>
    </row>
    <row r="12" spans="1:4" x14ac:dyDescent="0.2">
      <c r="A12" s="322" t="s">
        <v>1090</v>
      </c>
      <c r="B12" s="326" t="s">
        <v>1091</v>
      </c>
      <c r="C12" s="323" t="s">
        <v>1092</v>
      </c>
      <c r="D12" s="330" t="s">
        <v>1093</v>
      </c>
    </row>
    <row r="13" spans="1:4" x14ac:dyDescent="0.2">
      <c r="A13" s="322" t="s">
        <v>1094</v>
      </c>
      <c r="B13" s="326" t="s">
        <v>1095</v>
      </c>
      <c r="C13" s="323" t="s">
        <v>1096</v>
      </c>
      <c r="D13" s="330" t="s">
        <v>1097</v>
      </c>
    </row>
    <row r="14" spans="1:4" x14ac:dyDescent="0.2">
      <c r="A14" s="322" t="s">
        <v>1098</v>
      </c>
      <c r="B14" s="326" t="s">
        <v>1099</v>
      </c>
      <c r="C14" s="323" t="s">
        <v>1100</v>
      </c>
      <c r="D14" s="330" t="s">
        <v>1101</v>
      </c>
    </row>
    <row r="15" spans="1:4" ht="24" x14ac:dyDescent="0.2">
      <c r="A15" s="322" t="s">
        <v>5</v>
      </c>
      <c r="B15" s="326" t="s">
        <v>6</v>
      </c>
      <c r="C15" s="323" t="s">
        <v>7</v>
      </c>
      <c r="D15" s="330" t="s">
        <v>8</v>
      </c>
    </row>
    <row r="16" spans="1:4" x14ac:dyDescent="0.2">
      <c r="A16" s="322" t="s">
        <v>9</v>
      </c>
      <c r="B16" s="326" t="s">
        <v>10</v>
      </c>
      <c r="C16" s="323" t="s">
        <v>11</v>
      </c>
      <c r="D16" s="330" t="s">
        <v>12</v>
      </c>
    </row>
    <row r="17" spans="1:4" x14ac:dyDescent="0.2">
      <c r="A17" s="322" t="s">
        <v>13</v>
      </c>
      <c r="B17" s="326" t="s">
        <v>14</v>
      </c>
      <c r="C17" s="323" t="s">
        <v>15</v>
      </c>
      <c r="D17" s="330" t="s">
        <v>16</v>
      </c>
    </row>
    <row r="18" spans="1:4" x14ac:dyDescent="0.2">
      <c r="A18" s="322" t="s">
        <v>17</v>
      </c>
      <c r="B18" s="326" t="s">
        <v>18</v>
      </c>
      <c r="C18" s="323" t="s">
        <v>19</v>
      </c>
      <c r="D18" s="330" t="s">
        <v>20</v>
      </c>
    </row>
    <row r="19" spans="1:4" x14ac:dyDescent="0.2">
      <c r="A19" s="322" t="s">
        <v>21</v>
      </c>
      <c r="B19" s="326" t="s">
        <v>22</v>
      </c>
      <c r="C19" s="323" t="s">
        <v>23</v>
      </c>
      <c r="D19" s="330" t="s">
        <v>24</v>
      </c>
    </row>
    <row r="20" spans="1:4" x14ac:dyDescent="0.2">
      <c r="A20" s="322"/>
      <c r="B20" s="326"/>
      <c r="C20" s="323" t="s">
        <v>25</v>
      </c>
      <c r="D20" s="330" t="s">
        <v>26</v>
      </c>
    </row>
    <row r="21" spans="1:4" x14ac:dyDescent="0.2">
      <c r="A21" s="322" t="s">
        <v>27</v>
      </c>
      <c r="B21" s="326" t="s">
        <v>28</v>
      </c>
      <c r="C21" s="323" t="s">
        <v>29</v>
      </c>
      <c r="D21" s="330" t="s">
        <v>30</v>
      </c>
    </row>
    <row r="22" spans="1:4" x14ac:dyDescent="0.2">
      <c r="A22" s="322" t="s">
        <v>31</v>
      </c>
      <c r="B22" s="326" t="s">
        <v>32</v>
      </c>
      <c r="C22" s="323" t="s">
        <v>33</v>
      </c>
      <c r="D22" s="330" t="s">
        <v>34</v>
      </c>
    </row>
    <row r="23" spans="1:4" x14ac:dyDescent="0.2">
      <c r="A23" s="322" t="s">
        <v>35</v>
      </c>
      <c r="B23" s="326" t="s">
        <v>36</v>
      </c>
      <c r="C23" s="323"/>
      <c r="D23" s="330"/>
    </row>
    <row r="24" spans="1:4" x14ac:dyDescent="0.2">
      <c r="A24" s="322" t="s">
        <v>37</v>
      </c>
      <c r="B24" s="326" t="s">
        <v>38</v>
      </c>
      <c r="C24" s="323" t="s">
        <v>39</v>
      </c>
      <c r="D24" s="330" t="s">
        <v>40</v>
      </c>
    </row>
    <row r="25" spans="1:4" x14ac:dyDescent="0.2">
      <c r="A25" s="322" t="s">
        <v>41</v>
      </c>
      <c r="B25" s="326" t="s">
        <v>42</v>
      </c>
      <c r="C25" s="323" t="s">
        <v>43</v>
      </c>
      <c r="D25" s="330" t="s">
        <v>44</v>
      </c>
    </row>
    <row r="26" spans="1:4" x14ac:dyDescent="0.2">
      <c r="A26" s="322" t="s">
        <v>45</v>
      </c>
      <c r="B26" s="326" t="s">
        <v>46</v>
      </c>
      <c r="C26" s="323" t="s">
        <v>47</v>
      </c>
      <c r="D26" s="330" t="s">
        <v>48</v>
      </c>
    </row>
    <row r="27" spans="1:4" x14ac:dyDescent="0.2">
      <c r="A27" s="322" t="s">
        <v>49</v>
      </c>
      <c r="B27" s="326" t="s">
        <v>50</v>
      </c>
      <c r="C27" s="323" t="s">
        <v>51</v>
      </c>
      <c r="D27" s="330" t="s">
        <v>52</v>
      </c>
    </row>
    <row r="28" spans="1:4" x14ac:dyDescent="0.2">
      <c r="A28" s="322" t="s">
        <v>53</v>
      </c>
      <c r="B28" s="326" t="s">
        <v>54</v>
      </c>
      <c r="C28" s="323" t="s">
        <v>55</v>
      </c>
      <c r="D28" s="330" t="s">
        <v>56</v>
      </c>
    </row>
    <row r="29" spans="1:4" x14ac:dyDescent="0.2">
      <c r="A29" s="322" t="s">
        <v>57</v>
      </c>
      <c r="B29" s="326" t="s">
        <v>58</v>
      </c>
      <c r="C29" s="323"/>
      <c r="D29" s="330"/>
    </row>
    <row r="30" spans="1:4" x14ac:dyDescent="0.2">
      <c r="A30" s="322" t="s">
        <v>59</v>
      </c>
      <c r="B30" s="326" t="s">
        <v>60</v>
      </c>
      <c r="C30" s="323" t="s">
        <v>61</v>
      </c>
      <c r="D30" s="330" t="s">
        <v>62</v>
      </c>
    </row>
    <row r="31" spans="1:4" x14ac:dyDescent="0.2">
      <c r="A31" s="322" t="s">
        <v>63</v>
      </c>
      <c r="B31" s="326" t="s">
        <v>64</v>
      </c>
      <c r="C31" s="323" t="s">
        <v>65</v>
      </c>
      <c r="D31" s="330" t="s">
        <v>66</v>
      </c>
    </row>
    <row r="32" spans="1:4" x14ac:dyDescent="0.2">
      <c r="A32" s="322" t="s">
        <v>67</v>
      </c>
      <c r="B32" s="326" t="s">
        <v>68</v>
      </c>
      <c r="C32" s="323" t="s">
        <v>69</v>
      </c>
      <c r="D32" s="330" t="s">
        <v>70</v>
      </c>
    </row>
    <row r="33" spans="1:4" x14ac:dyDescent="0.2">
      <c r="A33" s="322" t="s">
        <v>71</v>
      </c>
      <c r="B33" s="326" t="s">
        <v>72</v>
      </c>
      <c r="C33" s="323" t="s">
        <v>73</v>
      </c>
      <c r="D33" s="330" t="s">
        <v>74</v>
      </c>
    </row>
    <row r="34" spans="1:4" x14ac:dyDescent="0.2">
      <c r="A34" s="322" t="s">
        <v>75</v>
      </c>
      <c r="B34" s="326" t="s">
        <v>76</v>
      </c>
      <c r="C34" s="323" t="s">
        <v>77</v>
      </c>
      <c r="D34" s="330" t="s">
        <v>78</v>
      </c>
    </row>
    <row r="35" spans="1:4" x14ac:dyDescent="0.2">
      <c r="A35" s="322" t="s">
        <v>79</v>
      </c>
      <c r="B35" s="326" t="s">
        <v>80</v>
      </c>
      <c r="C35" s="323" t="s">
        <v>1220</v>
      </c>
      <c r="D35" s="330" t="s">
        <v>1221</v>
      </c>
    </row>
    <row r="36" spans="1:4" x14ac:dyDescent="0.2">
      <c r="A36" s="322" t="s">
        <v>1222</v>
      </c>
      <c r="B36" s="326" t="s">
        <v>1223</v>
      </c>
      <c r="C36" s="323" t="s">
        <v>1224</v>
      </c>
      <c r="D36" s="330" t="s">
        <v>1225</v>
      </c>
    </row>
    <row r="37" spans="1:4" x14ac:dyDescent="0.2">
      <c r="A37" s="322" t="s">
        <v>1226</v>
      </c>
      <c r="B37" s="326" t="s">
        <v>1227</v>
      </c>
      <c r="C37" s="323" t="s">
        <v>1228</v>
      </c>
      <c r="D37" s="330" t="s">
        <v>1229</v>
      </c>
    </row>
    <row r="38" spans="1:4" x14ac:dyDescent="0.2">
      <c r="A38" s="322" t="s">
        <v>1230</v>
      </c>
      <c r="B38" s="326" t="s">
        <v>1231</v>
      </c>
      <c r="C38" s="323"/>
      <c r="D38" s="330"/>
    </row>
    <row r="39" spans="1:4" x14ac:dyDescent="0.2">
      <c r="A39" s="322"/>
      <c r="B39" s="326"/>
      <c r="C39" s="323" t="s">
        <v>1232</v>
      </c>
      <c r="D39" s="330" t="s">
        <v>1233</v>
      </c>
    </row>
    <row r="40" spans="1:4" x14ac:dyDescent="0.2">
      <c r="A40" s="322" t="s">
        <v>1234</v>
      </c>
      <c r="B40" s="326" t="s">
        <v>1235</v>
      </c>
      <c r="C40" s="323"/>
      <c r="D40" s="330"/>
    </row>
    <row r="41" spans="1:4" x14ac:dyDescent="0.2">
      <c r="A41" s="322" t="s">
        <v>1236</v>
      </c>
      <c r="B41" s="326" t="s">
        <v>1237</v>
      </c>
      <c r="C41" s="323" t="s">
        <v>1238</v>
      </c>
      <c r="D41" s="330" t="s">
        <v>1239</v>
      </c>
    </row>
    <row r="42" spans="1:4" x14ac:dyDescent="0.2">
      <c r="A42" s="322"/>
      <c r="B42" s="326"/>
      <c r="C42" s="323" t="s">
        <v>1240</v>
      </c>
      <c r="D42" s="330" t="s">
        <v>1241</v>
      </c>
    </row>
    <row r="43" spans="1:4" ht="24" x14ac:dyDescent="0.2">
      <c r="A43" s="322" t="s">
        <v>1242</v>
      </c>
      <c r="B43" s="326" t="s">
        <v>1243</v>
      </c>
      <c r="C43" s="323" t="s">
        <v>1244</v>
      </c>
      <c r="D43" s="330" t="s">
        <v>1245</v>
      </c>
    </row>
    <row r="44" spans="1:4" x14ac:dyDescent="0.2">
      <c r="A44" s="322" t="s">
        <v>1246</v>
      </c>
      <c r="B44" s="326" t="s">
        <v>1247</v>
      </c>
      <c r="C44" s="323" t="s">
        <v>1248</v>
      </c>
      <c r="D44" s="330" t="s">
        <v>1249</v>
      </c>
    </row>
    <row r="45" spans="1:4" x14ac:dyDescent="0.2">
      <c r="A45" s="322" t="s">
        <v>1250</v>
      </c>
      <c r="B45" s="326" t="s">
        <v>1251</v>
      </c>
      <c r="C45" s="323" t="s">
        <v>1252</v>
      </c>
      <c r="D45" s="330" t="s">
        <v>1253</v>
      </c>
    </row>
    <row r="46" spans="1:4" x14ac:dyDescent="0.2">
      <c r="A46" s="322" t="s">
        <v>1254</v>
      </c>
      <c r="B46" s="326" t="s">
        <v>1255</v>
      </c>
      <c r="C46" s="323" t="s">
        <v>1256</v>
      </c>
      <c r="D46" s="330" t="s">
        <v>1257</v>
      </c>
    </row>
    <row r="47" spans="1:4" x14ac:dyDescent="0.2">
      <c r="A47" s="322" t="s">
        <v>1258</v>
      </c>
      <c r="B47" s="326" t="s">
        <v>1259</v>
      </c>
      <c r="C47" s="323" t="s">
        <v>1260</v>
      </c>
      <c r="D47" s="330" t="s">
        <v>1261</v>
      </c>
    </row>
    <row r="48" spans="1:4" x14ac:dyDescent="0.2">
      <c r="A48" s="322"/>
      <c r="B48" s="326"/>
      <c r="C48" s="323" t="s">
        <v>1262</v>
      </c>
      <c r="D48" s="330" t="s">
        <v>1263</v>
      </c>
    </row>
    <row r="49" spans="1:4" x14ac:dyDescent="0.2">
      <c r="A49" s="322" t="s">
        <v>1264</v>
      </c>
      <c r="B49" s="326" t="s">
        <v>1265</v>
      </c>
      <c r="C49" s="323"/>
      <c r="D49" s="330"/>
    </row>
    <row r="50" spans="1:4" ht="24" x14ac:dyDescent="0.2">
      <c r="A50" s="322" t="s">
        <v>1266</v>
      </c>
      <c r="B50" s="326" t="s">
        <v>1267</v>
      </c>
      <c r="C50" s="323" t="s">
        <v>1268</v>
      </c>
      <c r="D50" s="330" t="s">
        <v>1269</v>
      </c>
    </row>
    <row r="51" spans="1:4" x14ac:dyDescent="0.2">
      <c r="A51" s="322" t="s">
        <v>1270</v>
      </c>
      <c r="B51" s="326" t="s">
        <v>1271</v>
      </c>
      <c r="C51" s="323" t="s">
        <v>1272</v>
      </c>
      <c r="D51" s="330" t="s">
        <v>1273</v>
      </c>
    </row>
    <row r="52" spans="1:4" x14ac:dyDescent="0.2">
      <c r="A52" s="322" t="s">
        <v>1274</v>
      </c>
      <c r="B52" s="326" t="s">
        <v>1275</v>
      </c>
      <c r="C52" s="323"/>
      <c r="D52" s="330"/>
    </row>
    <row r="53" spans="1:4" x14ac:dyDescent="0.2">
      <c r="A53" s="322" t="s">
        <v>1276</v>
      </c>
      <c r="B53" s="326" t="s">
        <v>1277</v>
      </c>
      <c r="C53" s="323" t="s">
        <v>1278</v>
      </c>
      <c r="D53" s="330" t="s">
        <v>1279</v>
      </c>
    </row>
    <row r="54" spans="1:4" x14ac:dyDescent="0.2">
      <c r="A54" s="322" t="s">
        <v>1280</v>
      </c>
      <c r="B54" s="326" t="s">
        <v>1281</v>
      </c>
      <c r="C54" s="323" t="s">
        <v>1282</v>
      </c>
      <c r="D54" s="330" t="s">
        <v>1283</v>
      </c>
    </row>
    <row r="55" spans="1:4" x14ac:dyDescent="0.2">
      <c r="A55" s="322" t="s">
        <v>1284</v>
      </c>
      <c r="B55" s="326" t="s">
        <v>1285</v>
      </c>
      <c r="C55" s="323" t="s">
        <v>1286</v>
      </c>
      <c r="D55" s="330" t="s">
        <v>1287</v>
      </c>
    </row>
    <row r="56" spans="1:4" x14ac:dyDescent="0.2">
      <c r="A56" s="322" t="s">
        <v>1288</v>
      </c>
      <c r="B56" s="326" t="s">
        <v>1289</v>
      </c>
      <c r="C56" s="323" t="s">
        <v>1290</v>
      </c>
      <c r="D56" s="330" t="s">
        <v>1291</v>
      </c>
    </row>
    <row r="57" spans="1:4" x14ac:dyDescent="0.2">
      <c r="A57" s="322" t="s">
        <v>1292</v>
      </c>
      <c r="B57" s="326" t="s">
        <v>1293</v>
      </c>
      <c r="C57" s="323" t="s">
        <v>1294</v>
      </c>
      <c r="D57" s="330" t="s">
        <v>1295</v>
      </c>
    </row>
    <row r="58" spans="1:4" x14ac:dyDescent="0.2">
      <c r="A58" s="322" t="s">
        <v>1296</v>
      </c>
      <c r="B58" s="326" t="s">
        <v>1297</v>
      </c>
      <c r="C58" s="323" t="s">
        <v>1298</v>
      </c>
      <c r="D58" s="330" t="s">
        <v>1299</v>
      </c>
    </row>
    <row r="59" spans="1:4" x14ac:dyDescent="0.2">
      <c r="A59" s="322" t="s">
        <v>1300</v>
      </c>
      <c r="B59" s="326" t="s">
        <v>1301</v>
      </c>
      <c r="C59" s="323" t="s">
        <v>1302</v>
      </c>
      <c r="D59" s="330" t="s">
        <v>1303</v>
      </c>
    </row>
    <row r="60" spans="1:4" x14ac:dyDescent="0.2">
      <c r="A60" s="322" t="s">
        <v>1304</v>
      </c>
      <c r="B60" s="326" t="s">
        <v>1305</v>
      </c>
      <c r="C60" s="323" t="s">
        <v>1306</v>
      </c>
      <c r="D60" s="330" t="s">
        <v>1307</v>
      </c>
    </row>
    <row r="61" spans="1:4" x14ac:dyDescent="0.2">
      <c r="A61" s="322" t="s">
        <v>1308</v>
      </c>
      <c r="B61" s="326" t="s">
        <v>1309</v>
      </c>
      <c r="C61" s="323" t="s">
        <v>1310</v>
      </c>
      <c r="D61" s="330" t="s">
        <v>1311</v>
      </c>
    </row>
    <row r="62" spans="1:4" x14ac:dyDescent="0.2">
      <c r="A62" s="322" t="s">
        <v>1312</v>
      </c>
      <c r="B62" s="326" t="s">
        <v>1313</v>
      </c>
      <c r="C62" s="323"/>
      <c r="D62" s="330"/>
    </row>
    <row r="63" spans="1:4" x14ac:dyDescent="0.2">
      <c r="A63" s="322" t="s">
        <v>1314</v>
      </c>
      <c r="B63" s="326" t="s">
        <v>2271</v>
      </c>
      <c r="C63" s="323" t="s">
        <v>2272</v>
      </c>
      <c r="D63" s="330" t="s">
        <v>2273</v>
      </c>
    </row>
    <row r="64" spans="1:4" x14ac:dyDescent="0.2">
      <c r="A64" s="322" t="s">
        <v>2274</v>
      </c>
      <c r="B64" s="326" t="s">
        <v>2275</v>
      </c>
      <c r="C64" s="323" t="s">
        <v>2276</v>
      </c>
      <c r="D64" s="330" t="s">
        <v>2277</v>
      </c>
    </row>
    <row r="65" spans="1:4" x14ac:dyDescent="0.2">
      <c r="A65" s="322" t="s">
        <v>2278</v>
      </c>
      <c r="B65" s="326" t="s">
        <v>2279</v>
      </c>
      <c r="C65" s="323" t="s">
        <v>2280</v>
      </c>
      <c r="D65" s="330" t="s">
        <v>2281</v>
      </c>
    </row>
    <row r="66" spans="1:4" x14ac:dyDescent="0.2">
      <c r="A66" s="322"/>
      <c r="B66" s="326"/>
      <c r="C66" s="323" t="s">
        <v>2282</v>
      </c>
      <c r="D66" s="330" t="s">
        <v>2283</v>
      </c>
    </row>
    <row r="67" spans="1:4" x14ac:dyDescent="0.2">
      <c r="A67" s="322" t="s">
        <v>2284</v>
      </c>
      <c r="B67" s="326" t="s">
        <v>2285</v>
      </c>
      <c r="C67" s="323" t="s">
        <v>2286</v>
      </c>
      <c r="D67" s="330" t="s">
        <v>2287</v>
      </c>
    </row>
    <row r="68" spans="1:4" x14ac:dyDescent="0.2">
      <c r="A68" s="322" t="s">
        <v>2288</v>
      </c>
      <c r="B68" s="326" t="s">
        <v>2289</v>
      </c>
      <c r="C68" s="323" t="s">
        <v>2290</v>
      </c>
      <c r="D68" s="330" t="s">
        <v>2291</v>
      </c>
    </row>
    <row r="69" spans="1:4" x14ac:dyDescent="0.2">
      <c r="A69" s="322"/>
      <c r="B69" s="326"/>
      <c r="C69" s="323"/>
      <c r="D69" s="330"/>
    </row>
    <row r="70" spans="1:4" ht="24" x14ac:dyDescent="0.2">
      <c r="A70" s="322" t="s">
        <v>2292</v>
      </c>
      <c r="B70" s="326" t="s">
        <v>1006</v>
      </c>
      <c r="C70" s="323" t="s">
        <v>1007</v>
      </c>
      <c r="D70" s="330" t="s">
        <v>1008</v>
      </c>
    </row>
    <row r="71" spans="1:4" x14ac:dyDescent="0.2">
      <c r="A71" s="322" t="s">
        <v>1009</v>
      </c>
      <c r="B71" s="326" t="s">
        <v>1010</v>
      </c>
      <c r="C71" s="323" t="s">
        <v>1011</v>
      </c>
      <c r="D71" s="330" t="s">
        <v>1012</v>
      </c>
    </row>
    <row r="72" spans="1:4" x14ac:dyDescent="0.2">
      <c r="A72" s="322" t="s">
        <v>1013</v>
      </c>
      <c r="B72" s="326" t="s">
        <v>1014</v>
      </c>
      <c r="C72" s="323" t="s">
        <v>1015</v>
      </c>
      <c r="D72" s="330" t="s">
        <v>1016</v>
      </c>
    </row>
    <row r="73" spans="1:4" x14ac:dyDescent="0.2">
      <c r="A73" s="322" t="s">
        <v>1017</v>
      </c>
      <c r="B73" s="326" t="s">
        <v>1018</v>
      </c>
      <c r="C73" s="323" t="s">
        <v>1019</v>
      </c>
      <c r="D73" s="330" t="s">
        <v>1020</v>
      </c>
    </row>
    <row r="74" spans="1:4" x14ac:dyDescent="0.2">
      <c r="A74" s="322" t="s">
        <v>1021</v>
      </c>
      <c r="B74" s="326" t="s">
        <v>1022</v>
      </c>
      <c r="C74" s="323" t="s">
        <v>1023</v>
      </c>
      <c r="D74" s="330" t="s">
        <v>1024</v>
      </c>
    </row>
    <row r="75" spans="1:4" x14ac:dyDescent="0.2">
      <c r="A75" s="322" t="s">
        <v>1025</v>
      </c>
      <c r="B75" s="326" t="s">
        <v>1026</v>
      </c>
      <c r="C75" s="323"/>
      <c r="D75" s="330"/>
    </row>
    <row r="76" spans="1:4" x14ac:dyDescent="0.2">
      <c r="A76" s="322" t="s">
        <v>1027</v>
      </c>
      <c r="B76" s="326" t="s">
        <v>1028</v>
      </c>
      <c r="C76" s="323" t="s">
        <v>1029</v>
      </c>
      <c r="D76" s="330" t="s">
        <v>1030</v>
      </c>
    </row>
    <row r="77" spans="1:4" x14ac:dyDescent="0.2">
      <c r="A77" s="322" t="s">
        <v>1031</v>
      </c>
      <c r="B77" s="326" t="s">
        <v>1032</v>
      </c>
      <c r="C77" s="323" t="s">
        <v>1033</v>
      </c>
      <c r="D77" s="330" t="s">
        <v>1034</v>
      </c>
    </row>
    <row r="78" spans="1:4" x14ac:dyDescent="0.2">
      <c r="A78" s="322"/>
      <c r="B78" s="326"/>
      <c r="C78" s="323" t="s">
        <v>1035</v>
      </c>
      <c r="D78" s="330" t="s">
        <v>1036</v>
      </c>
    </row>
    <row r="79" spans="1:4" x14ac:dyDescent="0.2">
      <c r="A79" s="322" t="s">
        <v>1037</v>
      </c>
      <c r="B79" s="326" t="s">
        <v>1038</v>
      </c>
      <c r="C79" s="323" t="s">
        <v>1039</v>
      </c>
      <c r="D79" s="330" t="s">
        <v>1040</v>
      </c>
    </row>
    <row r="80" spans="1:4" x14ac:dyDescent="0.2">
      <c r="A80" s="322" t="s">
        <v>1041</v>
      </c>
      <c r="B80" s="326" t="s">
        <v>1042</v>
      </c>
      <c r="C80" s="323" t="s">
        <v>1043</v>
      </c>
      <c r="D80" s="330" t="s">
        <v>1044</v>
      </c>
    </row>
    <row r="81" spans="1:4" x14ac:dyDescent="0.2">
      <c r="A81" s="322" t="s">
        <v>1045</v>
      </c>
      <c r="B81" s="326" t="s">
        <v>1046</v>
      </c>
      <c r="C81" s="323" t="s">
        <v>1047</v>
      </c>
      <c r="D81" s="330" t="s">
        <v>1048</v>
      </c>
    </row>
    <row r="82" spans="1:4" x14ac:dyDescent="0.2">
      <c r="A82" s="322" t="s">
        <v>1049</v>
      </c>
      <c r="B82" s="326" t="s">
        <v>1050</v>
      </c>
      <c r="C82" s="323" t="s">
        <v>1051</v>
      </c>
      <c r="D82" s="330" t="s">
        <v>1052</v>
      </c>
    </row>
    <row r="83" spans="1:4" x14ac:dyDescent="0.2">
      <c r="A83" s="322" t="s">
        <v>1053</v>
      </c>
      <c r="B83" s="326" t="s">
        <v>1054</v>
      </c>
      <c r="C83" s="323" t="s">
        <v>2047</v>
      </c>
      <c r="D83" s="330" t="s">
        <v>2048</v>
      </c>
    </row>
    <row r="84" spans="1:4" x14ac:dyDescent="0.2">
      <c r="A84" s="322" t="s">
        <v>2049</v>
      </c>
      <c r="B84" s="326" t="s">
        <v>2050</v>
      </c>
      <c r="C84" s="323" t="s">
        <v>2051</v>
      </c>
      <c r="D84" s="330" t="s">
        <v>2052</v>
      </c>
    </row>
    <row r="85" spans="1:4" x14ac:dyDescent="0.2">
      <c r="A85" s="322"/>
      <c r="B85" s="326"/>
      <c r="C85" s="323" t="s">
        <v>2053</v>
      </c>
      <c r="D85" s="330" t="s">
        <v>2054</v>
      </c>
    </row>
    <row r="86" spans="1:4" x14ac:dyDescent="0.2">
      <c r="A86" s="322" t="s">
        <v>2055</v>
      </c>
      <c r="B86" s="326" t="s">
        <v>2056</v>
      </c>
      <c r="C86" s="323" t="s">
        <v>2057</v>
      </c>
      <c r="D86" s="330" t="s">
        <v>2058</v>
      </c>
    </row>
    <row r="87" spans="1:4" x14ac:dyDescent="0.2">
      <c r="A87" s="322" t="s">
        <v>2059</v>
      </c>
      <c r="B87" s="326" t="s">
        <v>2060</v>
      </c>
      <c r="C87" s="323" t="s">
        <v>2061</v>
      </c>
      <c r="D87" s="330" t="s">
        <v>2062</v>
      </c>
    </row>
    <row r="88" spans="1:4" x14ac:dyDescent="0.2">
      <c r="A88" s="322" t="s">
        <v>2063</v>
      </c>
      <c r="B88" s="326" t="s">
        <v>2064</v>
      </c>
      <c r="C88" s="323" t="s">
        <v>2065</v>
      </c>
      <c r="D88" s="330" t="s">
        <v>2066</v>
      </c>
    </row>
    <row r="89" spans="1:4" x14ac:dyDescent="0.2">
      <c r="A89" s="322" t="s">
        <v>2067</v>
      </c>
      <c r="B89" s="326" t="s">
        <v>2068</v>
      </c>
      <c r="C89" s="323" t="s">
        <v>2069</v>
      </c>
      <c r="D89" s="330" t="s">
        <v>2070</v>
      </c>
    </row>
    <row r="90" spans="1:4" x14ac:dyDescent="0.2">
      <c r="A90" s="322" t="s">
        <v>2071</v>
      </c>
      <c r="B90" s="326" t="s">
        <v>2072</v>
      </c>
      <c r="C90" s="323" t="s">
        <v>2073</v>
      </c>
      <c r="D90" s="330" t="s">
        <v>2074</v>
      </c>
    </row>
    <row r="91" spans="1:4" x14ac:dyDescent="0.2">
      <c r="A91" s="322"/>
      <c r="B91" s="326"/>
      <c r="C91" s="323" t="s">
        <v>2075</v>
      </c>
      <c r="D91" s="330" t="s">
        <v>2076</v>
      </c>
    </row>
    <row r="92" spans="1:4" x14ac:dyDescent="0.2">
      <c r="A92" s="322" t="s">
        <v>2077</v>
      </c>
      <c r="B92" s="326" t="s">
        <v>2078</v>
      </c>
      <c r="C92" s="323" t="s">
        <v>2079</v>
      </c>
      <c r="D92" s="330" t="s">
        <v>2080</v>
      </c>
    </row>
    <row r="93" spans="1:4" x14ac:dyDescent="0.2">
      <c r="A93" s="322" t="s">
        <v>2081</v>
      </c>
      <c r="B93" s="326" t="s">
        <v>2082</v>
      </c>
      <c r="C93" s="323" t="s">
        <v>2083</v>
      </c>
      <c r="D93" s="330" t="s">
        <v>2084</v>
      </c>
    </row>
    <row r="94" spans="1:4" x14ac:dyDescent="0.2">
      <c r="A94" s="322" t="s">
        <v>2085</v>
      </c>
      <c r="B94" s="326" t="s">
        <v>2086</v>
      </c>
      <c r="C94" s="323" t="s">
        <v>2087</v>
      </c>
      <c r="D94" s="330" t="s">
        <v>2088</v>
      </c>
    </row>
    <row r="95" spans="1:4" x14ac:dyDescent="0.2">
      <c r="A95" s="322" t="s">
        <v>2089</v>
      </c>
      <c r="B95" s="326" t="s">
        <v>2090</v>
      </c>
      <c r="C95" s="323" t="s">
        <v>2091</v>
      </c>
      <c r="D95" s="330" t="s">
        <v>2092</v>
      </c>
    </row>
    <row r="96" spans="1:4" ht="24" x14ac:dyDescent="0.2">
      <c r="A96" s="322" t="s">
        <v>2093</v>
      </c>
      <c r="B96" s="326" t="s">
        <v>2094</v>
      </c>
      <c r="C96" s="323" t="s">
        <v>2095</v>
      </c>
      <c r="D96" s="330" t="s">
        <v>2096</v>
      </c>
    </row>
    <row r="97" spans="1:4" x14ac:dyDescent="0.2">
      <c r="A97" s="322" t="s">
        <v>2097</v>
      </c>
      <c r="B97" s="326" t="s">
        <v>2098</v>
      </c>
      <c r="C97" s="323" t="s">
        <v>2099</v>
      </c>
      <c r="D97" s="330" t="s">
        <v>2100</v>
      </c>
    </row>
    <row r="98" spans="1:4" x14ac:dyDescent="0.2">
      <c r="A98" s="322" t="s">
        <v>2101</v>
      </c>
      <c r="B98" s="326" t="s">
        <v>2102</v>
      </c>
      <c r="C98" s="323" t="s">
        <v>2103</v>
      </c>
      <c r="D98" s="330" t="s">
        <v>2104</v>
      </c>
    </row>
    <row r="99" spans="1:4" x14ac:dyDescent="0.2">
      <c r="A99" s="322" t="s">
        <v>2105</v>
      </c>
      <c r="B99" s="326" t="s">
        <v>2106</v>
      </c>
      <c r="C99" s="323"/>
      <c r="D99" s="330"/>
    </row>
    <row r="100" spans="1:4" x14ac:dyDescent="0.2">
      <c r="A100" s="322" t="s">
        <v>2107</v>
      </c>
      <c r="B100" s="326" t="s">
        <v>2108</v>
      </c>
      <c r="C100" s="323" t="s">
        <v>2109</v>
      </c>
      <c r="D100" s="330" t="s">
        <v>2110</v>
      </c>
    </row>
    <row r="101" spans="1:4" x14ac:dyDescent="0.2">
      <c r="A101" s="322" t="s">
        <v>2111</v>
      </c>
      <c r="B101" s="326" t="s">
        <v>2112</v>
      </c>
      <c r="C101" s="323" t="s">
        <v>2113</v>
      </c>
      <c r="D101" s="330" t="s">
        <v>2114</v>
      </c>
    </row>
    <row r="102" spans="1:4" x14ac:dyDescent="0.2">
      <c r="A102" s="322" t="s">
        <v>2115</v>
      </c>
      <c r="B102" s="326" t="s">
        <v>2116</v>
      </c>
      <c r="C102" s="323" t="s">
        <v>2117</v>
      </c>
      <c r="D102" s="330" t="s">
        <v>2118</v>
      </c>
    </row>
    <row r="103" spans="1:4" x14ac:dyDescent="0.2">
      <c r="A103" s="322"/>
      <c r="B103" s="326"/>
      <c r="C103" s="323" t="s">
        <v>2119</v>
      </c>
      <c r="D103" s="330" t="s">
        <v>2120</v>
      </c>
    </row>
    <row r="104" spans="1:4" x14ac:dyDescent="0.2">
      <c r="A104" s="322" t="s">
        <v>2121</v>
      </c>
      <c r="B104" s="326" t="s">
        <v>2122</v>
      </c>
      <c r="C104" s="323" t="s">
        <v>2123</v>
      </c>
      <c r="D104" s="330" t="s">
        <v>2124</v>
      </c>
    </row>
    <row r="105" spans="1:4" x14ac:dyDescent="0.2">
      <c r="A105" s="322" t="s">
        <v>2125</v>
      </c>
      <c r="B105" s="326" t="s">
        <v>2126</v>
      </c>
      <c r="C105" s="323"/>
      <c r="D105" s="330"/>
    </row>
    <row r="106" spans="1:4" x14ac:dyDescent="0.2">
      <c r="A106" s="322" t="s">
        <v>2127</v>
      </c>
      <c r="B106" s="326" t="s">
        <v>2128</v>
      </c>
      <c r="C106" s="323" t="s">
        <v>2129</v>
      </c>
      <c r="D106" s="330" t="s">
        <v>2130</v>
      </c>
    </row>
    <row r="107" spans="1:4" x14ac:dyDescent="0.2">
      <c r="A107" s="322" t="s">
        <v>2131</v>
      </c>
      <c r="B107" s="326" t="s">
        <v>2132</v>
      </c>
      <c r="C107" s="323" t="s">
        <v>2133</v>
      </c>
      <c r="D107" s="330" t="s">
        <v>2134</v>
      </c>
    </row>
    <row r="108" spans="1:4" x14ac:dyDescent="0.2">
      <c r="A108" s="322" t="s">
        <v>2135</v>
      </c>
      <c r="B108" s="326" t="s">
        <v>2136</v>
      </c>
      <c r="C108" s="323" t="s">
        <v>2137</v>
      </c>
      <c r="D108" s="330" t="s">
        <v>2138</v>
      </c>
    </row>
    <row r="109" spans="1:4" x14ac:dyDescent="0.2">
      <c r="A109" s="322" t="s">
        <v>2139</v>
      </c>
      <c r="B109" s="326" t="s">
        <v>2140</v>
      </c>
      <c r="C109" s="323" t="s">
        <v>2141</v>
      </c>
      <c r="D109" s="330" t="s">
        <v>2142</v>
      </c>
    </row>
    <row r="110" spans="1:4" x14ac:dyDescent="0.2">
      <c r="A110" s="322" t="s">
        <v>2143</v>
      </c>
      <c r="B110" s="326" t="s">
        <v>2144</v>
      </c>
      <c r="C110" s="323" t="s">
        <v>2145</v>
      </c>
      <c r="D110" s="330" t="s">
        <v>2146</v>
      </c>
    </row>
    <row r="111" spans="1:4" x14ac:dyDescent="0.2">
      <c r="A111" s="322" t="s">
        <v>2147</v>
      </c>
      <c r="B111" s="326" t="s">
        <v>2148</v>
      </c>
      <c r="C111" s="323" t="s">
        <v>2149</v>
      </c>
      <c r="D111" s="330" t="s">
        <v>2150</v>
      </c>
    </row>
    <row r="112" spans="1:4" x14ac:dyDescent="0.2">
      <c r="A112" s="322" t="s">
        <v>2151</v>
      </c>
      <c r="B112" s="326" t="s">
        <v>2152</v>
      </c>
      <c r="C112" s="323"/>
      <c r="D112" s="330"/>
    </row>
    <row r="113" spans="1:4" x14ac:dyDescent="0.2">
      <c r="A113" s="322" t="s">
        <v>2153</v>
      </c>
      <c r="B113" s="326" t="s">
        <v>2154</v>
      </c>
      <c r="C113" s="323"/>
      <c r="D113" s="330"/>
    </row>
    <row r="114" spans="1:4" x14ac:dyDescent="0.2">
      <c r="A114" s="322" t="s">
        <v>2155</v>
      </c>
      <c r="B114" s="326" t="s">
        <v>2156</v>
      </c>
      <c r="C114" s="323"/>
      <c r="D114" s="330"/>
    </row>
    <row r="115" spans="1:4" x14ac:dyDescent="0.2">
      <c r="A115" s="324"/>
      <c r="B115" s="327"/>
      <c r="C115" s="324"/>
      <c r="D115" s="327"/>
    </row>
    <row r="116" spans="1:4" x14ac:dyDescent="0.2">
      <c r="A116" s="324"/>
      <c r="B116" s="327"/>
      <c r="C116" s="324"/>
      <c r="D116" s="327"/>
    </row>
    <row r="117" spans="1:4" x14ac:dyDescent="0.2">
      <c r="A117" s="451" t="s">
        <v>2157</v>
      </c>
      <c r="B117" s="451"/>
      <c r="C117" s="451"/>
      <c r="D117" s="451"/>
    </row>
    <row r="118" spans="1:4" x14ac:dyDescent="0.2">
      <c r="A118" s="324"/>
      <c r="B118" s="327"/>
      <c r="C118" s="324"/>
      <c r="D118" s="327"/>
    </row>
    <row r="119" spans="1:4" x14ac:dyDescent="0.2">
      <c r="A119" s="322" t="s">
        <v>2158</v>
      </c>
      <c r="B119" s="326" t="s">
        <v>2159</v>
      </c>
      <c r="C119" s="323" t="s">
        <v>2160</v>
      </c>
      <c r="D119" s="330" t="s">
        <v>1125</v>
      </c>
    </row>
    <row r="120" spans="1:4" x14ac:dyDescent="0.2">
      <c r="A120" s="322" t="s">
        <v>1126</v>
      </c>
      <c r="B120" s="326" t="s">
        <v>1127</v>
      </c>
      <c r="C120" s="323" t="s">
        <v>1128</v>
      </c>
      <c r="D120" s="330" t="s">
        <v>1129</v>
      </c>
    </row>
    <row r="121" spans="1:4" x14ac:dyDescent="0.2">
      <c r="A121" s="322" t="s">
        <v>1130</v>
      </c>
      <c r="B121" s="326" t="s">
        <v>1131</v>
      </c>
      <c r="C121" s="323" t="s">
        <v>1132</v>
      </c>
      <c r="D121" s="330" t="s">
        <v>1133</v>
      </c>
    </row>
    <row r="122" spans="1:4" x14ac:dyDescent="0.2">
      <c r="A122" s="322" t="s">
        <v>1134</v>
      </c>
      <c r="B122" s="326" t="s">
        <v>1135</v>
      </c>
      <c r="C122" s="323" t="s">
        <v>1136</v>
      </c>
      <c r="D122" s="330" t="s">
        <v>1137</v>
      </c>
    </row>
    <row r="123" spans="1:4" x14ac:dyDescent="0.2">
      <c r="A123" s="322" t="s">
        <v>1138</v>
      </c>
      <c r="B123" s="326" t="s">
        <v>1139</v>
      </c>
      <c r="C123" s="323" t="s">
        <v>1140</v>
      </c>
      <c r="D123" s="330" t="s">
        <v>1141</v>
      </c>
    </row>
    <row r="124" spans="1:4" x14ac:dyDescent="0.2">
      <c r="A124" s="322" t="s">
        <v>1142</v>
      </c>
      <c r="B124" s="326" t="s">
        <v>1143</v>
      </c>
      <c r="C124" s="323" t="s">
        <v>1144</v>
      </c>
      <c r="D124" s="330" t="s">
        <v>1145</v>
      </c>
    </row>
    <row r="125" spans="1:4" x14ac:dyDescent="0.2">
      <c r="A125" s="322" t="s">
        <v>1146</v>
      </c>
      <c r="B125" s="326" t="s">
        <v>1147</v>
      </c>
      <c r="C125" s="323" t="s">
        <v>1148</v>
      </c>
      <c r="D125" s="330" t="s">
        <v>1149</v>
      </c>
    </row>
    <row r="126" spans="1:4" x14ac:dyDescent="0.2">
      <c r="A126" s="322" t="s">
        <v>1150</v>
      </c>
      <c r="B126" s="326" t="s">
        <v>1151</v>
      </c>
      <c r="C126" s="323" t="s">
        <v>1152</v>
      </c>
      <c r="D126" s="330" t="s">
        <v>1008</v>
      </c>
    </row>
    <row r="127" spans="1:4" x14ac:dyDescent="0.2">
      <c r="A127" s="322" t="s">
        <v>1153</v>
      </c>
      <c r="B127" s="326" t="s">
        <v>1154</v>
      </c>
      <c r="C127" s="323" t="s">
        <v>1155</v>
      </c>
      <c r="D127" s="330" t="s">
        <v>1156</v>
      </c>
    </row>
    <row r="128" spans="1:4" ht="24" x14ac:dyDescent="0.2">
      <c r="A128" s="322" t="s">
        <v>1157</v>
      </c>
      <c r="B128" s="326" t="s">
        <v>1158</v>
      </c>
      <c r="C128" s="323" t="s">
        <v>1159</v>
      </c>
      <c r="D128" s="330" t="s">
        <v>815</v>
      </c>
    </row>
    <row r="129" spans="1:4" ht="24" x14ac:dyDescent="0.2">
      <c r="A129" s="322" t="s">
        <v>1284</v>
      </c>
      <c r="B129" s="326" t="s">
        <v>1285</v>
      </c>
      <c r="C129" s="323" t="s">
        <v>1160</v>
      </c>
      <c r="D129" s="330" t="s">
        <v>1161</v>
      </c>
    </row>
    <row r="130" spans="1:4" x14ac:dyDescent="0.2">
      <c r="A130" s="322" t="s">
        <v>1162</v>
      </c>
      <c r="B130" s="326" t="s">
        <v>1163</v>
      </c>
      <c r="C130" s="323" t="s">
        <v>1164</v>
      </c>
      <c r="D130" s="330" t="s">
        <v>1165</v>
      </c>
    </row>
    <row r="131" spans="1:4" ht="24" x14ac:dyDescent="0.2">
      <c r="A131" s="322" t="s">
        <v>1166</v>
      </c>
      <c r="B131" s="326" t="s">
        <v>1167</v>
      </c>
      <c r="C131" s="323" t="s">
        <v>1168</v>
      </c>
      <c r="D131" s="330" t="s">
        <v>1169</v>
      </c>
    </row>
    <row r="132" spans="1:4" x14ac:dyDescent="0.2">
      <c r="A132" s="322" t="s">
        <v>1170</v>
      </c>
      <c r="B132" s="326" t="s">
        <v>1171</v>
      </c>
      <c r="C132" s="323" t="s">
        <v>1172</v>
      </c>
      <c r="D132" s="330" t="s">
        <v>1173</v>
      </c>
    </row>
    <row r="133" spans="1:4" x14ac:dyDescent="0.2">
      <c r="A133" s="322" t="s">
        <v>1174</v>
      </c>
      <c r="B133" s="326" t="s">
        <v>1175</v>
      </c>
      <c r="C133" s="323" t="s">
        <v>1023</v>
      </c>
      <c r="D133" s="330" t="s">
        <v>1024</v>
      </c>
    </row>
    <row r="134" spans="1:4" ht="24" x14ac:dyDescent="0.2">
      <c r="A134" s="322" t="s">
        <v>1176</v>
      </c>
      <c r="B134" s="326" t="s">
        <v>1177</v>
      </c>
      <c r="C134" s="323" t="s">
        <v>1178</v>
      </c>
      <c r="D134" s="330" t="s">
        <v>1179</v>
      </c>
    </row>
    <row r="135" spans="1:4" x14ac:dyDescent="0.2">
      <c r="A135" s="322" t="s">
        <v>1180</v>
      </c>
      <c r="B135" s="326" t="s">
        <v>1181</v>
      </c>
      <c r="C135" s="323" t="s">
        <v>1182</v>
      </c>
      <c r="D135" s="330" t="s">
        <v>1183</v>
      </c>
    </row>
    <row r="136" spans="1:4" ht="24" x14ac:dyDescent="0.2">
      <c r="A136" s="322" t="s">
        <v>1184</v>
      </c>
      <c r="B136" s="326" t="s">
        <v>1185</v>
      </c>
      <c r="C136" s="323" t="s">
        <v>1186</v>
      </c>
      <c r="D136" s="330" t="s">
        <v>1187</v>
      </c>
    </row>
    <row r="137" spans="1:4" ht="24" x14ac:dyDescent="0.2">
      <c r="A137" s="322" t="s">
        <v>1188</v>
      </c>
      <c r="B137" s="326" t="s">
        <v>1189</v>
      </c>
      <c r="C137" s="323" t="s">
        <v>1190</v>
      </c>
      <c r="D137" s="330" t="s">
        <v>1191</v>
      </c>
    </row>
    <row r="138" spans="1:4" x14ac:dyDescent="0.2">
      <c r="A138" s="322" t="s">
        <v>1192</v>
      </c>
      <c r="B138" s="326" t="s">
        <v>0</v>
      </c>
      <c r="C138" s="323" t="s">
        <v>1</v>
      </c>
      <c r="D138" s="330" t="s">
        <v>2</v>
      </c>
    </row>
    <row r="139" spans="1:4" x14ac:dyDescent="0.2">
      <c r="A139" s="322" t="s">
        <v>3</v>
      </c>
      <c r="B139" s="326" t="s">
        <v>4</v>
      </c>
      <c r="C139" s="323"/>
      <c r="D139" s="330"/>
    </row>
    <row r="140" spans="1:4" x14ac:dyDescent="0.2">
      <c r="A140" s="260"/>
      <c r="B140" s="328"/>
    </row>
    <row r="146" spans="1:3" x14ac:dyDescent="0.2">
      <c r="C146" s="260"/>
    </row>
    <row r="151" spans="1:3" x14ac:dyDescent="0.2">
      <c r="C151" s="260"/>
    </row>
    <row r="153" spans="1:3" x14ac:dyDescent="0.2">
      <c r="A153" s="260"/>
    </row>
    <row r="154" spans="1:3" x14ac:dyDescent="0.2">
      <c r="A154" s="260"/>
    </row>
    <row r="156" spans="1:3" x14ac:dyDescent="0.2">
      <c r="A156" s="261"/>
    </row>
  </sheetData>
  <mergeCells count="2">
    <mergeCell ref="A1:D1"/>
    <mergeCell ref="A117:D117"/>
  </mergeCells>
  <phoneticPr fontId="11" type="noConversion"/>
  <pageMargins left="0.6692913385826772" right="0.6692913385826772" top="0.6692913385826772" bottom="0.6692913385826772" header="0.51181102362204722" footer="0.51181102362204722"/>
  <pageSetup paperSize="9" scale="83" orientation="portrait" horizontalDpi="1200" verticalDpi="1200" r:id="rId1"/>
  <headerFooter alignWithMargins="0"/>
  <rowBreaks count="1" manualBreakCount="1">
    <brk id="114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X85"/>
  <sheetViews>
    <sheetView showGridLines="0" zoomScale="80" zoomScaleNormal="80" zoomScaleSheetLayoutView="70" zoomScalePageLayoutView="60" workbookViewId="0"/>
  </sheetViews>
  <sheetFormatPr baseColWidth="10" defaultRowHeight="12.75" x14ac:dyDescent="0.2"/>
  <cols>
    <col min="12" max="12" width="12.85546875" customWidth="1"/>
    <col min="263" max="263" width="12.85546875" customWidth="1"/>
    <col min="519" max="519" width="12.85546875" customWidth="1"/>
    <col min="775" max="775" width="12.85546875" customWidth="1"/>
    <col min="1031" max="1031" width="12.85546875" customWidth="1"/>
    <col min="1287" max="1287" width="12.85546875" customWidth="1"/>
    <col min="1543" max="1543" width="12.85546875" customWidth="1"/>
    <col min="1799" max="1799" width="12.85546875" customWidth="1"/>
    <col min="2055" max="2055" width="12.85546875" customWidth="1"/>
    <col min="2311" max="2311" width="12.85546875" customWidth="1"/>
    <col min="2567" max="2567" width="12.85546875" customWidth="1"/>
    <col min="2823" max="2823" width="12.85546875" customWidth="1"/>
    <col min="3079" max="3079" width="12.85546875" customWidth="1"/>
    <col min="3335" max="3335" width="12.85546875" customWidth="1"/>
    <col min="3591" max="3591" width="12.85546875" customWidth="1"/>
    <col min="3847" max="3847" width="12.85546875" customWidth="1"/>
    <col min="4103" max="4103" width="12.85546875" customWidth="1"/>
    <col min="4359" max="4359" width="12.85546875" customWidth="1"/>
    <col min="4615" max="4615" width="12.85546875" customWidth="1"/>
    <col min="4871" max="4871" width="12.85546875" customWidth="1"/>
    <col min="5127" max="5127" width="12.85546875" customWidth="1"/>
    <col min="5383" max="5383" width="12.85546875" customWidth="1"/>
    <col min="5639" max="5639" width="12.85546875" customWidth="1"/>
    <col min="5895" max="5895" width="12.85546875" customWidth="1"/>
    <col min="6151" max="6151" width="12.85546875" customWidth="1"/>
    <col min="6407" max="6407" width="12.85546875" customWidth="1"/>
    <col min="6663" max="6663" width="12.85546875" customWidth="1"/>
    <col min="6919" max="6919" width="12.85546875" customWidth="1"/>
    <col min="7175" max="7175" width="12.85546875" customWidth="1"/>
    <col min="7431" max="7431" width="12.85546875" customWidth="1"/>
    <col min="7687" max="7687" width="12.85546875" customWidth="1"/>
    <col min="7943" max="7943" width="12.85546875" customWidth="1"/>
    <col min="8199" max="8199" width="12.85546875" customWidth="1"/>
    <col min="8455" max="8455" width="12.85546875" customWidth="1"/>
    <col min="8711" max="8711" width="12.85546875" customWidth="1"/>
    <col min="8967" max="8967" width="12.85546875" customWidth="1"/>
    <col min="9223" max="9223" width="12.85546875" customWidth="1"/>
    <col min="9479" max="9479" width="12.85546875" customWidth="1"/>
    <col min="9735" max="9735" width="12.85546875" customWidth="1"/>
    <col min="9991" max="9991" width="12.85546875" customWidth="1"/>
    <col min="10247" max="10247" width="12.85546875" customWidth="1"/>
    <col min="10503" max="10503" width="12.85546875" customWidth="1"/>
    <col min="10759" max="10759" width="12.85546875" customWidth="1"/>
    <col min="11015" max="11015" width="12.85546875" customWidth="1"/>
    <col min="11271" max="11271" width="12.85546875" customWidth="1"/>
    <col min="11527" max="11527" width="12.85546875" customWidth="1"/>
    <col min="11783" max="11783" width="12.85546875" customWidth="1"/>
    <col min="12039" max="12039" width="12.85546875" customWidth="1"/>
    <col min="12295" max="12295" width="12.85546875" customWidth="1"/>
    <col min="12551" max="12551" width="12.85546875" customWidth="1"/>
    <col min="12807" max="12807" width="12.85546875" customWidth="1"/>
    <col min="13063" max="13063" width="12.85546875" customWidth="1"/>
    <col min="13319" max="13319" width="12.85546875" customWidth="1"/>
    <col min="13575" max="13575" width="12.85546875" customWidth="1"/>
    <col min="13831" max="13831" width="12.85546875" customWidth="1"/>
    <col min="14087" max="14087" width="12.85546875" customWidth="1"/>
    <col min="14343" max="14343" width="12.85546875" customWidth="1"/>
    <col min="14599" max="14599" width="12.85546875" customWidth="1"/>
    <col min="14855" max="14855" width="12.85546875" customWidth="1"/>
    <col min="15111" max="15111" width="12.85546875" customWidth="1"/>
    <col min="15367" max="15367" width="12.85546875" customWidth="1"/>
    <col min="15623" max="15623" width="12.85546875" customWidth="1"/>
    <col min="15879" max="15879" width="12.85546875" customWidth="1"/>
    <col min="16135" max="16135" width="12.85546875" customWidth="1"/>
  </cols>
  <sheetData>
    <row r="1" spans="1:19" s="232" customFormat="1" ht="15.75" x14ac:dyDescent="0.25">
      <c r="A1" s="440" t="s">
        <v>3432</v>
      </c>
      <c r="B1" s="438"/>
      <c r="C1" s="438"/>
      <c r="D1" s="438"/>
      <c r="E1" s="438"/>
      <c r="F1" s="438"/>
      <c r="G1" s="438"/>
      <c r="H1" s="364"/>
      <c r="I1" s="364"/>
      <c r="J1" s="364"/>
      <c r="K1" s="364"/>
      <c r="L1" s="364"/>
      <c r="M1" s="364"/>
      <c r="N1" s="364"/>
      <c r="O1" s="364"/>
      <c r="P1" s="364"/>
      <c r="Q1" s="364"/>
      <c r="R1" s="364"/>
      <c r="S1" s="364"/>
    </row>
    <row r="2" spans="1:19" s="232" customFormat="1" x14ac:dyDescent="0.2">
      <c r="H2" s="364"/>
      <c r="I2" s="364"/>
      <c r="J2" s="364"/>
      <c r="K2" s="364"/>
      <c r="L2" s="364"/>
      <c r="M2" s="364"/>
      <c r="N2" s="364"/>
      <c r="O2" s="364"/>
      <c r="P2" s="364"/>
      <c r="Q2" s="364"/>
      <c r="R2" s="364"/>
      <c r="S2" s="364"/>
    </row>
    <row r="3" spans="1:19" s="232" customFormat="1" x14ac:dyDescent="0.2">
      <c r="A3" s="364"/>
      <c r="B3" s="364"/>
      <c r="C3" s="364"/>
      <c r="D3" s="364"/>
      <c r="E3" s="364"/>
      <c r="F3" s="364"/>
      <c r="G3" s="364"/>
      <c r="H3" s="364"/>
      <c r="I3" s="364"/>
      <c r="J3" s="364"/>
      <c r="K3" s="364"/>
      <c r="L3" s="364"/>
      <c r="M3" s="364"/>
      <c r="N3" s="364"/>
      <c r="O3" s="364"/>
      <c r="P3" s="364"/>
      <c r="Q3" s="364"/>
      <c r="R3" s="364"/>
      <c r="S3" s="364"/>
    </row>
    <row r="4" spans="1:19" s="232" customFormat="1" x14ac:dyDescent="0.2">
      <c r="A4" s="364"/>
      <c r="B4" s="364"/>
      <c r="C4" s="364"/>
      <c r="D4" s="364"/>
      <c r="E4" s="364"/>
      <c r="F4" s="364"/>
      <c r="G4" s="364"/>
      <c r="H4" s="364"/>
      <c r="I4" s="364"/>
      <c r="J4" s="364"/>
      <c r="K4" s="364"/>
      <c r="L4" s="364"/>
      <c r="M4" s="364"/>
      <c r="N4" s="364"/>
      <c r="O4" s="364"/>
      <c r="P4" s="364"/>
      <c r="Q4" s="364"/>
      <c r="R4" s="364"/>
      <c r="S4" s="364"/>
    </row>
    <row r="5" spans="1:19" s="232" customFormat="1" x14ac:dyDescent="0.2">
      <c r="A5" s="364"/>
      <c r="B5" s="364"/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</row>
    <row r="6" spans="1:19" s="232" customFormat="1" x14ac:dyDescent="0.2">
      <c r="A6" s="364"/>
      <c r="B6" s="364"/>
      <c r="C6" s="364"/>
      <c r="D6" s="364"/>
      <c r="E6" s="364"/>
      <c r="F6" s="364"/>
      <c r="G6" s="364"/>
      <c r="H6" s="364"/>
      <c r="I6" s="364"/>
      <c r="J6" s="364"/>
      <c r="K6" s="364"/>
      <c r="L6" s="364"/>
      <c r="M6" s="364"/>
      <c r="N6" s="364"/>
      <c r="O6" s="364"/>
      <c r="P6" s="364"/>
      <c r="Q6" s="364"/>
      <c r="R6" s="364"/>
      <c r="S6" s="364"/>
    </row>
    <row r="7" spans="1:19" s="232" customFormat="1" x14ac:dyDescent="0.2">
      <c r="A7" s="364"/>
      <c r="B7" s="364"/>
      <c r="C7" s="364"/>
      <c r="D7" s="364"/>
      <c r="E7" s="364"/>
      <c r="F7" s="364"/>
      <c r="G7" s="364"/>
      <c r="H7" s="364"/>
      <c r="I7" s="364"/>
      <c r="J7" s="364"/>
      <c r="K7" s="364"/>
      <c r="L7" s="364"/>
      <c r="M7" s="364"/>
      <c r="N7" s="364"/>
      <c r="O7" s="364"/>
      <c r="P7" s="364"/>
      <c r="Q7" s="364"/>
      <c r="R7" s="364"/>
      <c r="S7" s="364"/>
    </row>
    <row r="8" spans="1:19" s="232" customFormat="1" x14ac:dyDescent="0.2">
      <c r="A8" s="364"/>
      <c r="B8" s="364"/>
      <c r="C8" s="364"/>
      <c r="D8" s="364"/>
      <c r="E8" s="364"/>
      <c r="F8" s="364"/>
      <c r="G8" s="364"/>
      <c r="H8" s="364"/>
      <c r="I8" s="364"/>
      <c r="J8" s="364"/>
      <c r="K8" s="364"/>
      <c r="L8" s="364"/>
      <c r="M8" s="364"/>
      <c r="N8" s="364"/>
      <c r="O8" s="364"/>
      <c r="P8" s="364"/>
      <c r="Q8" s="364"/>
      <c r="R8" s="364"/>
      <c r="S8" s="364"/>
    </row>
    <row r="9" spans="1:19" s="232" customFormat="1" x14ac:dyDescent="0.2">
      <c r="A9" s="364"/>
      <c r="B9" s="364"/>
      <c r="C9" s="364"/>
      <c r="D9" s="364"/>
      <c r="E9" s="364"/>
      <c r="F9" s="364"/>
      <c r="G9" s="364"/>
      <c r="H9" s="364"/>
      <c r="I9" s="364"/>
      <c r="J9" s="364"/>
      <c r="K9" s="364"/>
      <c r="L9" s="364"/>
      <c r="M9" s="364"/>
      <c r="N9" s="364"/>
      <c r="O9" s="364"/>
      <c r="P9" s="364"/>
      <c r="Q9" s="364"/>
      <c r="R9" s="364"/>
      <c r="S9" s="364"/>
    </row>
    <row r="10" spans="1:19" s="232" customFormat="1" x14ac:dyDescent="0.2">
      <c r="A10" s="364"/>
      <c r="B10" s="364"/>
      <c r="C10" s="364"/>
      <c r="D10" s="364"/>
      <c r="E10" s="364"/>
      <c r="F10" s="364"/>
      <c r="G10" s="364"/>
      <c r="H10" s="364"/>
      <c r="I10" s="364"/>
      <c r="J10" s="364"/>
      <c r="K10" s="364"/>
      <c r="L10" s="364"/>
      <c r="M10" s="364"/>
      <c r="N10" s="364"/>
      <c r="O10" s="364"/>
      <c r="P10" s="364"/>
      <c r="Q10" s="364"/>
      <c r="R10" s="364"/>
      <c r="S10" s="364"/>
    </row>
    <row r="11" spans="1:19" s="232" customFormat="1" x14ac:dyDescent="0.2">
      <c r="A11" s="364"/>
      <c r="B11" s="364"/>
      <c r="C11" s="364"/>
      <c r="D11" s="364"/>
      <c r="E11" s="364"/>
      <c r="F11" s="364"/>
      <c r="G11" s="364"/>
      <c r="H11" s="364"/>
      <c r="I11" s="364"/>
      <c r="J11" s="364"/>
      <c r="K11" s="364"/>
      <c r="L11" s="364"/>
      <c r="M11" s="364"/>
      <c r="N11" s="364"/>
      <c r="O11" s="364"/>
      <c r="P11" s="364"/>
      <c r="Q11" s="364"/>
      <c r="R11" s="364"/>
      <c r="S11" s="364"/>
    </row>
    <row r="12" spans="1:19" s="232" customFormat="1" x14ac:dyDescent="0.2">
      <c r="A12" s="364"/>
      <c r="B12" s="364"/>
      <c r="C12" s="364"/>
      <c r="D12" s="364"/>
      <c r="E12" s="364"/>
      <c r="F12" s="364"/>
      <c r="G12" s="364"/>
      <c r="H12" s="364"/>
      <c r="I12" s="364"/>
      <c r="J12" s="364"/>
      <c r="K12" s="364"/>
      <c r="L12" s="364"/>
      <c r="M12" s="364"/>
      <c r="N12" s="364"/>
      <c r="O12" s="364"/>
      <c r="P12" s="364"/>
      <c r="Q12" s="364"/>
      <c r="R12" s="364"/>
      <c r="S12" s="364"/>
    </row>
    <row r="13" spans="1:19" s="232" customFormat="1" x14ac:dyDescent="0.2">
      <c r="A13" s="364"/>
      <c r="B13" s="364"/>
      <c r="C13" s="364"/>
      <c r="D13" s="364"/>
      <c r="E13" s="364"/>
      <c r="F13" s="364"/>
      <c r="G13" s="364"/>
      <c r="H13" s="364"/>
      <c r="I13" s="364"/>
      <c r="J13" s="364"/>
      <c r="K13" s="364"/>
      <c r="L13" s="364"/>
      <c r="M13" s="364"/>
      <c r="N13" s="364"/>
      <c r="O13" s="364"/>
      <c r="P13" s="364"/>
      <c r="Q13" s="364"/>
      <c r="R13" s="364"/>
      <c r="S13" s="364"/>
    </row>
    <row r="14" spans="1:19" s="232" customFormat="1" x14ac:dyDescent="0.2">
      <c r="A14" s="364"/>
      <c r="B14" s="364"/>
      <c r="C14" s="364"/>
      <c r="D14" s="364"/>
      <c r="E14" s="364"/>
      <c r="F14" s="364"/>
      <c r="G14" s="364"/>
      <c r="H14" s="364"/>
      <c r="I14" s="364"/>
      <c r="J14" s="364"/>
      <c r="K14" s="364"/>
      <c r="L14" s="364"/>
      <c r="M14" s="364"/>
      <c r="N14" s="364"/>
      <c r="O14" s="364"/>
      <c r="P14" s="364"/>
      <c r="Q14" s="364"/>
      <c r="R14" s="364"/>
      <c r="S14" s="364"/>
    </row>
    <row r="15" spans="1:19" s="232" customFormat="1" x14ac:dyDescent="0.2">
      <c r="A15" s="364"/>
      <c r="B15" s="364"/>
      <c r="C15" s="364"/>
      <c r="D15" s="364"/>
      <c r="E15" s="364"/>
      <c r="F15" s="364"/>
      <c r="G15" s="364"/>
      <c r="H15" s="364"/>
      <c r="I15" s="364"/>
      <c r="J15" s="364"/>
      <c r="K15" s="364"/>
      <c r="L15" s="364"/>
      <c r="M15" s="364"/>
      <c r="N15" s="364"/>
      <c r="O15" s="364"/>
      <c r="P15" s="364"/>
      <c r="Q15" s="364"/>
      <c r="R15" s="364"/>
      <c r="S15" s="364"/>
    </row>
    <row r="16" spans="1:19" s="232" customFormat="1" x14ac:dyDescent="0.2">
      <c r="A16" s="364"/>
      <c r="B16" s="364"/>
      <c r="C16" s="364"/>
      <c r="D16" s="364"/>
      <c r="E16" s="364"/>
      <c r="F16" s="364"/>
      <c r="G16" s="364"/>
      <c r="H16" s="364"/>
      <c r="I16" s="364"/>
      <c r="J16" s="364"/>
      <c r="K16" s="364"/>
      <c r="L16" s="364"/>
      <c r="M16" s="364"/>
      <c r="N16" s="364"/>
      <c r="O16" s="364"/>
      <c r="P16" s="364"/>
      <c r="Q16" s="364"/>
      <c r="R16" s="364"/>
      <c r="S16" s="364"/>
    </row>
    <row r="17" spans="1:19" s="232" customFormat="1" x14ac:dyDescent="0.2">
      <c r="A17" s="364"/>
      <c r="B17" s="364"/>
      <c r="C17" s="364"/>
      <c r="D17" s="364"/>
      <c r="E17" s="364"/>
      <c r="F17" s="364"/>
      <c r="G17" s="364"/>
      <c r="H17" s="364"/>
      <c r="I17" s="364"/>
      <c r="J17" s="364"/>
      <c r="K17" s="364"/>
      <c r="L17" s="364"/>
      <c r="M17" s="364"/>
      <c r="N17" s="364"/>
      <c r="O17" s="364"/>
      <c r="P17" s="364"/>
      <c r="Q17" s="364"/>
      <c r="R17" s="364"/>
      <c r="S17" s="364"/>
    </row>
    <row r="18" spans="1:19" s="232" customFormat="1" x14ac:dyDescent="0.2">
      <c r="A18" s="364"/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364"/>
      <c r="M18" s="364"/>
      <c r="N18" s="364"/>
      <c r="O18" s="364"/>
      <c r="P18" s="364"/>
      <c r="Q18" s="364"/>
      <c r="R18" s="364"/>
      <c r="S18" s="364"/>
    </row>
    <row r="19" spans="1:19" s="232" customFormat="1" x14ac:dyDescent="0.2">
      <c r="A19" s="364"/>
      <c r="B19" s="364"/>
      <c r="C19" s="364"/>
      <c r="D19" s="364"/>
      <c r="E19" s="364"/>
      <c r="F19" s="364"/>
      <c r="G19" s="364"/>
      <c r="H19" s="364"/>
      <c r="I19" s="364"/>
      <c r="J19" s="364"/>
      <c r="K19" s="364"/>
      <c r="L19" s="364"/>
      <c r="M19" s="364"/>
      <c r="N19" s="364"/>
      <c r="O19" s="364"/>
      <c r="P19" s="364"/>
      <c r="Q19" s="364"/>
      <c r="R19" s="364"/>
      <c r="S19" s="364"/>
    </row>
    <row r="20" spans="1:19" s="232" customFormat="1" x14ac:dyDescent="0.2">
      <c r="A20" s="364"/>
      <c r="B20" s="364"/>
      <c r="C20" s="364"/>
      <c r="D20" s="364"/>
      <c r="E20" s="364"/>
      <c r="F20" s="364"/>
      <c r="G20" s="364"/>
      <c r="H20" s="364"/>
      <c r="I20" s="364"/>
      <c r="J20" s="364"/>
      <c r="K20" s="364"/>
      <c r="L20" s="364"/>
      <c r="M20" s="364"/>
      <c r="N20" s="364"/>
      <c r="O20" s="364"/>
      <c r="P20" s="364"/>
      <c r="Q20" s="364"/>
      <c r="R20" s="364"/>
      <c r="S20" s="364"/>
    </row>
    <row r="21" spans="1:19" s="232" customFormat="1" x14ac:dyDescent="0.2">
      <c r="A21" s="364"/>
      <c r="B21" s="364"/>
      <c r="C21" s="364"/>
      <c r="D21" s="364"/>
      <c r="E21" s="364"/>
      <c r="F21" s="364"/>
      <c r="G21" s="364"/>
      <c r="H21" s="364"/>
      <c r="I21" s="364"/>
      <c r="J21" s="364"/>
      <c r="K21" s="364"/>
      <c r="L21" s="364"/>
      <c r="M21" s="364"/>
      <c r="N21" s="364"/>
      <c r="O21" s="364"/>
      <c r="P21" s="364"/>
      <c r="Q21" s="364"/>
      <c r="R21" s="364"/>
      <c r="S21" s="364"/>
    </row>
    <row r="22" spans="1:19" s="232" customFormat="1" x14ac:dyDescent="0.2">
      <c r="A22" s="364"/>
      <c r="B22" s="364"/>
      <c r="C22" s="364"/>
      <c r="D22" s="364"/>
      <c r="E22" s="364"/>
      <c r="F22" s="364"/>
      <c r="G22" s="364"/>
      <c r="H22" s="364"/>
      <c r="I22" s="364"/>
      <c r="J22" s="364"/>
      <c r="K22" s="364"/>
      <c r="L22" s="364"/>
      <c r="M22" s="364"/>
      <c r="N22" s="364"/>
      <c r="O22" s="364"/>
      <c r="P22" s="364"/>
      <c r="Q22" s="364"/>
      <c r="R22" s="364"/>
      <c r="S22" s="364"/>
    </row>
    <row r="23" spans="1:19" s="232" customFormat="1" x14ac:dyDescent="0.2">
      <c r="A23" s="364"/>
      <c r="B23" s="364"/>
      <c r="C23" s="364"/>
      <c r="D23" s="364"/>
      <c r="E23" s="364"/>
      <c r="F23" s="364"/>
      <c r="G23" s="364"/>
      <c r="H23" s="364"/>
      <c r="I23" s="364"/>
      <c r="J23" s="364"/>
      <c r="K23" s="364"/>
      <c r="L23" s="364"/>
      <c r="M23" s="364"/>
      <c r="N23" s="364"/>
      <c r="O23" s="364"/>
      <c r="P23" s="364"/>
      <c r="Q23" s="364"/>
      <c r="R23" s="364"/>
      <c r="S23" s="364"/>
    </row>
    <row r="24" spans="1:19" s="232" customFormat="1" x14ac:dyDescent="0.2">
      <c r="A24" s="364"/>
      <c r="B24" s="364"/>
      <c r="C24" s="364"/>
      <c r="D24" s="364"/>
      <c r="E24" s="364"/>
      <c r="F24" s="364"/>
      <c r="G24" s="364"/>
      <c r="H24" s="364"/>
      <c r="I24" s="364"/>
      <c r="J24" s="364"/>
      <c r="K24" s="364"/>
      <c r="L24" s="364"/>
      <c r="M24" s="364"/>
      <c r="N24" s="364"/>
      <c r="O24" s="364"/>
      <c r="P24" s="364"/>
      <c r="Q24" s="364"/>
      <c r="R24" s="364"/>
      <c r="S24" s="364"/>
    </row>
    <row r="25" spans="1:19" s="232" customFormat="1" x14ac:dyDescent="0.2">
      <c r="A25" s="364"/>
      <c r="B25" s="364"/>
      <c r="C25" s="364"/>
      <c r="D25" s="364"/>
      <c r="E25" s="364"/>
      <c r="F25" s="364"/>
      <c r="G25" s="364"/>
      <c r="H25" s="364"/>
      <c r="I25" s="364"/>
      <c r="J25" s="364"/>
      <c r="K25" s="364"/>
      <c r="L25" s="364"/>
      <c r="M25" s="364"/>
      <c r="N25" s="364"/>
      <c r="O25" s="364"/>
      <c r="P25" s="364"/>
      <c r="Q25" s="364"/>
      <c r="R25" s="364"/>
      <c r="S25" s="364"/>
    </row>
    <row r="26" spans="1:19" s="232" customFormat="1" x14ac:dyDescent="0.2">
      <c r="A26" s="364"/>
      <c r="B26" s="364"/>
      <c r="C26" s="364"/>
      <c r="D26" s="364"/>
      <c r="E26" s="364"/>
      <c r="F26" s="364"/>
      <c r="G26" s="364"/>
      <c r="H26" s="364"/>
      <c r="I26" s="364"/>
      <c r="J26" s="364"/>
      <c r="K26" s="364"/>
      <c r="L26" s="364"/>
      <c r="M26" s="364"/>
      <c r="N26" s="364"/>
      <c r="O26" s="364"/>
      <c r="P26" s="364"/>
      <c r="Q26" s="364"/>
      <c r="R26" s="364"/>
      <c r="S26" s="364"/>
    </row>
    <row r="27" spans="1:19" s="232" customFormat="1" x14ac:dyDescent="0.2">
      <c r="A27" s="364"/>
      <c r="B27" s="364"/>
      <c r="C27" s="364"/>
      <c r="D27" s="364"/>
      <c r="E27" s="364"/>
      <c r="F27" s="364"/>
      <c r="G27" s="364"/>
      <c r="H27" s="364"/>
      <c r="I27" s="364"/>
      <c r="J27" s="364"/>
      <c r="K27" s="364"/>
      <c r="L27" s="364"/>
      <c r="M27" s="364"/>
      <c r="N27" s="364"/>
      <c r="O27" s="364"/>
      <c r="P27" s="364"/>
      <c r="Q27" s="364"/>
      <c r="R27" s="364"/>
      <c r="S27" s="364"/>
    </row>
    <row r="28" spans="1:19" s="232" customFormat="1" x14ac:dyDescent="0.2">
      <c r="A28" s="364"/>
      <c r="B28" s="364"/>
      <c r="C28" s="364"/>
      <c r="D28" s="364"/>
      <c r="E28" s="364"/>
      <c r="F28" s="364"/>
      <c r="G28" s="364"/>
      <c r="H28" s="364"/>
      <c r="I28" s="364"/>
      <c r="J28" s="364"/>
      <c r="K28" s="364"/>
      <c r="L28" s="364"/>
      <c r="M28" s="364"/>
      <c r="N28" s="364"/>
      <c r="O28" s="364"/>
      <c r="P28" s="364"/>
      <c r="Q28" s="364"/>
      <c r="R28" s="364"/>
      <c r="S28" s="364"/>
    </row>
    <row r="29" spans="1:19" s="232" customFormat="1" x14ac:dyDescent="0.2">
      <c r="A29" s="364"/>
      <c r="B29" s="364"/>
      <c r="C29" s="364"/>
      <c r="D29" s="364"/>
      <c r="E29" s="364"/>
      <c r="F29" s="364"/>
      <c r="G29" s="364"/>
      <c r="H29" s="364"/>
      <c r="I29" s="364"/>
      <c r="J29" s="364"/>
      <c r="K29" s="364"/>
      <c r="L29" s="364"/>
      <c r="M29" s="364"/>
      <c r="N29" s="364"/>
      <c r="O29" s="364"/>
      <c r="P29" s="364"/>
      <c r="Q29" s="364"/>
      <c r="R29" s="364"/>
      <c r="S29" s="364"/>
    </row>
    <row r="30" spans="1:19" s="232" customFormat="1" x14ac:dyDescent="0.2">
      <c r="A30" s="364"/>
      <c r="B30" s="364"/>
      <c r="C30" s="364"/>
      <c r="D30" s="364"/>
      <c r="E30" s="364"/>
      <c r="F30" s="364"/>
      <c r="G30" s="364"/>
      <c r="H30" s="364"/>
      <c r="I30" s="364"/>
      <c r="J30" s="364"/>
      <c r="K30" s="364"/>
      <c r="L30" s="364"/>
      <c r="M30" s="364"/>
      <c r="N30" s="364"/>
      <c r="O30" s="364"/>
      <c r="P30" s="364"/>
      <c r="Q30" s="364"/>
      <c r="R30" s="364"/>
      <c r="S30" s="364"/>
    </row>
    <row r="31" spans="1:19" s="232" customFormat="1" x14ac:dyDescent="0.2">
      <c r="A31" s="364"/>
      <c r="B31" s="364"/>
      <c r="C31" s="364"/>
      <c r="D31" s="364"/>
      <c r="E31" s="364"/>
      <c r="F31" s="364"/>
      <c r="G31" s="364"/>
      <c r="H31" s="364"/>
      <c r="I31" s="364"/>
      <c r="J31" s="364"/>
      <c r="K31" s="364"/>
      <c r="L31" s="364"/>
      <c r="M31" s="364"/>
      <c r="N31" s="364"/>
      <c r="O31" s="364"/>
      <c r="P31" s="364"/>
      <c r="Q31" s="364"/>
      <c r="R31" s="364"/>
      <c r="S31" s="364"/>
    </row>
    <row r="32" spans="1:19" s="232" customFormat="1" x14ac:dyDescent="0.2">
      <c r="A32" s="364"/>
      <c r="B32" s="364"/>
      <c r="C32" s="364"/>
      <c r="D32" s="364"/>
      <c r="E32" s="364"/>
      <c r="F32" s="364"/>
      <c r="G32" s="364"/>
      <c r="H32" s="364"/>
      <c r="I32" s="364"/>
      <c r="J32" s="364"/>
      <c r="K32" s="364"/>
      <c r="L32" s="364"/>
      <c r="M32" s="364"/>
      <c r="N32" s="364"/>
      <c r="O32" s="364"/>
      <c r="P32" s="364"/>
      <c r="Q32" s="364"/>
      <c r="R32" s="364"/>
      <c r="S32" s="364"/>
    </row>
    <row r="33" spans="1:24" s="232" customFormat="1" x14ac:dyDescent="0.2">
      <c r="A33" s="364"/>
      <c r="B33" s="364"/>
      <c r="C33" s="364"/>
      <c r="D33" s="364"/>
      <c r="E33" s="364"/>
      <c r="F33" s="364"/>
      <c r="G33" s="364"/>
      <c r="H33" s="364"/>
      <c r="I33" s="364"/>
      <c r="J33" s="364"/>
      <c r="K33" s="364"/>
      <c r="L33" s="364"/>
      <c r="M33" s="364"/>
      <c r="N33" s="364"/>
      <c r="O33" s="364"/>
      <c r="P33" s="364"/>
      <c r="Q33" s="364"/>
      <c r="R33" s="364"/>
      <c r="S33" s="364"/>
    </row>
    <row r="34" spans="1:24" s="232" customFormat="1" x14ac:dyDescent="0.2">
      <c r="A34" s="364"/>
      <c r="B34" s="364"/>
      <c r="C34" s="364"/>
      <c r="D34" s="364"/>
      <c r="E34" s="364"/>
      <c r="F34" s="364"/>
      <c r="G34" s="364"/>
      <c r="H34" s="364"/>
      <c r="I34" s="364"/>
      <c r="J34" s="364"/>
      <c r="K34" s="364"/>
      <c r="L34" s="364"/>
      <c r="M34" s="364"/>
      <c r="N34" s="364"/>
      <c r="O34" s="364"/>
      <c r="P34" s="364"/>
      <c r="Q34" s="364"/>
      <c r="R34" s="364"/>
      <c r="S34" s="364"/>
    </row>
    <row r="35" spans="1:24" s="232" customFormat="1" x14ac:dyDescent="0.2">
      <c r="A35" s="363"/>
      <c r="B35" s="363"/>
      <c r="C35" s="363"/>
      <c r="D35" s="363"/>
      <c r="E35" s="363"/>
      <c r="F35" s="363"/>
      <c r="G35" s="363"/>
      <c r="H35" s="363"/>
      <c r="I35" s="363"/>
      <c r="J35" s="363"/>
      <c r="K35" s="363"/>
      <c r="L35" s="363"/>
      <c r="M35" s="363"/>
      <c r="N35" s="363"/>
      <c r="O35" s="363"/>
      <c r="P35" s="363"/>
      <c r="Q35" s="363"/>
      <c r="R35" s="363"/>
      <c r="S35" s="363"/>
    </row>
    <row r="36" spans="1:24" s="232" customFormat="1" x14ac:dyDescent="0.2">
      <c r="A36" s="363"/>
      <c r="B36" s="363"/>
      <c r="C36" s="363"/>
      <c r="D36" s="363"/>
      <c r="E36" s="363"/>
      <c r="F36" s="363"/>
      <c r="G36" s="363"/>
      <c r="H36" s="363"/>
      <c r="I36" s="363"/>
      <c r="J36" s="363"/>
      <c r="K36" s="363"/>
      <c r="L36" s="363"/>
      <c r="M36" s="363"/>
      <c r="N36" s="363"/>
      <c r="O36" s="363"/>
      <c r="P36" s="363"/>
      <c r="Q36" s="363"/>
      <c r="R36" s="363"/>
      <c r="S36" s="363"/>
    </row>
    <row r="37" spans="1:24" s="232" customFormat="1" x14ac:dyDescent="0.2">
      <c r="A37" s="363"/>
      <c r="B37" s="363"/>
      <c r="C37" s="363"/>
      <c r="D37" s="363"/>
      <c r="E37" s="363"/>
      <c r="F37" s="363"/>
      <c r="G37" s="363"/>
      <c r="H37" s="363"/>
      <c r="I37" s="363"/>
      <c r="J37" s="363"/>
      <c r="K37" s="363"/>
      <c r="L37" s="363"/>
      <c r="M37" s="363"/>
      <c r="N37" s="363"/>
      <c r="O37" s="363"/>
      <c r="P37" s="363"/>
      <c r="Q37" s="363"/>
      <c r="R37" s="363"/>
      <c r="S37" s="363"/>
    </row>
    <row r="38" spans="1:24" s="381" customFormat="1" ht="18" x14ac:dyDescent="0.25">
      <c r="A38" s="427"/>
      <c r="B38" s="428"/>
      <c r="C38" s="428"/>
      <c r="D38" s="428"/>
      <c r="E38" s="429"/>
      <c r="F38" s="428"/>
      <c r="G38" s="430"/>
      <c r="H38" s="428"/>
      <c r="I38" s="430" t="s">
        <v>3366</v>
      </c>
      <c r="J38" s="428"/>
      <c r="K38" s="428"/>
      <c r="L38" s="428"/>
      <c r="M38" s="363"/>
      <c r="N38" s="363"/>
      <c r="O38" s="363"/>
      <c r="P38" s="428"/>
      <c r="Q38" s="428"/>
      <c r="R38" s="428"/>
      <c r="S38" s="428"/>
    </row>
    <row r="39" spans="1:24" s="381" customFormat="1" ht="18" x14ac:dyDescent="0.25">
      <c r="A39" s="427"/>
      <c r="B39" s="428"/>
      <c r="C39" s="428"/>
      <c r="D39" s="428"/>
      <c r="E39" s="429"/>
      <c r="F39" s="428"/>
      <c r="G39" s="430"/>
      <c r="H39" s="428"/>
      <c r="I39" s="430" t="s">
        <v>1121</v>
      </c>
      <c r="J39" s="428"/>
      <c r="K39" s="428"/>
      <c r="L39" s="428"/>
      <c r="M39" s="363"/>
      <c r="N39" s="363"/>
      <c r="O39" s="363"/>
      <c r="P39" s="428"/>
      <c r="Q39" s="428"/>
      <c r="R39" s="428"/>
      <c r="S39" s="428"/>
    </row>
    <row r="40" spans="1:24" s="381" customFormat="1" ht="18" x14ac:dyDescent="0.25">
      <c r="A40" s="427"/>
      <c r="B40" s="428"/>
      <c r="C40" s="428"/>
      <c r="D40" s="428"/>
      <c r="E40" s="429"/>
      <c r="F40" s="428"/>
      <c r="G40" s="430"/>
      <c r="H40" s="428"/>
      <c r="I40" s="430" t="s">
        <v>2205</v>
      </c>
      <c r="J40" s="428"/>
      <c r="K40" s="428"/>
      <c r="L40" s="428"/>
      <c r="M40" s="363"/>
      <c r="N40" s="363"/>
      <c r="O40" s="363"/>
      <c r="P40" s="428"/>
      <c r="Q40" s="428"/>
      <c r="R40" s="428"/>
      <c r="S40" s="428"/>
    </row>
    <row r="41" spans="1:24" s="381" customFormat="1" ht="18" x14ac:dyDescent="0.25">
      <c r="A41" s="427"/>
      <c r="B41" s="428"/>
      <c r="C41" s="428"/>
      <c r="D41" s="428"/>
      <c r="E41" s="429"/>
      <c r="F41" s="428"/>
      <c r="G41" s="430"/>
      <c r="H41" s="428"/>
      <c r="I41" s="430" t="s">
        <v>3367</v>
      </c>
      <c r="J41" s="428"/>
      <c r="K41" s="428"/>
      <c r="L41" s="428"/>
      <c r="M41" s="363"/>
      <c r="N41" s="363"/>
      <c r="O41" s="363"/>
      <c r="P41" s="428"/>
      <c r="Q41" s="428"/>
      <c r="R41" s="428"/>
      <c r="S41" s="428"/>
    </row>
    <row r="42" spans="1:24" s="232" customFormat="1" x14ac:dyDescent="0.2">
      <c r="A42" s="363"/>
      <c r="B42" s="363"/>
      <c r="C42" s="363"/>
      <c r="D42" s="363"/>
      <c r="E42" s="363"/>
      <c r="F42" s="363"/>
      <c r="G42" s="363"/>
      <c r="H42" s="363"/>
      <c r="I42" s="363"/>
      <c r="J42" s="363"/>
      <c r="K42" s="363"/>
      <c r="L42" s="363"/>
      <c r="M42" s="363"/>
      <c r="N42" s="363"/>
      <c r="O42" s="363"/>
      <c r="P42" s="363"/>
      <c r="Q42" s="363"/>
      <c r="R42" s="363"/>
      <c r="S42" s="363"/>
    </row>
    <row r="43" spans="1:24" s="381" customFormat="1" ht="18" x14ac:dyDescent="0.25">
      <c r="A43" s="427"/>
      <c r="B43" s="431" t="s">
        <v>3368</v>
      </c>
      <c r="C43" s="432"/>
      <c r="D43" s="432"/>
      <c r="E43" s="432"/>
      <c r="F43" s="435"/>
      <c r="G43" s="435"/>
      <c r="H43" s="435"/>
      <c r="I43" s="435"/>
      <c r="J43" s="435"/>
      <c r="K43" s="428"/>
      <c r="L43" s="428"/>
      <c r="M43" s="363"/>
      <c r="N43" s="363"/>
      <c r="O43" s="363"/>
      <c r="P43" s="428"/>
      <c r="Q43" s="428"/>
      <c r="R43" s="428"/>
      <c r="S43" s="428"/>
    </row>
    <row r="44" spans="1:24" s="232" customFormat="1" x14ac:dyDescent="0.2">
      <c r="A44" s="363"/>
      <c r="B44" s="363"/>
      <c r="C44" s="363"/>
      <c r="D44" s="363"/>
      <c r="E44" s="363"/>
      <c r="F44" s="363"/>
      <c r="G44" s="363"/>
      <c r="H44" s="363"/>
      <c r="I44" s="363"/>
      <c r="J44" s="363"/>
      <c r="K44" s="363"/>
      <c r="L44" s="363"/>
      <c r="M44" s="363"/>
      <c r="N44" s="363"/>
      <c r="O44" s="363"/>
      <c r="P44" s="363"/>
      <c r="Q44" s="363"/>
      <c r="R44" s="363"/>
      <c r="S44" s="363"/>
    </row>
    <row r="45" spans="1:24" x14ac:dyDescent="0.2">
      <c r="A45" s="232"/>
      <c r="B45" s="232"/>
      <c r="C45" s="232"/>
      <c r="D45" s="232"/>
      <c r="E45" s="232"/>
      <c r="F45" s="232"/>
      <c r="G45" s="232"/>
      <c r="H45" s="232"/>
      <c r="I45" s="232"/>
      <c r="J45" s="232"/>
      <c r="K45" s="232"/>
      <c r="L45" s="232"/>
      <c r="M45" s="232"/>
      <c r="N45" s="232"/>
      <c r="O45" s="232"/>
      <c r="P45" s="232"/>
      <c r="Q45" s="232"/>
      <c r="R45" s="232"/>
      <c r="S45" s="232"/>
      <c r="T45" s="232"/>
      <c r="U45" s="232"/>
      <c r="V45" s="232"/>
      <c r="W45" s="232"/>
      <c r="X45" s="232"/>
    </row>
    <row r="46" spans="1:24" x14ac:dyDescent="0.2">
      <c r="A46" s="232"/>
      <c r="B46" s="232"/>
      <c r="C46" s="232"/>
      <c r="D46" s="232"/>
      <c r="E46" s="232"/>
      <c r="F46" s="232"/>
      <c r="G46" s="232"/>
      <c r="H46" s="232"/>
      <c r="I46" s="232"/>
      <c r="J46" s="232"/>
      <c r="K46" s="232"/>
      <c r="L46" s="232"/>
    </row>
    <row r="47" spans="1:24" x14ac:dyDescent="0.2">
      <c r="A47" s="232"/>
      <c r="B47" s="232"/>
      <c r="C47" s="232"/>
      <c r="D47" s="232"/>
      <c r="E47" s="232"/>
      <c r="F47" s="232"/>
      <c r="G47" s="232"/>
      <c r="H47" s="232"/>
      <c r="I47" s="232"/>
      <c r="J47" s="232"/>
      <c r="K47" s="232"/>
      <c r="L47" s="232"/>
    </row>
    <row r="48" spans="1:24" x14ac:dyDescent="0.2">
      <c r="A48" s="232"/>
      <c r="B48" s="232"/>
      <c r="C48" s="232"/>
      <c r="D48" s="232"/>
      <c r="E48" s="232"/>
      <c r="F48" s="232"/>
      <c r="G48" s="232"/>
      <c r="H48" s="232"/>
      <c r="I48" s="232"/>
      <c r="J48" s="232"/>
      <c r="K48" s="232"/>
      <c r="L48" s="232"/>
    </row>
    <row r="49" spans="1:17" x14ac:dyDescent="0.2">
      <c r="A49" s="232"/>
      <c r="B49" s="232"/>
      <c r="C49" s="232"/>
      <c r="D49" s="232"/>
      <c r="E49" s="232"/>
      <c r="F49" s="232"/>
      <c r="G49" s="232"/>
      <c r="H49" s="232"/>
      <c r="I49" s="232"/>
      <c r="J49" s="232"/>
      <c r="K49" s="232"/>
      <c r="L49" s="232"/>
    </row>
    <row r="50" spans="1:17" x14ac:dyDescent="0.2">
      <c r="A50" s="232"/>
      <c r="B50" s="232"/>
      <c r="C50" s="232"/>
      <c r="D50" s="232"/>
      <c r="E50" s="426"/>
      <c r="F50" s="232"/>
      <c r="G50" s="232"/>
      <c r="H50" s="232"/>
      <c r="I50" s="232"/>
      <c r="J50" s="232"/>
      <c r="K50" s="232"/>
      <c r="L50" s="232"/>
      <c r="Q50" s="367"/>
    </row>
    <row r="51" spans="1:17" x14ac:dyDescent="0.2">
      <c r="A51" s="232"/>
      <c r="B51" s="232"/>
      <c r="C51" s="232"/>
      <c r="D51" s="232"/>
      <c r="E51" s="426"/>
      <c r="F51" s="232"/>
      <c r="G51" s="232"/>
      <c r="H51" s="232"/>
      <c r="I51" s="232"/>
      <c r="J51" s="232"/>
      <c r="K51" s="232"/>
      <c r="L51" s="232"/>
      <c r="Q51" s="367"/>
    </row>
    <row r="52" spans="1:17" x14ac:dyDescent="0.2">
      <c r="A52" s="232"/>
      <c r="B52" s="232"/>
      <c r="C52" s="232"/>
      <c r="D52" s="232"/>
      <c r="E52" s="426"/>
      <c r="F52" s="232"/>
      <c r="G52" s="232"/>
      <c r="H52" s="232"/>
      <c r="I52" s="232"/>
      <c r="J52" s="232"/>
      <c r="K52" s="232"/>
      <c r="L52" s="232"/>
      <c r="Q52" s="367"/>
    </row>
    <row r="53" spans="1:17" x14ac:dyDescent="0.2">
      <c r="A53" s="232"/>
      <c r="B53" s="232"/>
      <c r="C53" s="232"/>
      <c r="D53" s="232"/>
      <c r="E53" s="426"/>
      <c r="F53" s="232"/>
      <c r="G53" s="232"/>
      <c r="H53" s="232"/>
      <c r="I53" s="232"/>
      <c r="J53" s="232"/>
      <c r="K53" s="232"/>
      <c r="L53" s="232"/>
      <c r="Q53" s="367"/>
    </row>
    <row r="54" spans="1:17" x14ac:dyDescent="0.2">
      <c r="A54" s="232"/>
      <c r="B54" s="232"/>
      <c r="C54" s="232"/>
      <c r="D54" s="232"/>
      <c r="E54" s="426"/>
      <c r="F54" s="232"/>
      <c r="G54" s="232"/>
      <c r="H54" s="232"/>
      <c r="I54" s="232"/>
      <c r="J54" s="232"/>
      <c r="K54" s="232"/>
      <c r="L54" s="232"/>
      <c r="Q54" s="367"/>
    </row>
    <row r="55" spans="1:17" x14ac:dyDescent="0.2">
      <c r="A55" s="232"/>
      <c r="B55" s="232"/>
      <c r="C55" s="232"/>
      <c r="D55" s="232"/>
      <c r="E55" s="232"/>
      <c r="F55" s="232"/>
      <c r="G55" s="232"/>
      <c r="H55" s="232"/>
      <c r="I55" s="232"/>
      <c r="J55" s="232"/>
      <c r="K55" s="232"/>
      <c r="L55" s="232"/>
    </row>
    <row r="56" spans="1:17" x14ac:dyDescent="0.2">
      <c r="A56" s="232"/>
      <c r="B56" s="232"/>
      <c r="C56" s="232"/>
      <c r="D56" s="232"/>
      <c r="E56" s="232"/>
      <c r="F56" s="232"/>
      <c r="G56" s="232"/>
      <c r="H56" s="232"/>
      <c r="I56" s="232"/>
      <c r="J56" s="232"/>
      <c r="K56" s="232"/>
      <c r="L56" s="232"/>
    </row>
    <row r="57" spans="1:17" x14ac:dyDescent="0.2">
      <c r="A57" s="232"/>
      <c r="B57" s="232"/>
      <c r="C57" s="232"/>
      <c r="D57" s="232"/>
      <c r="E57" s="232"/>
      <c r="F57" s="232"/>
      <c r="G57" s="232"/>
      <c r="H57" s="232"/>
      <c r="I57" s="232"/>
      <c r="J57" s="232"/>
      <c r="K57" s="232"/>
      <c r="L57" s="232"/>
    </row>
    <row r="58" spans="1:17" x14ac:dyDescent="0.2">
      <c r="A58" s="232"/>
      <c r="B58" s="232"/>
      <c r="C58" s="232"/>
      <c r="D58" s="232"/>
      <c r="E58" s="232"/>
      <c r="F58" s="232"/>
      <c r="G58" s="232"/>
      <c r="H58" s="232"/>
      <c r="I58" s="232"/>
      <c r="J58" s="232"/>
      <c r="K58" s="232"/>
      <c r="L58" s="232"/>
    </row>
    <row r="59" spans="1:17" x14ac:dyDescent="0.2">
      <c r="A59" s="232"/>
      <c r="B59" s="232"/>
      <c r="C59" s="232"/>
      <c r="D59" s="232"/>
      <c r="E59" s="232"/>
      <c r="F59" s="232"/>
      <c r="G59" s="232"/>
      <c r="H59" s="232"/>
      <c r="I59" s="232"/>
      <c r="J59" s="232"/>
      <c r="K59" s="232"/>
      <c r="L59" s="232"/>
    </row>
    <row r="60" spans="1:17" x14ac:dyDescent="0.2">
      <c r="A60" s="232"/>
      <c r="B60" s="232"/>
      <c r="C60" s="232"/>
      <c r="D60" s="232"/>
      <c r="E60" s="232"/>
      <c r="F60" s="232"/>
      <c r="G60" s="232"/>
      <c r="H60" s="232"/>
      <c r="I60" s="232"/>
      <c r="J60" s="232"/>
      <c r="K60" s="232"/>
      <c r="L60" s="232"/>
    </row>
    <row r="61" spans="1:17" x14ac:dyDescent="0.2">
      <c r="A61" s="232"/>
      <c r="B61" s="232"/>
      <c r="C61" s="232"/>
      <c r="D61" s="232"/>
      <c r="E61" s="232"/>
      <c r="F61" s="232"/>
      <c r="G61" s="232"/>
      <c r="H61" s="232"/>
      <c r="I61" s="232"/>
      <c r="J61" s="232"/>
      <c r="K61" s="232"/>
      <c r="L61" s="232"/>
    </row>
    <row r="62" spans="1:17" x14ac:dyDescent="0.2">
      <c r="A62" s="232"/>
      <c r="B62" s="232"/>
      <c r="C62" s="232"/>
      <c r="D62" s="232"/>
      <c r="E62" s="232"/>
      <c r="F62" s="232"/>
      <c r="G62" s="232"/>
      <c r="H62" s="232"/>
      <c r="I62" s="232"/>
      <c r="J62" s="232"/>
      <c r="K62" s="232"/>
      <c r="L62" s="232"/>
    </row>
    <row r="63" spans="1:17" x14ac:dyDescent="0.2">
      <c r="A63" s="232"/>
      <c r="B63" s="232"/>
      <c r="C63" s="232"/>
      <c r="D63" s="232"/>
      <c r="E63" s="232"/>
      <c r="F63" s="232"/>
      <c r="G63" s="232"/>
      <c r="H63" s="232"/>
      <c r="I63" s="232"/>
      <c r="J63" s="232"/>
      <c r="K63" s="232"/>
      <c r="L63" s="232"/>
    </row>
    <row r="64" spans="1:17" x14ac:dyDescent="0.2">
      <c r="A64" s="232"/>
      <c r="B64" s="232"/>
      <c r="C64" s="232"/>
      <c r="D64" s="232"/>
      <c r="E64" s="232"/>
      <c r="F64" s="232"/>
      <c r="G64" s="232"/>
      <c r="H64" s="232"/>
      <c r="I64" s="232"/>
      <c r="J64" s="232"/>
      <c r="K64" s="232"/>
      <c r="L64" s="232"/>
    </row>
    <row r="65" spans="1:12" x14ac:dyDescent="0.2">
      <c r="A65" s="232"/>
      <c r="B65" s="232"/>
      <c r="C65" s="232"/>
      <c r="D65" s="232"/>
      <c r="E65" s="232"/>
      <c r="F65" s="232"/>
      <c r="G65" s="232"/>
      <c r="H65" s="232"/>
      <c r="I65" s="232"/>
      <c r="J65" s="232"/>
      <c r="K65" s="232"/>
      <c r="L65" s="232"/>
    </row>
    <row r="66" spans="1:12" x14ac:dyDescent="0.2">
      <c r="A66" s="232"/>
      <c r="B66" s="232"/>
      <c r="C66" s="232"/>
      <c r="D66" s="232"/>
      <c r="E66" s="232"/>
      <c r="F66" s="232"/>
      <c r="G66" s="232"/>
      <c r="H66" s="232"/>
      <c r="I66" s="232"/>
      <c r="J66" s="232"/>
      <c r="K66" s="232"/>
      <c r="L66" s="232"/>
    </row>
    <row r="67" spans="1:12" x14ac:dyDescent="0.2">
      <c r="A67" s="232"/>
      <c r="B67" s="232"/>
      <c r="C67" s="232"/>
      <c r="D67" s="232"/>
      <c r="E67" s="232"/>
      <c r="F67" s="232"/>
      <c r="G67" s="232"/>
      <c r="H67" s="232"/>
      <c r="I67" s="232"/>
      <c r="J67" s="232"/>
      <c r="K67" s="232"/>
      <c r="L67" s="232"/>
    </row>
    <row r="68" spans="1:12" x14ac:dyDescent="0.2">
      <c r="A68" s="232"/>
      <c r="B68" s="232"/>
      <c r="C68" s="232"/>
      <c r="D68" s="232"/>
      <c r="E68" s="232"/>
      <c r="F68" s="232"/>
      <c r="G68" s="232"/>
      <c r="H68" s="232"/>
      <c r="I68" s="232"/>
      <c r="J68" s="232"/>
      <c r="K68" s="232"/>
      <c r="L68" s="232"/>
    </row>
    <row r="69" spans="1:12" x14ac:dyDescent="0.2">
      <c r="A69" s="232"/>
      <c r="B69" s="232"/>
      <c r="C69" s="232"/>
      <c r="D69" s="232"/>
      <c r="E69" s="232"/>
      <c r="F69" s="232"/>
      <c r="G69" s="232"/>
      <c r="H69" s="232"/>
      <c r="I69" s="232"/>
      <c r="J69" s="232"/>
      <c r="K69" s="232"/>
      <c r="L69" s="232"/>
    </row>
    <row r="70" spans="1:12" x14ac:dyDescent="0.2">
      <c r="A70" s="232"/>
      <c r="B70" s="232"/>
      <c r="C70" s="232"/>
      <c r="D70" s="232"/>
      <c r="E70" s="232"/>
      <c r="F70" s="232"/>
      <c r="G70" s="232"/>
      <c r="H70" s="232"/>
      <c r="I70" s="232"/>
      <c r="J70" s="232"/>
      <c r="K70" s="232"/>
      <c r="L70" s="232"/>
    </row>
    <row r="71" spans="1:12" x14ac:dyDescent="0.2">
      <c r="A71" s="232"/>
      <c r="B71" s="232"/>
      <c r="C71" s="232"/>
      <c r="D71" s="232"/>
      <c r="E71" s="232"/>
      <c r="F71" s="232"/>
      <c r="G71" s="232"/>
      <c r="H71" s="232"/>
      <c r="I71" s="232"/>
      <c r="J71" s="232"/>
      <c r="K71" s="232"/>
      <c r="L71" s="232"/>
    </row>
    <row r="72" spans="1:12" x14ac:dyDescent="0.2">
      <c r="A72" s="232"/>
      <c r="B72" s="232"/>
      <c r="C72" s="232"/>
      <c r="D72" s="232"/>
      <c r="E72" s="232"/>
      <c r="F72" s="232"/>
      <c r="G72" s="232"/>
      <c r="H72" s="232"/>
      <c r="I72" s="232"/>
      <c r="J72" s="232"/>
      <c r="K72" s="232"/>
      <c r="L72" s="232"/>
    </row>
    <row r="73" spans="1:12" x14ac:dyDescent="0.2">
      <c r="A73" s="232"/>
      <c r="B73" s="232"/>
      <c r="C73" s="232"/>
      <c r="D73" s="232"/>
      <c r="E73" s="232"/>
      <c r="F73" s="232"/>
      <c r="G73" s="232"/>
      <c r="H73" s="232"/>
      <c r="I73" s="232"/>
      <c r="J73" s="232"/>
      <c r="K73" s="232"/>
      <c r="L73" s="232"/>
    </row>
    <row r="74" spans="1:12" x14ac:dyDescent="0.2">
      <c r="A74" s="232"/>
      <c r="B74" s="232"/>
      <c r="C74" s="232"/>
      <c r="D74" s="232"/>
      <c r="E74" s="232"/>
      <c r="F74" s="232"/>
      <c r="G74" s="232"/>
      <c r="H74" s="232"/>
      <c r="I74" s="232"/>
      <c r="J74" s="232"/>
      <c r="K74" s="232"/>
      <c r="L74" s="232"/>
    </row>
    <row r="75" spans="1:12" x14ac:dyDescent="0.2">
      <c r="A75" s="232"/>
      <c r="B75" s="232"/>
      <c r="C75" s="232"/>
      <c r="D75" s="232"/>
      <c r="E75" s="232"/>
      <c r="F75" s="232"/>
      <c r="G75" s="232"/>
      <c r="H75" s="232"/>
      <c r="I75" s="232"/>
      <c r="J75" s="232"/>
      <c r="K75" s="232"/>
      <c r="L75" s="232"/>
    </row>
    <row r="76" spans="1:12" x14ac:dyDescent="0.2">
      <c r="A76" s="232"/>
      <c r="B76" s="232"/>
      <c r="C76" s="232"/>
      <c r="D76" s="232"/>
      <c r="E76" s="232"/>
      <c r="F76" s="232"/>
      <c r="G76" s="232"/>
      <c r="H76" s="232"/>
      <c r="I76" s="232"/>
      <c r="J76" s="232"/>
      <c r="K76" s="232"/>
      <c r="L76" s="232"/>
    </row>
    <row r="77" spans="1:12" x14ac:dyDescent="0.2">
      <c r="A77" s="232"/>
      <c r="B77" s="232"/>
      <c r="C77" s="232"/>
      <c r="D77" s="232"/>
      <c r="E77" s="232"/>
      <c r="F77" s="232"/>
      <c r="G77" s="232"/>
      <c r="H77" s="232"/>
      <c r="I77" s="232"/>
      <c r="J77" s="232"/>
      <c r="K77" s="232"/>
      <c r="L77" s="232"/>
    </row>
    <row r="78" spans="1:12" x14ac:dyDescent="0.2">
      <c r="A78" s="232"/>
      <c r="B78" s="232"/>
      <c r="C78" s="232"/>
      <c r="D78" s="232"/>
      <c r="E78" s="232"/>
      <c r="F78" s="232"/>
      <c r="G78" s="232"/>
      <c r="H78" s="232"/>
      <c r="I78" s="232"/>
      <c r="J78" s="232"/>
      <c r="K78" s="232"/>
      <c r="L78" s="232"/>
    </row>
    <row r="79" spans="1:12" x14ac:dyDescent="0.2">
      <c r="A79" s="232"/>
      <c r="B79" s="232"/>
      <c r="C79" s="232"/>
      <c r="D79" s="232"/>
      <c r="E79" s="232"/>
      <c r="F79" s="232"/>
      <c r="G79" s="232"/>
      <c r="H79" s="232"/>
      <c r="I79" s="232"/>
      <c r="J79" s="232"/>
      <c r="K79" s="232"/>
      <c r="L79" s="232"/>
    </row>
    <row r="80" spans="1:12" x14ac:dyDescent="0.2">
      <c r="A80" s="232"/>
      <c r="B80" s="232"/>
      <c r="C80" s="232"/>
      <c r="D80" s="232"/>
      <c r="E80" s="232"/>
      <c r="F80" s="232"/>
      <c r="G80" s="232"/>
      <c r="H80" s="232"/>
      <c r="I80" s="232"/>
      <c r="J80" s="232"/>
      <c r="K80" s="232"/>
      <c r="L80" s="232"/>
    </row>
    <row r="81" spans="1:12" x14ac:dyDescent="0.2">
      <c r="A81" s="232"/>
      <c r="B81" s="232"/>
      <c r="C81" s="232"/>
      <c r="D81" s="232"/>
      <c r="E81" s="232"/>
      <c r="F81" s="232"/>
      <c r="G81" s="232"/>
      <c r="H81" s="232"/>
      <c r="I81" s="232"/>
      <c r="J81" s="232"/>
      <c r="K81" s="232"/>
      <c r="L81" s="232"/>
    </row>
    <row r="82" spans="1:12" x14ac:dyDescent="0.2">
      <c r="A82" s="232"/>
      <c r="B82" s="232"/>
      <c r="C82" s="232"/>
      <c r="D82" s="232"/>
      <c r="E82" s="232"/>
      <c r="F82" s="232"/>
      <c r="G82" s="232"/>
      <c r="H82" s="232"/>
      <c r="I82" s="232"/>
      <c r="J82" s="232"/>
      <c r="K82" s="232"/>
      <c r="L82" s="232"/>
    </row>
    <row r="83" spans="1:12" x14ac:dyDescent="0.2">
      <c r="A83" s="232"/>
      <c r="B83" s="232"/>
      <c r="C83" s="232"/>
      <c r="D83" s="232"/>
      <c r="E83" s="232"/>
      <c r="F83" s="232"/>
      <c r="G83" s="232"/>
      <c r="H83" s="232"/>
      <c r="I83" s="232"/>
      <c r="J83" s="232"/>
      <c r="K83" s="232"/>
      <c r="L83" s="232"/>
    </row>
    <row r="84" spans="1:12" x14ac:dyDescent="0.2">
      <c r="A84" s="232"/>
      <c r="B84" s="232"/>
      <c r="C84" s="232"/>
      <c r="D84" s="232"/>
      <c r="E84" s="232"/>
      <c r="F84" s="232"/>
      <c r="G84" s="232"/>
      <c r="H84" s="232"/>
      <c r="I84" s="232"/>
      <c r="J84" s="232"/>
      <c r="K84" s="232"/>
      <c r="L84" s="232"/>
    </row>
    <row r="85" spans="1:12" x14ac:dyDescent="0.2">
      <c r="A85" s="232"/>
      <c r="B85" s="232"/>
      <c r="C85" s="232"/>
      <c r="D85" s="232"/>
      <c r="E85" s="232"/>
      <c r="F85" s="232"/>
      <c r="G85" s="232"/>
      <c r="H85" s="232"/>
      <c r="I85" s="232"/>
      <c r="J85" s="232"/>
      <c r="K85" s="232"/>
      <c r="L85" s="232"/>
    </row>
  </sheetData>
  <hyperlinks>
    <hyperlink ref="B43" location="'4.2'!A1" display="ausführliche Rechtsformbezeichnungen siehe Tabelle 4.2"/>
  </hyperlinks>
  <pageMargins left="0.70866141732283472" right="0.70866141732283472" top="0.78740157480314965" bottom="0.78740157480314965" header="0.31496062992125984" footer="0.31496062992125984"/>
  <pageSetup paperSize="9" scale="31" orientation="portrait" horizontalDpi="1200" verticalDpi="12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>
    <pageSetUpPr fitToPage="1"/>
  </sheetPr>
  <dimension ref="A1:O103"/>
  <sheetViews>
    <sheetView showGridLines="0" zoomScale="65" zoomScaleNormal="65" zoomScaleSheetLayoutView="70" workbookViewId="0"/>
  </sheetViews>
  <sheetFormatPr baseColWidth="10" defaultRowHeight="12.75" x14ac:dyDescent="0.2"/>
  <cols>
    <col min="1" max="1" width="5.28515625" customWidth="1"/>
    <col min="9" max="9" width="11.42578125" customWidth="1"/>
    <col min="12" max="12" width="11.42578125" customWidth="1"/>
    <col min="250" max="250" width="5.28515625" customWidth="1"/>
    <col min="506" max="506" width="5.28515625" customWidth="1"/>
    <col min="762" max="762" width="5.28515625" customWidth="1"/>
    <col min="1018" max="1018" width="5.28515625" customWidth="1"/>
    <col min="1274" max="1274" width="5.28515625" customWidth="1"/>
    <col min="1530" max="1530" width="5.28515625" customWidth="1"/>
    <col min="1786" max="1786" width="5.28515625" customWidth="1"/>
    <col min="2042" max="2042" width="5.28515625" customWidth="1"/>
    <col min="2298" max="2298" width="5.28515625" customWidth="1"/>
    <col min="2554" max="2554" width="5.28515625" customWidth="1"/>
    <col min="2810" max="2810" width="5.28515625" customWidth="1"/>
    <col min="3066" max="3066" width="5.28515625" customWidth="1"/>
    <col min="3322" max="3322" width="5.28515625" customWidth="1"/>
    <col min="3578" max="3578" width="5.28515625" customWidth="1"/>
    <col min="3834" max="3834" width="5.28515625" customWidth="1"/>
    <col min="4090" max="4090" width="5.28515625" customWidth="1"/>
    <col min="4346" max="4346" width="5.28515625" customWidth="1"/>
    <col min="4602" max="4602" width="5.28515625" customWidth="1"/>
    <col min="4858" max="4858" width="5.28515625" customWidth="1"/>
    <col min="5114" max="5114" width="5.28515625" customWidth="1"/>
    <col min="5370" max="5370" width="5.28515625" customWidth="1"/>
    <col min="5626" max="5626" width="5.28515625" customWidth="1"/>
    <col min="5882" max="5882" width="5.28515625" customWidth="1"/>
    <col min="6138" max="6138" width="5.28515625" customWidth="1"/>
    <col min="6394" max="6394" width="5.28515625" customWidth="1"/>
    <col min="6650" max="6650" width="5.28515625" customWidth="1"/>
    <col min="6906" max="6906" width="5.28515625" customWidth="1"/>
    <col min="7162" max="7162" width="5.28515625" customWidth="1"/>
    <col min="7418" max="7418" width="5.28515625" customWidth="1"/>
    <col min="7674" max="7674" width="5.28515625" customWidth="1"/>
    <col min="7930" max="7930" width="5.28515625" customWidth="1"/>
    <col min="8186" max="8186" width="5.28515625" customWidth="1"/>
    <col min="8442" max="8442" width="5.28515625" customWidth="1"/>
    <col min="8698" max="8698" width="5.28515625" customWidth="1"/>
    <col min="8954" max="8954" width="5.28515625" customWidth="1"/>
    <col min="9210" max="9210" width="5.28515625" customWidth="1"/>
    <col min="9466" max="9466" width="5.28515625" customWidth="1"/>
    <col min="9722" max="9722" width="5.28515625" customWidth="1"/>
    <col min="9978" max="9978" width="5.28515625" customWidth="1"/>
    <col min="10234" max="10234" width="5.28515625" customWidth="1"/>
    <col min="10490" max="10490" width="5.28515625" customWidth="1"/>
    <col min="10746" max="10746" width="5.28515625" customWidth="1"/>
    <col min="11002" max="11002" width="5.28515625" customWidth="1"/>
    <col min="11258" max="11258" width="5.28515625" customWidth="1"/>
    <col min="11514" max="11514" width="5.28515625" customWidth="1"/>
    <col min="11770" max="11770" width="5.28515625" customWidth="1"/>
    <col min="12026" max="12026" width="5.28515625" customWidth="1"/>
    <col min="12282" max="12282" width="5.28515625" customWidth="1"/>
    <col min="12538" max="12538" width="5.28515625" customWidth="1"/>
    <col min="12794" max="12794" width="5.28515625" customWidth="1"/>
    <col min="13050" max="13050" width="5.28515625" customWidth="1"/>
    <col min="13306" max="13306" width="5.28515625" customWidth="1"/>
    <col min="13562" max="13562" width="5.28515625" customWidth="1"/>
    <col min="13818" max="13818" width="5.28515625" customWidth="1"/>
    <col min="14074" max="14074" width="5.28515625" customWidth="1"/>
    <col min="14330" max="14330" width="5.28515625" customWidth="1"/>
    <col min="14586" max="14586" width="5.28515625" customWidth="1"/>
    <col min="14842" max="14842" width="5.28515625" customWidth="1"/>
    <col min="15098" max="15098" width="5.28515625" customWidth="1"/>
    <col min="15354" max="15354" width="5.28515625" customWidth="1"/>
    <col min="15610" max="15610" width="5.28515625" customWidth="1"/>
    <col min="15866" max="15866" width="5.28515625" customWidth="1"/>
    <col min="16122" max="16122" width="5.28515625" customWidth="1"/>
  </cols>
  <sheetData>
    <row r="1" spans="1:15" ht="15" x14ac:dyDescent="0.2">
      <c r="A1" s="439" t="s">
        <v>3433</v>
      </c>
    </row>
    <row r="3" spans="1:15" x14ac:dyDescent="0.2">
      <c r="A3" s="363"/>
      <c r="B3" s="363"/>
      <c r="C3" s="363"/>
      <c r="D3" s="363"/>
      <c r="E3" s="363"/>
      <c r="F3" s="363"/>
      <c r="G3" s="363"/>
      <c r="H3" s="363"/>
      <c r="I3" s="363"/>
      <c r="J3" s="363"/>
    </row>
    <row r="4" spans="1:15" x14ac:dyDescent="0.2">
      <c r="A4" s="363"/>
      <c r="B4" s="363"/>
      <c r="C4" s="363"/>
      <c r="D4" s="363"/>
      <c r="E4" s="363"/>
      <c r="F4" s="363"/>
      <c r="G4" s="363"/>
      <c r="H4" s="363"/>
      <c r="I4" s="363"/>
      <c r="J4" s="363"/>
      <c r="L4" s="422"/>
      <c r="M4" s="422"/>
      <c r="N4" s="422"/>
      <c r="O4" s="422"/>
    </row>
    <row r="5" spans="1:15" x14ac:dyDescent="0.2">
      <c r="A5" s="363"/>
      <c r="B5" s="363"/>
      <c r="C5" s="363"/>
      <c r="D5" s="363"/>
      <c r="E5" s="363"/>
      <c r="F5" s="363"/>
      <c r="G5" s="363"/>
      <c r="H5" s="363"/>
      <c r="I5" s="363"/>
      <c r="J5" s="363"/>
      <c r="L5" s="422"/>
      <c r="M5" s="422"/>
      <c r="N5" s="422"/>
      <c r="O5" s="422"/>
    </row>
    <row r="6" spans="1:15" x14ac:dyDescent="0.2">
      <c r="A6" s="363"/>
      <c r="B6" s="363"/>
      <c r="C6" s="363"/>
      <c r="D6" s="363"/>
      <c r="E6" s="363"/>
      <c r="F6" s="363"/>
      <c r="G6" s="363"/>
      <c r="H6" s="363"/>
      <c r="I6" s="363"/>
      <c r="J6" s="363"/>
      <c r="L6" s="422"/>
      <c r="M6" s="422"/>
      <c r="N6" s="422"/>
      <c r="O6" s="422"/>
    </row>
    <row r="7" spans="1:15" x14ac:dyDescent="0.2">
      <c r="A7" s="363"/>
      <c r="B7" s="363"/>
      <c r="C7" s="363"/>
      <c r="D7" s="363"/>
      <c r="E7" s="363"/>
      <c r="F7" s="363"/>
      <c r="G7" s="363"/>
      <c r="H7" s="363"/>
      <c r="I7" s="363"/>
      <c r="J7" s="363"/>
      <c r="L7" s="422"/>
      <c r="M7" s="422"/>
      <c r="N7" s="422"/>
      <c r="O7" s="422"/>
    </row>
    <row r="8" spans="1:15" x14ac:dyDescent="0.2">
      <c r="A8" s="363"/>
      <c r="B8" s="363"/>
      <c r="C8" s="363"/>
      <c r="D8" s="363"/>
      <c r="E8" s="363"/>
      <c r="F8" s="363"/>
      <c r="G8" s="363"/>
      <c r="H8" s="363"/>
      <c r="I8" s="363"/>
      <c r="J8" s="363"/>
      <c r="L8" s="422"/>
      <c r="M8" s="422"/>
      <c r="N8" s="422"/>
      <c r="O8" s="422"/>
    </row>
    <row r="9" spans="1:15" x14ac:dyDescent="0.2">
      <c r="A9" s="363"/>
      <c r="B9" s="363"/>
      <c r="C9" s="363"/>
      <c r="D9" s="363"/>
      <c r="E9" s="363"/>
      <c r="F9" s="363"/>
      <c r="G9" s="363"/>
      <c r="H9" s="363"/>
      <c r="I9" s="363"/>
      <c r="J9" s="363"/>
      <c r="L9" s="422"/>
      <c r="M9" s="422"/>
      <c r="N9" s="422"/>
      <c r="O9" s="422"/>
    </row>
    <row r="10" spans="1:15" x14ac:dyDescent="0.2">
      <c r="A10" s="363"/>
      <c r="B10" s="363"/>
      <c r="C10" s="363"/>
      <c r="D10" s="363"/>
      <c r="E10" s="363"/>
      <c r="F10" s="363"/>
      <c r="G10" s="363"/>
      <c r="H10" s="363"/>
      <c r="I10" s="363"/>
      <c r="J10" s="363"/>
      <c r="L10" s="422"/>
      <c r="M10" s="422"/>
      <c r="N10" s="422"/>
      <c r="O10" s="422"/>
    </row>
    <row r="11" spans="1:15" x14ac:dyDescent="0.2">
      <c r="A11" s="363"/>
      <c r="B11" s="363"/>
      <c r="C11" s="363"/>
      <c r="D11" s="363"/>
      <c r="E11" s="363"/>
      <c r="F11" s="363"/>
      <c r="G11" s="363"/>
      <c r="H11" s="363"/>
      <c r="I11" s="363"/>
      <c r="J11" s="363"/>
      <c r="L11" s="422"/>
      <c r="M11" s="422"/>
      <c r="N11" s="422"/>
      <c r="O11" s="422"/>
    </row>
    <row r="12" spans="1:15" x14ac:dyDescent="0.2">
      <c r="A12" s="363"/>
      <c r="B12" s="363"/>
      <c r="C12" s="363"/>
      <c r="D12" s="363"/>
      <c r="E12" s="363"/>
      <c r="F12" s="363"/>
      <c r="G12" s="363"/>
      <c r="H12" s="363"/>
      <c r="I12" s="363"/>
      <c r="J12" s="363"/>
      <c r="L12" s="422"/>
      <c r="M12" s="422"/>
      <c r="N12" s="422"/>
      <c r="O12" s="422"/>
    </row>
    <row r="13" spans="1:15" x14ac:dyDescent="0.2">
      <c r="A13" s="363"/>
      <c r="B13" s="363"/>
      <c r="C13" s="363"/>
      <c r="D13" s="363"/>
      <c r="E13" s="363"/>
      <c r="F13" s="363"/>
      <c r="G13" s="363"/>
      <c r="H13" s="363"/>
      <c r="I13" s="363"/>
      <c r="J13" s="363"/>
      <c r="L13" s="422"/>
      <c r="M13" s="422"/>
      <c r="N13" s="422"/>
      <c r="O13" s="422"/>
    </row>
    <row r="14" spans="1:15" x14ac:dyDescent="0.2">
      <c r="A14" s="363"/>
      <c r="B14" s="363"/>
      <c r="C14" s="363"/>
      <c r="D14" s="363"/>
      <c r="E14" s="363"/>
      <c r="F14" s="363"/>
      <c r="G14" s="363"/>
      <c r="H14" s="363"/>
      <c r="I14" s="363"/>
      <c r="J14" s="363"/>
      <c r="L14" s="422"/>
      <c r="M14" s="422"/>
      <c r="N14" s="422"/>
      <c r="O14" s="422"/>
    </row>
    <row r="15" spans="1:15" x14ac:dyDescent="0.2">
      <c r="A15" s="363"/>
      <c r="B15" s="363"/>
      <c r="C15" s="363"/>
      <c r="D15" s="363"/>
      <c r="E15" s="363"/>
      <c r="F15" s="363"/>
      <c r="G15" s="363"/>
      <c r="H15" s="363"/>
      <c r="I15" s="363"/>
      <c r="J15" s="363"/>
      <c r="L15" s="422"/>
      <c r="M15" s="422"/>
      <c r="N15" s="422"/>
      <c r="O15" s="422"/>
    </row>
    <row r="16" spans="1:15" x14ac:dyDescent="0.2">
      <c r="A16" s="363"/>
      <c r="B16" s="363"/>
      <c r="C16" s="363"/>
      <c r="D16" s="363"/>
      <c r="E16" s="363"/>
      <c r="F16" s="363"/>
      <c r="G16" s="363"/>
      <c r="H16" s="363"/>
      <c r="I16" s="363"/>
      <c r="J16" s="363"/>
      <c r="L16" s="422"/>
      <c r="M16" s="422"/>
      <c r="N16" s="422"/>
      <c r="O16" s="422"/>
    </row>
    <row r="17" spans="1:15" x14ac:dyDescent="0.2">
      <c r="A17" s="363"/>
      <c r="B17" s="363"/>
      <c r="C17" s="363"/>
      <c r="D17" s="363"/>
      <c r="E17" s="363"/>
      <c r="F17" s="363"/>
      <c r="G17" s="363"/>
      <c r="H17" s="363"/>
      <c r="I17" s="363"/>
      <c r="J17" s="363"/>
      <c r="L17" s="422"/>
      <c r="M17" s="422"/>
      <c r="N17" s="422"/>
      <c r="O17" s="422"/>
    </row>
    <row r="18" spans="1:15" x14ac:dyDescent="0.2">
      <c r="A18" s="363"/>
      <c r="B18" s="363"/>
      <c r="C18" s="363"/>
      <c r="D18" s="363"/>
      <c r="E18" s="363"/>
      <c r="F18" s="363"/>
      <c r="G18" s="363"/>
      <c r="H18" s="363"/>
      <c r="I18" s="363"/>
      <c r="J18" s="363"/>
      <c r="L18" s="422"/>
      <c r="M18" s="422"/>
      <c r="N18" s="422"/>
      <c r="O18" s="422"/>
    </row>
    <row r="19" spans="1:15" x14ac:dyDescent="0.2">
      <c r="A19" s="363"/>
      <c r="B19" s="363"/>
      <c r="C19" s="363"/>
      <c r="D19" s="363"/>
      <c r="E19" s="363"/>
      <c r="F19" s="363"/>
      <c r="G19" s="363"/>
      <c r="H19" s="363"/>
      <c r="I19" s="363"/>
      <c r="J19" s="363"/>
      <c r="L19" s="422"/>
      <c r="M19" s="422"/>
      <c r="N19" s="422"/>
      <c r="O19" s="422"/>
    </row>
    <row r="20" spans="1:15" x14ac:dyDescent="0.2">
      <c r="A20" s="363"/>
      <c r="B20" s="363"/>
      <c r="C20" s="363"/>
      <c r="D20" s="363"/>
      <c r="E20" s="363"/>
      <c r="F20" s="363"/>
      <c r="G20" s="363"/>
      <c r="H20" s="363"/>
      <c r="I20" s="363"/>
      <c r="J20" s="363"/>
      <c r="L20" s="422"/>
      <c r="M20" s="422"/>
      <c r="N20" s="422"/>
      <c r="O20" s="422"/>
    </row>
    <row r="21" spans="1:15" x14ac:dyDescent="0.2">
      <c r="A21" s="363"/>
      <c r="B21" s="363"/>
      <c r="C21" s="363"/>
      <c r="D21" s="363"/>
      <c r="E21" s="363"/>
      <c r="F21" s="363"/>
      <c r="G21" s="363"/>
      <c r="H21" s="363"/>
      <c r="I21" s="363"/>
      <c r="J21" s="363"/>
      <c r="L21" s="422"/>
      <c r="M21" s="422"/>
      <c r="N21" s="422"/>
      <c r="O21" s="422"/>
    </row>
    <row r="22" spans="1:15" x14ac:dyDescent="0.2">
      <c r="A22" s="363"/>
      <c r="B22" s="363"/>
      <c r="C22" s="363"/>
      <c r="D22" s="363"/>
      <c r="E22" s="363"/>
      <c r="F22" s="363"/>
      <c r="G22" s="363"/>
      <c r="H22" s="363"/>
      <c r="I22" s="363"/>
      <c r="J22" s="363"/>
      <c r="L22" s="422"/>
      <c r="M22" s="422"/>
      <c r="N22" s="422"/>
      <c r="O22" s="422"/>
    </row>
    <row r="23" spans="1:15" x14ac:dyDescent="0.2">
      <c r="A23" s="363"/>
      <c r="B23" s="363"/>
      <c r="C23" s="363"/>
      <c r="D23" s="363"/>
      <c r="E23" s="363"/>
      <c r="F23" s="363"/>
      <c r="G23" s="363"/>
      <c r="H23" s="363"/>
      <c r="I23" s="363"/>
      <c r="J23" s="363"/>
      <c r="L23" s="422"/>
      <c r="M23" s="422"/>
      <c r="N23" s="422"/>
      <c r="O23" s="422"/>
    </row>
    <row r="24" spans="1:15" x14ac:dyDescent="0.2">
      <c r="A24" s="363"/>
      <c r="B24" s="363"/>
      <c r="C24" s="363"/>
      <c r="D24" s="363"/>
      <c r="E24" s="363"/>
      <c r="F24" s="363"/>
      <c r="G24" s="363"/>
      <c r="H24" s="363"/>
      <c r="I24" s="363"/>
      <c r="J24" s="363"/>
      <c r="L24" s="422"/>
      <c r="M24" s="422"/>
      <c r="N24" s="422"/>
      <c r="O24" s="422"/>
    </row>
    <row r="25" spans="1:15" x14ac:dyDescent="0.2">
      <c r="A25" s="363"/>
      <c r="B25" s="363"/>
      <c r="C25" s="363"/>
      <c r="D25" s="363"/>
      <c r="E25" s="363"/>
      <c r="F25" s="363"/>
      <c r="G25" s="363"/>
      <c r="H25" s="363"/>
      <c r="I25" s="363"/>
      <c r="J25" s="363"/>
      <c r="L25" s="422"/>
      <c r="M25" s="422"/>
      <c r="N25" s="422"/>
      <c r="O25" s="422"/>
    </row>
    <row r="26" spans="1:15" x14ac:dyDescent="0.2">
      <c r="A26" s="363"/>
      <c r="B26" s="363"/>
      <c r="C26" s="363"/>
      <c r="D26" s="363"/>
      <c r="E26" s="363"/>
      <c r="F26" s="363"/>
      <c r="G26" s="363"/>
      <c r="H26" s="363"/>
      <c r="I26" s="363"/>
      <c r="J26" s="363"/>
      <c r="L26" s="422"/>
      <c r="M26" s="422"/>
      <c r="N26" s="422"/>
      <c r="O26" s="422"/>
    </row>
    <row r="27" spans="1:15" x14ac:dyDescent="0.2">
      <c r="A27" s="363"/>
      <c r="B27" s="363"/>
      <c r="C27" s="363"/>
      <c r="D27" s="363"/>
      <c r="E27" s="363"/>
      <c r="F27" s="363"/>
      <c r="G27" s="363"/>
      <c r="H27" s="363"/>
      <c r="I27" s="363"/>
      <c r="J27" s="363"/>
      <c r="L27" s="422"/>
      <c r="M27" s="422"/>
      <c r="N27" s="422"/>
      <c r="O27" s="422"/>
    </row>
    <row r="28" spans="1:15" x14ac:dyDescent="0.2">
      <c r="A28" s="363"/>
      <c r="B28" s="363"/>
      <c r="C28" s="363"/>
      <c r="D28" s="363"/>
      <c r="E28" s="363"/>
      <c r="F28" s="363"/>
      <c r="G28" s="363"/>
      <c r="H28" s="363"/>
      <c r="I28" s="363"/>
      <c r="J28" s="363"/>
      <c r="L28" s="422"/>
      <c r="M28" s="422"/>
      <c r="N28" s="422"/>
      <c r="O28" s="422"/>
    </row>
    <row r="29" spans="1:15" x14ac:dyDescent="0.2">
      <c r="A29" s="363"/>
      <c r="B29" s="363"/>
      <c r="C29" s="363"/>
      <c r="D29" s="363"/>
      <c r="E29" s="363"/>
      <c r="F29" s="363"/>
      <c r="G29" s="363"/>
      <c r="H29" s="363"/>
      <c r="I29" s="363"/>
      <c r="J29" s="363"/>
      <c r="L29" s="422"/>
      <c r="M29" s="422"/>
      <c r="N29" s="422"/>
      <c r="O29" s="422"/>
    </row>
    <row r="30" spans="1:15" x14ac:dyDescent="0.2">
      <c r="A30" s="363"/>
      <c r="B30" s="363"/>
      <c r="C30" s="363"/>
      <c r="D30" s="363"/>
      <c r="E30" s="363"/>
      <c r="F30" s="363"/>
      <c r="G30" s="363"/>
      <c r="H30" s="363"/>
      <c r="I30" s="363"/>
      <c r="J30" s="363"/>
      <c r="L30" s="422"/>
      <c r="M30" s="422"/>
      <c r="N30" s="422"/>
      <c r="O30" s="422"/>
    </row>
    <row r="31" spans="1:15" x14ac:dyDescent="0.2">
      <c r="A31" s="363"/>
      <c r="B31" s="363"/>
      <c r="C31" s="363"/>
      <c r="D31" s="363"/>
      <c r="E31" s="363"/>
      <c r="F31" s="363"/>
      <c r="G31" s="363"/>
      <c r="H31" s="363"/>
      <c r="I31" s="363"/>
      <c r="J31" s="363"/>
      <c r="L31" s="422"/>
      <c r="M31" s="422"/>
      <c r="N31" s="422"/>
      <c r="O31" s="422"/>
    </row>
    <row r="32" spans="1:15" x14ac:dyDescent="0.2">
      <c r="A32" s="363"/>
      <c r="B32" s="363"/>
      <c r="C32" s="363"/>
      <c r="D32" s="363"/>
      <c r="E32" s="363"/>
      <c r="F32" s="363"/>
      <c r="G32" s="363"/>
      <c r="H32" s="363"/>
      <c r="I32" s="363"/>
      <c r="J32" s="363"/>
      <c r="L32" s="422"/>
      <c r="M32" s="422"/>
      <c r="N32" s="422"/>
      <c r="O32" s="422"/>
    </row>
    <row r="33" spans="1:15" x14ac:dyDescent="0.2">
      <c r="A33" s="363"/>
      <c r="B33" s="363"/>
      <c r="C33" s="363"/>
      <c r="D33" s="363"/>
      <c r="E33" s="363"/>
      <c r="F33" s="363"/>
      <c r="G33" s="363"/>
      <c r="H33" s="363"/>
      <c r="I33" s="363"/>
      <c r="J33" s="363"/>
      <c r="L33" s="422"/>
      <c r="M33" s="422"/>
      <c r="N33" s="422"/>
      <c r="O33" s="422"/>
    </row>
    <row r="34" spans="1:15" x14ac:dyDescent="0.2">
      <c r="A34" s="363"/>
      <c r="B34" s="363"/>
      <c r="C34" s="363"/>
      <c r="D34" s="363"/>
      <c r="E34" s="363"/>
      <c r="F34" s="363"/>
      <c r="G34" s="363"/>
      <c r="H34" s="363"/>
      <c r="I34" s="363"/>
      <c r="J34" s="363"/>
      <c r="L34" s="422"/>
      <c r="M34" s="422"/>
      <c r="N34" s="422"/>
      <c r="O34" s="422"/>
    </row>
    <row r="35" spans="1:15" x14ac:dyDescent="0.2">
      <c r="A35" s="363"/>
      <c r="B35" s="363"/>
      <c r="C35" s="363"/>
      <c r="D35" s="363"/>
      <c r="E35" s="363"/>
      <c r="F35" s="363"/>
      <c r="G35" s="363"/>
      <c r="H35" s="363"/>
      <c r="I35" s="363"/>
      <c r="J35" s="363"/>
      <c r="L35" s="422"/>
      <c r="M35" s="422"/>
      <c r="N35" s="422"/>
      <c r="O35" s="422"/>
    </row>
    <row r="36" spans="1:15" x14ac:dyDescent="0.2">
      <c r="A36" s="363"/>
      <c r="B36" s="363"/>
      <c r="C36" s="363"/>
      <c r="D36" s="363"/>
      <c r="E36" s="363"/>
      <c r="F36" s="363"/>
      <c r="G36" s="363"/>
      <c r="H36" s="363"/>
      <c r="I36" s="363"/>
      <c r="J36" s="363"/>
      <c r="L36" s="422"/>
      <c r="M36" s="422"/>
      <c r="N36" s="422"/>
      <c r="O36" s="422"/>
    </row>
    <row r="37" spans="1:15" x14ac:dyDescent="0.2">
      <c r="A37" s="363"/>
      <c r="B37" s="363"/>
      <c r="C37" s="363"/>
      <c r="D37" s="363"/>
      <c r="E37" s="363"/>
      <c r="F37" s="363"/>
      <c r="G37" s="363"/>
      <c r="H37" s="363"/>
      <c r="I37" s="363"/>
      <c r="J37" s="363"/>
      <c r="L37" s="422"/>
      <c r="M37" s="422"/>
      <c r="N37" s="422"/>
      <c r="O37" s="422"/>
    </row>
    <row r="38" spans="1:15" x14ac:dyDescent="0.2">
      <c r="A38" s="363"/>
      <c r="B38" s="363"/>
      <c r="C38" s="363"/>
      <c r="D38" s="363"/>
      <c r="E38" s="363"/>
      <c r="F38" s="363"/>
      <c r="G38" s="363"/>
      <c r="H38" s="363"/>
      <c r="I38" s="363"/>
      <c r="J38" s="363"/>
      <c r="L38" s="422"/>
      <c r="M38" s="422"/>
      <c r="N38" s="422"/>
      <c r="O38" s="422"/>
    </row>
    <row r="39" spans="1:15" x14ac:dyDescent="0.2">
      <c r="A39" s="363"/>
      <c r="B39" s="363"/>
      <c r="C39" s="363"/>
      <c r="D39" s="363"/>
      <c r="E39" s="363"/>
      <c r="F39" s="363"/>
      <c r="G39" s="363"/>
      <c r="H39" s="363"/>
      <c r="I39" s="363"/>
      <c r="J39" s="363"/>
      <c r="L39" s="422"/>
      <c r="M39" s="422"/>
      <c r="N39" s="422"/>
      <c r="O39" s="422"/>
    </row>
    <row r="40" spans="1:15" x14ac:dyDescent="0.2">
      <c r="A40" s="363"/>
      <c r="B40" s="363"/>
      <c r="C40" s="363"/>
      <c r="D40" s="363"/>
      <c r="E40" s="363"/>
      <c r="F40" s="363"/>
      <c r="G40" s="363"/>
      <c r="H40" s="363"/>
      <c r="I40" s="363"/>
      <c r="J40" s="363"/>
      <c r="L40" s="422"/>
      <c r="M40" s="422"/>
      <c r="N40" s="422"/>
      <c r="O40" s="422"/>
    </row>
    <row r="41" spans="1:15" x14ac:dyDescent="0.2">
      <c r="A41" s="363"/>
      <c r="B41" s="363"/>
      <c r="C41" s="363"/>
      <c r="D41" s="363"/>
      <c r="E41" s="363"/>
      <c r="F41" s="363"/>
      <c r="G41" s="363"/>
      <c r="H41" s="363"/>
      <c r="I41" s="363"/>
      <c r="J41" s="363"/>
      <c r="L41" s="422"/>
      <c r="M41" s="422"/>
      <c r="N41" s="422"/>
      <c r="O41" s="422"/>
    </row>
    <row r="42" spans="1:15" x14ac:dyDescent="0.2">
      <c r="A42" s="363"/>
      <c r="B42" s="363"/>
      <c r="C42" s="363"/>
      <c r="D42" s="363"/>
      <c r="E42" s="363"/>
      <c r="F42" s="363"/>
      <c r="G42" s="363"/>
      <c r="H42" s="363"/>
      <c r="I42" s="363"/>
      <c r="J42" s="363"/>
    </row>
    <row r="43" spans="1:15" x14ac:dyDescent="0.2">
      <c r="A43" s="363"/>
      <c r="B43" s="363"/>
      <c r="C43" s="363"/>
      <c r="D43" s="363"/>
      <c r="E43" s="363"/>
      <c r="F43" s="363"/>
      <c r="G43" s="363"/>
      <c r="H43" s="363"/>
      <c r="I43" s="363"/>
      <c r="J43" s="363"/>
    </row>
    <row r="44" spans="1:15" x14ac:dyDescent="0.2">
      <c r="A44" s="363"/>
      <c r="B44" s="363"/>
      <c r="C44" s="363"/>
      <c r="D44" s="363"/>
      <c r="E44" s="363"/>
      <c r="F44" s="363"/>
      <c r="G44" s="363"/>
      <c r="H44" s="363"/>
      <c r="I44" s="363"/>
      <c r="J44" s="363"/>
    </row>
    <row r="45" spans="1:15" x14ac:dyDescent="0.2">
      <c r="A45" s="363"/>
      <c r="B45" s="363"/>
      <c r="C45" s="363"/>
      <c r="D45" s="363"/>
      <c r="E45" s="363"/>
      <c r="F45" s="363"/>
      <c r="G45" s="363"/>
      <c r="H45" s="363"/>
      <c r="I45" s="363"/>
      <c r="J45" s="363"/>
    </row>
    <row r="46" spans="1:15" x14ac:dyDescent="0.2">
      <c r="A46" s="363"/>
      <c r="B46" s="363"/>
      <c r="C46" s="363"/>
      <c r="D46" s="363"/>
      <c r="E46" s="363"/>
      <c r="F46" s="363"/>
      <c r="G46" s="363"/>
      <c r="H46" s="363"/>
      <c r="I46" s="363"/>
      <c r="J46" s="363"/>
    </row>
    <row r="47" spans="1:15" x14ac:dyDescent="0.2">
      <c r="A47" s="363"/>
      <c r="B47" s="363"/>
      <c r="C47" s="363"/>
      <c r="D47" s="363"/>
      <c r="E47" s="363"/>
      <c r="F47" s="363"/>
      <c r="G47" s="363"/>
      <c r="H47" s="363"/>
      <c r="I47" s="363"/>
      <c r="J47" s="363"/>
    </row>
    <row r="48" spans="1:15" x14ac:dyDescent="0.2">
      <c r="A48" s="363"/>
      <c r="B48" s="363"/>
      <c r="C48" s="363"/>
      <c r="D48" s="363"/>
      <c r="E48" s="363"/>
      <c r="F48" s="363"/>
      <c r="G48" s="363"/>
      <c r="H48" s="363"/>
      <c r="I48" s="363"/>
      <c r="J48" s="363"/>
    </row>
    <row r="49" spans="1:10" x14ac:dyDescent="0.2">
      <c r="A49" s="363"/>
      <c r="B49" s="363"/>
      <c r="C49" s="363"/>
      <c r="D49" s="363"/>
      <c r="E49" s="363"/>
      <c r="F49" s="363"/>
      <c r="G49" s="363"/>
      <c r="H49" s="363"/>
      <c r="I49" s="363"/>
      <c r="J49" s="363"/>
    </row>
    <row r="50" spans="1:10" x14ac:dyDescent="0.2">
      <c r="A50" s="363"/>
      <c r="B50" s="363"/>
      <c r="C50" s="363"/>
      <c r="D50" s="363"/>
      <c r="E50" s="363"/>
      <c r="F50" s="363"/>
      <c r="G50" s="363"/>
      <c r="H50" s="363"/>
      <c r="I50" s="363"/>
      <c r="J50" s="363"/>
    </row>
    <row r="51" spans="1:10" x14ac:dyDescent="0.2">
      <c r="A51" s="363"/>
      <c r="B51" s="363"/>
      <c r="C51" s="363"/>
      <c r="D51" s="363"/>
      <c r="E51" s="363"/>
      <c r="F51" s="363"/>
      <c r="G51" s="363"/>
      <c r="H51" s="363"/>
      <c r="I51" s="363"/>
      <c r="J51" s="363"/>
    </row>
    <row r="52" spans="1:10" x14ac:dyDescent="0.2">
      <c r="A52" s="363"/>
      <c r="B52" s="363"/>
      <c r="C52" s="363"/>
      <c r="D52" s="363"/>
      <c r="E52" s="363"/>
      <c r="F52" s="363"/>
      <c r="G52" s="363"/>
      <c r="H52" s="363"/>
      <c r="I52" s="363"/>
      <c r="J52" s="363"/>
    </row>
    <row r="53" spans="1:10" x14ac:dyDescent="0.2">
      <c r="A53" s="363"/>
      <c r="B53" s="363"/>
      <c r="C53" s="363"/>
      <c r="D53" s="363"/>
      <c r="E53" s="363"/>
      <c r="F53" s="363"/>
      <c r="G53" s="363"/>
      <c r="H53" s="363"/>
      <c r="I53" s="363"/>
      <c r="J53" s="363"/>
    </row>
    <row r="54" spans="1:10" x14ac:dyDescent="0.2">
      <c r="A54" s="363"/>
      <c r="B54" s="363"/>
      <c r="C54" s="363"/>
      <c r="D54" s="363"/>
      <c r="E54" s="363"/>
      <c r="F54" s="363"/>
      <c r="G54" s="363"/>
      <c r="H54" s="363"/>
      <c r="I54" s="363"/>
      <c r="J54" s="363"/>
    </row>
    <row r="55" spans="1:10" x14ac:dyDescent="0.2">
      <c r="A55" s="363"/>
      <c r="B55" s="363"/>
      <c r="C55" s="363"/>
      <c r="D55" s="363"/>
      <c r="E55" s="363"/>
      <c r="F55" s="363"/>
      <c r="G55" s="363"/>
      <c r="H55" s="363"/>
      <c r="I55" s="363"/>
      <c r="J55" s="363"/>
    </row>
    <row r="56" spans="1:10" x14ac:dyDescent="0.2">
      <c r="A56" s="363"/>
      <c r="B56" s="363"/>
      <c r="C56" s="363"/>
      <c r="D56" s="363"/>
      <c r="E56" s="363"/>
      <c r="F56" s="363"/>
      <c r="G56" s="363"/>
      <c r="H56" s="363"/>
      <c r="I56" s="363"/>
      <c r="J56" s="363"/>
    </row>
    <row r="57" spans="1:10" x14ac:dyDescent="0.2">
      <c r="A57" s="363"/>
      <c r="B57" s="363"/>
      <c r="C57" s="363"/>
      <c r="D57" s="363"/>
      <c r="E57" s="363"/>
      <c r="F57" s="363"/>
      <c r="G57" s="363"/>
      <c r="H57" s="363"/>
      <c r="I57" s="363"/>
      <c r="J57" s="363"/>
    </row>
    <row r="58" spans="1:10" x14ac:dyDescent="0.2">
      <c r="A58" s="363"/>
      <c r="B58" s="363"/>
      <c r="C58" s="363"/>
      <c r="D58" s="363"/>
      <c r="E58" s="363"/>
      <c r="F58" s="363"/>
      <c r="G58" s="363"/>
      <c r="H58" s="363"/>
      <c r="I58" s="363"/>
      <c r="J58" s="363"/>
    </row>
    <row r="59" spans="1:10" x14ac:dyDescent="0.2">
      <c r="A59" s="363"/>
      <c r="B59" s="363"/>
      <c r="C59" s="363"/>
      <c r="D59" s="363"/>
      <c r="E59" s="363"/>
      <c r="F59" s="363"/>
      <c r="G59" s="363"/>
      <c r="H59" s="363"/>
      <c r="I59" s="363"/>
      <c r="J59" s="363"/>
    </row>
    <row r="60" spans="1:10" x14ac:dyDescent="0.2">
      <c r="A60" s="363"/>
      <c r="B60" s="363"/>
      <c r="C60" s="363"/>
      <c r="D60" s="363"/>
      <c r="E60" s="363"/>
      <c r="F60" s="363"/>
      <c r="G60" s="363"/>
      <c r="H60" s="363"/>
      <c r="I60" s="363"/>
      <c r="J60" s="363"/>
    </row>
    <row r="61" spans="1:10" x14ac:dyDescent="0.2">
      <c r="A61" s="363"/>
      <c r="B61" s="363"/>
      <c r="C61" s="363"/>
      <c r="D61" s="363"/>
      <c r="E61" s="363"/>
      <c r="F61" s="363"/>
      <c r="G61" s="363"/>
      <c r="H61" s="363"/>
      <c r="I61" s="363"/>
      <c r="J61" s="363"/>
    </row>
    <row r="62" spans="1:10" x14ac:dyDescent="0.2">
      <c r="A62" s="363"/>
      <c r="B62" s="363"/>
      <c r="C62" s="363"/>
      <c r="D62" s="363"/>
      <c r="E62" s="363"/>
      <c r="F62" s="363"/>
      <c r="G62" s="363"/>
      <c r="H62" s="363"/>
      <c r="I62" s="363"/>
      <c r="J62" s="363"/>
    </row>
    <row r="63" spans="1:10" x14ac:dyDescent="0.2">
      <c r="A63" s="363"/>
      <c r="B63" s="363"/>
      <c r="C63" s="363"/>
      <c r="D63" s="363"/>
      <c r="E63" s="363"/>
      <c r="F63" s="363"/>
      <c r="G63" s="363"/>
      <c r="H63" s="363"/>
      <c r="I63" s="363"/>
      <c r="J63" s="363"/>
    </row>
    <row r="64" spans="1:10" x14ac:dyDescent="0.2">
      <c r="A64" s="363"/>
      <c r="B64" s="363"/>
      <c r="C64" s="363"/>
      <c r="D64" s="363"/>
      <c r="E64" s="363"/>
      <c r="F64" s="363"/>
      <c r="G64" s="363"/>
      <c r="H64" s="363"/>
      <c r="I64" s="363"/>
      <c r="J64" s="363"/>
    </row>
    <row r="69" spans="2:7" ht="14.25" x14ac:dyDescent="0.2">
      <c r="B69" s="423"/>
      <c r="C69" s="423"/>
      <c r="D69" s="423"/>
      <c r="E69" s="423"/>
      <c r="F69" s="423"/>
      <c r="G69" s="423"/>
    </row>
    <row r="70" spans="2:7" ht="14.25" x14ac:dyDescent="0.2">
      <c r="B70" s="423"/>
      <c r="C70" s="423"/>
      <c r="D70" s="423"/>
      <c r="E70" s="423"/>
      <c r="F70" s="423"/>
      <c r="G70" s="423"/>
    </row>
    <row r="71" spans="2:7" ht="14.25" x14ac:dyDescent="0.2">
      <c r="B71" s="423"/>
      <c r="C71" s="423"/>
      <c r="D71" s="423"/>
      <c r="E71" s="423"/>
      <c r="F71" s="423"/>
      <c r="G71" s="423"/>
    </row>
    <row r="72" spans="2:7" ht="15" x14ac:dyDescent="0.25">
      <c r="B72" s="319"/>
      <c r="C72" s="319"/>
      <c r="D72" s="367"/>
      <c r="E72" s="319"/>
      <c r="F72" s="424"/>
      <c r="G72" s="423"/>
    </row>
    <row r="73" spans="2:7" ht="14.25" x14ac:dyDescent="0.2">
      <c r="B73" s="423"/>
      <c r="C73" s="423"/>
      <c r="F73" s="425"/>
      <c r="G73" s="423"/>
    </row>
    <row r="74" spans="2:7" ht="14.25" x14ac:dyDescent="0.2">
      <c r="B74" s="423"/>
      <c r="C74" s="423"/>
      <c r="F74" s="425"/>
      <c r="G74" s="423"/>
    </row>
    <row r="75" spans="2:7" ht="14.25" x14ac:dyDescent="0.2">
      <c r="B75" s="423"/>
      <c r="C75" s="423"/>
      <c r="F75" s="425"/>
      <c r="G75" s="423"/>
    </row>
    <row r="76" spans="2:7" ht="14.25" x14ac:dyDescent="0.2">
      <c r="B76" s="423"/>
      <c r="C76" s="423"/>
      <c r="F76" s="425"/>
      <c r="G76" s="423"/>
    </row>
    <row r="77" spans="2:7" ht="14.25" x14ac:dyDescent="0.2">
      <c r="B77" s="423"/>
      <c r="C77" s="423"/>
      <c r="F77" s="425"/>
      <c r="G77" s="423"/>
    </row>
    <row r="78" spans="2:7" ht="14.25" x14ac:dyDescent="0.2">
      <c r="B78" s="423"/>
      <c r="C78" s="423"/>
      <c r="F78" s="425"/>
      <c r="G78" s="423"/>
    </row>
    <row r="79" spans="2:7" ht="14.25" x14ac:dyDescent="0.2">
      <c r="B79" s="423"/>
      <c r="C79" s="423"/>
      <c r="F79" s="425"/>
      <c r="G79" s="423"/>
    </row>
    <row r="80" spans="2:7" ht="14.25" x14ac:dyDescent="0.2">
      <c r="B80" s="423"/>
      <c r="C80" s="423"/>
      <c r="F80" s="425"/>
      <c r="G80" s="423"/>
    </row>
    <row r="81" spans="2:7" ht="14.25" x14ac:dyDescent="0.2">
      <c r="B81" s="423"/>
      <c r="C81" s="423"/>
      <c r="F81" s="425"/>
      <c r="G81" s="423"/>
    </row>
    <row r="82" spans="2:7" ht="14.25" x14ac:dyDescent="0.2">
      <c r="B82" s="423"/>
      <c r="C82" s="423"/>
      <c r="F82" s="425"/>
      <c r="G82" s="423"/>
    </row>
    <row r="83" spans="2:7" ht="14.25" x14ac:dyDescent="0.2">
      <c r="B83" s="423"/>
      <c r="C83" s="423"/>
      <c r="F83" s="425"/>
      <c r="G83" s="423"/>
    </row>
    <row r="84" spans="2:7" ht="14.25" x14ac:dyDescent="0.2">
      <c r="B84" s="423"/>
      <c r="C84" s="423"/>
      <c r="F84" s="425"/>
      <c r="G84" s="423"/>
    </row>
    <row r="85" spans="2:7" ht="14.25" x14ac:dyDescent="0.2">
      <c r="B85" s="423"/>
      <c r="C85" s="423"/>
      <c r="F85" s="425"/>
      <c r="G85" s="423"/>
    </row>
    <row r="86" spans="2:7" ht="14.25" x14ac:dyDescent="0.2">
      <c r="B86" s="423"/>
      <c r="C86" s="423"/>
      <c r="F86" s="425"/>
      <c r="G86" s="423"/>
    </row>
    <row r="87" spans="2:7" ht="14.25" x14ac:dyDescent="0.2">
      <c r="B87" s="423"/>
      <c r="C87" s="423"/>
      <c r="F87" s="425"/>
      <c r="G87" s="423"/>
    </row>
    <row r="88" spans="2:7" ht="14.25" x14ac:dyDescent="0.2">
      <c r="B88" s="423"/>
      <c r="C88" s="423"/>
      <c r="F88" s="425"/>
      <c r="G88" s="423"/>
    </row>
    <row r="89" spans="2:7" ht="14.25" x14ac:dyDescent="0.2">
      <c r="B89" s="423"/>
      <c r="C89" s="423"/>
      <c r="D89" s="423"/>
      <c r="E89" s="423"/>
      <c r="F89" s="423"/>
      <c r="G89" s="423"/>
    </row>
    <row r="90" spans="2:7" ht="14.25" x14ac:dyDescent="0.2">
      <c r="B90" s="423"/>
      <c r="C90" s="423"/>
      <c r="D90" s="423"/>
      <c r="E90" s="423"/>
      <c r="F90" s="423"/>
      <c r="G90" s="423"/>
    </row>
    <row r="91" spans="2:7" ht="14.25" x14ac:dyDescent="0.2">
      <c r="B91" s="423"/>
      <c r="C91" s="423"/>
      <c r="D91" s="423"/>
      <c r="E91" s="423"/>
      <c r="F91" s="423"/>
      <c r="G91" s="423"/>
    </row>
    <row r="92" spans="2:7" ht="14.25" x14ac:dyDescent="0.2">
      <c r="B92" s="423"/>
      <c r="C92" s="423"/>
      <c r="D92" s="423"/>
      <c r="E92" s="423"/>
      <c r="F92" s="423"/>
      <c r="G92" s="423"/>
    </row>
    <row r="93" spans="2:7" ht="14.25" x14ac:dyDescent="0.2">
      <c r="B93" s="423"/>
      <c r="C93" s="423"/>
      <c r="D93" s="423"/>
      <c r="E93" s="423"/>
      <c r="F93" s="423"/>
      <c r="G93" s="423"/>
    </row>
    <row r="94" spans="2:7" ht="14.25" x14ac:dyDescent="0.2">
      <c r="B94" s="423"/>
      <c r="C94" s="423"/>
      <c r="D94" s="423"/>
      <c r="E94" s="423"/>
      <c r="F94" s="423"/>
      <c r="G94" s="423"/>
    </row>
    <row r="95" spans="2:7" ht="14.25" x14ac:dyDescent="0.2">
      <c r="B95" s="423"/>
      <c r="C95" s="423"/>
      <c r="D95" s="423"/>
      <c r="E95" s="423"/>
      <c r="F95" s="423"/>
      <c r="G95" s="423"/>
    </row>
    <row r="96" spans="2:7" ht="14.25" x14ac:dyDescent="0.2">
      <c r="B96" s="423"/>
      <c r="C96" s="423"/>
      <c r="D96" s="423"/>
      <c r="E96" s="423"/>
      <c r="F96" s="423"/>
      <c r="G96" s="423"/>
    </row>
    <row r="97" spans="2:7" ht="14.25" x14ac:dyDescent="0.2">
      <c r="B97" s="423"/>
      <c r="C97" s="423"/>
      <c r="D97" s="423"/>
      <c r="E97" s="423"/>
      <c r="F97" s="423"/>
      <c r="G97" s="423"/>
    </row>
    <row r="98" spans="2:7" ht="14.25" x14ac:dyDescent="0.2">
      <c r="B98" s="423"/>
      <c r="C98" s="423"/>
      <c r="D98" s="423"/>
      <c r="E98" s="423"/>
      <c r="F98" s="423"/>
      <c r="G98" s="423"/>
    </row>
    <row r="99" spans="2:7" ht="14.25" x14ac:dyDescent="0.2">
      <c r="B99" s="423"/>
      <c r="C99" s="423"/>
      <c r="D99" s="423"/>
      <c r="E99" s="423"/>
      <c r="F99" s="423"/>
      <c r="G99" s="423"/>
    </row>
    <row r="100" spans="2:7" ht="14.25" x14ac:dyDescent="0.2">
      <c r="B100" s="423"/>
      <c r="C100" s="423"/>
      <c r="D100" s="423"/>
      <c r="E100" s="423"/>
      <c r="F100" s="423"/>
      <c r="G100" s="423"/>
    </row>
    <row r="101" spans="2:7" ht="14.25" x14ac:dyDescent="0.2">
      <c r="B101" s="423"/>
      <c r="C101" s="423"/>
      <c r="D101" s="423"/>
      <c r="E101" s="423"/>
      <c r="F101" s="423"/>
      <c r="G101" s="423"/>
    </row>
    <row r="102" spans="2:7" ht="14.25" x14ac:dyDescent="0.2">
      <c r="B102" s="423"/>
      <c r="C102" s="423"/>
      <c r="D102" s="423"/>
      <c r="E102" s="423"/>
      <c r="F102" s="423"/>
      <c r="G102" s="423"/>
    </row>
    <row r="103" spans="2:7" ht="14.25" x14ac:dyDescent="0.2">
      <c r="B103" s="423"/>
      <c r="C103" s="423"/>
      <c r="D103" s="423"/>
      <c r="E103" s="423"/>
      <c r="F103" s="423"/>
      <c r="G103" s="423"/>
    </row>
  </sheetData>
  <pageMargins left="0.70866141732283472" right="0.70866141732283472" top="0.78740157480314965" bottom="0.78740157480314965" header="0.31496062992125984" footer="0.31496062992125984"/>
  <pageSetup paperSize="9" scale="80" orientation="portrait" horizontalDpi="1200" verticalDpi="12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 enableFormatConditionsCalculation="0"/>
  <dimension ref="A1:F157"/>
  <sheetViews>
    <sheetView zoomScaleNormal="100" zoomScaleSheetLayoutView="75" zoomScalePageLayoutView="80" workbookViewId="0"/>
  </sheetViews>
  <sheetFormatPr baseColWidth="10" defaultRowHeight="16.5" x14ac:dyDescent="0.25"/>
  <cols>
    <col min="1" max="1" width="76.7109375" style="3" customWidth="1"/>
    <col min="2" max="6" width="17.140625" style="3" customWidth="1"/>
    <col min="7" max="16384" width="11.42578125" style="232"/>
  </cols>
  <sheetData>
    <row r="1" spans="1:6" ht="15" x14ac:dyDescent="0.2">
      <c r="A1" s="1" t="s">
        <v>2418</v>
      </c>
      <c r="B1" s="1"/>
      <c r="C1" s="1"/>
      <c r="D1" s="1"/>
      <c r="E1" s="1"/>
      <c r="F1" s="1"/>
    </row>
    <row r="2" spans="1:6" x14ac:dyDescent="0.25">
      <c r="A2" s="2" t="s">
        <v>3380</v>
      </c>
      <c r="B2" s="2"/>
      <c r="C2" s="2"/>
    </row>
    <row r="3" spans="1:6" x14ac:dyDescent="0.25">
      <c r="A3" s="4"/>
      <c r="B3" s="4"/>
      <c r="C3" s="4"/>
      <c r="D3" s="4"/>
      <c r="E3" s="27"/>
      <c r="F3" s="27"/>
    </row>
    <row r="4" spans="1:6" ht="18.75" customHeight="1" x14ac:dyDescent="0.2">
      <c r="A4" s="452" t="s">
        <v>1694</v>
      </c>
      <c r="B4" s="455">
        <v>2011</v>
      </c>
      <c r="C4" s="455">
        <v>2012</v>
      </c>
      <c r="D4" s="455">
        <v>2013</v>
      </c>
      <c r="E4" s="455">
        <v>2014</v>
      </c>
      <c r="F4" s="458" t="s">
        <v>3434</v>
      </c>
    </row>
    <row r="5" spans="1:6" ht="18.75" customHeight="1" x14ac:dyDescent="0.2">
      <c r="A5" s="453"/>
      <c r="B5" s="456"/>
      <c r="C5" s="456"/>
      <c r="D5" s="456"/>
      <c r="E5" s="456"/>
      <c r="F5" s="459"/>
    </row>
    <row r="6" spans="1:6" ht="18.75" customHeight="1" x14ac:dyDescent="0.2">
      <c r="A6" s="453"/>
      <c r="B6" s="456"/>
      <c r="C6" s="456"/>
      <c r="D6" s="456"/>
      <c r="E6" s="456"/>
      <c r="F6" s="459"/>
    </row>
    <row r="7" spans="1:6" ht="18.75" customHeight="1" x14ac:dyDescent="0.2">
      <c r="A7" s="454"/>
      <c r="B7" s="457"/>
      <c r="C7" s="457"/>
      <c r="D7" s="457"/>
      <c r="E7" s="457"/>
      <c r="F7" s="460"/>
    </row>
    <row r="8" spans="1:6" ht="15" x14ac:dyDescent="0.25">
      <c r="A8" s="5"/>
      <c r="B8" s="5"/>
      <c r="C8" s="5"/>
      <c r="D8" s="5"/>
      <c r="E8" s="8"/>
      <c r="F8" s="368"/>
    </row>
    <row r="9" spans="1:6" ht="15.75" customHeight="1" x14ac:dyDescent="0.25">
      <c r="A9" s="6"/>
      <c r="B9" s="369" t="s">
        <v>1440</v>
      </c>
      <c r="C9" s="369"/>
      <c r="D9" s="369"/>
      <c r="E9" s="8"/>
      <c r="F9" s="369"/>
    </row>
    <row r="10" spans="1:6" ht="15" x14ac:dyDescent="0.25">
      <c r="A10" s="7" t="s">
        <v>1441</v>
      </c>
      <c r="B10" s="8">
        <v>3215095</v>
      </c>
      <c r="C10" s="8">
        <v>3250319</v>
      </c>
      <c r="D10" s="8">
        <v>3243538</v>
      </c>
      <c r="E10" s="407">
        <v>3240221</v>
      </c>
      <c r="F10" s="9">
        <f>E10/D10*100-100</f>
        <v>-0.1022648724941746</v>
      </c>
    </row>
    <row r="11" spans="1:6" ht="15" x14ac:dyDescent="0.25">
      <c r="A11" s="10"/>
      <c r="B11" s="11"/>
      <c r="C11" s="12"/>
      <c r="D11" s="12"/>
      <c r="E11" s="8"/>
      <c r="F11" s="9"/>
    </row>
    <row r="12" spans="1:6" ht="15" x14ac:dyDescent="0.25">
      <c r="A12" s="13"/>
      <c r="B12" s="369" t="s">
        <v>1442</v>
      </c>
      <c r="C12" s="369"/>
      <c r="D12" s="369"/>
      <c r="E12" s="8"/>
      <c r="F12" s="9"/>
    </row>
    <row r="13" spans="1:6" ht="15" x14ac:dyDescent="0.25">
      <c r="A13" s="7" t="s">
        <v>1443</v>
      </c>
      <c r="B13" s="8">
        <v>5687178.5654689996</v>
      </c>
      <c r="C13" s="8">
        <v>5752249.3565330002</v>
      </c>
      <c r="D13" s="8">
        <v>5765567.0267970003</v>
      </c>
      <c r="E13" s="407">
        <v>5870874.8358669998</v>
      </c>
      <c r="F13" s="9">
        <f t="shared" ref="F13:F61" si="0">E13/D13*100-100</f>
        <v>1.8264952706395405</v>
      </c>
    </row>
    <row r="14" spans="1:6" ht="15" x14ac:dyDescent="0.25">
      <c r="A14" s="7"/>
      <c r="B14" s="8"/>
      <c r="C14" s="8"/>
      <c r="D14" s="8"/>
      <c r="E14" s="407"/>
      <c r="F14" s="9"/>
    </row>
    <row r="15" spans="1:6" ht="15" x14ac:dyDescent="0.25">
      <c r="A15" s="7" t="s">
        <v>1444</v>
      </c>
      <c r="B15" s="8">
        <v>4448816.6033110004</v>
      </c>
      <c r="C15" s="8">
        <v>4473661.3922680002</v>
      </c>
      <c r="D15" s="8">
        <v>4482546.4338339996</v>
      </c>
      <c r="E15" s="407">
        <v>4531721.9789349996</v>
      </c>
      <c r="F15" s="9">
        <f t="shared" si="0"/>
        <v>1.097044856687404</v>
      </c>
    </row>
    <row r="16" spans="1:6" ht="15" x14ac:dyDescent="0.25">
      <c r="A16" s="16" t="s">
        <v>1445</v>
      </c>
      <c r="B16" s="8"/>
      <c r="C16" s="8"/>
      <c r="D16" s="8"/>
      <c r="E16" s="407"/>
      <c r="F16" s="9"/>
    </row>
    <row r="17" spans="1:6" ht="15" x14ac:dyDescent="0.25">
      <c r="A17" s="7" t="s">
        <v>3382</v>
      </c>
      <c r="B17" s="8">
        <v>3722442.3992479998</v>
      </c>
      <c r="C17" s="8">
        <v>3734136.5758389998</v>
      </c>
      <c r="D17" s="8">
        <v>3685580.5035939999</v>
      </c>
      <c r="E17" s="407">
        <v>3660242.8158320002</v>
      </c>
      <c r="F17" s="9">
        <f t="shared" si="0"/>
        <v>-0.68748159855121571</v>
      </c>
    </row>
    <row r="18" spans="1:6" ht="15" x14ac:dyDescent="0.25">
      <c r="A18" s="7" t="s">
        <v>3383</v>
      </c>
      <c r="B18" s="8">
        <v>573888.12614499999</v>
      </c>
      <c r="C18" s="8">
        <v>583471.08197399997</v>
      </c>
      <c r="D18" s="8">
        <v>601238.959363</v>
      </c>
      <c r="E18" s="407">
        <v>600681.47044499998</v>
      </c>
      <c r="F18" s="9">
        <f t="shared" si="0"/>
        <v>-9.2723352224325595E-2</v>
      </c>
    </row>
    <row r="19" spans="1:6" ht="15" x14ac:dyDescent="0.25">
      <c r="A19" s="7"/>
      <c r="B19" s="8"/>
      <c r="C19" s="8"/>
      <c r="D19" s="8"/>
      <c r="E19" s="407"/>
      <c r="F19" s="9"/>
    </row>
    <row r="20" spans="1:6" ht="15" x14ac:dyDescent="0.25">
      <c r="A20" s="7" t="s">
        <v>474</v>
      </c>
      <c r="B20" s="8">
        <v>1238361.9621580001</v>
      </c>
      <c r="C20" s="8">
        <v>1278587.9642650001</v>
      </c>
      <c r="D20" s="8">
        <v>1283020.5929630001</v>
      </c>
      <c r="E20" s="407">
        <v>1339152.856932</v>
      </c>
      <c r="F20" s="9">
        <f t="shared" si="0"/>
        <v>4.3750088094352719</v>
      </c>
    </row>
    <row r="21" spans="1:6" ht="15" x14ac:dyDescent="0.25">
      <c r="A21" s="16" t="s">
        <v>1445</v>
      </c>
      <c r="B21" s="8"/>
      <c r="C21" s="8"/>
      <c r="D21" s="8"/>
      <c r="E21" s="407"/>
      <c r="F21" s="9"/>
    </row>
    <row r="22" spans="1:6" ht="15" x14ac:dyDescent="0.25">
      <c r="A22" s="7" t="s">
        <v>1668</v>
      </c>
      <c r="B22" s="8">
        <v>1073463.1658650001</v>
      </c>
      <c r="C22" s="8">
        <v>1104260.0404439999</v>
      </c>
      <c r="D22" s="8">
        <v>1104569.058713</v>
      </c>
      <c r="E22" s="407">
        <v>1149723.2957619999</v>
      </c>
      <c r="F22" s="9">
        <f t="shared" si="0"/>
        <v>4.087950562512745</v>
      </c>
    </row>
    <row r="23" spans="1:6" ht="15" x14ac:dyDescent="0.25">
      <c r="A23" s="7" t="s">
        <v>1669</v>
      </c>
      <c r="B23" s="8">
        <v>568399.10196500004</v>
      </c>
      <c r="C23" s="8">
        <v>562450.19360300002</v>
      </c>
      <c r="D23" s="8">
        <v>564581.10619099997</v>
      </c>
      <c r="E23" s="407">
        <v>595409.78734399995</v>
      </c>
      <c r="F23" s="9">
        <f t="shared" si="0"/>
        <v>5.4604521502656524</v>
      </c>
    </row>
    <row r="24" spans="1:6" ht="15" x14ac:dyDescent="0.25">
      <c r="A24" s="7" t="s">
        <v>1670</v>
      </c>
      <c r="B24" s="8">
        <v>505064.06390000001</v>
      </c>
      <c r="C24" s="8">
        <v>541809.84684100002</v>
      </c>
      <c r="D24" s="8">
        <v>539987.95252199995</v>
      </c>
      <c r="E24" s="407">
        <v>554313.50841799995</v>
      </c>
      <c r="F24" s="9">
        <f t="shared" si="0"/>
        <v>2.6529399089540533</v>
      </c>
    </row>
    <row r="25" spans="1:6" ht="15" x14ac:dyDescent="0.25">
      <c r="A25" s="7" t="s">
        <v>1671</v>
      </c>
      <c r="B25" s="8">
        <v>164898.79629299999</v>
      </c>
      <c r="C25" s="8">
        <v>174327.923821</v>
      </c>
      <c r="D25" s="8">
        <v>178451.53425</v>
      </c>
      <c r="E25" s="407">
        <v>189429.56117</v>
      </c>
      <c r="F25" s="9">
        <f t="shared" si="0"/>
        <v>6.1518254612596479</v>
      </c>
    </row>
    <row r="26" spans="1:6" ht="15" x14ac:dyDescent="0.25">
      <c r="A26" s="7"/>
      <c r="B26" s="8"/>
      <c r="C26" s="8"/>
      <c r="D26" s="8"/>
      <c r="E26" s="407"/>
      <c r="F26" s="9"/>
    </row>
    <row r="27" spans="1:6" ht="15" x14ac:dyDescent="0.25">
      <c r="A27" s="7" t="s">
        <v>1672</v>
      </c>
      <c r="B27" s="8">
        <v>513262.84834299999</v>
      </c>
      <c r="C27" s="8">
        <v>524684.14123499999</v>
      </c>
      <c r="D27" s="8">
        <v>523319.651556</v>
      </c>
      <c r="E27" s="407">
        <v>544936.58661100001</v>
      </c>
      <c r="F27" s="9">
        <f t="shared" si="0"/>
        <v>4.1307325247056639</v>
      </c>
    </row>
    <row r="28" spans="1:6" ht="15" x14ac:dyDescent="0.25">
      <c r="A28" s="7"/>
      <c r="B28" s="8"/>
      <c r="C28" s="8"/>
      <c r="D28" s="8"/>
      <c r="E28" s="407"/>
      <c r="F28" s="9"/>
    </row>
    <row r="29" spans="1:6" ht="15" x14ac:dyDescent="0.25">
      <c r="A29" s="7" t="s">
        <v>1673</v>
      </c>
      <c r="B29" s="8">
        <v>925788.96842799999</v>
      </c>
      <c r="C29" s="8">
        <v>938810.25303300004</v>
      </c>
      <c r="D29" s="8">
        <v>938446.55254399998</v>
      </c>
      <c r="E29" s="407">
        <v>953278.64499599999</v>
      </c>
      <c r="F29" s="9">
        <f t="shared" si="0"/>
        <v>1.5804941061152959</v>
      </c>
    </row>
    <row r="30" spans="1:6" ht="15" x14ac:dyDescent="0.25">
      <c r="A30" s="7" t="s">
        <v>1674</v>
      </c>
      <c r="B30" s="8">
        <v>834688.23770599999</v>
      </c>
      <c r="C30" s="8">
        <v>846149.48681899998</v>
      </c>
      <c r="D30" s="8">
        <v>845990.11600399995</v>
      </c>
      <c r="E30" s="407">
        <v>856632.53075799998</v>
      </c>
      <c r="F30" s="9">
        <f t="shared" si="0"/>
        <v>1.2579833443290056</v>
      </c>
    </row>
    <row r="31" spans="1:6" ht="15" x14ac:dyDescent="0.25">
      <c r="A31" s="7" t="s">
        <v>1675</v>
      </c>
      <c r="B31" s="8">
        <v>91091.433535000004</v>
      </c>
      <c r="C31" s="8">
        <v>92639.106371999995</v>
      </c>
      <c r="D31" s="8">
        <v>92445.592772000004</v>
      </c>
      <c r="E31" s="407">
        <v>96625.982776000004</v>
      </c>
      <c r="F31" s="9">
        <f t="shared" si="0"/>
        <v>4.522000323271385</v>
      </c>
    </row>
    <row r="32" spans="1:6" ht="15" x14ac:dyDescent="0.25">
      <c r="A32" s="16" t="s">
        <v>1676</v>
      </c>
      <c r="B32" s="8"/>
      <c r="C32" s="8"/>
      <c r="D32" s="8"/>
      <c r="E32" s="407"/>
      <c r="F32" s="9"/>
    </row>
    <row r="33" spans="1:6" ht="15" x14ac:dyDescent="0.25">
      <c r="A33" s="7" t="s">
        <v>1677</v>
      </c>
      <c r="B33" s="8">
        <v>9.2971869999999992</v>
      </c>
      <c r="C33" s="8">
        <v>21.659842000000001</v>
      </c>
      <c r="D33" s="8">
        <v>10.843768000000001</v>
      </c>
      <c r="E33" s="407">
        <v>20.131461999999999</v>
      </c>
      <c r="F33" s="9">
        <f t="shared" si="0"/>
        <v>85.650061860416002</v>
      </c>
    </row>
    <row r="34" spans="1:6" ht="15" x14ac:dyDescent="0.25">
      <c r="A34" s="7"/>
      <c r="B34" s="8"/>
      <c r="C34" s="8"/>
      <c r="D34" s="8"/>
      <c r="E34" s="407"/>
      <c r="F34" s="9"/>
    </row>
    <row r="35" spans="1:6" ht="15" x14ac:dyDescent="0.25">
      <c r="A35" s="7" t="s">
        <v>1678</v>
      </c>
      <c r="B35" s="8">
        <v>786744.08704999997</v>
      </c>
      <c r="C35" s="8">
        <v>797362.12855200004</v>
      </c>
      <c r="D35" s="8">
        <v>791246.248333</v>
      </c>
      <c r="E35" s="407">
        <v>799717.57689200004</v>
      </c>
      <c r="F35" s="9">
        <f t="shared" si="0"/>
        <v>1.0706311185484196</v>
      </c>
    </row>
    <row r="36" spans="1:6" ht="15" x14ac:dyDescent="0.25">
      <c r="A36" s="7"/>
      <c r="B36" s="8"/>
      <c r="C36" s="8"/>
      <c r="D36" s="8"/>
      <c r="E36" s="407"/>
      <c r="F36" s="9"/>
    </row>
    <row r="37" spans="1:6" ht="15" x14ac:dyDescent="0.25">
      <c r="A37" s="7" t="s">
        <v>1679</v>
      </c>
      <c r="B37" s="8">
        <v>139565.76978800001</v>
      </c>
      <c r="C37" s="8">
        <v>142436.81693999999</v>
      </c>
      <c r="D37" s="8">
        <v>148698.087581</v>
      </c>
      <c r="E37" s="407">
        <v>154989.493357</v>
      </c>
      <c r="F37" s="9">
        <f t="shared" si="0"/>
        <v>4.2309930667890399</v>
      </c>
    </row>
    <row r="38" spans="1:6" ht="15" x14ac:dyDescent="0.25">
      <c r="A38" s="5"/>
      <c r="B38" s="14"/>
      <c r="C38" s="14"/>
      <c r="D38" s="14"/>
      <c r="E38" s="407"/>
      <c r="F38" s="9"/>
    </row>
    <row r="39" spans="1:6" ht="15" x14ac:dyDescent="0.25">
      <c r="A39" s="6"/>
      <c r="B39" s="291" t="s">
        <v>3400</v>
      </c>
      <c r="C39" s="291"/>
      <c r="D39" s="291"/>
      <c r="E39" s="407"/>
      <c r="F39" s="9"/>
    </row>
    <row r="40" spans="1:6" ht="15" x14ac:dyDescent="0.25">
      <c r="A40" s="7" t="s">
        <v>1680</v>
      </c>
      <c r="B40" s="8">
        <v>28335</v>
      </c>
      <c r="C40" s="8">
        <v>31829</v>
      </c>
      <c r="D40" s="8">
        <v>32921</v>
      </c>
      <c r="E40" s="407">
        <v>34877</v>
      </c>
      <c r="F40" s="9">
        <f t="shared" si="0"/>
        <v>5.9414963093466184</v>
      </c>
    </row>
    <row r="41" spans="1:6" ht="15" x14ac:dyDescent="0.25">
      <c r="A41" s="7" t="s">
        <v>1681</v>
      </c>
      <c r="B41" s="8">
        <v>822166</v>
      </c>
      <c r="C41" s="8">
        <v>863169</v>
      </c>
      <c r="D41" s="8">
        <v>886695</v>
      </c>
      <c r="E41" s="407">
        <v>907294</v>
      </c>
      <c r="F41" s="9">
        <f t="shared" si="0"/>
        <v>2.3231212536441603</v>
      </c>
    </row>
    <row r="42" spans="1:6" ht="15" x14ac:dyDescent="0.25">
      <c r="A42" s="7" t="s">
        <v>1682</v>
      </c>
      <c r="B42" s="8">
        <v>3529</v>
      </c>
      <c r="C42" s="8">
        <v>3445</v>
      </c>
      <c r="D42" s="8">
        <v>3306</v>
      </c>
      <c r="E42" s="407">
        <v>3256</v>
      </c>
      <c r="F42" s="9">
        <f t="shared" si="0"/>
        <v>-1.512401693889899</v>
      </c>
    </row>
    <row r="43" spans="1:6" ht="15" x14ac:dyDescent="0.25">
      <c r="A43" s="16" t="s">
        <v>1683</v>
      </c>
      <c r="B43" s="8"/>
      <c r="C43" s="8"/>
      <c r="D43" s="8"/>
      <c r="E43" s="407"/>
      <c r="F43" s="9"/>
    </row>
    <row r="44" spans="1:6" ht="15" x14ac:dyDescent="0.25">
      <c r="A44" s="7" t="s">
        <v>1684</v>
      </c>
      <c r="B44" s="8">
        <v>326</v>
      </c>
      <c r="C44" s="8">
        <v>323</v>
      </c>
      <c r="D44" s="8">
        <v>309</v>
      </c>
      <c r="E44" s="407">
        <v>313</v>
      </c>
      <c r="F44" s="9">
        <f t="shared" si="0"/>
        <v>1.2944983818770339</v>
      </c>
    </row>
    <row r="45" spans="1:6" ht="15" x14ac:dyDescent="0.25">
      <c r="A45" s="7" t="s">
        <v>1685</v>
      </c>
      <c r="B45" s="8">
        <v>31339</v>
      </c>
      <c r="C45" s="8">
        <v>33993</v>
      </c>
      <c r="D45" s="8">
        <v>35182</v>
      </c>
      <c r="E45" s="407">
        <v>37464</v>
      </c>
      <c r="F45" s="9">
        <f t="shared" si="0"/>
        <v>6.4862713887783485</v>
      </c>
    </row>
    <row r="46" spans="1:6" x14ac:dyDescent="0.25">
      <c r="A46" s="7"/>
      <c r="E46" s="407"/>
      <c r="F46" s="9"/>
    </row>
    <row r="47" spans="1:6" ht="15" x14ac:dyDescent="0.25">
      <c r="A47" s="7" t="s">
        <v>1686</v>
      </c>
      <c r="B47" s="8">
        <v>1851075</v>
      </c>
      <c r="C47" s="8">
        <v>1883260</v>
      </c>
      <c r="D47" s="8">
        <v>1885100</v>
      </c>
      <c r="E47" s="407">
        <v>1904773</v>
      </c>
      <c r="F47" s="9">
        <f t="shared" si="0"/>
        <v>1.0436051137870663</v>
      </c>
    </row>
    <row r="48" spans="1:6" ht="15" x14ac:dyDescent="0.25">
      <c r="A48" s="7" t="s">
        <v>1687</v>
      </c>
      <c r="B48" s="8">
        <v>1364020</v>
      </c>
      <c r="C48" s="8">
        <v>1367059</v>
      </c>
      <c r="D48" s="8">
        <v>1358438</v>
      </c>
      <c r="E48" s="407">
        <v>1335448</v>
      </c>
      <c r="F48" s="9">
        <f t="shared" si="0"/>
        <v>-1.6923849303391023</v>
      </c>
    </row>
    <row r="49" spans="1:6" ht="15" x14ac:dyDescent="0.25">
      <c r="A49" s="7" t="s">
        <v>1688</v>
      </c>
      <c r="B49" s="8">
        <v>2339602</v>
      </c>
      <c r="C49" s="8">
        <v>2371084</v>
      </c>
      <c r="D49" s="8">
        <v>2367957</v>
      </c>
      <c r="E49" s="407">
        <v>2364277</v>
      </c>
      <c r="F49" s="9">
        <f t="shared" si="0"/>
        <v>-0.15540822742980254</v>
      </c>
    </row>
    <row r="50" spans="1:6" ht="15" x14ac:dyDescent="0.25">
      <c r="A50" s="19"/>
      <c r="B50" s="14"/>
      <c r="C50" s="14"/>
      <c r="D50" s="14"/>
      <c r="E50" s="407"/>
      <c r="F50" s="9"/>
    </row>
    <row r="51" spans="1:6" ht="15" x14ac:dyDescent="0.25">
      <c r="A51" s="6"/>
      <c r="B51" s="291" t="s">
        <v>3401</v>
      </c>
      <c r="C51" s="291"/>
      <c r="D51" s="291"/>
      <c r="E51" s="407"/>
      <c r="F51" s="9"/>
    </row>
    <row r="52" spans="1:6" ht="15" x14ac:dyDescent="0.25">
      <c r="A52" s="7" t="s">
        <v>1680</v>
      </c>
      <c r="B52" s="8">
        <v>1709552.596323</v>
      </c>
      <c r="C52" s="8">
        <v>1945745.4896790001</v>
      </c>
      <c r="D52" s="8">
        <v>1919078.619832</v>
      </c>
      <c r="E52" s="407">
        <v>1908169.390442</v>
      </c>
      <c r="F52" s="9">
        <f t="shared" si="0"/>
        <v>-0.56846182731976569</v>
      </c>
    </row>
    <row r="53" spans="1:6" ht="15" x14ac:dyDescent="0.25">
      <c r="A53" s="7" t="s">
        <v>1681</v>
      </c>
      <c r="B53" s="8">
        <v>103241.06538</v>
      </c>
      <c r="C53" s="8">
        <v>108663.66025</v>
      </c>
      <c r="D53" s="8">
        <v>114037.53216800001</v>
      </c>
      <c r="E53" s="407">
        <v>120185.736691</v>
      </c>
      <c r="F53" s="9">
        <f t="shared" si="0"/>
        <v>5.3913868584445197</v>
      </c>
    </row>
    <row r="54" spans="1:6" ht="15" x14ac:dyDescent="0.25">
      <c r="A54" s="7" t="s">
        <v>1682</v>
      </c>
      <c r="B54" s="8">
        <v>146.41258300000001</v>
      </c>
      <c r="C54" s="8">
        <v>144.69378</v>
      </c>
      <c r="D54" s="8">
        <v>138.756013</v>
      </c>
      <c r="E54" s="407">
        <v>135.60302200000001</v>
      </c>
      <c r="F54" s="9">
        <f t="shared" si="0"/>
        <v>-2.2723274702336624</v>
      </c>
    </row>
    <row r="55" spans="1:6" ht="15" x14ac:dyDescent="0.25">
      <c r="A55" s="16" t="s">
        <v>1683</v>
      </c>
      <c r="B55" s="8"/>
      <c r="C55" s="8"/>
      <c r="D55" s="8"/>
      <c r="E55" s="407"/>
      <c r="F55" s="9"/>
    </row>
    <row r="56" spans="1:6" ht="15" x14ac:dyDescent="0.25">
      <c r="A56" s="7" t="s">
        <v>1684</v>
      </c>
      <c r="B56" s="8">
        <v>63.148820000000001</v>
      </c>
      <c r="C56" s="8">
        <v>49.318179999999998</v>
      </c>
      <c r="D56" s="8">
        <v>72.455152999999996</v>
      </c>
      <c r="E56" s="407">
        <v>68.437831000000003</v>
      </c>
      <c r="F56" s="9">
        <f t="shared" si="0"/>
        <v>-5.5445635453975228</v>
      </c>
    </row>
    <row r="57" spans="1:6" ht="15" x14ac:dyDescent="0.25">
      <c r="A57" s="7" t="s">
        <v>1685</v>
      </c>
      <c r="B57" s="8">
        <v>8936.3444820000004</v>
      </c>
      <c r="C57" s="8">
        <v>10540.873992999999</v>
      </c>
      <c r="D57" s="8">
        <v>10895.919309999999</v>
      </c>
      <c r="E57" s="407">
        <v>11746.485790000001</v>
      </c>
      <c r="F57" s="9">
        <f t="shared" si="0"/>
        <v>7.8062846814529223</v>
      </c>
    </row>
    <row r="58" spans="1:6" ht="15" x14ac:dyDescent="0.25">
      <c r="A58" s="7"/>
      <c r="B58" s="8"/>
      <c r="C58" s="8"/>
      <c r="D58" s="8"/>
      <c r="E58" s="407"/>
      <c r="F58" s="9"/>
    </row>
    <row r="59" spans="1:6" ht="15" x14ac:dyDescent="0.25">
      <c r="A59" s="7" t="s">
        <v>1686</v>
      </c>
      <c r="B59" s="8">
        <v>5434762.847263</v>
      </c>
      <c r="C59" s="8">
        <v>5484484.0606869999</v>
      </c>
      <c r="D59" s="8">
        <v>5494489.0492420001</v>
      </c>
      <c r="E59" s="407">
        <v>5608296.7165170005</v>
      </c>
      <c r="F59" s="9">
        <f t="shared" si="0"/>
        <v>2.0713057439017035</v>
      </c>
    </row>
    <row r="60" spans="1:6" ht="15" x14ac:dyDescent="0.25">
      <c r="A60" s="7" t="s">
        <v>1687</v>
      </c>
      <c r="B60" s="8">
        <v>252415.71820599999</v>
      </c>
      <c r="C60" s="8">
        <v>267765.29584600002</v>
      </c>
      <c r="D60" s="8">
        <v>271077.97755499999</v>
      </c>
      <c r="E60" s="407">
        <v>262578.11934999999</v>
      </c>
      <c r="F60" s="9">
        <f t="shared" si="0"/>
        <v>-3.1355768113901661</v>
      </c>
    </row>
    <row r="61" spans="1:6" ht="15" x14ac:dyDescent="0.25">
      <c r="A61" s="7" t="s">
        <v>1688</v>
      </c>
      <c r="B61" s="8">
        <v>4710877.6622660002</v>
      </c>
      <c r="C61" s="8">
        <v>4749366.37543</v>
      </c>
      <c r="D61" s="8">
        <v>4792536.3691140004</v>
      </c>
      <c r="E61" s="407">
        <v>4882790.5849670004</v>
      </c>
      <c r="F61" s="9">
        <f t="shared" si="0"/>
        <v>1.883224432779528</v>
      </c>
    </row>
    <row r="62" spans="1:6" x14ac:dyDescent="0.25">
      <c r="A62" s="264"/>
      <c r="B62" s="20"/>
      <c r="C62" s="20"/>
      <c r="D62" s="8"/>
      <c r="E62" s="8"/>
      <c r="F62" s="8"/>
    </row>
    <row r="63" spans="1:6" ht="18" x14ac:dyDescent="0.25">
      <c r="A63" s="21" t="s">
        <v>1689</v>
      </c>
      <c r="B63" s="22"/>
      <c r="C63" s="23"/>
      <c r="D63" s="14"/>
      <c r="E63" s="14"/>
      <c r="F63" s="14"/>
    </row>
    <row r="64" spans="1:6" x14ac:dyDescent="0.25">
      <c r="A64" s="24" t="s">
        <v>1690</v>
      </c>
      <c r="D64" s="291"/>
      <c r="E64" s="369"/>
      <c r="F64" s="369"/>
    </row>
    <row r="65" spans="1:6" x14ac:dyDescent="0.25">
      <c r="A65" s="25"/>
      <c r="B65" s="26"/>
      <c r="C65" s="26"/>
      <c r="D65" s="8"/>
      <c r="E65" s="8"/>
      <c r="F65" s="8"/>
    </row>
    <row r="66" spans="1:6" x14ac:dyDescent="0.25">
      <c r="A66" s="25"/>
      <c r="B66" s="26"/>
      <c r="C66" s="26"/>
      <c r="D66" s="8"/>
      <c r="E66" s="8"/>
      <c r="F66" s="8"/>
    </row>
    <row r="67" spans="1:6" x14ac:dyDescent="0.25">
      <c r="D67" s="8"/>
      <c r="E67" s="8"/>
      <c r="F67" s="8"/>
    </row>
    <row r="68" spans="1:6" x14ac:dyDescent="0.25">
      <c r="B68" s="232"/>
      <c r="C68" s="232"/>
      <c r="D68" s="8"/>
      <c r="E68" s="8"/>
      <c r="F68" s="8"/>
    </row>
    <row r="69" spans="1:6" x14ac:dyDescent="0.25">
      <c r="B69" s="232"/>
      <c r="C69" s="232"/>
      <c r="D69" s="8"/>
      <c r="E69" s="8"/>
      <c r="F69" s="8"/>
    </row>
    <row r="70" spans="1:6" x14ac:dyDescent="0.25">
      <c r="B70" s="232"/>
      <c r="C70" s="232"/>
      <c r="D70" s="8"/>
      <c r="E70" s="8"/>
      <c r="F70" s="8"/>
    </row>
    <row r="71" spans="1:6" x14ac:dyDescent="0.25">
      <c r="B71" s="232"/>
      <c r="C71" s="232"/>
      <c r="D71" s="8"/>
      <c r="E71" s="8"/>
      <c r="F71" s="8"/>
    </row>
    <row r="72" spans="1:6" x14ac:dyDescent="0.25">
      <c r="B72" s="232"/>
      <c r="C72" s="232"/>
      <c r="D72" s="8"/>
      <c r="E72" s="8"/>
      <c r="F72" s="8"/>
    </row>
    <row r="73" spans="1:6" x14ac:dyDescent="0.25">
      <c r="B73" s="232"/>
      <c r="C73" s="232"/>
      <c r="D73" s="8"/>
      <c r="E73" s="8"/>
      <c r="F73" s="8"/>
    </row>
    <row r="74" spans="1:6" x14ac:dyDescent="0.25">
      <c r="B74" s="232"/>
      <c r="C74" s="232"/>
      <c r="D74" s="8"/>
      <c r="E74" s="8"/>
      <c r="F74" s="8"/>
    </row>
    <row r="75" spans="1:6" x14ac:dyDescent="0.25">
      <c r="B75" s="232"/>
      <c r="C75" s="232"/>
    </row>
    <row r="76" spans="1:6" x14ac:dyDescent="0.25">
      <c r="B76" s="232"/>
      <c r="C76" s="232"/>
    </row>
    <row r="77" spans="1:6" x14ac:dyDescent="0.25">
      <c r="B77" s="232"/>
      <c r="C77" s="232"/>
      <c r="D77" s="20"/>
      <c r="E77" s="20"/>
      <c r="F77" s="20"/>
    </row>
    <row r="78" spans="1:6" x14ac:dyDescent="0.25">
      <c r="B78" s="232"/>
      <c r="C78" s="232"/>
      <c r="D78" s="23"/>
      <c r="E78" s="23"/>
      <c r="F78" s="23"/>
    </row>
    <row r="79" spans="1:6" x14ac:dyDescent="0.25">
      <c r="B79" s="232"/>
      <c r="C79" s="232"/>
    </row>
    <row r="80" spans="1:6" x14ac:dyDescent="0.25">
      <c r="B80" s="232"/>
      <c r="C80" s="232"/>
      <c r="D80" s="26"/>
      <c r="E80" s="26"/>
      <c r="F80" s="26"/>
    </row>
    <row r="81" spans="2:6" x14ac:dyDescent="0.25">
      <c r="B81" s="232"/>
      <c r="C81" s="232"/>
      <c r="D81" s="232"/>
      <c r="E81" s="232"/>
      <c r="F81" s="232"/>
    </row>
    <row r="82" spans="2:6" x14ac:dyDescent="0.25">
      <c r="B82" s="232"/>
      <c r="C82" s="232"/>
      <c r="D82" s="232"/>
      <c r="E82" s="232"/>
      <c r="F82" s="232"/>
    </row>
    <row r="83" spans="2:6" x14ac:dyDescent="0.25">
      <c r="B83" s="232"/>
      <c r="C83" s="232"/>
      <c r="D83" s="232"/>
      <c r="E83" s="232"/>
      <c r="F83" s="232"/>
    </row>
    <row r="84" spans="2:6" x14ac:dyDescent="0.25">
      <c r="B84" s="232"/>
      <c r="C84" s="232"/>
      <c r="D84" s="232"/>
      <c r="E84" s="232"/>
      <c r="F84" s="232"/>
    </row>
    <row r="85" spans="2:6" x14ac:dyDescent="0.25">
      <c r="B85" s="232"/>
      <c r="C85" s="232"/>
      <c r="D85" s="232"/>
      <c r="E85" s="232"/>
      <c r="F85" s="232"/>
    </row>
    <row r="86" spans="2:6" x14ac:dyDescent="0.25">
      <c r="B86" s="232"/>
      <c r="C86" s="232"/>
      <c r="D86" s="232"/>
      <c r="E86" s="232"/>
      <c r="F86" s="232"/>
    </row>
    <row r="87" spans="2:6" x14ac:dyDescent="0.25">
      <c r="B87" s="232"/>
      <c r="C87" s="232"/>
      <c r="D87" s="232"/>
      <c r="E87" s="232"/>
      <c r="F87" s="232"/>
    </row>
    <row r="88" spans="2:6" x14ac:dyDescent="0.25">
      <c r="B88" s="232"/>
      <c r="C88" s="232"/>
      <c r="D88" s="232"/>
      <c r="E88" s="232"/>
      <c r="F88" s="232"/>
    </row>
    <row r="89" spans="2:6" x14ac:dyDescent="0.25">
      <c r="B89" s="232"/>
      <c r="C89" s="232"/>
      <c r="D89" s="232"/>
      <c r="E89" s="232"/>
      <c r="F89" s="232"/>
    </row>
    <row r="90" spans="2:6" x14ac:dyDescent="0.25">
      <c r="B90" s="232"/>
      <c r="C90" s="232"/>
      <c r="D90" s="232"/>
      <c r="E90" s="232"/>
      <c r="F90" s="232"/>
    </row>
    <row r="91" spans="2:6" x14ac:dyDescent="0.25">
      <c r="B91" s="232"/>
      <c r="C91" s="232"/>
      <c r="D91" s="232"/>
      <c r="E91" s="232"/>
      <c r="F91" s="232"/>
    </row>
    <row r="92" spans="2:6" x14ac:dyDescent="0.25">
      <c r="B92" s="232"/>
      <c r="C92" s="232"/>
      <c r="D92" s="232"/>
      <c r="E92" s="232"/>
      <c r="F92" s="232"/>
    </row>
    <row r="93" spans="2:6" x14ac:dyDescent="0.25">
      <c r="B93" s="232"/>
      <c r="C93" s="232"/>
      <c r="D93" s="232"/>
      <c r="E93" s="232"/>
      <c r="F93" s="232"/>
    </row>
    <row r="94" spans="2:6" x14ac:dyDescent="0.25">
      <c r="B94" s="232"/>
      <c r="C94" s="232"/>
      <c r="D94" s="232"/>
      <c r="E94" s="232"/>
      <c r="F94" s="232"/>
    </row>
    <row r="95" spans="2:6" x14ac:dyDescent="0.25">
      <c r="B95" s="232"/>
      <c r="C95" s="232"/>
      <c r="D95" s="232"/>
      <c r="E95" s="232"/>
      <c r="F95" s="232"/>
    </row>
    <row r="96" spans="2:6" x14ac:dyDescent="0.25">
      <c r="B96" s="232"/>
      <c r="C96" s="232"/>
      <c r="D96" s="232"/>
      <c r="E96" s="232"/>
      <c r="F96" s="232"/>
    </row>
    <row r="97" spans="2:6" x14ac:dyDescent="0.25">
      <c r="B97" s="232"/>
      <c r="C97" s="232"/>
      <c r="D97" s="232"/>
      <c r="E97" s="232"/>
      <c r="F97" s="232"/>
    </row>
    <row r="98" spans="2:6" x14ac:dyDescent="0.25">
      <c r="B98" s="232"/>
      <c r="C98" s="232"/>
      <c r="D98" s="232"/>
      <c r="E98" s="232"/>
      <c r="F98" s="232"/>
    </row>
    <row r="99" spans="2:6" x14ac:dyDescent="0.25">
      <c r="B99" s="232"/>
      <c r="C99" s="232"/>
      <c r="D99" s="232"/>
      <c r="E99" s="232"/>
      <c r="F99" s="232"/>
    </row>
    <row r="100" spans="2:6" x14ac:dyDescent="0.25">
      <c r="B100" s="232"/>
      <c r="C100" s="232"/>
      <c r="D100" s="232"/>
      <c r="E100" s="232"/>
      <c r="F100" s="232"/>
    </row>
    <row r="101" spans="2:6" x14ac:dyDescent="0.25">
      <c r="B101" s="232"/>
      <c r="C101" s="232"/>
      <c r="D101" s="232"/>
      <c r="E101" s="232"/>
      <c r="F101" s="232"/>
    </row>
    <row r="102" spans="2:6" x14ac:dyDescent="0.25">
      <c r="B102" s="232"/>
      <c r="C102" s="232"/>
      <c r="D102" s="232"/>
      <c r="E102" s="232"/>
      <c r="F102" s="232"/>
    </row>
    <row r="103" spans="2:6" x14ac:dyDescent="0.25">
      <c r="B103" s="232"/>
      <c r="C103" s="232"/>
      <c r="D103" s="232"/>
      <c r="E103" s="232"/>
      <c r="F103" s="232"/>
    </row>
    <row r="104" spans="2:6" x14ac:dyDescent="0.25">
      <c r="B104" s="232"/>
      <c r="C104" s="232"/>
      <c r="D104" s="232"/>
      <c r="E104" s="232"/>
      <c r="F104" s="232"/>
    </row>
    <row r="105" spans="2:6" x14ac:dyDescent="0.25">
      <c r="B105" s="232"/>
      <c r="C105" s="232"/>
      <c r="D105" s="232"/>
      <c r="E105" s="232"/>
      <c r="F105" s="232"/>
    </row>
    <row r="106" spans="2:6" x14ac:dyDescent="0.25">
      <c r="B106" s="232"/>
      <c r="C106" s="232"/>
      <c r="D106" s="232"/>
      <c r="E106" s="232"/>
      <c r="F106" s="232"/>
    </row>
    <row r="107" spans="2:6" x14ac:dyDescent="0.25">
      <c r="B107" s="232"/>
      <c r="C107" s="232"/>
      <c r="D107" s="232"/>
      <c r="E107" s="232"/>
      <c r="F107" s="232"/>
    </row>
    <row r="108" spans="2:6" x14ac:dyDescent="0.25">
      <c r="B108" s="232"/>
      <c r="C108" s="232"/>
      <c r="D108" s="232"/>
      <c r="E108" s="232"/>
      <c r="F108" s="232"/>
    </row>
    <row r="109" spans="2:6" x14ac:dyDescent="0.25">
      <c r="B109" s="232"/>
      <c r="C109" s="232"/>
      <c r="D109" s="232"/>
      <c r="E109" s="232"/>
      <c r="F109" s="232"/>
    </row>
    <row r="110" spans="2:6" x14ac:dyDescent="0.25">
      <c r="B110" s="232"/>
      <c r="C110" s="232"/>
      <c r="D110" s="232"/>
      <c r="E110" s="232"/>
      <c r="F110" s="232"/>
    </row>
    <row r="111" spans="2:6" x14ac:dyDescent="0.25">
      <c r="B111" s="232"/>
      <c r="C111" s="232"/>
      <c r="D111" s="232"/>
      <c r="E111" s="232"/>
      <c r="F111" s="232"/>
    </row>
    <row r="112" spans="2:6" x14ac:dyDescent="0.25">
      <c r="B112" s="232"/>
      <c r="C112" s="232"/>
      <c r="D112" s="232"/>
      <c r="E112" s="232"/>
      <c r="F112" s="232"/>
    </row>
    <row r="113" spans="2:6" x14ac:dyDescent="0.25">
      <c r="B113" s="232"/>
      <c r="C113" s="232"/>
      <c r="D113" s="232"/>
      <c r="E113" s="232"/>
      <c r="F113" s="232"/>
    </row>
    <row r="114" spans="2:6" x14ac:dyDescent="0.25">
      <c r="B114" s="232"/>
      <c r="C114" s="232"/>
      <c r="D114" s="232"/>
      <c r="E114" s="232"/>
      <c r="F114" s="232"/>
    </row>
    <row r="115" spans="2:6" x14ac:dyDescent="0.25">
      <c r="B115" s="232"/>
      <c r="C115" s="232"/>
      <c r="D115" s="232"/>
      <c r="E115" s="232"/>
      <c r="F115" s="232"/>
    </row>
    <row r="116" spans="2:6" x14ac:dyDescent="0.25">
      <c r="B116" s="232"/>
      <c r="C116" s="232"/>
      <c r="D116" s="232"/>
      <c r="E116" s="232"/>
      <c r="F116" s="232"/>
    </row>
    <row r="117" spans="2:6" x14ac:dyDescent="0.25">
      <c r="B117" s="232"/>
      <c r="C117" s="232"/>
      <c r="D117" s="232"/>
      <c r="E117" s="232"/>
      <c r="F117" s="232"/>
    </row>
    <row r="118" spans="2:6" x14ac:dyDescent="0.25">
      <c r="B118" s="232"/>
      <c r="C118" s="232"/>
      <c r="D118" s="232"/>
      <c r="E118" s="232"/>
      <c r="F118" s="232"/>
    </row>
    <row r="119" spans="2:6" x14ac:dyDescent="0.25">
      <c r="B119" s="232"/>
      <c r="C119" s="232"/>
      <c r="D119" s="232"/>
      <c r="E119" s="232"/>
      <c r="F119" s="232"/>
    </row>
    <row r="120" spans="2:6" x14ac:dyDescent="0.25">
      <c r="B120" s="232"/>
      <c r="C120" s="232"/>
      <c r="D120" s="232"/>
      <c r="E120" s="232"/>
      <c r="F120" s="232"/>
    </row>
    <row r="121" spans="2:6" x14ac:dyDescent="0.25">
      <c r="B121" s="232"/>
      <c r="C121" s="232"/>
      <c r="D121" s="232"/>
      <c r="E121" s="232"/>
      <c r="F121" s="232"/>
    </row>
    <row r="122" spans="2:6" x14ac:dyDescent="0.25">
      <c r="B122" s="232"/>
      <c r="C122" s="232"/>
      <c r="D122" s="232"/>
      <c r="E122" s="232"/>
      <c r="F122" s="232"/>
    </row>
    <row r="123" spans="2:6" x14ac:dyDescent="0.25">
      <c r="B123" s="232"/>
      <c r="C123" s="232"/>
      <c r="D123" s="232"/>
      <c r="E123" s="232"/>
      <c r="F123" s="232"/>
    </row>
    <row r="124" spans="2:6" x14ac:dyDescent="0.25">
      <c r="B124" s="232"/>
      <c r="C124" s="232"/>
      <c r="D124" s="232"/>
      <c r="E124" s="232"/>
      <c r="F124" s="232"/>
    </row>
    <row r="125" spans="2:6" x14ac:dyDescent="0.25">
      <c r="B125" s="232"/>
      <c r="C125" s="232"/>
      <c r="D125" s="232"/>
      <c r="E125" s="232"/>
      <c r="F125" s="232"/>
    </row>
    <row r="126" spans="2:6" x14ac:dyDescent="0.25">
      <c r="B126" s="232"/>
      <c r="C126" s="232"/>
      <c r="D126" s="232"/>
      <c r="E126" s="232"/>
      <c r="F126" s="232"/>
    </row>
    <row r="127" spans="2:6" x14ac:dyDescent="0.25">
      <c r="B127" s="232"/>
      <c r="C127" s="232"/>
      <c r="D127" s="232"/>
      <c r="E127" s="232"/>
      <c r="F127" s="232"/>
    </row>
    <row r="128" spans="2:6" x14ac:dyDescent="0.25">
      <c r="B128" s="232"/>
      <c r="C128" s="232"/>
      <c r="D128" s="232"/>
      <c r="E128" s="232"/>
      <c r="F128" s="232"/>
    </row>
    <row r="129" spans="2:6" x14ac:dyDescent="0.25">
      <c r="B129" s="232"/>
      <c r="C129" s="232"/>
      <c r="D129" s="232"/>
      <c r="E129" s="232"/>
      <c r="F129" s="232"/>
    </row>
    <row r="130" spans="2:6" x14ac:dyDescent="0.25">
      <c r="B130" s="232"/>
      <c r="C130" s="232"/>
      <c r="D130" s="232"/>
      <c r="E130" s="232"/>
      <c r="F130" s="232"/>
    </row>
    <row r="131" spans="2:6" x14ac:dyDescent="0.25">
      <c r="B131" s="232"/>
      <c r="C131" s="232"/>
      <c r="D131" s="232"/>
      <c r="E131" s="232"/>
      <c r="F131" s="232"/>
    </row>
    <row r="132" spans="2:6" x14ac:dyDescent="0.25">
      <c r="B132" s="232"/>
      <c r="C132" s="232"/>
      <c r="D132" s="232"/>
      <c r="E132" s="232"/>
      <c r="F132" s="232"/>
    </row>
    <row r="133" spans="2:6" x14ac:dyDescent="0.25">
      <c r="B133" s="232"/>
      <c r="C133" s="232"/>
      <c r="D133" s="232"/>
      <c r="E133" s="232"/>
      <c r="F133" s="232"/>
    </row>
    <row r="134" spans="2:6" x14ac:dyDescent="0.25">
      <c r="B134" s="232"/>
      <c r="C134" s="232"/>
      <c r="D134" s="232"/>
      <c r="E134" s="232"/>
      <c r="F134" s="232"/>
    </row>
    <row r="135" spans="2:6" x14ac:dyDescent="0.25">
      <c r="B135" s="232"/>
      <c r="C135" s="232"/>
      <c r="D135" s="232"/>
      <c r="E135" s="232"/>
      <c r="F135" s="232"/>
    </row>
    <row r="136" spans="2:6" x14ac:dyDescent="0.25">
      <c r="B136" s="232"/>
      <c r="C136" s="232"/>
      <c r="D136" s="232"/>
      <c r="E136" s="232"/>
      <c r="F136" s="232"/>
    </row>
    <row r="137" spans="2:6" x14ac:dyDescent="0.25">
      <c r="B137" s="232"/>
      <c r="C137" s="232"/>
      <c r="D137" s="232"/>
      <c r="E137" s="232"/>
      <c r="F137" s="232"/>
    </row>
    <row r="138" spans="2:6" x14ac:dyDescent="0.25">
      <c r="B138" s="232"/>
      <c r="C138" s="232"/>
      <c r="D138" s="232"/>
      <c r="E138" s="232"/>
      <c r="F138" s="232"/>
    </row>
    <row r="139" spans="2:6" x14ac:dyDescent="0.25">
      <c r="B139" s="232"/>
      <c r="C139" s="232"/>
      <c r="D139" s="232"/>
      <c r="E139" s="232"/>
      <c r="F139" s="232"/>
    </row>
    <row r="140" spans="2:6" x14ac:dyDescent="0.25">
      <c r="B140" s="232"/>
      <c r="C140" s="232"/>
      <c r="D140" s="232"/>
      <c r="E140" s="232"/>
      <c r="F140" s="232"/>
    </row>
    <row r="141" spans="2:6" x14ac:dyDescent="0.25">
      <c r="B141" s="232"/>
      <c r="C141" s="232"/>
      <c r="D141" s="232"/>
      <c r="E141" s="232"/>
      <c r="F141" s="232"/>
    </row>
    <row r="142" spans="2:6" x14ac:dyDescent="0.25">
      <c r="B142" s="232"/>
      <c r="C142" s="232"/>
      <c r="D142" s="232"/>
      <c r="E142" s="232"/>
      <c r="F142" s="232"/>
    </row>
    <row r="143" spans="2:6" x14ac:dyDescent="0.25">
      <c r="B143" s="232"/>
      <c r="C143" s="232"/>
      <c r="D143" s="232"/>
      <c r="E143" s="232"/>
      <c r="F143" s="232"/>
    </row>
    <row r="144" spans="2:6" x14ac:dyDescent="0.25">
      <c r="B144" s="232"/>
      <c r="C144" s="232"/>
      <c r="D144" s="232"/>
      <c r="E144" s="232"/>
      <c r="F144" s="232"/>
    </row>
    <row r="145" spans="4:6" x14ac:dyDescent="0.25">
      <c r="D145" s="232"/>
      <c r="E145" s="232"/>
      <c r="F145" s="232"/>
    </row>
    <row r="146" spans="4:6" x14ac:dyDescent="0.25">
      <c r="D146" s="232"/>
      <c r="E146" s="232"/>
      <c r="F146" s="232"/>
    </row>
    <row r="147" spans="4:6" x14ac:dyDescent="0.25">
      <c r="D147" s="232"/>
      <c r="E147" s="232"/>
      <c r="F147" s="232"/>
    </row>
    <row r="148" spans="4:6" x14ac:dyDescent="0.25">
      <c r="D148" s="232"/>
      <c r="E148" s="232"/>
      <c r="F148" s="232"/>
    </row>
    <row r="149" spans="4:6" x14ac:dyDescent="0.25">
      <c r="D149" s="232"/>
      <c r="E149" s="232"/>
      <c r="F149" s="232"/>
    </row>
    <row r="150" spans="4:6" x14ac:dyDescent="0.25">
      <c r="D150" s="232"/>
      <c r="E150" s="232"/>
      <c r="F150" s="232"/>
    </row>
    <row r="151" spans="4:6" x14ac:dyDescent="0.25">
      <c r="D151" s="232"/>
      <c r="E151" s="232"/>
      <c r="F151" s="232"/>
    </row>
    <row r="152" spans="4:6" x14ac:dyDescent="0.25">
      <c r="D152" s="232"/>
      <c r="E152" s="232"/>
      <c r="F152" s="232"/>
    </row>
    <row r="153" spans="4:6" x14ac:dyDescent="0.25">
      <c r="D153" s="232"/>
      <c r="E153" s="232"/>
      <c r="F153" s="232"/>
    </row>
    <row r="154" spans="4:6" x14ac:dyDescent="0.25">
      <c r="D154" s="232"/>
      <c r="E154" s="232"/>
      <c r="F154" s="232"/>
    </row>
    <row r="155" spans="4:6" x14ac:dyDescent="0.25">
      <c r="D155" s="232"/>
      <c r="E155" s="232"/>
      <c r="F155" s="232"/>
    </row>
    <row r="156" spans="4:6" x14ac:dyDescent="0.25">
      <c r="D156" s="232"/>
      <c r="E156" s="232"/>
      <c r="F156" s="232"/>
    </row>
    <row r="157" spans="4:6" x14ac:dyDescent="0.25">
      <c r="D157" s="232"/>
      <c r="E157" s="232"/>
      <c r="F157" s="232"/>
    </row>
  </sheetData>
  <sheetProtection selectLockedCells="1" selectUnlockedCells="1"/>
  <customSheetViews>
    <customSheetView guid="{3103A2BE-5920-4A4F-9995-346B80167030}" scale="60" showPageBreaks="1" fitToPage="1" printArea="1" view="pageBreakPreview" showRuler="0">
      <selection activeCell="E61" sqref="E61"/>
      <pageMargins left="0.78740157499999996" right="0.78740157499999996" top="0.984251969" bottom="0.984251969" header="0.4921259845" footer="0.4921259845"/>
      <pageSetup paperSize="9" scale="53" orientation="portrait" horizontalDpi="0" verticalDpi="0" r:id="rId1"/>
      <headerFooter alignWithMargins="0"/>
    </customSheetView>
  </customSheetViews>
  <mergeCells count="6">
    <mergeCell ref="A4:A7"/>
    <mergeCell ref="B4:B7"/>
    <mergeCell ref="C4:C7"/>
    <mergeCell ref="F4:F7"/>
    <mergeCell ref="D4:D7"/>
    <mergeCell ref="E4:E7"/>
  </mergeCells>
  <phoneticPr fontId="11" type="noConversion"/>
  <pageMargins left="0.66929133858267698" right="0.66929133858267698" top="0.66929133858267698" bottom="0.66929133858267698" header="0.511811023622047" footer="0.511811023622047"/>
  <pageSetup paperSize="9" scale="53" orientation="portrait" r:id="rId2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 enableFormatConditionsCalculation="0"/>
  <dimension ref="A1:G84"/>
  <sheetViews>
    <sheetView zoomScaleNormal="100" zoomScaleSheetLayoutView="75" zoomScalePageLayoutView="90" workbookViewId="0"/>
  </sheetViews>
  <sheetFormatPr baseColWidth="10" defaultRowHeight="15" x14ac:dyDescent="0.25"/>
  <cols>
    <col min="1" max="1" width="80.7109375" style="15" customWidth="1"/>
    <col min="2" max="6" width="14.85546875" style="15" customWidth="1"/>
    <col min="7" max="8" width="12.140625" style="15" bestFit="1" customWidth="1"/>
    <col min="9" max="16384" width="11.42578125" style="15"/>
  </cols>
  <sheetData>
    <row r="1" spans="1:6" s="94" customFormat="1" ht="20.25" customHeight="1" x14ac:dyDescent="0.25">
      <c r="A1" s="29" t="s">
        <v>2418</v>
      </c>
      <c r="B1" s="29"/>
      <c r="C1" s="29"/>
      <c r="D1" s="370"/>
      <c r="E1" s="406"/>
      <c r="F1" s="231"/>
    </row>
    <row r="2" spans="1:6" s="79" customFormat="1" ht="18" customHeight="1" x14ac:dyDescent="0.25">
      <c r="A2" s="463" t="s">
        <v>1691</v>
      </c>
      <c r="B2" s="463"/>
      <c r="C2" s="463"/>
      <c r="D2" s="463"/>
      <c r="E2" s="463"/>
      <c r="F2" s="463"/>
    </row>
    <row r="3" spans="1:6" s="79" customFormat="1" ht="18" customHeight="1" x14ac:dyDescent="0.25">
      <c r="A3" s="463" t="s">
        <v>1692</v>
      </c>
      <c r="B3" s="463"/>
      <c r="C3" s="463"/>
      <c r="D3" s="463"/>
      <c r="E3" s="463"/>
      <c r="F3" s="463"/>
    </row>
    <row r="4" spans="1:6" ht="15.75" customHeight="1" x14ac:dyDescent="0.25"/>
    <row r="5" spans="1:6" ht="15" customHeight="1" x14ac:dyDescent="0.25">
      <c r="A5" s="452" t="s">
        <v>1694</v>
      </c>
      <c r="B5" s="464">
        <v>2011</v>
      </c>
      <c r="C5" s="455">
        <v>2012</v>
      </c>
      <c r="D5" s="455">
        <v>2013</v>
      </c>
      <c r="E5" s="455">
        <v>2014</v>
      </c>
      <c r="F5" s="458" t="s">
        <v>3399</v>
      </c>
    </row>
    <row r="6" spans="1:6" ht="15" customHeight="1" x14ac:dyDescent="0.25">
      <c r="A6" s="453"/>
      <c r="B6" s="465"/>
      <c r="C6" s="456"/>
      <c r="D6" s="456"/>
      <c r="E6" s="456"/>
      <c r="F6" s="459"/>
    </row>
    <row r="7" spans="1:6" ht="15" customHeight="1" x14ac:dyDescent="0.25">
      <c r="A7" s="453"/>
      <c r="B7" s="465"/>
      <c r="C7" s="456"/>
      <c r="D7" s="456"/>
      <c r="E7" s="456"/>
      <c r="F7" s="459"/>
    </row>
    <row r="8" spans="1:6" ht="15" customHeight="1" x14ac:dyDescent="0.25">
      <c r="A8" s="454"/>
      <c r="B8" s="466"/>
      <c r="C8" s="457"/>
      <c r="D8" s="457"/>
      <c r="E8" s="457"/>
      <c r="F8" s="460"/>
    </row>
    <row r="9" spans="1:6" ht="9.9499999999999993" customHeight="1" x14ac:dyDescent="0.25">
      <c r="A9" s="30"/>
      <c r="B9" s="5"/>
      <c r="C9" s="5"/>
      <c r="D9" s="368"/>
      <c r="E9" s="404"/>
      <c r="F9" s="5"/>
    </row>
    <row r="10" spans="1:6" ht="21.75" customHeight="1" x14ac:dyDescent="0.25">
      <c r="A10" s="6"/>
      <c r="B10" s="461" t="s">
        <v>1695</v>
      </c>
      <c r="C10" s="462"/>
      <c r="D10" s="405"/>
      <c r="E10" s="405"/>
      <c r="F10" s="405"/>
    </row>
    <row r="11" spans="1:6" ht="16.5" customHeight="1" x14ac:dyDescent="0.25">
      <c r="A11" s="7" t="s">
        <v>1696</v>
      </c>
      <c r="B11" s="14">
        <v>3215095</v>
      </c>
      <c r="C11" s="14">
        <v>3250319</v>
      </c>
      <c r="D11" s="14">
        <v>3243538</v>
      </c>
      <c r="E11" s="14">
        <v>3240221</v>
      </c>
      <c r="F11" s="9">
        <f>E11/D11*100-100</f>
        <v>-0.1022648724941746</v>
      </c>
    </row>
    <row r="12" spans="1:6" ht="15" customHeight="1" x14ac:dyDescent="0.25">
      <c r="A12" s="7"/>
      <c r="B12" s="14"/>
      <c r="C12" s="14"/>
      <c r="D12" s="14"/>
      <c r="E12" s="14"/>
      <c r="F12" s="9"/>
    </row>
    <row r="13" spans="1:6" s="248" customFormat="1" ht="17.45" customHeight="1" x14ac:dyDescent="0.25">
      <c r="A13" s="31" t="s">
        <v>1697</v>
      </c>
      <c r="B13" s="14"/>
      <c r="C13" s="14"/>
      <c r="D13" s="14"/>
      <c r="E13" s="14"/>
      <c r="F13" s="9"/>
    </row>
    <row r="14" spans="1:6" ht="17.45" customHeight="1" x14ac:dyDescent="0.25">
      <c r="A14" s="7" t="s">
        <v>373</v>
      </c>
      <c r="B14" s="14">
        <v>86154</v>
      </c>
      <c r="C14" s="14">
        <v>92160</v>
      </c>
      <c r="D14" s="14">
        <v>94283</v>
      </c>
      <c r="E14" s="14">
        <v>95748</v>
      </c>
      <c r="F14" s="9">
        <f t="shared" ref="F14:F76" si="0">E14/D14*100-100</f>
        <v>1.5538326103327336</v>
      </c>
    </row>
    <row r="15" spans="1:6" ht="17.45" customHeight="1" x14ac:dyDescent="0.25">
      <c r="A15" s="7" t="s">
        <v>1698</v>
      </c>
      <c r="B15" s="14">
        <v>2024</v>
      </c>
      <c r="C15" s="14">
        <v>2016</v>
      </c>
      <c r="D15" s="14">
        <v>1970</v>
      </c>
      <c r="E15" s="14">
        <v>1956</v>
      </c>
      <c r="F15" s="9">
        <f t="shared" si="0"/>
        <v>-0.71065989847716082</v>
      </c>
    </row>
    <row r="16" spans="1:6" ht="17.45" customHeight="1" x14ac:dyDescent="0.25">
      <c r="A16" s="7" t="s">
        <v>1699</v>
      </c>
      <c r="B16" s="14">
        <v>239397</v>
      </c>
      <c r="C16" s="14">
        <v>240621</v>
      </c>
      <c r="D16" s="14">
        <v>237337</v>
      </c>
      <c r="E16" s="14">
        <v>234011</v>
      </c>
      <c r="F16" s="9">
        <f t="shared" si="0"/>
        <v>-1.4013828438043845</v>
      </c>
    </row>
    <row r="17" spans="1:6" ht="17.45" customHeight="1" x14ac:dyDescent="0.25">
      <c r="A17" s="7" t="s">
        <v>1700</v>
      </c>
      <c r="B17" s="14">
        <v>55228</v>
      </c>
      <c r="C17" s="14">
        <v>70345</v>
      </c>
      <c r="D17" s="14">
        <v>71968</v>
      </c>
      <c r="E17" s="14">
        <v>73071</v>
      </c>
      <c r="F17" s="9">
        <f t="shared" si="0"/>
        <v>1.5326256113828265</v>
      </c>
    </row>
    <row r="18" spans="1:6" ht="17.45" customHeight="1" x14ac:dyDescent="0.25">
      <c r="A18" s="7" t="s">
        <v>1701</v>
      </c>
      <c r="B18" s="14">
        <v>11602</v>
      </c>
      <c r="C18" s="14">
        <v>11581</v>
      </c>
      <c r="D18" s="14">
        <v>11449</v>
      </c>
      <c r="E18" s="14">
        <v>11321</v>
      </c>
      <c r="F18" s="9">
        <f t="shared" si="0"/>
        <v>-1.1180015721897121</v>
      </c>
    </row>
    <row r="19" spans="1:6" ht="17.45" customHeight="1" x14ac:dyDescent="0.25">
      <c r="A19" s="7" t="s">
        <v>1702</v>
      </c>
      <c r="B19" s="14">
        <v>358173</v>
      </c>
      <c r="C19" s="14">
        <v>361630</v>
      </c>
      <c r="D19" s="14">
        <v>362616</v>
      </c>
      <c r="E19" s="14">
        <v>363943</v>
      </c>
      <c r="F19" s="9">
        <f t="shared" si="0"/>
        <v>0.36595186092174004</v>
      </c>
    </row>
    <row r="20" spans="1:6" ht="17.45" customHeight="1" x14ac:dyDescent="0.25">
      <c r="A20" s="7" t="s">
        <v>1703</v>
      </c>
      <c r="B20" s="14">
        <v>641376</v>
      </c>
      <c r="C20" s="14">
        <v>634803</v>
      </c>
      <c r="D20" s="14">
        <v>624949</v>
      </c>
      <c r="E20" s="14">
        <v>616529</v>
      </c>
      <c r="F20" s="9">
        <f t="shared" si="0"/>
        <v>-1.3473099404911437</v>
      </c>
    </row>
    <row r="21" spans="1:6" ht="17.45" customHeight="1" x14ac:dyDescent="0.25">
      <c r="A21" s="7" t="s">
        <v>1704</v>
      </c>
      <c r="B21" s="14">
        <v>110627</v>
      </c>
      <c r="C21" s="14">
        <v>109328</v>
      </c>
      <c r="D21" s="14">
        <v>107134</v>
      </c>
      <c r="E21" s="14">
        <v>104960</v>
      </c>
      <c r="F21" s="9">
        <f>E21/D21*100-100</f>
        <v>-2.0292344167117733</v>
      </c>
    </row>
    <row r="22" spans="1:6" ht="17.45" customHeight="1" x14ac:dyDescent="0.25">
      <c r="A22" s="7" t="s">
        <v>1705</v>
      </c>
      <c r="B22" s="14">
        <v>227175</v>
      </c>
      <c r="C22" s="14">
        <v>224309</v>
      </c>
      <c r="D22" s="14">
        <v>221816</v>
      </c>
      <c r="E22" s="14">
        <v>220745</v>
      </c>
      <c r="F22" s="9">
        <f t="shared" si="0"/>
        <v>-0.48283261802575339</v>
      </c>
    </row>
    <row r="23" spans="1:6" ht="17.45" customHeight="1" x14ac:dyDescent="0.25">
      <c r="A23" s="7" t="s">
        <v>1706</v>
      </c>
      <c r="B23" s="14">
        <v>124341</v>
      </c>
      <c r="C23" s="14">
        <v>124510</v>
      </c>
      <c r="D23" s="14">
        <v>124177</v>
      </c>
      <c r="E23" s="14">
        <v>123508</v>
      </c>
      <c r="F23" s="9">
        <f t="shared" si="0"/>
        <v>-0.5387471109786901</v>
      </c>
    </row>
    <row r="24" spans="1:6" ht="17.45" customHeight="1" x14ac:dyDescent="0.25">
      <c r="A24" s="7" t="s">
        <v>1707</v>
      </c>
      <c r="B24" s="14">
        <v>25311</v>
      </c>
      <c r="C24" s="14">
        <v>25527</v>
      </c>
      <c r="D24" s="14">
        <v>25185</v>
      </c>
      <c r="E24" s="14">
        <v>25037</v>
      </c>
      <c r="F24" s="9">
        <f t="shared" si="0"/>
        <v>-0.5876513797895484</v>
      </c>
    </row>
    <row r="25" spans="1:6" ht="17.45" customHeight="1" x14ac:dyDescent="0.25">
      <c r="A25" s="7" t="s">
        <v>1708</v>
      </c>
      <c r="B25" s="14">
        <v>286052</v>
      </c>
      <c r="C25" s="14">
        <v>291935</v>
      </c>
      <c r="D25" s="14">
        <v>294551</v>
      </c>
      <c r="E25" s="14">
        <v>297822</v>
      </c>
      <c r="F25" s="9">
        <f t="shared" si="0"/>
        <v>1.1105037837250649</v>
      </c>
    </row>
    <row r="26" spans="1:6" ht="17.45" customHeight="1" x14ac:dyDescent="0.25">
      <c r="A26" s="7" t="s">
        <v>1709</v>
      </c>
      <c r="B26" s="14">
        <v>466022</v>
      </c>
      <c r="C26" s="14">
        <v>473549</v>
      </c>
      <c r="D26" s="14">
        <v>474744</v>
      </c>
      <c r="E26" s="14">
        <v>476572</v>
      </c>
      <c r="F26" s="9">
        <f t="shared" si="0"/>
        <v>0.38504962674620913</v>
      </c>
    </row>
    <row r="27" spans="1:6" ht="17.45" customHeight="1" x14ac:dyDescent="0.25">
      <c r="A27" s="7" t="s">
        <v>1710</v>
      </c>
      <c r="B27" s="14">
        <v>168760</v>
      </c>
      <c r="C27" s="14">
        <v>176064</v>
      </c>
      <c r="D27" s="14">
        <v>180971</v>
      </c>
      <c r="E27" s="14">
        <v>184407</v>
      </c>
      <c r="F27" s="9">
        <f t="shared" si="0"/>
        <v>1.89864674450601</v>
      </c>
    </row>
    <row r="28" spans="1:6" ht="17.45" customHeight="1" x14ac:dyDescent="0.25">
      <c r="A28" s="7" t="s">
        <v>1711</v>
      </c>
      <c r="B28" s="32">
        <v>0</v>
      </c>
      <c r="C28" s="32">
        <v>0</v>
      </c>
      <c r="D28" s="32">
        <v>0</v>
      </c>
      <c r="E28" s="32">
        <v>0</v>
      </c>
      <c r="F28" s="32">
        <v>0</v>
      </c>
    </row>
    <row r="29" spans="1:6" ht="17.45" customHeight="1" x14ac:dyDescent="0.25">
      <c r="A29" s="7" t="s">
        <v>1712</v>
      </c>
      <c r="B29" s="14">
        <v>43865</v>
      </c>
      <c r="C29" s="14">
        <v>44515</v>
      </c>
      <c r="D29" s="14">
        <v>44510</v>
      </c>
      <c r="E29" s="14">
        <v>44781</v>
      </c>
      <c r="F29" s="9">
        <f t="shared" si="0"/>
        <v>0.60885194338351312</v>
      </c>
    </row>
    <row r="30" spans="1:6" ht="17.45" customHeight="1" x14ac:dyDescent="0.25">
      <c r="A30" s="7" t="s">
        <v>1713</v>
      </c>
      <c r="B30" s="14">
        <v>46951</v>
      </c>
      <c r="C30" s="14">
        <v>48603</v>
      </c>
      <c r="D30" s="14">
        <v>49430</v>
      </c>
      <c r="E30" s="14">
        <v>50072</v>
      </c>
      <c r="F30" s="9">
        <f t="shared" si="0"/>
        <v>1.2988063928788307</v>
      </c>
    </row>
    <row r="31" spans="1:6" ht="17.45" customHeight="1" x14ac:dyDescent="0.25">
      <c r="A31" s="7" t="s">
        <v>1714</v>
      </c>
      <c r="B31" s="14">
        <v>99458</v>
      </c>
      <c r="C31" s="14">
        <v>100160</v>
      </c>
      <c r="D31" s="14">
        <v>100788</v>
      </c>
      <c r="E31" s="14">
        <v>101045</v>
      </c>
      <c r="F31" s="9">
        <f t="shared" si="0"/>
        <v>0.25499067349288396</v>
      </c>
    </row>
    <row r="32" spans="1:6" ht="17.45" customHeight="1" x14ac:dyDescent="0.25">
      <c r="A32" s="7" t="s">
        <v>1715</v>
      </c>
      <c r="B32" s="14">
        <v>222579</v>
      </c>
      <c r="C32" s="14">
        <v>218663</v>
      </c>
      <c r="D32" s="14">
        <v>215660</v>
      </c>
      <c r="E32" s="14">
        <v>214693</v>
      </c>
      <c r="F32" s="9">
        <f t="shared" si="0"/>
        <v>-0.44839098581100245</v>
      </c>
    </row>
    <row r="33" spans="1:7" ht="17.45" customHeight="1" x14ac:dyDescent="0.25">
      <c r="A33" s="7"/>
      <c r="B33" s="14"/>
      <c r="C33" s="14"/>
      <c r="D33" s="14"/>
      <c r="E33" s="14"/>
      <c r="F33" s="9"/>
    </row>
    <row r="34" spans="1:7" ht="17.45" customHeight="1" x14ac:dyDescent="0.25">
      <c r="A34" s="16" t="s">
        <v>1716</v>
      </c>
      <c r="B34" s="14"/>
      <c r="C34" s="14"/>
      <c r="D34" s="14"/>
      <c r="E34" s="14"/>
      <c r="F34" s="9"/>
    </row>
    <row r="35" spans="1:7" ht="17.45" customHeight="1" x14ac:dyDescent="0.25">
      <c r="A35" s="7" t="s">
        <v>2694</v>
      </c>
      <c r="B35" s="14">
        <v>902950</v>
      </c>
      <c r="C35" s="14">
        <v>908487</v>
      </c>
      <c r="D35" s="14">
        <v>896415</v>
      </c>
      <c r="E35" s="14">
        <v>877395</v>
      </c>
      <c r="F35" s="9">
        <f t="shared" si="0"/>
        <v>-2.1217851106909222</v>
      </c>
    </row>
    <row r="36" spans="1:7" ht="17.45" customHeight="1" x14ac:dyDescent="0.25">
      <c r="A36" s="7" t="s">
        <v>2695</v>
      </c>
      <c r="B36" s="14">
        <v>645239</v>
      </c>
      <c r="C36" s="14">
        <v>651636</v>
      </c>
      <c r="D36" s="14">
        <v>648339</v>
      </c>
      <c r="E36" s="14">
        <v>644634</v>
      </c>
      <c r="F36" s="9">
        <f t="shared" si="0"/>
        <v>-0.57146030086113342</v>
      </c>
    </row>
    <row r="37" spans="1:7" ht="17.45" customHeight="1" x14ac:dyDescent="0.25">
      <c r="A37" s="7" t="s">
        <v>2696</v>
      </c>
      <c r="B37" s="14">
        <v>702497</v>
      </c>
      <c r="C37" s="14">
        <v>711357</v>
      </c>
      <c r="D37" s="14">
        <v>713519</v>
      </c>
      <c r="E37" s="14">
        <v>718093</v>
      </c>
      <c r="F37" s="9">
        <f t="shared" si="0"/>
        <v>0.64104810103164311</v>
      </c>
    </row>
    <row r="38" spans="1:7" ht="17.45" customHeight="1" x14ac:dyDescent="0.25">
      <c r="A38" s="7" t="s">
        <v>2697</v>
      </c>
      <c r="B38" s="14">
        <v>366115</v>
      </c>
      <c r="C38" s="14">
        <v>370998</v>
      </c>
      <c r="D38" s="14">
        <v>372876</v>
      </c>
      <c r="E38" s="14">
        <v>377650</v>
      </c>
      <c r="F38" s="9">
        <f t="shared" si="0"/>
        <v>1.280318390027773</v>
      </c>
    </row>
    <row r="39" spans="1:7" ht="17.45" customHeight="1" x14ac:dyDescent="0.25">
      <c r="A39" s="7" t="s">
        <v>2698</v>
      </c>
      <c r="B39" s="14">
        <v>246010</v>
      </c>
      <c r="C39" s="14">
        <v>251018</v>
      </c>
      <c r="D39" s="14">
        <v>252588</v>
      </c>
      <c r="E39" s="14">
        <v>255612</v>
      </c>
      <c r="F39" s="9">
        <f t="shared" si="0"/>
        <v>1.1972065181243892</v>
      </c>
    </row>
    <row r="40" spans="1:7" ht="17.45" customHeight="1" x14ac:dyDescent="0.25">
      <c r="A40" s="7" t="s">
        <v>2699</v>
      </c>
      <c r="B40" s="14">
        <v>153941</v>
      </c>
      <c r="C40" s="14">
        <v>156700</v>
      </c>
      <c r="D40" s="14">
        <v>157874</v>
      </c>
      <c r="E40" s="14">
        <v>159963</v>
      </c>
      <c r="F40" s="9">
        <f t="shared" si="0"/>
        <v>1.3232071145343696</v>
      </c>
    </row>
    <row r="41" spans="1:7" ht="17.45" customHeight="1" x14ac:dyDescent="0.25">
      <c r="A41" s="7" t="s">
        <v>2700</v>
      </c>
      <c r="B41" s="14">
        <v>109246</v>
      </c>
      <c r="C41" s="14">
        <v>109994</v>
      </c>
      <c r="D41" s="14">
        <v>111075</v>
      </c>
      <c r="E41" s="14">
        <v>113684</v>
      </c>
      <c r="F41" s="9">
        <f t="shared" si="0"/>
        <v>2.3488633805987007</v>
      </c>
    </row>
    <row r="42" spans="1:7" ht="17.45" customHeight="1" x14ac:dyDescent="0.25">
      <c r="A42" s="7" t="s">
        <v>2701</v>
      </c>
      <c r="B42" s="14">
        <v>40696</v>
      </c>
      <c r="C42" s="14">
        <v>41454</v>
      </c>
      <c r="D42" s="14">
        <v>42058</v>
      </c>
      <c r="E42" s="14">
        <v>43239</v>
      </c>
      <c r="F42" s="9">
        <f t="shared" si="0"/>
        <v>2.8080270103190799</v>
      </c>
    </row>
    <row r="43" spans="1:7" ht="17.45" customHeight="1" x14ac:dyDescent="0.25">
      <c r="A43" s="7" t="s">
        <v>2702</v>
      </c>
      <c r="B43" s="14">
        <v>27135</v>
      </c>
      <c r="C43" s="14">
        <v>27248</v>
      </c>
      <c r="D43" s="14">
        <v>27285</v>
      </c>
      <c r="E43" s="14">
        <v>27930</v>
      </c>
      <c r="F43" s="9">
        <f t="shared" si="0"/>
        <v>2.3639362286970851</v>
      </c>
    </row>
    <row r="44" spans="1:7" ht="17.45" customHeight="1" x14ac:dyDescent="0.25">
      <c r="A44" s="7" t="s">
        <v>2703</v>
      </c>
      <c r="B44" s="14">
        <v>10046</v>
      </c>
      <c r="C44" s="14">
        <v>10129</v>
      </c>
      <c r="D44" s="14">
        <v>10110</v>
      </c>
      <c r="E44" s="14">
        <v>10370</v>
      </c>
      <c r="F44" s="9">
        <f t="shared" si="0"/>
        <v>2.5717111770524212</v>
      </c>
    </row>
    <row r="45" spans="1:7" ht="17.45" customHeight="1" x14ac:dyDescent="0.25">
      <c r="A45" s="7" t="s">
        <v>2704</v>
      </c>
      <c r="B45" s="14">
        <v>5466</v>
      </c>
      <c r="C45" s="14">
        <v>5508</v>
      </c>
      <c r="D45" s="14">
        <v>5560</v>
      </c>
      <c r="E45" s="14">
        <v>5710</v>
      </c>
      <c r="F45" s="9">
        <f t="shared" si="0"/>
        <v>2.6978417266187051</v>
      </c>
    </row>
    <row r="46" spans="1:7" ht="17.45" customHeight="1" x14ac:dyDescent="0.25">
      <c r="A46" s="7" t="s">
        <v>2705</v>
      </c>
      <c r="B46" s="14">
        <v>3437</v>
      </c>
      <c r="C46" s="14">
        <v>3483</v>
      </c>
      <c r="D46" s="14">
        <v>3488</v>
      </c>
      <c r="E46" s="14">
        <v>3559</v>
      </c>
      <c r="F46" s="9">
        <f t="shared" si="0"/>
        <v>2.0355504587155906</v>
      </c>
    </row>
    <row r="47" spans="1:7" ht="17.45" customHeight="1" x14ac:dyDescent="0.25">
      <c r="A47" s="7" t="s">
        <v>2706</v>
      </c>
      <c r="B47" s="14">
        <v>2317</v>
      </c>
      <c r="C47" s="14">
        <v>2307</v>
      </c>
      <c r="D47" s="14">
        <v>2351</v>
      </c>
      <c r="E47" s="14">
        <v>2382</v>
      </c>
      <c r="F47" s="9">
        <f t="shared" si="0"/>
        <v>1.3185878349638358</v>
      </c>
      <c r="G47" s="81"/>
    </row>
    <row r="48" spans="1:7" ht="15" customHeight="1" x14ac:dyDescent="0.25">
      <c r="A48" s="7"/>
      <c r="E48" s="14"/>
      <c r="F48" s="9"/>
    </row>
    <row r="49" spans="1:6" ht="17.45" customHeight="1" x14ac:dyDescent="0.25">
      <c r="A49" s="266" t="s">
        <v>2161</v>
      </c>
      <c r="B49" s="8"/>
      <c r="C49" s="8"/>
      <c r="D49" s="8"/>
      <c r="E49" s="14"/>
      <c r="F49" s="9"/>
    </row>
    <row r="50" spans="1:6" ht="17.45" customHeight="1" x14ac:dyDescent="0.25">
      <c r="A50" s="7" t="s">
        <v>98</v>
      </c>
      <c r="B50" s="14">
        <v>2211766</v>
      </c>
      <c r="C50" s="14">
        <v>2217155</v>
      </c>
      <c r="D50" s="14">
        <v>2198392</v>
      </c>
      <c r="E50" s="14">
        <v>2182130</v>
      </c>
      <c r="F50" s="9">
        <f t="shared" si="0"/>
        <v>-0.73972248807309882</v>
      </c>
    </row>
    <row r="51" spans="1:6" ht="17.45" customHeight="1" x14ac:dyDescent="0.25">
      <c r="A51" s="7" t="s">
        <v>99</v>
      </c>
      <c r="B51" s="8">
        <v>420002</v>
      </c>
      <c r="C51" s="8">
        <v>424334</v>
      </c>
      <c r="D51" s="8">
        <v>426121</v>
      </c>
      <c r="E51" s="14">
        <v>428751</v>
      </c>
      <c r="F51" s="9">
        <f t="shared" si="0"/>
        <v>0.61719558529149765</v>
      </c>
    </row>
    <row r="52" spans="1:6" ht="17.45" customHeight="1" x14ac:dyDescent="0.25">
      <c r="A52" s="7" t="s">
        <v>100</v>
      </c>
      <c r="B52" s="8">
        <v>508949</v>
      </c>
      <c r="C52" s="8">
        <v>534234</v>
      </c>
      <c r="D52" s="8">
        <v>544009</v>
      </c>
      <c r="E52" s="14">
        <v>553390</v>
      </c>
      <c r="F52" s="9">
        <f t="shared" si="0"/>
        <v>1.7244200004044075</v>
      </c>
    </row>
    <row r="53" spans="1:6" ht="17.45" customHeight="1" x14ac:dyDescent="0.25">
      <c r="A53" s="7" t="s">
        <v>1778</v>
      </c>
      <c r="B53" s="14">
        <v>5365</v>
      </c>
      <c r="C53" s="14">
        <v>5512</v>
      </c>
      <c r="D53" s="14">
        <v>5573</v>
      </c>
      <c r="E53" s="14">
        <v>5574</v>
      </c>
      <c r="F53" s="9">
        <f t="shared" si="0"/>
        <v>1.7943656917267958E-2</v>
      </c>
    </row>
    <row r="54" spans="1:6" ht="17.45" customHeight="1" x14ac:dyDescent="0.25">
      <c r="A54" s="7" t="s">
        <v>1779</v>
      </c>
      <c r="B54" s="14">
        <v>6360</v>
      </c>
      <c r="C54" s="14">
        <v>6397</v>
      </c>
      <c r="D54" s="14">
        <v>6339</v>
      </c>
      <c r="E54" s="14">
        <v>6349</v>
      </c>
      <c r="F54" s="9">
        <f t="shared" si="0"/>
        <v>0.15775358889413837</v>
      </c>
    </row>
    <row r="55" spans="1:6" ht="17.45" customHeight="1" x14ac:dyDescent="0.25">
      <c r="A55" s="7" t="s">
        <v>1780</v>
      </c>
      <c r="B55" s="14">
        <v>62653</v>
      </c>
      <c r="C55" s="14">
        <v>62687</v>
      </c>
      <c r="D55" s="14">
        <v>63104</v>
      </c>
      <c r="E55" s="14">
        <v>64027</v>
      </c>
      <c r="F55" s="9">
        <f t="shared" si="0"/>
        <v>1.4626648073022324</v>
      </c>
    </row>
    <row r="56" spans="1:6" ht="15" customHeight="1" x14ac:dyDescent="0.25">
      <c r="A56" s="7"/>
      <c r="E56" s="14"/>
      <c r="F56" s="9"/>
    </row>
    <row r="57" spans="1:6" ht="17.45" customHeight="1" x14ac:dyDescent="0.25">
      <c r="A57" s="33" t="s">
        <v>1781</v>
      </c>
      <c r="B57" s="14"/>
      <c r="C57" s="14"/>
      <c r="D57" s="14"/>
      <c r="E57" s="14"/>
      <c r="F57" s="9"/>
    </row>
    <row r="58" spans="1:6" ht="17.45" customHeight="1" x14ac:dyDescent="0.25">
      <c r="A58" s="7" t="s">
        <v>1782</v>
      </c>
      <c r="B58" s="14">
        <v>444788</v>
      </c>
      <c r="C58" s="14">
        <v>449469</v>
      </c>
      <c r="D58" s="14">
        <v>446713</v>
      </c>
      <c r="E58" s="14">
        <v>447800</v>
      </c>
      <c r="F58" s="9">
        <f t="shared" si="0"/>
        <v>0.24333296769962942</v>
      </c>
    </row>
    <row r="59" spans="1:6" ht="17.45" customHeight="1" x14ac:dyDescent="0.25">
      <c r="A59" s="7" t="s">
        <v>1783</v>
      </c>
      <c r="B59" s="14">
        <v>590693</v>
      </c>
      <c r="C59" s="14">
        <v>603705</v>
      </c>
      <c r="D59" s="14">
        <v>603672</v>
      </c>
      <c r="E59" s="14">
        <v>602430</v>
      </c>
      <c r="F59" s="9">
        <f t="shared" si="0"/>
        <v>-0.20574086590067964</v>
      </c>
    </row>
    <row r="60" spans="1:6" ht="17.45" customHeight="1" x14ac:dyDescent="0.25">
      <c r="A60" s="7" t="s">
        <v>1784</v>
      </c>
      <c r="B60" s="14">
        <v>137386</v>
      </c>
      <c r="C60" s="14">
        <v>140756</v>
      </c>
      <c r="D60" s="14">
        <v>143229</v>
      </c>
      <c r="E60" s="14">
        <v>144919</v>
      </c>
      <c r="F60" s="9">
        <f t="shared" si="0"/>
        <v>1.1799286457351457</v>
      </c>
    </row>
    <row r="61" spans="1:6" ht="17.45" customHeight="1" x14ac:dyDescent="0.25">
      <c r="A61" s="7" t="s">
        <v>1785</v>
      </c>
      <c r="B61" s="14">
        <v>89913</v>
      </c>
      <c r="C61" s="14">
        <v>90928</v>
      </c>
      <c r="D61" s="14">
        <v>91272</v>
      </c>
      <c r="E61" s="14">
        <v>91978</v>
      </c>
      <c r="F61" s="9">
        <f t="shared" si="0"/>
        <v>0.77351213953895126</v>
      </c>
    </row>
    <row r="62" spans="1:6" ht="17.45" customHeight="1" x14ac:dyDescent="0.25">
      <c r="A62" s="7" t="s">
        <v>1786</v>
      </c>
      <c r="B62" s="14">
        <v>22598</v>
      </c>
      <c r="C62" s="14">
        <v>22570</v>
      </c>
      <c r="D62" s="14">
        <v>22422</v>
      </c>
      <c r="E62" s="14">
        <v>22464</v>
      </c>
      <c r="F62" s="9">
        <f t="shared" si="0"/>
        <v>0.18731602890018451</v>
      </c>
    </row>
    <row r="63" spans="1:6" ht="17.45" customHeight="1" x14ac:dyDescent="0.25">
      <c r="A63" s="7" t="s">
        <v>1787</v>
      </c>
      <c r="B63" s="14">
        <v>89851</v>
      </c>
      <c r="C63" s="14">
        <v>90747</v>
      </c>
      <c r="D63" s="14">
        <v>91199</v>
      </c>
      <c r="E63" s="14">
        <v>91314</v>
      </c>
      <c r="F63" s="9">
        <f t="shared" si="0"/>
        <v>0.12609787388019811</v>
      </c>
    </row>
    <row r="64" spans="1:6" ht="17.45" customHeight="1" x14ac:dyDescent="0.25">
      <c r="A64" s="7" t="s">
        <v>1788</v>
      </c>
      <c r="B64" s="14">
        <v>250050</v>
      </c>
      <c r="C64" s="14">
        <v>249558</v>
      </c>
      <c r="D64" s="14">
        <v>248045</v>
      </c>
      <c r="E64" s="14">
        <v>246147</v>
      </c>
      <c r="F64" s="9">
        <f t="shared" si="0"/>
        <v>-0.76518373682195318</v>
      </c>
    </row>
    <row r="65" spans="1:7" ht="17.45" customHeight="1" x14ac:dyDescent="0.25">
      <c r="A65" s="7" t="s">
        <v>1789</v>
      </c>
      <c r="B65" s="14">
        <v>54896</v>
      </c>
      <c r="C65" s="14">
        <v>55745</v>
      </c>
      <c r="D65" s="14">
        <v>55534</v>
      </c>
      <c r="E65" s="14">
        <v>55326</v>
      </c>
      <c r="F65" s="9">
        <f t="shared" si="0"/>
        <v>-0.3745453235855507</v>
      </c>
    </row>
    <row r="66" spans="1:7" ht="17.45" customHeight="1" x14ac:dyDescent="0.25">
      <c r="A66" s="7" t="s">
        <v>2543</v>
      </c>
      <c r="B66" s="14">
        <v>271766</v>
      </c>
      <c r="C66" s="14">
        <v>275481</v>
      </c>
      <c r="D66" s="14">
        <v>274806</v>
      </c>
      <c r="E66" s="14">
        <v>274565</v>
      </c>
      <c r="F66" s="9">
        <f t="shared" si="0"/>
        <v>-8.7698230751868778E-2</v>
      </c>
    </row>
    <row r="67" spans="1:7" ht="17.45" customHeight="1" x14ac:dyDescent="0.25">
      <c r="A67" s="7" t="s">
        <v>2544</v>
      </c>
      <c r="B67" s="14">
        <v>668198</v>
      </c>
      <c r="C67" s="14">
        <v>672829</v>
      </c>
      <c r="D67" s="14">
        <v>670693</v>
      </c>
      <c r="E67" s="14">
        <v>668608</v>
      </c>
      <c r="F67" s="9">
        <f t="shared" si="0"/>
        <v>-0.31087248562307934</v>
      </c>
    </row>
    <row r="68" spans="1:7" ht="17.45" customHeight="1" x14ac:dyDescent="0.25">
      <c r="A68" s="7" t="s">
        <v>2545</v>
      </c>
      <c r="B68" s="14">
        <v>155765</v>
      </c>
      <c r="C68" s="14">
        <v>156194</v>
      </c>
      <c r="D68" s="14">
        <v>155060</v>
      </c>
      <c r="E68" s="14">
        <v>154813</v>
      </c>
      <c r="F68" s="9">
        <f t="shared" si="0"/>
        <v>-0.15929317683477962</v>
      </c>
    </row>
    <row r="69" spans="1:7" ht="17.45" customHeight="1" x14ac:dyDescent="0.25">
      <c r="A69" s="7" t="s">
        <v>2546</v>
      </c>
      <c r="B69" s="14">
        <v>35165</v>
      </c>
      <c r="C69" s="14">
        <v>35140</v>
      </c>
      <c r="D69" s="14">
        <v>34931</v>
      </c>
      <c r="E69" s="14">
        <v>34860</v>
      </c>
      <c r="F69" s="9">
        <f t="shared" si="0"/>
        <v>-0.20325785119234752</v>
      </c>
    </row>
    <row r="70" spans="1:7" ht="17.45" customHeight="1" x14ac:dyDescent="0.25">
      <c r="A70" s="7" t="s">
        <v>2547</v>
      </c>
      <c r="B70" s="14">
        <v>148991</v>
      </c>
      <c r="C70" s="14">
        <v>150497</v>
      </c>
      <c r="D70" s="14">
        <v>150174</v>
      </c>
      <c r="E70" s="14">
        <v>149897</v>
      </c>
      <c r="F70" s="9">
        <f t="shared" si="0"/>
        <v>-0.18445270153289073</v>
      </c>
    </row>
    <row r="71" spans="1:7" ht="17.45" customHeight="1" x14ac:dyDescent="0.25">
      <c r="A71" s="7" t="s">
        <v>2548</v>
      </c>
      <c r="B71" s="14">
        <v>67147</v>
      </c>
      <c r="C71" s="14">
        <v>67557</v>
      </c>
      <c r="D71" s="14">
        <v>66993</v>
      </c>
      <c r="E71" s="14">
        <v>66399</v>
      </c>
      <c r="F71" s="9">
        <f t="shared" si="0"/>
        <v>-0.88665980027764135</v>
      </c>
    </row>
    <row r="72" spans="1:7" ht="17.45" customHeight="1" x14ac:dyDescent="0.25">
      <c r="A72" s="7" t="s">
        <v>2549</v>
      </c>
      <c r="B72" s="14">
        <v>111718</v>
      </c>
      <c r="C72" s="14">
        <v>112671</v>
      </c>
      <c r="D72" s="14">
        <v>112773</v>
      </c>
      <c r="E72" s="14">
        <v>113374</v>
      </c>
      <c r="F72" s="9">
        <f t="shared" si="0"/>
        <v>0.53292898122778354</v>
      </c>
    </row>
    <row r="73" spans="1:7" ht="17.45" customHeight="1" x14ac:dyDescent="0.25">
      <c r="A73" s="7" t="s">
        <v>2550</v>
      </c>
      <c r="B73" s="14">
        <v>76170</v>
      </c>
      <c r="C73" s="14">
        <v>76472</v>
      </c>
      <c r="D73" s="14">
        <v>76022</v>
      </c>
      <c r="E73" s="14">
        <v>75327</v>
      </c>
      <c r="F73" s="9">
        <f t="shared" si="0"/>
        <v>-0.91420904475020848</v>
      </c>
    </row>
    <row r="74" spans="1:7" ht="15" customHeight="1" x14ac:dyDescent="0.25">
      <c r="A74" s="33"/>
      <c r="B74" s="14"/>
      <c r="C74" s="14"/>
      <c r="D74" s="14"/>
      <c r="E74" s="14"/>
      <c r="F74" s="9"/>
    </row>
    <row r="75" spans="1:7" ht="17.45" customHeight="1" x14ac:dyDescent="0.25">
      <c r="A75" s="7" t="s">
        <v>374</v>
      </c>
      <c r="B75" s="14">
        <v>141715</v>
      </c>
      <c r="C75" s="14">
        <v>144374</v>
      </c>
      <c r="D75" s="14">
        <v>125926</v>
      </c>
      <c r="E75" s="14">
        <v>123509</v>
      </c>
      <c r="F75" s="9">
        <f t="shared" si="0"/>
        <v>-1.9193812238933958</v>
      </c>
      <c r="G75" s="14"/>
    </row>
    <row r="76" spans="1:7" ht="17.45" customHeight="1" x14ac:dyDescent="0.25">
      <c r="A76" s="7" t="s">
        <v>375</v>
      </c>
      <c r="B76" s="14">
        <v>99551</v>
      </c>
      <c r="C76" s="14">
        <v>98458</v>
      </c>
      <c r="D76" s="14">
        <v>99366</v>
      </c>
      <c r="E76" s="14">
        <v>98177</v>
      </c>
      <c r="F76" s="9">
        <f t="shared" si="0"/>
        <v>-1.1965863575065896</v>
      </c>
      <c r="G76" s="14"/>
    </row>
    <row r="77" spans="1:7" s="25" customFormat="1" ht="16.5" customHeight="1" x14ac:dyDescent="0.2">
      <c r="A77" s="34"/>
      <c r="B77" s="36"/>
      <c r="C77" s="35"/>
      <c r="D77" s="38"/>
      <c r="E77" s="38"/>
      <c r="F77" s="35"/>
    </row>
    <row r="78" spans="1:7" s="25" customFormat="1" ht="17.25" customHeight="1" x14ac:dyDescent="0.25">
      <c r="A78" s="24" t="s">
        <v>2551</v>
      </c>
      <c r="B78" s="39"/>
      <c r="C78" s="38"/>
      <c r="F78" s="15"/>
    </row>
    <row r="79" spans="1:7" s="25" customFormat="1" ht="17.25" customHeight="1" x14ac:dyDescent="0.25">
      <c r="A79" s="28" t="s">
        <v>3384</v>
      </c>
      <c r="D79" s="28"/>
      <c r="E79" s="28"/>
      <c r="F79" s="15"/>
    </row>
    <row r="80" spans="1:7" s="25" customFormat="1" ht="17.25" customHeight="1" x14ac:dyDescent="0.2">
      <c r="A80" s="28" t="s">
        <v>376</v>
      </c>
      <c r="C80" s="28"/>
      <c r="D80" s="28"/>
      <c r="E80" s="28"/>
      <c r="F80" s="35"/>
    </row>
    <row r="81" spans="1:6" s="25" customFormat="1" ht="15.75" customHeight="1" x14ac:dyDescent="0.25">
      <c r="A81" s="40" t="s">
        <v>3385</v>
      </c>
      <c r="B81" s="39"/>
      <c r="C81" s="28"/>
      <c r="D81" s="15"/>
      <c r="E81" s="15"/>
      <c r="F81" s="35"/>
    </row>
    <row r="82" spans="1:6" x14ac:dyDescent="0.25">
      <c r="F82" s="35"/>
    </row>
    <row r="83" spans="1:6" x14ac:dyDescent="0.25">
      <c r="F83" s="35"/>
    </row>
    <row r="84" spans="1:6" x14ac:dyDescent="0.25">
      <c r="F84" s="35"/>
    </row>
  </sheetData>
  <sheetProtection selectLockedCells="1" selectUnlockedCells="1"/>
  <customSheetViews>
    <customSheetView guid="{3103A2BE-5920-4A4F-9995-346B80167030}" showPageBreaks="1" fitToPage="1" printArea="1" view="pageBreakPreview" showRuler="0">
      <selection activeCell="F11" sqref="F11"/>
      <pageMargins left="0.6692913385826772" right="0.6692913385826772" top="0.6692913385826772" bottom="0.6692913385826772" header="0.51181102362204722" footer="0.51181102362204722"/>
      <pageSetup paperSize="9" scale="54" orientation="portrait" horizontalDpi="4294967292" r:id="rId1"/>
      <headerFooter alignWithMargins="0"/>
    </customSheetView>
  </customSheetViews>
  <mergeCells count="9">
    <mergeCell ref="B10:C10"/>
    <mergeCell ref="A2:F2"/>
    <mergeCell ref="A5:A8"/>
    <mergeCell ref="A3:F3"/>
    <mergeCell ref="B5:B8"/>
    <mergeCell ref="F5:F8"/>
    <mergeCell ref="C5:C8"/>
    <mergeCell ref="D5:D8"/>
    <mergeCell ref="E5:E8"/>
  </mergeCells>
  <phoneticPr fontId="0" type="noConversion"/>
  <hyperlinks>
    <hyperlink ref="A49" location="'4.2'!A1" display="nach der Rechtsform (ausführliche Gliederung s. Tab. 4.2)"/>
  </hyperlinks>
  <pageMargins left="0.66929133858267698" right="0.66929133858267698" top="0.66929133858267698" bottom="0.66929133858267698" header="0.511811023622047" footer="0.511811023622047"/>
  <pageSetup paperSize="9" scale="51" orientation="portrait" horizontalDpi="4294967292" r:id="rId2"/>
  <headerFooter alignWithMargins="0"/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 enableFormatConditionsCalculation="0">
    <pageSetUpPr fitToPage="1"/>
  </sheetPr>
  <dimension ref="A1:J83"/>
  <sheetViews>
    <sheetView zoomScaleNormal="100" zoomScaleSheetLayoutView="75" zoomScalePageLayoutView="80" workbookViewId="0"/>
  </sheetViews>
  <sheetFormatPr baseColWidth="10" defaultRowHeight="15" x14ac:dyDescent="0.25"/>
  <cols>
    <col min="1" max="1" width="80.7109375" style="15" customWidth="1"/>
    <col min="2" max="2" width="17.85546875" style="15" customWidth="1"/>
    <col min="3" max="6" width="14.85546875" style="15" customWidth="1"/>
    <col min="7" max="11" width="12.140625" style="15" bestFit="1" customWidth="1"/>
    <col min="12" max="16384" width="11.42578125" style="15"/>
  </cols>
  <sheetData>
    <row r="1" spans="1:10" s="94" customFormat="1" ht="20.25" customHeight="1" x14ac:dyDescent="0.2">
      <c r="A1" s="29" t="s">
        <v>2418</v>
      </c>
      <c r="B1" s="29"/>
      <c r="C1" s="29"/>
      <c r="D1" s="370"/>
      <c r="E1" s="406"/>
      <c r="F1" s="29"/>
    </row>
    <row r="2" spans="1:10" s="79" customFormat="1" ht="18" customHeight="1" x14ac:dyDescent="0.25">
      <c r="A2" s="463" t="s">
        <v>1691</v>
      </c>
      <c r="B2" s="463"/>
      <c r="C2" s="463"/>
      <c r="D2" s="463"/>
      <c r="E2" s="463"/>
      <c r="F2" s="463"/>
    </row>
    <row r="3" spans="1:10" s="79" customFormat="1" ht="18" customHeight="1" x14ac:dyDescent="0.25">
      <c r="A3" s="463" t="s">
        <v>1692</v>
      </c>
      <c r="B3" s="463"/>
      <c r="C3" s="463"/>
      <c r="D3" s="463"/>
      <c r="E3" s="463"/>
      <c r="F3" s="463"/>
    </row>
    <row r="4" spans="1:10" s="243" customFormat="1" ht="15.75" customHeight="1" x14ac:dyDescent="0.25">
      <c r="A4" s="41"/>
      <c r="B4" s="41"/>
      <c r="C4" s="41"/>
      <c r="D4" s="41"/>
      <c r="E4" s="41"/>
      <c r="F4" s="41"/>
    </row>
    <row r="5" spans="1:10" ht="15" customHeight="1" x14ac:dyDescent="0.25">
      <c r="A5" s="452" t="s">
        <v>1694</v>
      </c>
      <c r="B5" s="464">
        <v>2011</v>
      </c>
      <c r="C5" s="455">
        <v>2012</v>
      </c>
      <c r="D5" s="455">
        <v>2013</v>
      </c>
      <c r="E5" s="455">
        <v>2014</v>
      </c>
      <c r="F5" s="458" t="s">
        <v>3399</v>
      </c>
    </row>
    <row r="6" spans="1:10" ht="15" customHeight="1" x14ac:dyDescent="0.25">
      <c r="A6" s="453"/>
      <c r="B6" s="465"/>
      <c r="C6" s="456"/>
      <c r="D6" s="456"/>
      <c r="E6" s="456"/>
      <c r="F6" s="459"/>
    </row>
    <row r="7" spans="1:10" ht="15" customHeight="1" x14ac:dyDescent="0.25">
      <c r="A7" s="453"/>
      <c r="B7" s="465"/>
      <c r="C7" s="456"/>
      <c r="D7" s="456"/>
      <c r="E7" s="456"/>
      <c r="F7" s="459"/>
    </row>
    <row r="8" spans="1:10" ht="15" customHeight="1" x14ac:dyDescent="0.25">
      <c r="A8" s="454"/>
      <c r="B8" s="466"/>
      <c r="C8" s="457"/>
      <c r="D8" s="457"/>
      <c r="E8" s="457"/>
      <c r="F8" s="460"/>
    </row>
    <row r="9" spans="1:10" ht="9.9499999999999993" customHeight="1" x14ac:dyDescent="0.25">
      <c r="A9" s="30"/>
      <c r="B9" s="5"/>
      <c r="C9" s="5"/>
      <c r="D9" s="368"/>
      <c r="E9" s="404"/>
      <c r="F9" s="5"/>
    </row>
    <row r="10" spans="1:10" ht="21.95" customHeight="1" x14ac:dyDescent="0.25">
      <c r="A10" s="6"/>
      <c r="B10" s="408" t="s">
        <v>3402</v>
      </c>
      <c r="C10" s="408"/>
      <c r="D10" s="409"/>
      <c r="E10" s="409"/>
      <c r="F10" s="409"/>
    </row>
    <row r="11" spans="1:10" ht="17.45" customHeight="1" x14ac:dyDescent="0.25">
      <c r="A11" s="7" t="s">
        <v>1696</v>
      </c>
      <c r="B11" s="14">
        <v>5687178.5654689996</v>
      </c>
      <c r="C11" s="8">
        <v>5752249.3565330002</v>
      </c>
      <c r="D11" s="8">
        <v>5765567.0267970003</v>
      </c>
      <c r="E11" s="8">
        <v>5870874.8358669998</v>
      </c>
      <c r="F11" s="9">
        <f>E11/D11*100-100</f>
        <v>1.8264952706395405</v>
      </c>
      <c r="G11" s="14"/>
      <c r="H11" s="8"/>
      <c r="I11" s="8"/>
      <c r="J11" s="14"/>
    </row>
    <row r="12" spans="1:10" ht="15" customHeight="1" x14ac:dyDescent="0.25">
      <c r="A12" s="7"/>
      <c r="B12" s="14"/>
      <c r="C12" s="8"/>
      <c r="D12" s="8"/>
      <c r="F12" s="9"/>
    </row>
    <row r="13" spans="1:10" s="248" customFormat="1" ht="17.45" customHeight="1" x14ac:dyDescent="0.25">
      <c r="A13" s="31" t="s">
        <v>1697</v>
      </c>
      <c r="B13" s="14"/>
      <c r="C13" s="14"/>
      <c r="D13" s="14"/>
      <c r="F13" s="9"/>
    </row>
    <row r="14" spans="1:10" ht="17.45" customHeight="1" x14ac:dyDescent="0.25">
      <c r="A14" s="7" t="s">
        <v>2552</v>
      </c>
      <c r="B14" s="359">
        <v>34892.240111999999</v>
      </c>
      <c r="C14" s="358">
        <v>39830.923070999997</v>
      </c>
      <c r="D14" s="358">
        <v>41258.062431999999</v>
      </c>
      <c r="E14" s="8">
        <v>41510.927687000003</v>
      </c>
      <c r="F14" s="9">
        <f t="shared" ref="F14:F75" si="0">E14/D14*100-100</f>
        <v>0.61288688827005444</v>
      </c>
    </row>
    <row r="15" spans="1:10" ht="17.45" customHeight="1" x14ac:dyDescent="0.25">
      <c r="A15" s="7" t="s">
        <v>1698</v>
      </c>
      <c r="B15" s="359">
        <v>24441.631695</v>
      </c>
      <c r="C15" s="358">
        <v>23363.983665</v>
      </c>
      <c r="D15" s="358">
        <v>21258.667206999999</v>
      </c>
      <c r="E15" s="14">
        <v>20723.278258999999</v>
      </c>
      <c r="F15" s="9">
        <f>E15/D15*100-100</f>
        <v>-2.5184502056822708</v>
      </c>
    </row>
    <row r="16" spans="1:10" ht="17.45" customHeight="1" x14ac:dyDescent="0.25">
      <c r="A16" s="7" t="s">
        <v>1699</v>
      </c>
      <c r="B16" s="359">
        <v>2040081.901327</v>
      </c>
      <c r="C16" s="358">
        <v>2027218.016944</v>
      </c>
      <c r="D16" s="358">
        <v>2008826.9844800001</v>
      </c>
      <c r="E16" s="358">
        <v>2050919.9156780001</v>
      </c>
      <c r="F16" s="9">
        <f t="shared" si="0"/>
        <v>2.0953985347272663</v>
      </c>
    </row>
    <row r="17" spans="1:6" ht="17.45" customHeight="1" x14ac:dyDescent="0.25">
      <c r="A17" s="7" t="s">
        <v>1700</v>
      </c>
      <c r="B17" s="359">
        <v>281842.64805000002</v>
      </c>
      <c r="C17" s="358">
        <v>325944.92454500002</v>
      </c>
      <c r="D17" s="358">
        <v>334526.93397900002</v>
      </c>
      <c r="E17" s="358">
        <v>309222.94175900001</v>
      </c>
      <c r="F17" s="9">
        <f t="shared" si="0"/>
        <v>-7.5641120788164926</v>
      </c>
    </row>
    <row r="18" spans="1:6" ht="17.45" customHeight="1" x14ac:dyDescent="0.25">
      <c r="A18" s="7" t="s">
        <v>1701</v>
      </c>
      <c r="B18" s="359">
        <v>46160.611628999999</v>
      </c>
      <c r="C18" s="358">
        <v>45615.462700999997</v>
      </c>
      <c r="D18" s="358">
        <v>45483.801671000001</v>
      </c>
      <c r="E18" s="358">
        <v>44751.911872999997</v>
      </c>
      <c r="F18" s="9">
        <f t="shared" si="0"/>
        <v>-1.6091218656127637</v>
      </c>
    </row>
    <row r="19" spans="1:6" ht="17.45" customHeight="1" x14ac:dyDescent="0.25">
      <c r="A19" s="7" t="s">
        <v>1702</v>
      </c>
      <c r="B19" s="359">
        <v>244066.813375</v>
      </c>
      <c r="C19" s="358">
        <v>250343.01778600001</v>
      </c>
      <c r="D19" s="358">
        <v>253079.236768</v>
      </c>
      <c r="E19" s="358">
        <v>261729.69305100001</v>
      </c>
      <c r="F19" s="9">
        <f t="shared" si="0"/>
        <v>3.4180821759510707</v>
      </c>
    </row>
    <row r="20" spans="1:6" ht="17.45" customHeight="1" x14ac:dyDescent="0.25">
      <c r="A20" s="7" t="s">
        <v>1703</v>
      </c>
      <c r="B20" s="359">
        <v>1795659.0860029999</v>
      </c>
      <c r="C20" s="358">
        <v>1825774.234682</v>
      </c>
      <c r="D20" s="358">
        <v>1848836.445207</v>
      </c>
      <c r="E20" s="358">
        <v>1884219.150347</v>
      </c>
      <c r="F20" s="9">
        <f t="shared" si="0"/>
        <v>1.9137823268103489</v>
      </c>
    </row>
    <row r="21" spans="1:6" ht="17.45" customHeight="1" x14ac:dyDescent="0.25">
      <c r="A21" s="7" t="s">
        <v>1704</v>
      </c>
      <c r="B21" s="359">
        <v>209744.23786299999</v>
      </c>
      <c r="C21" s="358">
        <v>207647.07900299999</v>
      </c>
      <c r="D21" s="358">
        <v>204419.91933999999</v>
      </c>
      <c r="E21" s="358">
        <v>210967.012926</v>
      </c>
      <c r="F21" s="9">
        <f t="shared" si="0"/>
        <v>3.2027669354034884</v>
      </c>
    </row>
    <row r="22" spans="1:6" ht="17.45" customHeight="1" x14ac:dyDescent="0.25">
      <c r="A22" s="7" t="s">
        <v>1705</v>
      </c>
      <c r="B22" s="359">
        <v>66086.138015999997</v>
      </c>
      <c r="C22" s="358">
        <v>68794.073168999996</v>
      </c>
      <c r="D22" s="358">
        <v>70777.040276</v>
      </c>
      <c r="E22" s="358">
        <v>74180.588176000005</v>
      </c>
      <c r="F22" s="9">
        <f t="shared" si="0"/>
        <v>4.8088305002973186</v>
      </c>
    </row>
    <row r="23" spans="1:6" ht="17.45" customHeight="1" x14ac:dyDescent="0.25">
      <c r="A23" s="7" t="s">
        <v>1706</v>
      </c>
      <c r="B23" s="359">
        <v>189285.24562100001</v>
      </c>
      <c r="C23" s="358">
        <v>193146.998146</v>
      </c>
      <c r="D23" s="358">
        <v>194418.45045400001</v>
      </c>
      <c r="E23" s="358">
        <v>199009.24838100001</v>
      </c>
      <c r="F23" s="9">
        <f t="shared" si="0"/>
        <v>2.3612974572524905</v>
      </c>
    </row>
    <row r="24" spans="1:6" ht="17.45" customHeight="1" x14ac:dyDescent="0.25">
      <c r="A24" s="7" t="s">
        <v>377</v>
      </c>
      <c r="B24" s="359">
        <v>72186.681739000007</v>
      </c>
      <c r="C24" s="358">
        <v>73390.790695999996</v>
      </c>
      <c r="D24" s="358">
        <v>66620.004331000004</v>
      </c>
      <c r="E24" s="358">
        <v>67671.368459999998</v>
      </c>
      <c r="F24" s="9">
        <f t="shared" si="0"/>
        <v>1.5781507965330093</v>
      </c>
    </row>
    <row r="25" spans="1:6" ht="17.45" customHeight="1" x14ac:dyDescent="0.25">
      <c r="A25" s="7" t="s">
        <v>1708</v>
      </c>
      <c r="B25" s="359">
        <v>152139.23007699999</v>
      </c>
      <c r="C25" s="358">
        <v>135658.36604299999</v>
      </c>
      <c r="D25" s="358">
        <v>137851.43195500001</v>
      </c>
      <c r="E25" s="358">
        <v>139775.05088</v>
      </c>
      <c r="F25" s="9">
        <f t="shared" si="0"/>
        <v>1.3954290483017502</v>
      </c>
    </row>
    <row r="26" spans="1:6" ht="17.45" customHeight="1" x14ac:dyDescent="0.25">
      <c r="A26" s="7" t="s">
        <v>1709</v>
      </c>
      <c r="B26" s="359">
        <v>221902.07244399999</v>
      </c>
      <c r="C26" s="358">
        <v>220531.23991500001</v>
      </c>
      <c r="D26" s="358">
        <v>223364.82727899999</v>
      </c>
      <c r="E26" s="358">
        <v>230844.62194000001</v>
      </c>
      <c r="F26" s="9">
        <f t="shared" si="0"/>
        <v>3.3486895641170946</v>
      </c>
    </row>
    <row r="27" spans="1:6" ht="17.45" customHeight="1" x14ac:dyDescent="0.25">
      <c r="A27" s="7" t="s">
        <v>1710</v>
      </c>
      <c r="B27" s="359">
        <v>134739.05528199999</v>
      </c>
      <c r="C27" s="358">
        <v>135394.68409699999</v>
      </c>
      <c r="D27" s="358">
        <v>134773.305697</v>
      </c>
      <c r="E27" s="358">
        <v>142229.12771100001</v>
      </c>
      <c r="F27" s="9">
        <f t="shared" si="0"/>
        <v>5.5321207530238468</v>
      </c>
    </row>
    <row r="28" spans="1:6" ht="17.45" customHeight="1" x14ac:dyDescent="0.25">
      <c r="A28" s="7" t="s">
        <v>1711</v>
      </c>
      <c r="B28" s="360">
        <v>0</v>
      </c>
      <c r="C28" s="360">
        <v>0</v>
      </c>
      <c r="D28" s="360">
        <v>0</v>
      </c>
      <c r="E28" s="360">
        <v>0</v>
      </c>
      <c r="F28" s="360">
        <v>0</v>
      </c>
    </row>
    <row r="29" spans="1:6" ht="17.45" customHeight="1" x14ac:dyDescent="0.25">
      <c r="A29" s="7" t="s">
        <v>1712</v>
      </c>
      <c r="B29" s="359">
        <v>9677.0415260000009</v>
      </c>
      <c r="C29" s="358">
        <v>9957.2963610000006</v>
      </c>
      <c r="D29" s="358">
        <v>10320.809444</v>
      </c>
      <c r="E29" s="358">
        <v>10965.469311000001</v>
      </c>
      <c r="F29" s="9">
        <f t="shared" si="0"/>
        <v>6.2462142189319678</v>
      </c>
    </row>
    <row r="30" spans="1:6" ht="17.45" customHeight="1" x14ac:dyDescent="0.25">
      <c r="A30" s="7" t="s">
        <v>1713</v>
      </c>
      <c r="B30" s="359">
        <v>79454.121031000002</v>
      </c>
      <c r="C30" s="358">
        <v>86691.015339000005</v>
      </c>
      <c r="D30" s="358">
        <v>86918.438412000003</v>
      </c>
      <c r="E30" s="358">
        <v>95742.551921000006</v>
      </c>
      <c r="F30" s="9">
        <f t="shared" si="0"/>
        <v>10.152176765041546</v>
      </c>
    </row>
    <row r="31" spans="1:6" ht="17.45" customHeight="1" x14ac:dyDescent="0.25">
      <c r="A31" s="7" t="s">
        <v>1714</v>
      </c>
      <c r="B31" s="359">
        <v>33737.271164999998</v>
      </c>
      <c r="C31" s="358">
        <v>34105.358411000001</v>
      </c>
      <c r="D31" s="358">
        <v>36103.141455999998</v>
      </c>
      <c r="E31" s="358">
        <v>37771.305073000003</v>
      </c>
      <c r="F31" s="9">
        <f t="shared" si="0"/>
        <v>4.6205497630533046</v>
      </c>
    </row>
    <row r="32" spans="1:6" ht="17.45" customHeight="1" x14ac:dyDescent="0.25">
      <c r="A32" s="7" t="s">
        <v>1715</v>
      </c>
      <c r="B32" s="359">
        <v>51082.538514</v>
      </c>
      <c r="C32" s="358">
        <v>48841.891959</v>
      </c>
      <c r="D32" s="358">
        <v>46729.526408999998</v>
      </c>
      <c r="E32" s="358">
        <v>48640.672434</v>
      </c>
      <c r="F32" s="9">
        <f t="shared" si="0"/>
        <v>4.0898039673518412</v>
      </c>
    </row>
    <row r="33" spans="1:7" ht="17.25" customHeight="1" x14ac:dyDescent="0.25">
      <c r="A33" s="42"/>
      <c r="B33" s="359"/>
      <c r="C33" s="361"/>
      <c r="D33" s="361"/>
      <c r="E33" s="361"/>
      <c r="F33" s="9"/>
    </row>
    <row r="34" spans="1:7" ht="17.45" customHeight="1" x14ac:dyDescent="0.25">
      <c r="A34" s="16" t="s">
        <v>1716</v>
      </c>
      <c r="B34" s="359"/>
      <c r="C34" s="358"/>
      <c r="D34" s="358"/>
      <c r="E34" s="358"/>
      <c r="F34" s="9"/>
    </row>
    <row r="35" spans="1:7" ht="17.45" customHeight="1" x14ac:dyDescent="0.25">
      <c r="A35" s="7" t="s">
        <v>2694</v>
      </c>
      <c r="B35" s="359">
        <v>28750.893289</v>
      </c>
      <c r="C35" s="358">
        <v>28929.519026999998</v>
      </c>
      <c r="D35" s="358">
        <v>28584.689797999999</v>
      </c>
      <c r="E35" s="358">
        <v>28006.535047000001</v>
      </c>
      <c r="F35" s="9">
        <f t="shared" si="0"/>
        <v>-2.0226028516861874</v>
      </c>
    </row>
    <row r="36" spans="1:7" ht="17.45" customHeight="1" x14ac:dyDescent="0.25">
      <c r="A36" s="7" t="s">
        <v>2695</v>
      </c>
      <c r="B36" s="359">
        <v>46298.328565000003</v>
      </c>
      <c r="C36" s="358">
        <v>46765.771949000002</v>
      </c>
      <c r="D36" s="358">
        <v>46561.941428999999</v>
      </c>
      <c r="E36" s="358">
        <v>46286.656869999999</v>
      </c>
      <c r="F36" s="9">
        <f t="shared" si="0"/>
        <v>-0.59122225266266071</v>
      </c>
    </row>
    <row r="37" spans="1:7" ht="17.45" customHeight="1" x14ac:dyDescent="0.25">
      <c r="A37" s="7" t="s">
        <v>2696</v>
      </c>
      <c r="B37" s="359">
        <v>111768.776058</v>
      </c>
      <c r="C37" s="358">
        <v>113221.08120499999</v>
      </c>
      <c r="D37" s="358">
        <v>113719.98218599999</v>
      </c>
      <c r="E37" s="358">
        <v>114622.065026</v>
      </c>
      <c r="F37" s="9">
        <f t="shared" si="0"/>
        <v>0.79324919214687384</v>
      </c>
    </row>
    <row r="38" spans="1:7" ht="17.45" customHeight="1" x14ac:dyDescent="0.25">
      <c r="A38" s="7" t="s">
        <v>2697</v>
      </c>
      <c r="B38" s="359">
        <v>129419.36502</v>
      </c>
      <c r="C38" s="358">
        <v>131132.37964299999</v>
      </c>
      <c r="D38" s="358">
        <v>131797.32224800001</v>
      </c>
      <c r="E38" s="358">
        <v>133564.125474</v>
      </c>
      <c r="F38" s="9">
        <f t="shared" si="0"/>
        <v>1.34054561645452</v>
      </c>
    </row>
    <row r="39" spans="1:7" ht="17.45" customHeight="1" x14ac:dyDescent="0.25">
      <c r="A39" s="7" t="s">
        <v>2698</v>
      </c>
      <c r="B39" s="359">
        <v>173057.40643900001</v>
      </c>
      <c r="C39" s="358">
        <v>176628.89271700001</v>
      </c>
      <c r="D39" s="358">
        <v>177711.24449899999</v>
      </c>
      <c r="E39" s="358">
        <v>179672.40392800001</v>
      </c>
      <c r="F39" s="9">
        <f t="shared" si="0"/>
        <v>1.1035651877453745</v>
      </c>
    </row>
    <row r="40" spans="1:7" ht="17.45" customHeight="1" x14ac:dyDescent="0.25">
      <c r="A40" s="7" t="s">
        <v>2699</v>
      </c>
      <c r="B40" s="359">
        <v>215513.25618200001</v>
      </c>
      <c r="C40" s="358">
        <v>219405.66802400001</v>
      </c>
      <c r="D40" s="358">
        <v>221097.884895</v>
      </c>
      <c r="E40" s="358">
        <v>223998.60045699999</v>
      </c>
      <c r="F40" s="9">
        <f t="shared" si="0"/>
        <v>1.3119598875301648</v>
      </c>
    </row>
    <row r="41" spans="1:7" ht="17.45" customHeight="1" x14ac:dyDescent="0.25">
      <c r="A41" s="7" t="s">
        <v>2700</v>
      </c>
      <c r="B41" s="359">
        <v>337939.35851200001</v>
      </c>
      <c r="C41" s="358">
        <v>339791.367516</v>
      </c>
      <c r="D41" s="358">
        <v>343265.15749000001</v>
      </c>
      <c r="E41" s="358">
        <v>351501.761964</v>
      </c>
      <c r="F41" s="9">
        <f t="shared" si="0"/>
        <v>2.3994874790751055</v>
      </c>
    </row>
    <row r="42" spans="1:7" ht="17.45" customHeight="1" x14ac:dyDescent="0.25">
      <c r="A42" s="7" t="s">
        <v>2701</v>
      </c>
      <c r="B42" s="359">
        <v>283302.99744599999</v>
      </c>
      <c r="C42" s="358">
        <v>288631.77097700001</v>
      </c>
      <c r="D42" s="358">
        <v>292757.804053</v>
      </c>
      <c r="E42" s="358">
        <v>300765.83958099998</v>
      </c>
      <c r="F42" s="9">
        <f t="shared" si="0"/>
        <v>2.7353790119802426</v>
      </c>
    </row>
    <row r="43" spans="1:7" ht="17.45" customHeight="1" x14ac:dyDescent="0.25">
      <c r="A43" s="7" t="s">
        <v>2702</v>
      </c>
      <c r="B43" s="359">
        <v>417203.316261</v>
      </c>
      <c r="C43" s="358">
        <v>418448.60135999997</v>
      </c>
      <c r="D43" s="358">
        <v>419523.545644</v>
      </c>
      <c r="E43" s="358">
        <v>429542.61806800001</v>
      </c>
      <c r="F43" s="9">
        <f t="shared" si="0"/>
        <v>2.3882026475105249</v>
      </c>
    </row>
    <row r="44" spans="1:7" ht="17.45" customHeight="1" x14ac:dyDescent="0.25">
      <c r="A44" s="7" t="s">
        <v>2703</v>
      </c>
      <c r="B44" s="359">
        <v>348915.20731299999</v>
      </c>
      <c r="C44" s="358">
        <v>352715.70110100001</v>
      </c>
      <c r="D44" s="358">
        <v>352478.589568</v>
      </c>
      <c r="E44" s="358">
        <v>362943.841831</v>
      </c>
      <c r="F44" s="9">
        <f t="shared" si="0"/>
        <v>2.9690462265598256</v>
      </c>
    </row>
    <row r="45" spans="1:7" ht="17.45" customHeight="1" x14ac:dyDescent="0.25">
      <c r="A45" s="7" t="s">
        <v>2704</v>
      </c>
      <c r="B45" s="359">
        <v>379724.32466799999</v>
      </c>
      <c r="C45" s="358">
        <v>383277.00773100002</v>
      </c>
      <c r="D45" s="358">
        <v>386412.61491599999</v>
      </c>
      <c r="E45" s="358">
        <v>399740.07608700002</v>
      </c>
      <c r="F45" s="9">
        <f t="shared" si="0"/>
        <v>3.4490233125275154</v>
      </c>
    </row>
    <row r="46" spans="1:7" ht="17.45" customHeight="1" x14ac:dyDescent="0.25">
      <c r="A46" s="7" t="s">
        <v>2705</v>
      </c>
      <c r="B46" s="359">
        <v>525938.30949100002</v>
      </c>
      <c r="C46" s="358">
        <v>534427.33656800003</v>
      </c>
      <c r="D46" s="358">
        <v>532083.01428100001</v>
      </c>
      <c r="E46" s="358">
        <v>546072.23077799997</v>
      </c>
      <c r="F46" s="9">
        <f t="shared" si="0"/>
        <v>2.6291417168998521</v>
      </c>
    </row>
    <row r="47" spans="1:7" ht="17.45" customHeight="1" x14ac:dyDescent="0.25">
      <c r="A47" s="7" t="s">
        <v>2706</v>
      </c>
      <c r="B47" s="359">
        <v>2689347.0262250002</v>
      </c>
      <c r="C47" s="358">
        <v>2718874.258715</v>
      </c>
      <c r="D47" s="358">
        <v>2719573.2357899998</v>
      </c>
      <c r="E47" s="358">
        <v>2754158.0807559998</v>
      </c>
      <c r="F47" s="9">
        <f t="shared" si="0"/>
        <v>1.2717011813051471</v>
      </c>
      <c r="G47" s="81"/>
    </row>
    <row r="48" spans="1:7" ht="15" customHeight="1" x14ac:dyDescent="0.25">
      <c r="A48" s="7"/>
      <c r="B48" s="361"/>
      <c r="C48" s="361"/>
      <c r="D48" s="361"/>
      <c r="E48" s="361"/>
      <c r="F48" s="9"/>
      <c r="G48" s="81"/>
    </row>
    <row r="49" spans="1:7" ht="17.45" customHeight="1" x14ac:dyDescent="0.25">
      <c r="A49" s="266" t="s">
        <v>2161</v>
      </c>
      <c r="B49" s="359"/>
      <c r="C49" s="358"/>
      <c r="D49" s="358"/>
      <c r="E49" s="358"/>
      <c r="F49" s="9"/>
      <c r="G49" s="81"/>
    </row>
    <row r="50" spans="1:7" ht="17.45" customHeight="1" x14ac:dyDescent="0.25">
      <c r="A50" s="7" t="s">
        <v>98</v>
      </c>
      <c r="B50" s="359">
        <v>556960.32981799997</v>
      </c>
      <c r="C50" s="358">
        <v>560587.76613300003</v>
      </c>
      <c r="D50" s="358">
        <v>561690.73145700002</v>
      </c>
      <c r="E50" s="358">
        <v>567636.57802799996</v>
      </c>
      <c r="F50" s="9">
        <f t="shared" si="0"/>
        <v>1.0585623436542448</v>
      </c>
    </row>
    <row r="51" spans="1:7" ht="17.45" customHeight="1" x14ac:dyDescent="0.25">
      <c r="A51" s="7" t="s">
        <v>99</v>
      </c>
      <c r="B51" s="358">
        <v>1545317.733335</v>
      </c>
      <c r="C51" s="358">
        <v>1476648.2212340001</v>
      </c>
      <c r="D51" s="358">
        <v>1488242.574582</v>
      </c>
      <c r="E51" s="358">
        <v>1508069.560424</v>
      </c>
      <c r="F51" s="9">
        <f t="shared" si="0"/>
        <v>1.3322415431885446</v>
      </c>
    </row>
    <row r="52" spans="1:7" ht="17.45" customHeight="1" x14ac:dyDescent="0.25">
      <c r="A52" s="7" t="s">
        <v>100</v>
      </c>
      <c r="B52" s="358">
        <v>3117459.375341</v>
      </c>
      <c r="C52" s="358">
        <v>3232078.687655</v>
      </c>
      <c r="D52" s="358">
        <v>3235070.2364440002</v>
      </c>
      <c r="E52" s="358">
        <v>3295206.7843499999</v>
      </c>
      <c r="F52" s="9">
        <f t="shared" si="0"/>
        <v>1.8588946610353076</v>
      </c>
    </row>
    <row r="53" spans="1:7" ht="17.45" customHeight="1" x14ac:dyDescent="0.25">
      <c r="A53" s="7" t="s">
        <v>1778</v>
      </c>
      <c r="B53" s="359">
        <v>66822.574097999997</v>
      </c>
      <c r="C53" s="358">
        <v>64951.695650000001</v>
      </c>
      <c r="D53" s="358">
        <v>67180.474272000007</v>
      </c>
      <c r="E53" s="358">
        <v>67299.189836999998</v>
      </c>
      <c r="F53" s="9">
        <f t="shared" si="0"/>
        <v>0.17671141248472111</v>
      </c>
    </row>
    <row r="54" spans="1:7" ht="17.45" customHeight="1" x14ac:dyDescent="0.25">
      <c r="A54" s="7" t="s">
        <v>1779</v>
      </c>
      <c r="B54" s="359">
        <v>42074.171727000001</v>
      </c>
      <c r="C54" s="358">
        <v>45390.140704999998</v>
      </c>
      <c r="D54" s="358">
        <v>39793.485794</v>
      </c>
      <c r="E54" s="358">
        <v>39522.066077000003</v>
      </c>
      <c r="F54" s="9">
        <f t="shared" si="0"/>
        <v>-0.68207072485446929</v>
      </c>
    </row>
    <row r="55" spans="1:7" ht="17.45" customHeight="1" x14ac:dyDescent="0.25">
      <c r="A55" s="7" t="s">
        <v>1780</v>
      </c>
      <c r="B55" s="359">
        <v>358544.38114999997</v>
      </c>
      <c r="C55" s="358">
        <v>372592.845156</v>
      </c>
      <c r="D55" s="358">
        <v>373589.524248</v>
      </c>
      <c r="E55" s="358">
        <v>393140.65715099999</v>
      </c>
      <c r="F55" s="9">
        <f t="shared" si="0"/>
        <v>5.233319360962966</v>
      </c>
    </row>
    <row r="56" spans="1:7" ht="15" customHeight="1" x14ac:dyDescent="0.25">
      <c r="A56" s="7"/>
      <c r="B56" s="361"/>
      <c r="C56" s="361"/>
      <c r="D56" s="361"/>
      <c r="E56" s="361"/>
      <c r="F56" s="9"/>
    </row>
    <row r="57" spans="1:7" ht="17.45" customHeight="1" x14ac:dyDescent="0.25">
      <c r="A57" s="33" t="s">
        <v>1781</v>
      </c>
      <c r="B57" s="359"/>
      <c r="C57" s="358"/>
      <c r="D57" s="358"/>
      <c r="E57" s="358"/>
      <c r="F57" s="9"/>
    </row>
    <row r="58" spans="1:7" ht="17.45" customHeight="1" x14ac:dyDescent="0.25">
      <c r="A58" s="7" t="s">
        <v>1782</v>
      </c>
      <c r="B58" s="359">
        <v>965463.05332399998</v>
      </c>
      <c r="C58" s="358">
        <v>965665.75868199999</v>
      </c>
      <c r="D58" s="358">
        <v>974243.61875300005</v>
      </c>
      <c r="E58" s="358">
        <v>999033.71985200001</v>
      </c>
      <c r="F58" s="9">
        <f t="shared" si="0"/>
        <v>2.5445484704052177</v>
      </c>
    </row>
    <row r="59" spans="1:7" ht="17.45" customHeight="1" x14ac:dyDescent="0.25">
      <c r="A59" s="7" t="s">
        <v>1783</v>
      </c>
      <c r="B59" s="359">
        <v>939824.83044399996</v>
      </c>
      <c r="C59" s="358">
        <v>958666.02496099996</v>
      </c>
      <c r="D59" s="358">
        <v>968665.16241200001</v>
      </c>
      <c r="E59" s="358">
        <v>987886.782504</v>
      </c>
      <c r="F59" s="9">
        <f t="shared" si="0"/>
        <v>1.9843410125473895</v>
      </c>
    </row>
    <row r="60" spans="1:7" ht="17.45" customHeight="1" x14ac:dyDescent="0.25">
      <c r="A60" s="7" t="s">
        <v>1784</v>
      </c>
      <c r="B60" s="359">
        <v>168050.282615</v>
      </c>
      <c r="C60" s="358">
        <v>175317.36384999999</v>
      </c>
      <c r="D60" s="358">
        <v>193823.25323</v>
      </c>
      <c r="E60" s="358">
        <v>198053.97962</v>
      </c>
      <c r="F60" s="9">
        <f t="shared" si="0"/>
        <v>2.1827754510856465</v>
      </c>
    </row>
    <row r="61" spans="1:7" ht="17.45" customHeight="1" x14ac:dyDescent="0.25">
      <c r="A61" s="7" t="s">
        <v>1785</v>
      </c>
      <c r="B61" s="359">
        <v>73780.839858000007</v>
      </c>
      <c r="C61" s="358">
        <v>75918.765784999996</v>
      </c>
      <c r="D61" s="358">
        <v>77152.105614999993</v>
      </c>
      <c r="E61" s="358">
        <v>77749.942951999998</v>
      </c>
      <c r="F61" s="9">
        <f t="shared" si="0"/>
        <v>0.7748814270647415</v>
      </c>
    </row>
    <row r="62" spans="1:7" ht="17.45" customHeight="1" x14ac:dyDescent="0.25">
      <c r="A62" s="7" t="s">
        <v>1786</v>
      </c>
      <c r="B62" s="359">
        <v>64895.785993999998</v>
      </c>
      <c r="C62" s="358">
        <v>67921.876243999999</v>
      </c>
      <c r="D62" s="358">
        <v>69274.608238999994</v>
      </c>
      <c r="E62" s="358">
        <v>69912.733538</v>
      </c>
      <c r="F62" s="9">
        <f t="shared" si="0"/>
        <v>0.92115324102368845</v>
      </c>
    </row>
    <row r="63" spans="1:7" ht="17.45" customHeight="1" x14ac:dyDescent="0.25">
      <c r="A63" s="7" t="s">
        <v>1787</v>
      </c>
      <c r="B63" s="359">
        <v>425724.81671799999</v>
      </c>
      <c r="C63" s="358">
        <v>434582.70712899999</v>
      </c>
      <c r="D63" s="358">
        <v>422305.67166499997</v>
      </c>
      <c r="E63" s="358">
        <v>422347.388179</v>
      </c>
      <c r="F63" s="9">
        <f t="shared" si="0"/>
        <v>9.8782746240715369E-3</v>
      </c>
    </row>
    <row r="64" spans="1:7" ht="17.45" customHeight="1" x14ac:dyDescent="0.25">
      <c r="A64" s="7" t="s">
        <v>1788</v>
      </c>
      <c r="B64" s="359">
        <v>451761.56495000003</v>
      </c>
      <c r="C64" s="358">
        <v>457036.07141099998</v>
      </c>
      <c r="D64" s="358">
        <v>442682.87139400002</v>
      </c>
      <c r="E64" s="358">
        <v>449993.18723500002</v>
      </c>
      <c r="F64" s="9">
        <f t="shared" si="0"/>
        <v>1.6513663196364234</v>
      </c>
    </row>
    <row r="65" spans="1:6" ht="17.45" customHeight="1" x14ac:dyDescent="0.25">
      <c r="A65" s="7" t="s">
        <v>1789</v>
      </c>
      <c r="B65" s="359">
        <v>42993.187442000002</v>
      </c>
      <c r="C65" s="358">
        <v>44507.536469999999</v>
      </c>
      <c r="D65" s="358">
        <v>43684.453527999998</v>
      </c>
      <c r="E65" s="358">
        <v>44131.655606</v>
      </c>
      <c r="F65" s="9">
        <f t="shared" si="0"/>
        <v>1.0237099056609793</v>
      </c>
    </row>
    <row r="66" spans="1:6" ht="17.45" customHeight="1" x14ac:dyDescent="0.25">
      <c r="A66" s="7" t="s">
        <v>2543</v>
      </c>
      <c r="B66" s="359">
        <v>506210.17501800001</v>
      </c>
      <c r="C66" s="358">
        <v>514735.85385900002</v>
      </c>
      <c r="D66" s="358">
        <v>521946.75455900002</v>
      </c>
      <c r="E66" s="358">
        <v>540076.02219599998</v>
      </c>
      <c r="F66" s="9">
        <f t="shared" si="0"/>
        <v>3.4733940729869204</v>
      </c>
    </row>
    <row r="67" spans="1:6" ht="17.45" customHeight="1" x14ac:dyDescent="0.25">
      <c r="A67" s="7" t="s">
        <v>2544</v>
      </c>
      <c r="B67" s="359">
        <v>1379098.7447269999</v>
      </c>
      <c r="C67" s="358">
        <v>1381707.849011</v>
      </c>
      <c r="D67" s="358">
        <v>1375215.577606</v>
      </c>
      <c r="E67" s="358">
        <v>1382573.9822829999</v>
      </c>
      <c r="F67" s="9">
        <f t="shared" si="0"/>
        <v>0.53507281307921062</v>
      </c>
    </row>
    <row r="68" spans="1:6" ht="17.45" customHeight="1" x14ac:dyDescent="0.25">
      <c r="A68" s="7" t="s">
        <v>2545</v>
      </c>
      <c r="B68" s="359">
        <v>210046.906257</v>
      </c>
      <c r="C68" s="358">
        <v>211856.77725300001</v>
      </c>
      <c r="D68" s="358">
        <v>212026.786204</v>
      </c>
      <c r="E68" s="358">
        <v>215735.33867900001</v>
      </c>
      <c r="F68" s="9">
        <f t="shared" si="0"/>
        <v>1.7490962068499556</v>
      </c>
    </row>
    <row r="69" spans="1:6" ht="17.45" customHeight="1" x14ac:dyDescent="0.25">
      <c r="A69" s="7" t="s">
        <v>2546</v>
      </c>
      <c r="B69" s="359">
        <v>71084.048410999996</v>
      </c>
      <c r="C69" s="358">
        <v>70272.619449000005</v>
      </c>
      <c r="D69" s="358">
        <v>66290.381053999998</v>
      </c>
      <c r="E69" s="358">
        <v>69960.259409999999</v>
      </c>
      <c r="F69" s="9">
        <f t="shared" si="0"/>
        <v>5.5360646562138811</v>
      </c>
    </row>
    <row r="70" spans="1:6" ht="17.45" customHeight="1" x14ac:dyDescent="0.25">
      <c r="A70" s="7" t="s">
        <v>2547</v>
      </c>
      <c r="B70" s="359">
        <v>118179.50328400001</v>
      </c>
      <c r="C70" s="358">
        <v>121417.021247</v>
      </c>
      <c r="D70" s="358">
        <v>122218.050013</v>
      </c>
      <c r="E70" s="358">
        <v>124902.921238</v>
      </c>
      <c r="F70" s="9">
        <f t="shared" si="0"/>
        <v>2.1967878105684235</v>
      </c>
    </row>
    <row r="71" spans="1:6" ht="17.45" customHeight="1" x14ac:dyDescent="0.25">
      <c r="A71" s="7" t="s">
        <v>2548</v>
      </c>
      <c r="B71" s="359">
        <v>63438.794730000001</v>
      </c>
      <c r="C71" s="358">
        <v>64066.747967000003</v>
      </c>
      <c r="D71" s="358">
        <v>65115.450513999996</v>
      </c>
      <c r="E71" s="358">
        <v>65976.534182999996</v>
      </c>
      <c r="F71" s="9">
        <f t="shared" si="0"/>
        <v>1.3223953181662438</v>
      </c>
    </row>
    <row r="72" spans="1:6" ht="17.45" customHeight="1" x14ac:dyDescent="0.25">
      <c r="A72" s="7" t="s">
        <v>2549</v>
      </c>
      <c r="B72" s="359">
        <v>150104.982277</v>
      </c>
      <c r="C72" s="358">
        <v>152295.763664</v>
      </c>
      <c r="D72" s="358">
        <v>153993.63780900001</v>
      </c>
      <c r="E72" s="358">
        <v>164108.28376300001</v>
      </c>
      <c r="F72" s="9">
        <f t="shared" si="0"/>
        <v>6.5682232707206367</v>
      </c>
    </row>
    <row r="73" spans="1:6" ht="17.45" customHeight="1" x14ac:dyDescent="0.25">
      <c r="A73" s="7" t="s">
        <v>2550</v>
      </c>
      <c r="B73" s="359">
        <v>56521.049420000003</v>
      </c>
      <c r="C73" s="358">
        <v>56280.619551000003</v>
      </c>
      <c r="D73" s="358">
        <v>56928.644202000003</v>
      </c>
      <c r="E73" s="358">
        <v>58432.104629000001</v>
      </c>
      <c r="F73" s="9">
        <f t="shared" si="0"/>
        <v>2.6409559687830608</v>
      </c>
    </row>
    <row r="74" spans="1:6" ht="15" customHeight="1" x14ac:dyDescent="0.25">
      <c r="A74" s="33"/>
      <c r="B74" s="359"/>
      <c r="C74" s="358"/>
      <c r="D74" s="358"/>
      <c r="E74" s="358"/>
      <c r="F74" s="9"/>
    </row>
    <row r="75" spans="1:6" ht="17.45" customHeight="1" x14ac:dyDescent="0.25">
      <c r="A75" s="7" t="s">
        <v>378</v>
      </c>
      <c r="B75" s="358">
        <v>100367.076025</v>
      </c>
      <c r="C75" s="358">
        <v>157639.94271</v>
      </c>
      <c r="D75" s="358">
        <v>78431.724904000002</v>
      </c>
      <c r="E75" s="358">
        <v>84504.232554000002</v>
      </c>
      <c r="F75" s="9">
        <f t="shared" si="0"/>
        <v>7.7424124707606552</v>
      </c>
    </row>
    <row r="76" spans="1:6" ht="17.45" customHeight="1" x14ac:dyDescent="0.25">
      <c r="A76" s="7" t="s">
        <v>379</v>
      </c>
      <c r="B76" s="358">
        <v>68542.384030999994</v>
      </c>
      <c r="C76" s="358">
        <v>86474.968651999996</v>
      </c>
      <c r="D76" s="358">
        <v>84521.237106</v>
      </c>
      <c r="E76" s="358">
        <v>89195.544655999998</v>
      </c>
      <c r="F76" s="9">
        <f t="shared" ref="F76" si="1">E76/D76*100-100</f>
        <v>5.5303349904093864</v>
      </c>
    </row>
    <row r="77" spans="1:6" s="25" customFormat="1" ht="16.5" customHeight="1" x14ac:dyDescent="0.2">
      <c r="A77" s="257"/>
      <c r="B77" s="36"/>
      <c r="C77" s="35"/>
      <c r="D77" s="35"/>
      <c r="E77" s="35"/>
      <c r="F77" s="43"/>
    </row>
    <row r="78" spans="1:6" s="25" customFormat="1" ht="17.25" customHeight="1" x14ac:dyDescent="0.2">
      <c r="A78" s="24" t="s">
        <v>2553</v>
      </c>
      <c r="B78" s="38"/>
      <c r="C78" s="38"/>
      <c r="D78" s="38"/>
      <c r="E78" s="38"/>
      <c r="F78" s="43"/>
    </row>
    <row r="79" spans="1:6" s="25" customFormat="1" ht="17.25" customHeight="1" x14ac:dyDescent="0.2">
      <c r="A79" s="24" t="s">
        <v>2554</v>
      </c>
      <c r="B79" s="38"/>
      <c r="C79" s="38"/>
      <c r="D79" s="38"/>
      <c r="E79" s="38"/>
      <c r="F79" s="43"/>
    </row>
    <row r="80" spans="1:6" s="25" customFormat="1" ht="17.25" customHeight="1" x14ac:dyDescent="0.2">
      <c r="A80" s="28" t="s">
        <v>3386</v>
      </c>
      <c r="B80" s="28"/>
      <c r="C80" s="28"/>
      <c r="D80" s="28"/>
      <c r="E80" s="28"/>
      <c r="F80" s="36"/>
    </row>
    <row r="81" spans="1:6" s="25" customFormat="1" ht="17.25" customHeight="1" x14ac:dyDescent="0.2">
      <c r="A81" s="28" t="s">
        <v>380</v>
      </c>
      <c r="B81" s="28"/>
      <c r="C81" s="28"/>
      <c r="D81" s="28"/>
      <c r="E81" s="28"/>
      <c r="F81" s="38"/>
    </row>
    <row r="82" spans="1:6" s="25" customFormat="1" ht="17.25" customHeight="1" x14ac:dyDescent="0.2">
      <c r="A82" s="256" t="s">
        <v>3385</v>
      </c>
      <c r="B82" s="39"/>
      <c r="C82" s="28"/>
      <c r="D82" s="28"/>
      <c r="E82" s="28"/>
      <c r="F82" s="38"/>
    </row>
    <row r="83" spans="1:6" x14ac:dyDescent="0.25">
      <c r="A83" s="18"/>
    </row>
  </sheetData>
  <sheetProtection selectLockedCells="1" selectUnlockedCells="1"/>
  <customSheetViews>
    <customSheetView guid="{3103A2BE-5920-4A4F-9995-346B80167030}" showPageBreaks="1" fitToPage="1" printArea="1" view="pageBreakPreview" showRuler="0">
      <selection activeCell="E11" sqref="E11"/>
      <pageMargins left="0.6692913385826772" right="0.6692913385826772" top="0.6692913385826772" bottom="0.6692913385826772" header="0.51181102362204722" footer="0.51181102362204722"/>
      <pageSetup paperSize="9" scale="54" orientation="portrait" horizontalDpi="4294967292" r:id="rId1"/>
      <headerFooter alignWithMargins="0"/>
    </customSheetView>
  </customSheetViews>
  <mergeCells count="8">
    <mergeCell ref="C5:C8"/>
    <mergeCell ref="A2:F2"/>
    <mergeCell ref="A3:F3"/>
    <mergeCell ref="A5:A8"/>
    <mergeCell ref="B5:B8"/>
    <mergeCell ref="F5:F8"/>
    <mergeCell ref="D5:D8"/>
    <mergeCell ref="E5:E8"/>
  </mergeCells>
  <phoneticPr fontId="0" type="noConversion"/>
  <hyperlinks>
    <hyperlink ref="A49" location="'4.2'!A1" display="nach der Rechtsform (ausführliche Gliederung s. Tab. 4.2)"/>
  </hyperlinks>
  <pageMargins left="0.6692913385826772" right="0.6692913385826772" top="0.6692913385826772" bottom="0.6692913385826772" header="0.51181102362204722" footer="0.51181102362204722"/>
  <pageSetup paperSize="9" scale="53" orientation="portrait" horizontalDpi="4294967292" r:id="rId2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 enableFormatConditionsCalculation="0"/>
  <dimension ref="A1:I79"/>
  <sheetViews>
    <sheetView zoomScale="90" zoomScaleNormal="90" zoomScaleSheetLayoutView="75" workbookViewId="0"/>
  </sheetViews>
  <sheetFormatPr baseColWidth="10" defaultRowHeight="16.5" x14ac:dyDescent="0.25"/>
  <cols>
    <col min="1" max="1" width="80.7109375" style="71" customWidth="1"/>
    <col min="2" max="2" width="30.7109375" style="71" customWidth="1"/>
    <col min="3" max="3" width="21.28515625" style="71" customWidth="1"/>
    <col min="4" max="4" width="3.28515625" style="253" customWidth="1"/>
    <col min="5" max="5" width="19.85546875" style="253" customWidth="1"/>
    <col min="6" max="6" width="3.85546875" style="253" customWidth="1"/>
    <col min="7" max="7" width="21" style="253" customWidth="1"/>
    <col min="8" max="8" width="17.7109375" style="253" customWidth="1"/>
    <col min="9" max="16384" width="11.42578125" style="253"/>
  </cols>
  <sheetData>
    <row r="1" spans="1:9" s="251" customFormat="1" ht="21" customHeight="1" x14ac:dyDescent="0.25">
      <c r="A1" s="394" t="s">
        <v>2555</v>
      </c>
      <c r="B1" s="250"/>
      <c r="C1" s="44"/>
    </row>
    <row r="2" spans="1:9" s="252" customFormat="1" ht="21" customHeight="1" x14ac:dyDescent="0.25">
      <c r="A2" s="45" t="s">
        <v>3403</v>
      </c>
      <c r="B2" s="45"/>
      <c r="C2" s="45"/>
    </row>
    <row r="3" spans="1:9" ht="15.75" customHeight="1" x14ac:dyDescent="0.25">
      <c r="A3" s="46"/>
      <c r="B3" s="469"/>
      <c r="C3" s="469"/>
    </row>
    <row r="4" spans="1:9" s="250" customFormat="1" ht="18" customHeight="1" x14ac:dyDescent="0.25">
      <c r="A4" s="470" t="s">
        <v>1694</v>
      </c>
      <c r="B4" s="467" t="s">
        <v>2556</v>
      </c>
      <c r="C4" s="47" t="s">
        <v>2557</v>
      </c>
    </row>
    <row r="5" spans="1:9" s="250" customFormat="1" ht="18" customHeight="1" x14ac:dyDescent="0.25">
      <c r="A5" s="471"/>
      <c r="B5" s="468"/>
      <c r="C5" s="48" t="s">
        <v>1442</v>
      </c>
    </row>
    <row r="6" spans="1:9" s="250" customFormat="1" ht="17.25" customHeight="1" x14ac:dyDescent="0.25">
      <c r="A6" s="49"/>
      <c r="B6" s="50"/>
      <c r="C6" s="51"/>
    </row>
    <row r="7" spans="1:9" s="250" customFormat="1" ht="16.5" customHeight="1" x14ac:dyDescent="0.25">
      <c r="A7" s="52" t="s">
        <v>2558</v>
      </c>
      <c r="B7" s="53">
        <v>3240221</v>
      </c>
      <c r="C7" s="54" t="s">
        <v>2559</v>
      </c>
    </row>
    <row r="8" spans="1:9" s="250" customFormat="1" ht="16.5" customHeight="1" x14ac:dyDescent="0.25">
      <c r="A8" s="55"/>
      <c r="B8" s="53"/>
      <c r="C8" s="53"/>
    </row>
    <row r="9" spans="1:9" s="250" customFormat="1" ht="16.5" customHeight="1" x14ac:dyDescent="0.25">
      <c r="A9" s="52" t="s">
        <v>2560</v>
      </c>
      <c r="B9" s="54" t="s">
        <v>2559</v>
      </c>
      <c r="C9" s="53">
        <v>5870874.8358669998</v>
      </c>
    </row>
    <row r="10" spans="1:9" s="250" customFormat="1" ht="16.5" customHeight="1" x14ac:dyDescent="0.25">
      <c r="A10" s="56"/>
      <c r="B10" s="53"/>
      <c r="C10" s="57"/>
      <c r="G10" s="254"/>
      <c r="H10" s="254"/>
      <c r="I10" s="254"/>
    </row>
    <row r="11" spans="1:9" s="250" customFormat="1" ht="15.75" x14ac:dyDescent="0.25">
      <c r="A11" s="52" t="s">
        <v>2561</v>
      </c>
      <c r="B11" s="53">
        <v>3230332</v>
      </c>
      <c r="C11" s="53">
        <v>4531721.9789349996</v>
      </c>
      <c r="E11" s="374"/>
      <c r="G11" s="374"/>
      <c r="H11" s="254"/>
    </row>
    <row r="12" spans="1:9" s="250" customFormat="1" ht="16.5" customHeight="1" x14ac:dyDescent="0.25">
      <c r="A12" s="56" t="s">
        <v>2562</v>
      </c>
      <c r="B12" s="53">
        <v>3172383</v>
      </c>
      <c r="C12" s="53">
        <v>3660242.8158320002</v>
      </c>
    </row>
    <row r="13" spans="1:9" s="254" customFormat="1" ht="16.5" customHeight="1" x14ac:dyDescent="0.25">
      <c r="A13" s="56" t="s">
        <v>2563</v>
      </c>
      <c r="B13" s="53">
        <v>749271</v>
      </c>
      <c r="C13" s="53">
        <v>600681.47044499998</v>
      </c>
    </row>
    <row r="14" spans="1:9" s="250" customFormat="1" ht="16.5" customHeight="1" x14ac:dyDescent="0.25">
      <c r="A14" s="56" t="s">
        <v>2564</v>
      </c>
      <c r="B14" s="53">
        <v>40439</v>
      </c>
      <c r="C14" s="53">
        <v>1.2965199999999999</v>
      </c>
    </row>
    <row r="15" spans="1:9" s="250" customFormat="1" ht="16.5" customHeight="1" x14ac:dyDescent="0.25">
      <c r="A15" s="56" t="s">
        <v>2565</v>
      </c>
      <c r="B15" s="53">
        <v>7306</v>
      </c>
      <c r="C15" s="53">
        <v>1078.9866039999999</v>
      </c>
    </row>
    <row r="16" spans="1:9" s="250" customFormat="1" ht="16.5" customHeight="1" x14ac:dyDescent="0.25">
      <c r="A16" s="58" t="s">
        <v>2566</v>
      </c>
      <c r="C16" s="53"/>
    </row>
    <row r="17" spans="1:3" s="250" customFormat="1" ht="16.5" customHeight="1" x14ac:dyDescent="0.25">
      <c r="A17" s="56" t="s">
        <v>2567</v>
      </c>
      <c r="B17" s="53">
        <v>447441</v>
      </c>
      <c r="C17" s="53">
        <v>251312.971712</v>
      </c>
    </row>
    <row r="18" spans="1:3" s="250" customFormat="1" ht="16.5" customHeight="1" x14ac:dyDescent="0.25">
      <c r="A18" s="56" t="s">
        <v>2568</v>
      </c>
      <c r="B18" s="53">
        <v>16506</v>
      </c>
      <c r="C18" s="53">
        <v>18404.437822</v>
      </c>
    </row>
    <row r="19" spans="1:3" s="250" customFormat="1" ht="16.5" customHeight="1" x14ac:dyDescent="0.25">
      <c r="A19" s="56"/>
      <c r="C19" s="53"/>
    </row>
    <row r="20" spans="1:3" s="250" customFormat="1" ht="16.5" customHeight="1" x14ac:dyDescent="0.25">
      <c r="A20" s="52" t="s">
        <v>474</v>
      </c>
      <c r="B20" s="53">
        <v>562816</v>
      </c>
      <c r="C20" s="53">
        <v>1339152.856932</v>
      </c>
    </row>
    <row r="21" spans="1:3" s="250" customFormat="1" ht="16.5" customHeight="1" x14ac:dyDescent="0.25">
      <c r="A21" s="56" t="s">
        <v>2569</v>
      </c>
      <c r="B21" s="53">
        <v>356151</v>
      </c>
      <c r="C21" s="53">
        <v>1149723.2957619999</v>
      </c>
    </row>
    <row r="22" spans="1:3" s="250" customFormat="1" ht="16.5" customHeight="1" x14ac:dyDescent="0.25">
      <c r="A22" s="59" t="s">
        <v>2570</v>
      </c>
      <c r="B22" s="53">
        <v>241187</v>
      </c>
      <c r="C22" s="53">
        <v>595409.78734399995</v>
      </c>
    </row>
    <row r="23" spans="1:3" s="250" customFormat="1" ht="16.5" customHeight="1" x14ac:dyDescent="0.25">
      <c r="A23" s="60" t="s">
        <v>2571</v>
      </c>
      <c r="B23" s="53">
        <v>240829</v>
      </c>
      <c r="C23" s="53">
        <v>594898.727159</v>
      </c>
    </row>
    <row r="24" spans="1:3" s="250" customFormat="1" ht="16.5" customHeight="1" x14ac:dyDescent="0.25">
      <c r="A24" s="60" t="s">
        <v>2572</v>
      </c>
      <c r="B24" s="53">
        <v>1885</v>
      </c>
      <c r="C24" s="53">
        <v>511.06018499999999</v>
      </c>
    </row>
    <row r="25" spans="1:3" s="250" customFormat="1" ht="16.5" customHeight="1" x14ac:dyDescent="0.25">
      <c r="A25" s="59" t="s">
        <v>2573</v>
      </c>
      <c r="B25" s="53">
        <v>240509</v>
      </c>
      <c r="C25" s="53">
        <v>554313.50841799995</v>
      </c>
    </row>
    <row r="26" spans="1:3" s="250" customFormat="1" ht="16.5" customHeight="1" x14ac:dyDescent="0.25">
      <c r="A26" s="56" t="s">
        <v>1671</v>
      </c>
      <c r="B26" s="53">
        <v>250164</v>
      </c>
      <c r="C26" s="53">
        <v>189429.56117</v>
      </c>
    </row>
    <row r="27" spans="1:3" s="250" customFormat="1" ht="16.5" customHeight="1" x14ac:dyDescent="0.25">
      <c r="A27" s="63"/>
      <c r="C27" s="53"/>
    </row>
    <row r="28" spans="1:3" s="250" customFormat="1" ht="16.5" customHeight="1" x14ac:dyDescent="0.25">
      <c r="A28" s="61" t="s">
        <v>1672</v>
      </c>
      <c r="B28" s="53">
        <v>539666</v>
      </c>
      <c r="C28" s="53">
        <v>544936.58661100001</v>
      </c>
    </row>
    <row r="29" spans="1:3" s="250" customFormat="1" ht="16.5" customHeight="1" x14ac:dyDescent="0.25">
      <c r="A29" s="56"/>
      <c r="C29" s="53"/>
    </row>
    <row r="30" spans="1:3" s="250" customFormat="1" ht="16.5" customHeight="1" x14ac:dyDescent="0.25">
      <c r="A30" s="61" t="s">
        <v>290</v>
      </c>
      <c r="B30" s="53">
        <v>529944</v>
      </c>
      <c r="C30" s="53">
        <v>541112.65518</v>
      </c>
    </row>
    <row r="31" spans="1:3" s="250" customFormat="1" ht="16.5" customHeight="1" x14ac:dyDescent="0.25">
      <c r="A31" s="62" t="s">
        <v>291</v>
      </c>
      <c r="C31" s="53"/>
    </row>
    <row r="32" spans="1:3" s="250" customFormat="1" ht="16.5" customHeight="1" x14ac:dyDescent="0.25">
      <c r="A32" s="56" t="s">
        <v>292</v>
      </c>
      <c r="B32" s="53">
        <v>506012</v>
      </c>
      <c r="C32" s="53">
        <v>489545.51322099997</v>
      </c>
    </row>
    <row r="33" spans="1:3" s="250" customFormat="1" ht="16.5" customHeight="1" x14ac:dyDescent="0.25">
      <c r="A33" s="56" t="s">
        <v>293</v>
      </c>
      <c r="B33" s="53">
        <v>61835</v>
      </c>
      <c r="C33" s="53">
        <v>51546.688580000002</v>
      </c>
    </row>
    <row r="34" spans="1:3" s="250" customFormat="1" ht="16.5" customHeight="1" x14ac:dyDescent="0.25">
      <c r="A34" s="56" t="s">
        <v>294</v>
      </c>
      <c r="B34" s="53">
        <v>905</v>
      </c>
      <c r="C34" s="53">
        <v>10.767014</v>
      </c>
    </row>
    <row r="35" spans="1:3" s="250" customFormat="1" ht="16.5" customHeight="1" x14ac:dyDescent="0.25">
      <c r="A35" s="56" t="s">
        <v>295</v>
      </c>
      <c r="B35" s="53">
        <v>201</v>
      </c>
      <c r="C35" s="53">
        <v>9.6863650000000003</v>
      </c>
    </row>
    <row r="36" spans="1:3" s="250" customFormat="1" ht="16.5" customHeight="1" x14ac:dyDescent="0.25">
      <c r="A36" s="63"/>
      <c r="C36" s="53"/>
    </row>
    <row r="37" spans="1:3" s="250" customFormat="1" ht="16.5" customHeight="1" x14ac:dyDescent="0.25">
      <c r="A37" s="61" t="s">
        <v>296</v>
      </c>
      <c r="B37" s="53">
        <v>15203</v>
      </c>
      <c r="C37" s="53">
        <v>3823.931431</v>
      </c>
    </row>
    <row r="38" spans="1:3" s="250" customFormat="1" ht="16.5" customHeight="1" x14ac:dyDescent="0.25">
      <c r="A38" s="61"/>
      <c r="C38" s="53"/>
    </row>
    <row r="39" spans="1:3" s="250" customFormat="1" ht="16.5" customHeight="1" x14ac:dyDescent="0.25">
      <c r="A39" s="64" t="s">
        <v>297</v>
      </c>
      <c r="C39" s="53"/>
    </row>
    <row r="40" spans="1:3" s="250" customFormat="1" ht="16.5" customHeight="1" x14ac:dyDescent="0.25">
      <c r="A40" s="62" t="s">
        <v>298</v>
      </c>
      <c r="C40" s="53"/>
    </row>
    <row r="41" spans="1:3" s="250" customFormat="1" ht="16.5" customHeight="1" x14ac:dyDescent="0.25">
      <c r="A41" s="62" t="s">
        <v>3387</v>
      </c>
      <c r="C41" s="53"/>
    </row>
    <row r="42" spans="1:3" s="250" customFormat="1" ht="16.5" customHeight="1" x14ac:dyDescent="0.25">
      <c r="A42" s="56" t="s">
        <v>299</v>
      </c>
      <c r="B42" s="53">
        <v>168747</v>
      </c>
      <c r="C42" s="53">
        <v>123458.02219</v>
      </c>
    </row>
    <row r="43" spans="1:3" s="250" customFormat="1" ht="16.5" customHeight="1" x14ac:dyDescent="0.25">
      <c r="A43" s="65" t="s">
        <v>300</v>
      </c>
      <c r="B43" s="53">
        <v>155779</v>
      </c>
      <c r="C43" s="53">
        <v>257271.11442200001</v>
      </c>
    </row>
    <row r="44" spans="1:3" s="250" customFormat="1" ht="16.5" customHeight="1" x14ac:dyDescent="0.25">
      <c r="A44" s="65" t="s">
        <v>301</v>
      </c>
      <c r="B44" s="53">
        <v>4337</v>
      </c>
      <c r="C44" s="53">
        <v>6520.9229830000004</v>
      </c>
    </row>
    <row r="45" spans="1:3" s="250" customFormat="1" ht="16.5" customHeight="1" x14ac:dyDescent="0.25">
      <c r="A45" s="65" t="s">
        <v>302</v>
      </c>
      <c r="B45" s="53">
        <v>318598</v>
      </c>
      <c r="C45" s="53">
        <v>224232.88960600001</v>
      </c>
    </row>
    <row r="46" spans="1:3" s="250" customFormat="1" ht="16.5" customHeight="1" x14ac:dyDescent="0.25">
      <c r="A46" s="65" t="s">
        <v>303</v>
      </c>
      <c r="B46" s="53">
        <v>4643</v>
      </c>
      <c r="C46" s="53">
        <v>19309.543877</v>
      </c>
    </row>
    <row r="47" spans="1:3" s="250" customFormat="1" ht="16.5" customHeight="1" x14ac:dyDescent="0.25">
      <c r="A47" s="65"/>
      <c r="B47" s="53"/>
    </row>
    <row r="48" spans="1:3" s="250" customFormat="1" ht="16.5" customHeight="1" x14ac:dyDescent="0.25">
      <c r="A48" s="61" t="s">
        <v>1673</v>
      </c>
      <c r="B48" s="53">
        <v>3221282</v>
      </c>
      <c r="C48" s="53">
        <v>953278.64499599999</v>
      </c>
    </row>
    <row r="49" spans="1:5" s="250" customFormat="1" ht="16.5" customHeight="1" x14ac:dyDescent="0.25">
      <c r="A49" s="56" t="s">
        <v>304</v>
      </c>
      <c r="B49" s="53">
        <v>3219955</v>
      </c>
      <c r="C49" s="53">
        <v>856632.53075799998</v>
      </c>
    </row>
    <row r="50" spans="1:5" s="250" customFormat="1" ht="16.5" customHeight="1" x14ac:dyDescent="0.25">
      <c r="A50" s="56" t="s">
        <v>1726</v>
      </c>
      <c r="B50" s="53">
        <v>528997</v>
      </c>
      <c r="C50" s="53">
        <v>96625.982776000004</v>
      </c>
    </row>
    <row r="51" spans="1:5" s="250" customFormat="1" ht="16.5" customHeight="1" x14ac:dyDescent="0.25">
      <c r="A51" s="62" t="s">
        <v>1727</v>
      </c>
      <c r="B51" s="53"/>
    </row>
    <row r="52" spans="1:5" s="250" customFormat="1" ht="16.5" customHeight="1" x14ac:dyDescent="0.25">
      <c r="A52" s="56" t="s">
        <v>1728</v>
      </c>
      <c r="B52" s="53">
        <v>3832</v>
      </c>
      <c r="C52" s="53">
        <v>20.131461999999999</v>
      </c>
    </row>
    <row r="53" spans="1:5" s="250" customFormat="1" ht="16.5" customHeight="1" x14ac:dyDescent="0.25">
      <c r="A53" s="56"/>
      <c r="B53" s="53"/>
      <c r="C53" s="53"/>
    </row>
    <row r="54" spans="1:5" s="250" customFormat="1" ht="16.5" customHeight="1" x14ac:dyDescent="0.25">
      <c r="A54" s="64" t="s">
        <v>1736</v>
      </c>
      <c r="B54" s="53"/>
    </row>
    <row r="55" spans="1:5" s="250" customFormat="1" ht="16.5" customHeight="1" x14ac:dyDescent="0.25">
      <c r="A55" s="61" t="s">
        <v>1737</v>
      </c>
      <c r="B55" s="53">
        <v>12680</v>
      </c>
      <c r="C55" s="53">
        <v>1427.9727909999999</v>
      </c>
      <c r="E55" s="433"/>
    </row>
    <row r="56" spans="1:5" s="250" customFormat="1" ht="16.5" customHeight="1" x14ac:dyDescent="0.25">
      <c r="A56" s="60"/>
      <c r="B56" s="53"/>
    </row>
    <row r="57" spans="1:5" s="250" customFormat="1" ht="16.5" customHeight="1" x14ac:dyDescent="0.25">
      <c r="A57" s="61" t="s">
        <v>1678</v>
      </c>
      <c r="B57" s="53">
        <v>3051771</v>
      </c>
      <c r="C57" s="53">
        <v>799717.57689200004</v>
      </c>
    </row>
    <row r="58" spans="1:5" s="250" customFormat="1" ht="16.5" customHeight="1" x14ac:dyDescent="0.25">
      <c r="A58" s="56" t="s">
        <v>1729</v>
      </c>
      <c r="B58" s="53">
        <v>3044161</v>
      </c>
      <c r="C58" s="53">
        <v>537238.20819999999</v>
      </c>
    </row>
    <row r="59" spans="1:5" s="250" customFormat="1" ht="16.5" customHeight="1" x14ac:dyDescent="0.25">
      <c r="A59" s="66" t="s">
        <v>1730</v>
      </c>
      <c r="B59" s="53"/>
    </row>
    <row r="60" spans="1:5" s="250" customFormat="1" ht="16.5" customHeight="1" x14ac:dyDescent="0.25">
      <c r="A60" s="56" t="s">
        <v>1731</v>
      </c>
      <c r="B60" s="53">
        <v>515069</v>
      </c>
      <c r="C60" s="53">
        <v>96219.007605999999</v>
      </c>
    </row>
    <row r="61" spans="1:5" s="250" customFormat="1" ht="16.5" customHeight="1" x14ac:dyDescent="0.25">
      <c r="A61" s="56" t="s">
        <v>1732</v>
      </c>
      <c r="B61" s="53">
        <v>141879</v>
      </c>
      <c r="C61" s="53">
        <v>48888.156817000003</v>
      </c>
    </row>
    <row r="62" spans="1:5" s="250" customFormat="1" ht="16.5" customHeight="1" x14ac:dyDescent="0.25">
      <c r="A62" s="56" t="s">
        <v>1733</v>
      </c>
      <c r="B62" s="53">
        <v>538197</v>
      </c>
      <c r="C62" s="53">
        <v>117408.305996</v>
      </c>
    </row>
    <row r="63" spans="1:5" s="250" customFormat="1" ht="16.5" customHeight="1" x14ac:dyDescent="0.25">
      <c r="A63" s="56" t="s">
        <v>1734</v>
      </c>
      <c r="B63" s="53">
        <v>3240</v>
      </c>
      <c r="C63" s="53">
        <v>9.1124500000000008</v>
      </c>
    </row>
    <row r="64" spans="1:5" s="250" customFormat="1" ht="16.5" customHeight="1" x14ac:dyDescent="0.25">
      <c r="A64" s="56" t="s">
        <v>1735</v>
      </c>
      <c r="B64" s="53">
        <v>7850</v>
      </c>
      <c r="C64" s="410">
        <v>-45.214176999999999</v>
      </c>
    </row>
    <row r="65" spans="1:5" s="250" customFormat="1" ht="16.5" customHeight="1" x14ac:dyDescent="0.25">
      <c r="A65" s="61"/>
      <c r="B65" s="53"/>
      <c r="C65" s="53"/>
    </row>
    <row r="66" spans="1:5" s="250" customFormat="1" ht="16.5" customHeight="1" x14ac:dyDescent="0.25">
      <c r="A66" s="61" t="s">
        <v>1679</v>
      </c>
      <c r="B66" s="53">
        <v>3236014</v>
      </c>
      <c r="C66" s="53">
        <v>154989.493357</v>
      </c>
      <c r="E66" s="433"/>
    </row>
    <row r="67" spans="1:5" s="250" customFormat="1" ht="16.5" customHeight="1" x14ac:dyDescent="0.25">
      <c r="A67" s="59"/>
      <c r="B67" s="53"/>
      <c r="C67" s="53"/>
    </row>
    <row r="68" spans="1:5" s="250" customFormat="1" ht="16.5" customHeight="1" x14ac:dyDescent="0.25">
      <c r="A68" s="55" t="s">
        <v>1680</v>
      </c>
      <c r="B68" s="53"/>
      <c r="C68" s="53"/>
    </row>
    <row r="69" spans="1:5" s="250" customFormat="1" ht="16.5" customHeight="1" x14ac:dyDescent="0.25">
      <c r="A69" s="61" t="s">
        <v>1738</v>
      </c>
      <c r="B69" s="53">
        <v>34877</v>
      </c>
      <c r="C69" s="53">
        <v>1908169.390442</v>
      </c>
    </row>
    <row r="70" spans="1:5" s="255" customFormat="1" ht="16.5" customHeight="1" x14ac:dyDescent="0.25">
      <c r="A70" s="61" t="s">
        <v>1739</v>
      </c>
      <c r="B70" s="53">
        <v>16350</v>
      </c>
      <c r="C70" s="53">
        <v>193700.62001000001</v>
      </c>
    </row>
    <row r="71" spans="1:5" s="255" customFormat="1" ht="16.5" customHeight="1" x14ac:dyDescent="0.25">
      <c r="A71" s="61" t="s">
        <v>1679</v>
      </c>
      <c r="B71" s="53">
        <v>34870</v>
      </c>
      <c r="C71" s="53">
        <v>28964.356554000002</v>
      </c>
    </row>
    <row r="72" spans="1:5" s="255" customFormat="1" ht="16.5" customHeight="1" x14ac:dyDescent="0.2">
      <c r="A72" s="67"/>
      <c r="B72" s="68"/>
      <c r="C72" s="69"/>
    </row>
    <row r="73" spans="1:5" s="255" customFormat="1" ht="16.5" customHeight="1" x14ac:dyDescent="0.2">
      <c r="A73" s="21" t="s">
        <v>1689</v>
      </c>
      <c r="B73" s="68"/>
      <c r="C73" s="69"/>
    </row>
    <row r="74" spans="1:5" s="255" customFormat="1" ht="16.5" customHeight="1" x14ac:dyDescent="0.2">
      <c r="A74" s="21" t="s">
        <v>1690</v>
      </c>
      <c r="B74" s="68"/>
      <c r="C74" s="69"/>
    </row>
    <row r="75" spans="1:5" x14ac:dyDescent="0.25">
      <c r="A75" s="21" t="s">
        <v>1740</v>
      </c>
      <c r="B75" s="68"/>
      <c r="C75" s="69"/>
    </row>
    <row r="76" spans="1:5" x14ac:dyDescent="0.25">
      <c r="A76" s="70" t="s">
        <v>1741</v>
      </c>
      <c r="B76" s="70"/>
    </row>
    <row r="78" spans="1:5" x14ac:dyDescent="0.25">
      <c r="C78" s="253"/>
    </row>
    <row r="79" spans="1:5" x14ac:dyDescent="0.25">
      <c r="C79" s="253"/>
    </row>
  </sheetData>
  <sheetProtection selectLockedCells="1" selectUnlockedCells="1"/>
  <customSheetViews>
    <customSheetView guid="{3103A2BE-5920-4A4F-9995-346B80167030}" scale="75" showPageBreaks="1" printArea="1" view="pageBreakPreview" showRuler="0">
      <pageMargins left="0.6692913385826772" right="0.6692913385826772" top="0.6692913385826772" bottom="0.6692913385826772" header="0.51181102362204722" footer="0.51181102362204722"/>
      <pageSetup paperSize="9" scale="59" orientation="portrait" r:id="rId1"/>
      <headerFooter alignWithMargins="0"/>
    </customSheetView>
  </customSheetViews>
  <mergeCells count="3">
    <mergeCell ref="B4:B5"/>
    <mergeCell ref="B3:C3"/>
    <mergeCell ref="A4:A5"/>
  </mergeCells>
  <phoneticPr fontId="11" type="noConversion"/>
  <pageMargins left="0.6692913385826772" right="0.6692913385826772" top="0.6692913385826772" bottom="0.6692913385826772" header="0.51181102362204722" footer="0.51181102362204722"/>
  <pageSetup paperSize="9" scale="59" orientation="portrait" r:id="rId2"/>
  <headerFooter alignWithMargins="0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 enableFormatConditionsCalculation="0">
    <pageSetUpPr fitToPage="1"/>
  </sheetPr>
  <dimension ref="A1:H77"/>
  <sheetViews>
    <sheetView zoomScale="90" zoomScaleNormal="90" zoomScaleSheetLayoutView="75" workbookViewId="0">
      <selection sqref="A1:F1"/>
    </sheetView>
  </sheetViews>
  <sheetFormatPr baseColWidth="10" defaultRowHeight="15.75" x14ac:dyDescent="0.25"/>
  <cols>
    <col min="1" max="1" width="66.7109375" style="231" customWidth="1"/>
    <col min="2" max="3" width="17.7109375" style="79" customWidth="1"/>
    <col min="4" max="4" width="18" style="79" customWidth="1"/>
    <col min="5" max="6" width="15.85546875" style="79" customWidth="1"/>
    <col min="7" max="8" width="13.140625" style="79" bestFit="1" customWidth="1"/>
    <col min="9" max="16384" width="11.42578125" style="79"/>
  </cols>
  <sheetData>
    <row r="1" spans="1:6" s="94" customFormat="1" ht="15" x14ac:dyDescent="0.2">
      <c r="A1" s="472" t="s">
        <v>2555</v>
      </c>
      <c r="B1" s="472"/>
      <c r="C1" s="472"/>
      <c r="D1" s="472"/>
      <c r="E1" s="472"/>
      <c r="F1" s="472"/>
    </row>
    <row r="2" spans="1:6" ht="15.75" customHeight="1" x14ac:dyDescent="0.25">
      <c r="A2" s="463" t="s">
        <v>3404</v>
      </c>
      <c r="B2" s="463"/>
      <c r="C2" s="463"/>
      <c r="D2" s="463"/>
      <c r="E2" s="463"/>
      <c r="F2" s="463"/>
    </row>
    <row r="3" spans="1:6" x14ac:dyDescent="0.25">
      <c r="A3" s="463" t="s">
        <v>1742</v>
      </c>
      <c r="B3" s="463"/>
      <c r="C3" s="463"/>
      <c r="D3" s="463"/>
      <c r="E3" s="463"/>
      <c r="F3" s="463"/>
    </row>
    <row r="4" spans="1:6" ht="16.5" x14ac:dyDescent="0.25">
      <c r="A4" s="72"/>
      <c r="B4" s="72"/>
      <c r="C4" s="72"/>
      <c r="D4" s="72"/>
      <c r="E4" s="72"/>
      <c r="F4" s="72"/>
    </row>
    <row r="5" spans="1:6" s="15" customFormat="1" ht="46.5" x14ac:dyDescent="0.25">
      <c r="A5" s="473" t="s">
        <v>1694</v>
      </c>
      <c r="B5" s="73" t="s">
        <v>381</v>
      </c>
      <c r="C5" s="73" t="s">
        <v>382</v>
      </c>
      <c r="D5" s="73" t="s">
        <v>3388</v>
      </c>
      <c r="E5" s="73" t="s">
        <v>1743</v>
      </c>
      <c r="F5" s="74" t="s">
        <v>1744</v>
      </c>
    </row>
    <row r="6" spans="1:6" s="15" customFormat="1" ht="15" x14ac:dyDescent="0.25">
      <c r="A6" s="474"/>
      <c r="B6" s="75" t="s">
        <v>1440</v>
      </c>
      <c r="C6" s="76" t="s">
        <v>1442</v>
      </c>
      <c r="D6" s="77"/>
      <c r="E6" s="76"/>
      <c r="F6" s="76"/>
    </row>
    <row r="7" spans="1:6" x14ac:dyDescent="0.25">
      <c r="A7" s="78"/>
    </row>
    <row r="8" spans="1:6" ht="17.45" customHeight="1" x14ac:dyDescent="0.25">
      <c r="A8" s="80" t="s">
        <v>1696</v>
      </c>
      <c r="B8" s="14">
        <v>3240221</v>
      </c>
      <c r="C8" s="81">
        <v>5870874.8358669998</v>
      </c>
      <c r="D8" s="81">
        <v>953278.64499599999</v>
      </c>
      <c r="E8" s="81">
        <v>799717.57689200004</v>
      </c>
      <c r="F8" s="81">
        <v>154989.493357</v>
      </c>
    </row>
    <row r="9" spans="1:6" ht="11.25" customHeight="1" x14ac:dyDescent="0.25">
      <c r="A9" s="7"/>
      <c r="B9" s="14"/>
      <c r="C9" s="81"/>
      <c r="D9" s="81"/>
      <c r="E9" s="81"/>
      <c r="F9" s="81"/>
    </row>
    <row r="10" spans="1:6" ht="17.45" customHeight="1" x14ac:dyDescent="0.25">
      <c r="A10" s="31" t="s">
        <v>1697</v>
      </c>
      <c r="B10" s="82"/>
      <c r="C10" s="82"/>
      <c r="D10" s="82"/>
      <c r="E10" s="82"/>
      <c r="F10" s="82"/>
    </row>
    <row r="11" spans="1:6" ht="17.45" customHeight="1" x14ac:dyDescent="0.25">
      <c r="A11" s="7" t="s">
        <v>383</v>
      </c>
      <c r="B11" s="14">
        <v>95748</v>
      </c>
      <c r="C11" s="81">
        <v>41510.927687000003</v>
      </c>
      <c r="D11" s="81">
        <v>4538.4244550000003</v>
      </c>
      <c r="E11" s="81">
        <v>4722.9960140000003</v>
      </c>
      <c r="F11" s="81">
        <v>-180.31361999999999</v>
      </c>
    </row>
    <row r="12" spans="1:6" ht="17.45" customHeight="1" x14ac:dyDescent="0.25">
      <c r="A12" s="7" t="s">
        <v>1748</v>
      </c>
      <c r="B12" s="14">
        <v>1956</v>
      </c>
      <c r="C12" s="81">
        <v>20723.278258999999</v>
      </c>
      <c r="D12" s="81">
        <v>3631.5102870000001</v>
      </c>
      <c r="E12" s="81">
        <v>2900.4925739999999</v>
      </c>
      <c r="F12" s="81">
        <v>731.06572400000005</v>
      </c>
    </row>
    <row r="13" spans="1:6" ht="17.45" customHeight="1" x14ac:dyDescent="0.25">
      <c r="A13" s="7" t="s">
        <v>1750</v>
      </c>
      <c r="B13" s="14">
        <v>234011</v>
      </c>
      <c r="C13" s="81">
        <v>2050919.9156780001</v>
      </c>
      <c r="D13" s="81">
        <v>283148.73688799998</v>
      </c>
      <c r="E13" s="81">
        <v>282578.17881200003</v>
      </c>
      <c r="F13" s="81">
        <v>1164.8112369999999</v>
      </c>
    </row>
    <row r="14" spans="1:6" ht="17.45" customHeight="1" x14ac:dyDescent="0.25">
      <c r="A14" s="7" t="s">
        <v>1752</v>
      </c>
      <c r="B14" s="14">
        <v>73071</v>
      </c>
      <c r="C14" s="81">
        <v>309222.94175900001</v>
      </c>
      <c r="D14" s="81">
        <v>89162.829182999994</v>
      </c>
      <c r="E14" s="81">
        <v>76349.799299999999</v>
      </c>
      <c r="F14" s="81">
        <v>12808.984752</v>
      </c>
    </row>
    <row r="15" spans="1:6" ht="17.45" customHeight="1" x14ac:dyDescent="0.25">
      <c r="A15" s="7" t="s">
        <v>1754</v>
      </c>
      <c r="B15" s="14">
        <v>11321</v>
      </c>
      <c r="C15" s="81">
        <v>44751.911872999997</v>
      </c>
      <c r="D15" s="81">
        <v>7350.0798459999996</v>
      </c>
      <c r="E15" s="81">
        <v>6080.1644550000001</v>
      </c>
      <c r="F15" s="81">
        <v>1274.9363900000001</v>
      </c>
    </row>
    <row r="16" spans="1:6" ht="17.45" customHeight="1" x14ac:dyDescent="0.25">
      <c r="A16" s="7" t="s">
        <v>1756</v>
      </c>
      <c r="B16" s="14">
        <v>363943</v>
      </c>
      <c r="C16" s="81">
        <v>261729.69305100001</v>
      </c>
      <c r="D16" s="81">
        <v>47238.976696999998</v>
      </c>
      <c r="E16" s="81">
        <v>30371.109598999999</v>
      </c>
      <c r="F16" s="81">
        <v>16869.843914000001</v>
      </c>
    </row>
    <row r="17" spans="1:6" ht="17.45" customHeight="1" x14ac:dyDescent="0.25">
      <c r="A17" s="7" t="s">
        <v>1758</v>
      </c>
      <c r="B17" s="14">
        <v>616529</v>
      </c>
      <c r="C17" s="81">
        <v>1884219.150347</v>
      </c>
      <c r="D17" s="81">
        <v>314043.88822700002</v>
      </c>
      <c r="E17" s="81">
        <v>270917.10427000001</v>
      </c>
      <c r="F17" s="81">
        <v>43956.152180999998</v>
      </c>
    </row>
    <row r="18" spans="1:6" ht="17.45" customHeight="1" x14ac:dyDescent="0.25">
      <c r="A18" s="7" t="s">
        <v>1760</v>
      </c>
      <c r="B18" s="14">
        <v>104960</v>
      </c>
      <c r="C18" s="81">
        <v>210967.012926</v>
      </c>
      <c r="D18" s="81">
        <v>32822.522110999998</v>
      </c>
      <c r="E18" s="81">
        <v>25530.431009</v>
      </c>
      <c r="F18" s="81">
        <v>7301.0144030000001</v>
      </c>
    </row>
    <row r="19" spans="1:6" ht="17.45" customHeight="1" x14ac:dyDescent="0.25">
      <c r="A19" s="7" t="s">
        <v>1762</v>
      </c>
      <c r="B19" s="14">
        <v>220745</v>
      </c>
      <c r="C19" s="81">
        <v>74180.588176000005</v>
      </c>
      <c r="D19" s="81">
        <v>10923.820637000001</v>
      </c>
      <c r="E19" s="81">
        <v>6524.6509139999998</v>
      </c>
      <c r="F19" s="81">
        <v>4400.8271709999999</v>
      </c>
    </row>
    <row r="20" spans="1:6" ht="17.45" customHeight="1" x14ac:dyDescent="0.25">
      <c r="A20" s="7" t="s">
        <v>1764</v>
      </c>
      <c r="B20" s="14">
        <v>123508</v>
      </c>
      <c r="C20" s="81">
        <v>199009.24838100001</v>
      </c>
      <c r="D20" s="81">
        <v>39937.232225</v>
      </c>
      <c r="E20" s="81">
        <v>24943.845373</v>
      </c>
      <c r="F20" s="81">
        <v>14996.077810000001</v>
      </c>
    </row>
    <row r="21" spans="1:6" ht="17.45" customHeight="1" x14ac:dyDescent="0.25">
      <c r="A21" s="7" t="s">
        <v>3389</v>
      </c>
      <c r="B21" s="14">
        <v>25037</v>
      </c>
      <c r="C21" s="81">
        <v>67671.368459999998</v>
      </c>
      <c r="D21" s="81">
        <v>17198.896935000001</v>
      </c>
      <c r="E21" s="81">
        <v>13076.890856</v>
      </c>
      <c r="F21" s="81">
        <v>4124.2802350000002</v>
      </c>
    </row>
    <row r="22" spans="1:6" ht="17.45" customHeight="1" x14ac:dyDescent="0.25">
      <c r="A22" s="7" t="s">
        <v>1767</v>
      </c>
      <c r="B22" s="14">
        <v>297822</v>
      </c>
      <c r="C22" s="81">
        <v>139775.05088</v>
      </c>
      <c r="D22" s="81">
        <v>18463.067578999999</v>
      </c>
      <c r="E22" s="81">
        <v>10172.288956</v>
      </c>
      <c r="F22" s="81">
        <v>8288.2275140000002</v>
      </c>
    </row>
    <row r="23" spans="1:6" ht="17.45" customHeight="1" x14ac:dyDescent="0.25">
      <c r="A23" s="7" t="s">
        <v>1768</v>
      </c>
      <c r="B23" s="14">
        <v>476572</v>
      </c>
      <c r="C23" s="81">
        <v>230844.62194000001</v>
      </c>
      <c r="D23" s="81">
        <v>42802.896857</v>
      </c>
      <c r="E23" s="81">
        <v>22094.314342000001</v>
      </c>
      <c r="F23" s="81">
        <v>20700.108371999999</v>
      </c>
    </row>
    <row r="24" spans="1:6" ht="17.45" customHeight="1" x14ac:dyDescent="0.25">
      <c r="A24" s="7" t="s">
        <v>1770</v>
      </c>
      <c r="B24" s="14">
        <v>184407</v>
      </c>
      <c r="C24" s="81">
        <v>142229.12771100001</v>
      </c>
      <c r="D24" s="81">
        <v>25375.954229999999</v>
      </c>
      <c r="E24" s="81">
        <v>13771.607805</v>
      </c>
      <c r="F24" s="81">
        <v>11599.117974000001</v>
      </c>
    </row>
    <row r="25" spans="1:6" ht="17.45" customHeight="1" x14ac:dyDescent="0.25">
      <c r="A25" s="7" t="s">
        <v>1772</v>
      </c>
      <c r="B25" s="32">
        <v>0</v>
      </c>
      <c r="C25" s="32">
        <v>0</v>
      </c>
      <c r="D25" s="32">
        <v>0</v>
      </c>
      <c r="E25" s="32">
        <v>0</v>
      </c>
      <c r="F25" s="32">
        <v>0</v>
      </c>
    </row>
    <row r="26" spans="1:6" ht="17.45" customHeight="1" x14ac:dyDescent="0.25">
      <c r="A26" s="7" t="s">
        <v>1774</v>
      </c>
      <c r="B26" s="14">
        <v>44781</v>
      </c>
      <c r="C26" s="81">
        <v>10965.469311000001</v>
      </c>
      <c r="D26" s="81">
        <v>1267.4393689999999</v>
      </c>
      <c r="E26" s="81">
        <v>532.51628300000004</v>
      </c>
      <c r="F26" s="81">
        <v>734.40337599999998</v>
      </c>
    </row>
    <row r="27" spans="1:6" ht="17.45" customHeight="1" x14ac:dyDescent="0.25">
      <c r="A27" s="7" t="s">
        <v>726</v>
      </c>
      <c r="B27" s="14">
        <v>50072</v>
      </c>
      <c r="C27" s="81">
        <v>95742.551921000006</v>
      </c>
      <c r="D27" s="81">
        <v>2532.9249970000001</v>
      </c>
      <c r="E27" s="81">
        <v>1632.5923720000001</v>
      </c>
      <c r="F27" s="81">
        <v>900.03203599999995</v>
      </c>
    </row>
    <row r="28" spans="1:6" ht="17.45" customHeight="1" x14ac:dyDescent="0.25">
      <c r="A28" s="7" t="s">
        <v>727</v>
      </c>
      <c r="B28" s="14">
        <v>101045</v>
      </c>
      <c r="C28" s="81">
        <v>37771.305073000003</v>
      </c>
      <c r="D28" s="81">
        <v>4816.3970360000003</v>
      </c>
      <c r="E28" s="81">
        <v>2995.4040329999998</v>
      </c>
      <c r="F28" s="81">
        <v>1821.0709300000001</v>
      </c>
    </row>
    <row r="29" spans="1:6" ht="17.45" customHeight="1" x14ac:dyDescent="0.25">
      <c r="A29" s="7" t="s">
        <v>728</v>
      </c>
      <c r="B29" s="14">
        <v>214693</v>
      </c>
      <c r="C29" s="81">
        <v>48640.672434</v>
      </c>
      <c r="D29" s="81">
        <v>8023.0474370000002</v>
      </c>
      <c r="E29" s="81">
        <v>4523.1899249999997</v>
      </c>
      <c r="F29" s="81">
        <v>3498.8529579999999</v>
      </c>
    </row>
    <row r="30" spans="1:6" ht="17.45" customHeight="1" x14ac:dyDescent="0.25">
      <c r="A30" s="42"/>
      <c r="B30" s="14"/>
      <c r="C30" s="81"/>
      <c r="D30" s="81"/>
      <c r="E30" s="81"/>
      <c r="F30" s="81"/>
    </row>
    <row r="31" spans="1:6" ht="17.45" customHeight="1" x14ac:dyDescent="0.25">
      <c r="A31" s="6" t="s">
        <v>729</v>
      </c>
      <c r="B31" s="14"/>
      <c r="C31" s="14"/>
      <c r="D31" s="14"/>
      <c r="E31" s="14"/>
      <c r="F31" s="14"/>
    </row>
    <row r="32" spans="1:6" ht="17.45" customHeight="1" x14ac:dyDescent="0.25">
      <c r="A32" s="6" t="s">
        <v>730</v>
      </c>
      <c r="B32" s="14"/>
      <c r="C32" s="14"/>
      <c r="D32" s="14"/>
      <c r="E32" s="14"/>
      <c r="F32" s="14"/>
    </row>
    <row r="33" spans="1:6" ht="17.45" customHeight="1" x14ac:dyDescent="0.25">
      <c r="A33" s="80" t="s">
        <v>731</v>
      </c>
      <c r="B33" s="14">
        <v>877395</v>
      </c>
      <c r="C33" s="14">
        <v>28006.535047000001</v>
      </c>
      <c r="D33" s="14">
        <v>4983.9527909999997</v>
      </c>
      <c r="E33" s="14">
        <v>2635.98711</v>
      </c>
      <c r="F33" s="14">
        <v>2344.736938</v>
      </c>
    </row>
    <row r="34" spans="1:6" ht="17.45" customHeight="1" x14ac:dyDescent="0.25">
      <c r="A34" s="80" t="s">
        <v>732</v>
      </c>
      <c r="B34" s="14">
        <v>644634</v>
      </c>
      <c r="C34" s="81">
        <v>46286.656869999999</v>
      </c>
      <c r="D34" s="81">
        <v>8060.0149000000001</v>
      </c>
      <c r="E34" s="81">
        <v>4158.1164630000003</v>
      </c>
      <c r="F34" s="81">
        <v>3901.4523239999999</v>
      </c>
    </row>
    <row r="35" spans="1:6" ht="17.45" customHeight="1" x14ac:dyDescent="0.25">
      <c r="A35" s="80" t="s">
        <v>733</v>
      </c>
      <c r="B35" s="14">
        <v>718093</v>
      </c>
      <c r="C35" s="81">
        <v>114622.065026</v>
      </c>
      <c r="D35" s="81">
        <v>19586.445018999999</v>
      </c>
      <c r="E35" s="81">
        <v>10707.013743</v>
      </c>
      <c r="F35" s="81">
        <v>8883.7143359999991</v>
      </c>
    </row>
    <row r="36" spans="1:6" ht="17.45" customHeight="1" x14ac:dyDescent="0.25">
      <c r="A36" s="80" t="s">
        <v>734</v>
      </c>
      <c r="B36" s="14">
        <v>377650</v>
      </c>
      <c r="C36" s="81">
        <v>133564.125474</v>
      </c>
      <c r="D36" s="81">
        <v>22451.982863000001</v>
      </c>
      <c r="E36" s="81">
        <v>13355.342274000001</v>
      </c>
      <c r="F36" s="81">
        <v>9102.6403420000006</v>
      </c>
    </row>
    <row r="37" spans="1:6" ht="17.45" customHeight="1" x14ac:dyDescent="0.25">
      <c r="A37" s="80" t="s">
        <v>735</v>
      </c>
      <c r="B37" s="14">
        <v>255612</v>
      </c>
      <c r="C37" s="81">
        <v>179672.40392800001</v>
      </c>
      <c r="D37" s="81">
        <v>30214.15712</v>
      </c>
      <c r="E37" s="81">
        <v>18615.081472999998</v>
      </c>
      <c r="F37" s="81">
        <v>11612.861806999999</v>
      </c>
    </row>
    <row r="38" spans="1:6" ht="17.45" customHeight="1" x14ac:dyDescent="0.25">
      <c r="A38" s="80" t="s">
        <v>736</v>
      </c>
      <c r="B38" s="14">
        <v>159963</v>
      </c>
      <c r="C38" s="81">
        <v>223998.60045699999</v>
      </c>
      <c r="D38" s="81">
        <v>37998.305100999998</v>
      </c>
      <c r="E38" s="81">
        <v>24509.003807000001</v>
      </c>
      <c r="F38" s="81">
        <v>13494.615507</v>
      </c>
    </row>
    <row r="39" spans="1:6" ht="17.45" customHeight="1" x14ac:dyDescent="0.25">
      <c r="A39" s="80" t="s">
        <v>737</v>
      </c>
      <c r="B39" s="14">
        <v>113684</v>
      </c>
      <c r="C39" s="81">
        <v>351501.761964</v>
      </c>
      <c r="D39" s="81">
        <v>59420.212643999999</v>
      </c>
      <c r="E39" s="81">
        <v>41173.430671000002</v>
      </c>
      <c r="F39" s="81">
        <v>18254.677088</v>
      </c>
    </row>
    <row r="40" spans="1:6" ht="17.45" customHeight="1" x14ac:dyDescent="0.25">
      <c r="A40" s="80" t="s">
        <v>738</v>
      </c>
      <c r="B40" s="14">
        <v>43239</v>
      </c>
      <c r="C40" s="81">
        <v>300765.83958099998</v>
      </c>
      <c r="D40" s="81">
        <v>49396.793601999998</v>
      </c>
      <c r="E40" s="81">
        <v>36313.975015000004</v>
      </c>
      <c r="F40" s="81">
        <v>13081.373344</v>
      </c>
    </row>
    <row r="41" spans="1:6" ht="17.45" customHeight="1" x14ac:dyDescent="0.25">
      <c r="A41" s="80" t="s">
        <v>739</v>
      </c>
      <c r="B41" s="14">
        <v>27930</v>
      </c>
      <c r="C41" s="81">
        <v>429542.61806800001</v>
      </c>
      <c r="D41" s="81">
        <v>73991.187227000002</v>
      </c>
      <c r="E41" s="81">
        <v>58670.846695</v>
      </c>
      <c r="F41" s="81">
        <v>15328.489412999999</v>
      </c>
    </row>
    <row r="42" spans="1:6" ht="17.45" customHeight="1" x14ac:dyDescent="0.25">
      <c r="A42" s="80" t="s">
        <v>740</v>
      </c>
      <c r="B42" s="14">
        <v>10370</v>
      </c>
      <c r="C42" s="81">
        <v>362943.841831</v>
      </c>
      <c r="D42" s="81">
        <v>56712.860502000003</v>
      </c>
      <c r="E42" s="81">
        <v>46490.894383999999</v>
      </c>
      <c r="F42" s="81">
        <v>10243.064203</v>
      </c>
    </row>
    <row r="43" spans="1:6" ht="17.45" customHeight="1" x14ac:dyDescent="0.25">
      <c r="A43" s="80" t="s">
        <v>741</v>
      </c>
      <c r="B43" s="14">
        <v>5710</v>
      </c>
      <c r="C43" s="81">
        <v>399740.07608700002</v>
      </c>
      <c r="D43" s="81">
        <v>62017.247438999999</v>
      </c>
      <c r="E43" s="81">
        <v>52391.925630999998</v>
      </c>
      <c r="F43" s="81">
        <v>9634.7973789999996</v>
      </c>
    </row>
    <row r="44" spans="1:6" ht="17.45" customHeight="1" x14ac:dyDescent="0.25">
      <c r="A44" s="80" t="s">
        <v>742</v>
      </c>
      <c r="B44" s="14">
        <v>3559</v>
      </c>
      <c r="C44" s="81">
        <v>546072.23077799997</v>
      </c>
      <c r="D44" s="81">
        <v>81957.201765000005</v>
      </c>
      <c r="E44" s="81">
        <v>71983.182432999994</v>
      </c>
      <c r="F44" s="81">
        <v>10066.41171</v>
      </c>
    </row>
    <row r="45" spans="1:6" ht="17.45" customHeight="1" x14ac:dyDescent="0.25">
      <c r="A45" s="80" t="s">
        <v>3323</v>
      </c>
      <c r="B45" s="14">
        <v>1290</v>
      </c>
      <c r="C45" s="81">
        <v>450466.394493</v>
      </c>
      <c r="D45" s="81">
        <v>64520.151675000001</v>
      </c>
      <c r="E45" s="81">
        <v>58447.614103</v>
      </c>
      <c r="F45" s="81">
        <v>6119.3656449999999</v>
      </c>
    </row>
    <row r="46" spans="1:6" ht="17.45" customHeight="1" x14ac:dyDescent="0.25">
      <c r="A46" s="80" t="s">
        <v>3322</v>
      </c>
      <c r="B46" s="14">
        <v>585</v>
      </c>
      <c r="C46" s="81">
        <v>400574.76914799999</v>
      </c>
      <c r="D46" s="81">
        <v>59891.766580000003</v>
      </c>
      <c r="E46" s="81">
        <v>54531.318784000003</v>
      </c>
      <c r="F46" s="81">
        <v>5374.8984090000004</v>
      </c>
    </row>
    <row r="47" spans="1:6" ht="17.45" customHeight="1" x14ac:dyDescent="0.25">
      <c r="A47" s="80" t="s">
        <v>810</v>
      </c>
      <c r="B47" s="14">
        <v>507</v>
      </c>
      <c r="C47" s="81">
        <v>1903116.9171150001</v>
      </c>
      <c r="D47" s="81">
        <v>322076.36576800002</v>
      </c>
      <c r="E47" s="81">
        <v>305733.84430599998</v>
      </c>
      <c r="F47" s="81">
        <v>17546.394912</v>
      </c>
    </row>
    <row r="48" spans="1:6" ht="17.45" customHeight="1" x14ac:dyDescent="0.25">
      <c r="A48" s="7"/>
      <c r="B48" s="14"/>
      <c r="C48" s="81"/>
      <c r="D48" s="81"/>
      <c r="E48" s="81"/>
      <c r="F48" s="81"/>
    </row>
    <row r="49" spans="1:8" ht="17.45" customHeight="1" x14ac:dyDescent="0.25">
      <c r="A49" s="6" t="s">
        <v>2707</v>
      </c>
      <c r="B49" s="14"/>
      <c r="C49" s="14"/>
      <c r="D49" s="14"/>
      <c r="E49" s="14"/>
      <c r="F49" s="14"/>
    </row>
    <row r="50" spans="1:8" ht="17.45" customHeight="1" x14ac:dyDescent="0.25">
      <c r="A50" s="265" t="s">
        <v>2708</v>
      </c>
      <c r="B50" s="14">
        <v>2182130</v>
      </c>
      <c r="C50" s="14">
        <v>567636.57802799996</v>
      </c>
      <c r="D50" s="14">
        <v>93961.023203000004</v>
      </c>
      <c r="E50" s="14">
        <v>59646.982481999999</v>
      </c>
      <c r="F50" s="14">
        <v>34315.368076999999</v>
      </c>
      <c r="G50" s="82"/>
      <c r="H50" s="82"/>
    </row>
    <row r="51" spans="1:8" ht="17.45" customHeight="1" x14ac:dyDescent="0.25">
      <c r="A51" s="7" t="s">
        <v>99</v>
      </c>
      <c r="B51" s="14">
        <v>428751</v>
      </c>
      <c r="C51" s="14">
        <v>1508069.560424</v>
      </c>
      <c r="D51" s="14">
        <v>236283.72362999999</v>
      </c>
      <c r="E51" s="14">
        <v>198249.997714</v>
      </c>
      <c r="F51" s="14">
        <v>38174.559816000001</v>
      </c>
      <c r="G51" s="82"/>
      <c r="H51" s="82"/>
    </row>
    <row r="52" spans="1:8" ht="17.45" customHeight="1" x14ac:dyDescent="0.25">
      <c r="A52" s="7" t="s">
        <v>100</v>
      </c>
      <c r="B52" s="14">
        <v>553390</v>
      </c>
      <c r="C52" s="81">
        <v>3295206.7843499999</v>
      </c>
      <c r="D52" s="81">
        <v>556525.96272499999</v>
      </c>
      <c r="E52" s="81">
        <v>484956.98756799998</v>
      </c>
      <c r="F52" s="81">
        <v>72176.812340000004</v>
      </c>
      <c r="G52" s="82"/>
      <c r="H52" s="82"/>
    </row>
    <row r="53" spans="1:8" ht="17.45" customHeight="1" x14ac:dyDescent="0.25">
      <c r="A53" s="265" t="s">
        <v>1778</v>
      </c>
      <c r="B53" s="14">
        <v>5574</v>
      </c>
      <c r="C53" s="81">
        <v>67299.189836999998</v>
      </c>
      <c r="D53" s="81">
        <v>8153.1925119999996</v>
      </c>
      <c r="E53" s="81">
        <v>7432.0603199999996</v>
      </c>
      <c r="F53" s="81">
        <v>721.93170299999997</v>
      </c>
      <c r="G53" s="82"/>
      <c r="H53" s="82"/>
    </row>
    <row r="54" spans="1:8" ht="17.45" customHeight="1" x14ac:dyDescent="0.25">
      <c r="A54" s="265" t="s">
        <v>1779</v>
      </c>
      <c r="B54" s="14">
        <v>6349</v>
      </c>
      <c r="C54" s="81">
        <v>39522.066077000003</v>
      </c>
      <c r="D54" s="81">
        <v>3898.1779489999999</v>
      </c>
      <c r="E54" s="81">
        <v>2656.8085839999999</v>
      </c>
      <c r="F54" s="81">
        <v>1240.962014</v>
      </c>
    </row>
    <row r="55" spans="1:8" ht="17.45" customHeight="1" x14ac:dyDescent="0.25">
      <c r="A55" s="265" t="s">
        <v>1780</v>
      </c>
      <c r="B55" s="17">
        <v>64027</v>
      </c>
      <c r="C55" s="14">
        <v>393140.65715099999</v>
      </c>
      <c r="D55" s="14">
        <v>54456.564977000002</v>
      </c>
      <c r="E55" s="14">
        <v>46774.740224000001</v>
      </c>
      <c r="F55" s="14">
        <v>8359.8594069999999</v>
      </c>
    </row>
    <row r="56" spans="1:8" ht="17.45" customHeight="1" x14ac:dyDescent="0.25">
      <c r="A56" s="7"/>
      <c r="B56" s="17"/>
      <c r="C56" s="14"/>
      <c r="D56" s="14"/>
      <c r="E56" s="14"/>
      <c r="F56" s="14"/>
    </row>
    <row r="57" spans="1:8" ht="17.45" customHeight="1" x14ac:dyDescent="0.25">
      <c r="A57" s="33" t="s">
        <v>1781</v>
      </c>
      <c r="B57" s="14"/>
      <c r="C57" s="81"/>
      <c r="D57" s="81"/>
      <c r="E57" s="81"/>
      <c r="F57" s="81"/>
    </row>
    <row r="58" spans="1:8" ht="17.45" customHeight="1" x14ac:dyDescent="0.25">
      <c r="A58" s="80" t="s">
        <v>1782</v>
      </c>
      <c r="B58" s="14">
        <v>447800</v>
      </c>
      <c r="C58" s="81">
        <v>999033.71985200001</v>
      </c>
      <c r="D58" s="81">
        <v>151434.44669400001</v>
      </c>
      <c r="E58" s="81">
        <v>132956.21020599999</v>
      </c>
      <c r="F58" s="81">
        <v>18743.986217000001</v>
      </c>
    </row>
    <row r="59" spans="1:8" ht="17.45" customHeight="1" x14ac:dyDescent="0.25">
      <c r="A59" s="80" t="s">
        <v>1783</v>
      </c>
      <c r="B59" s="14">
        <v>602430</v>
      </c>
      <c r="C59" s="81">
        <v>987886.782504</v>
      </c>
      <c r="D59" s="81">
        <v>152088.93997499999</v>
      </c>
      <c r="E59" s="81">
        <v>127437.007059</v>
      </c>
      <c r="F59" s="81">
        <v>24995.093602000001</v>
      </c>
    </row>
    <row r="60" spans="1:8" ht="17.45" customHeight="1" x14ac:dyDescent="0.25">
      <c r="A60" s="80" t="s">
        <v>1784</v>
      </c>
      <c r="B60" s="14">
        <v>144919</v>
      </c>
      <c r="C60" s="81">
        <v>198053.97962</v>
      </c>
      <c r="D60" s="81">
        <v>37386.529944000002</v>
      </c>
      <c r="E60" s="81">
        <v>29871.600503000001</v>
      </c>
      <c r="F60" s="81">
        <v>7510.2936319999999</v>
      </c>
    </row>
    <row r="61" spans="1:8" ht="17.45" customHeight="1" x14ac:dyDescent="0.25">
      <c r="A61" s="80" t="s">
        <v>1785</v>
      </c>
      <c r="B61" s="14">
        <v>91978</v>
      </c>
      <c r="C61" s="81">
        <v>77749.942951999998</v>
      </c>
      <c r="D61" s="81">
        <v>13158.294395999999</v>
      </c>
      <c r="E61" s="81">
        <v>9877.1345089999995</v>
      </c>
      <c r="F61" s="81">
        <v>3277.633581</v>
      </c>
    </row>
    <row r="62" spans="1:8" ht="17.45" customHeight="1" x14ac:dyDescent="0.25">
      <c r="A62" s="80" t="s">
        <v>1786</v>
      </c>
      <c r="B62" s="14">
        <v>22464</v>
      </c>
      <c r="C62" s="81">
        <v>69912.733538</v>
      </c>
      <c r="D62" s="81">
        <v>9684.7930660000002</v>
      </c>
      <c r="E62" s="81">
        <v>8624.7184880000004</v>
      </c>
      <c r="F62" s="81">
        <v>1067.7476630000001</v>
      </c>
    </row>
    <row r="63" spans="1:8" ht="17.45" customHeight="1" x14ac:dyDescent="0.25">
      <c r="A63" s="80" t="s">
        <v>1787</v>
      </c>
      <c r="B63" s="14">
        <v>91314</v>
      </c>
      <c r="C63" s="81">
        <v>422347.388179</v>
      </c>
      <c r="D63" s="81">
        <v>72095.777151000002</v>
      </c>
      <c r="E63" s="81">
        <v>60252.741018000001</v>
      </c>
      <c r="F63" s="81">
        <v>12359.677711</v>
      </c>
    </row>
    <row r="64" spans="1:8" ht="17.45" customHeight="1" x14ac:dyDescent="0.25">
      <c r="A64" s="80" t="s">
        <v>1788</v>
      </c>
      <c r="B64" s="14">
        <v>246147</v>
      </c>
      <c r="C64" s="81">
        <v>449993.18723500002</v>
      </c>
      <c r="D64" s="81">
        <v>75976.415059000006</v>
      </c>
      <c r="E64" s="81">
        <v>60944.929444000001</v>
      </c>
      <c r="F64" s="81">
        <v>15201.968596000001</v>
      </c>
    </row>
    <row r="65" spans="1:6" ht="17.45" customHeight="1" x14ac:dyDescent="0.25">
      <c r="A65" s="80" t="s">
        <v>1789</v>
      </c>
      <c r="B65" s="14">
        <v>55326</v>
      </c>
      <c r="C65" s="81">
        <v>44131.655606</v>
      </c>
      <c r="D65" s="81">
        <v>6337.501878</v>
      </c>
      <c r="E65" s="81">
        <v>5219.5193499999996</v>
      </c>
      <c r="F65" s="81">
        <v>1150.3068020000001</v>
      </c>
    </row>
    <row r="66" spans="1:6" ht="17.45" customHeight="1" x14ac:dyDescent="0.25">
      <c r="A66" s="80" t="s">
        <v>2543</v>
      </c>
      <c r="B66" s="14">
        <v>274565</v>
      </c>
      <c r="C66" s="81">
        <v>540076.02219599998</v>
      </c>
      <c r="D66" s="81">
        <v>78128.068213999999</v>
      </c>
      <c r="E66" s="81">
        <v>72033.174813000005</v>
      </c>
      <c r="F66" s="81">
        <v>6108.3775459999997</v>
      </c>
    </row>
    <row r="67" spans="1:6" ht="17.45" customHeight="1" x14ac:dyDescent="0.25">
      <c r="A67" s="80" t="s">
        <v>2544</v>
      </c>
      <c r="B67" s="14">
        <v>668608</v>
      </c>
      <c r="C67" s="81">
        <v>1382573.9822829999</v>
      </c>
      <c r="D67" s="81">
        <v>240542.66994699999</v>
      </c>
      <c r="E67" s="81">
        <v>198499.31241700001</v>
      </c>
      <c r="F67" s="81">
        <v>42078.910081000002</v>
      </c>
    </row>
    <row r="68" spans="1:6" ht="17.45" customHeight="1" x14ac:dyDescent="0.25">
      <c r="A68" s="80" t="s">
        <v>2545</v>
      </c>
      <c r="B68" s="14">
        <v>154813</v>
      </c>
      <c r="C68" s="81">
        <v>215735.33867900001</v>
      </c>
      <c r="D68" s="81">
        <v>34687.584652999998</v>
      </c>
      <c r="E68" s="81">
        <v>28735.457107999999</v>
      </c>
      <c r="F68" s="81">
        <v>5961.0868570000002</v>
      </c>
    </row>
    <row r="69" spans="1:6" ht="17.45" customHeight="1" x14ac:dyDescent="0.25">
      <c r="A69" s="80" t="s">
        <v>2546</v>
      </c>
      <c r="B69" s="14">
        <v>34860</v>
      </c>
      <c r="C69" s="81">
        <v>69960.259409999999</v>
      </c>
      <c r="D69" s="81">
        <v>11574.330395999999</v>
      </c>
      <c r="E69" s="81">
        <v>8771.0114630000007</v>
      </c>
      <c r="F69" s="81">
        <v>2832.2792519999998</v>
      </c>
    </row>
    <row r="70" spans="1:6" ht="17.45" customHeight="1" x14ac:dyDescent="0.25">
      <c r="A70" s="80" t="s">
        <v>2547</v>
      </c>
      <c r="B70" s="14">
        <v>149897</v>
      </c>
      <c r="C70" s="81">
        <v>124902.921238</v>
      </c>
      <c r="D70" s="81">
        <v>26762.800479000001</v>
      </c>
      <c r="E70" s="81">
        <v>21620.968640999999</v>
      </c>
      <c r="F70" s="81">
        <v>5139.6073630000001</v>
      </c>
    </row>
    <row r="71" spans="1:6" ht="17.45" customHeight="1" x14ac:dyDescent="0.25">
      <c r="A71" s="80" t="s">
        <v>2548</v>
      </c>
      <c r="B71" s="14">
        <v>66399</v>
      </c>
      <c r="C71" s="81">
        <v>65976.534182999996</v>
      </c>
      <c r="D71" s="81">
        <v>10542.889184</v>
      </c>
      <c r="E71" s="81">
        <v>8761.4283250000008</v>
      </c>
      <c r="F71" s="81">
        <v>1786.508822</v>
      </c>
    </row>
    <row r="72" spans="1:6" ht="17.45" customHeight="1" x14ac:dyDescent="0.25">
      <c r="A72" s="80" t="s">
        <v>2549</v>
      </c>
      <c r="B72" s="14">
        <v>113374</v>
      </c>
      <c r="C72" s="81">
        <v>164108.28376300001</v>
      </c>
      <c r="D72" s="81">
        <v>23629.329441000002</v>
      </c>
      <c r="E72" s="81">
        <v>19000.524076999998</v>
      </c>
      <c r="F72" s="81">
        <v>4639.9686529999999</v>
      </c>
    </row>
    <row r="73" spans="1:6" ht="17.45" customHeight="1" x14ac:dyDescent="0.25">
      <c r="A73" s="80" t="s">
        <v>2550</v>
      </c>
      <c r="B73" s="14">
        <v>75327</v>
      </c>
      <c r="C73" s="14">
        <v>58432.104629000001</v>
      </c>
      <c r="D73" s="14">
        <v>9248.2745190000005</v>
      </c>
      <c r="E73" s="14">
        <v>7111.8394710000002</v>
      </c>
      <c r="F73" s="14">
        <v>2136.0469790000002</v>
      </c>
    </row>
    <row r="74" spans="1:6" ht="14.25" customHeight="1" x14ac:dyDescent="0.25">
      <c r="A74" s="24" t="s">
        <v>811</v>
      </c>
      <c r="B74" s="14"/>
      <c r="C74" s="14"/>
      <c r="D74" s="14"/>
      <c r="E74" s="14"/>
      <c r="F74" s="14"/>
    </row>
    <row r="75" spans="1:6" ht="14.25" customHeight="1" x14ac:dyDescent="0.25">
      <c r="A75" s="25" t="s">
        <v>812</v>
      </c>
      <c r="B75" s="14"/>
      <c r="C75" s="14"/>
      <c r="D75" s="14"/>
      <c r="E75" s="14"/>
      <c r="F75" s="70"/>
    </row>
    <row r="76" spans="1:6" ht="14.25" customHeight="1" x14ac:dyDescent="0.25">
      <c r="A76" s="25" t="s">
        <v>1690</v>
      </c>
      <c r="B76" s="14"/>
      <c r="C76" s="14"/>
      <c r="D76" s="14"/>
      <c r="E76" s="14"/>
      <c r="F76" s="70"/>
    </row>
    <row r="77" spans="1:6" x14ac:dyDescent="0.25">
      <c r="A77" s="24" t="s">
        <v>3356</v>
      </c>
    </row>
  </sheetData>
  <sheetProtection selectLockedCells="1" selectUnlockedCells="1"/>
  <customSheetViews>
    <customSheetView guid="{3103A2BE-5920-4A4F-9995-346B80167030}" showPageBreaks="1" fitToPage="1" printArea="1" view="pageBreakPreview" showRuler="0">
      <selection activeCell="B25" sqref="B25:F25"/>
      <pageMargins left="0.68" right="0.68" top="0.67" bottom="0.68" header="0.51181102362204722" footer="0.49"/>
      <pageSetup paperSize="9" scale="54" orientation="portrait" horizontalDpi="96" r:id="rId1"/>
      <headerFooter alignWithMargins="0">
        <oddFooter xml:space="preserve">&amp;R
</oddFooter>
      </headerFooter>
    </customSheetView>
  </customSheetViews>
  <mergeCells count="4">
    <mergeCell ref="A1:F1"/>
    <mergeCell ref="A2:F2"/>
    <mergeCell ref="A5:A6"/>
    <mergeCell ref="A3:F3"/>
  </mergeCells>
  <phoneticPr fontId="0" type="noConversion"/>
  <pageMargins left="0.6692913385826772" right="0.6692913385826772" top="0.6692913385826772" bottom="0.6692913385826772" header="0.51181102362204722" footer="0.47244094488188981"/>
  <pageSetup paperSize="9" scale="55" orientation="portrait" horizontalDpi="96" r:id="rId2"/>
  <headerFooter alignWithMargins="0">
    <oddFooter xml:space="preserve">&amp;R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 enableFormatConditionsCalculation="0"/>
  <dimension ref="A1:I1101"/>
  <sheetViews>
    <sheetView zoomScaleNormal="100" zoomScaleSheetLayoutView="100" zoomScalePageLayoutView="90" workbookViewId="0">
      <selection sqref="A1:H1"/>
    </sheetView>
  </sheetViews>
  <sheetFormatPr baseColWidth="10" defaultRowHeight="12.75" x14ac:dyDescent="0.2"/>
  <cols>
    <col min="1" max="1" width="9.7109375" style="25" customWidth="1"/>
    <col min="2" max="2" width="46.7109375" style="25" customWidth="1"/>
    <col min="3" max="3" width="11.28515625" style="292" customWidth="1"/>
    <col min="4" max="4" width="14.140625" style="292" bestFit="1" customWidth="1"/>
    <col min="5" max="5" width="12.5703125" style="301" customWidth="1"/>
    <col min="6" max="6" width="14" style="292" bestFit="1" customWidth="1"/>
    <col min="7" max="7" width="13.42578125" style="292" bestFit="1" customWidth="1"/>
    <col min="8" max="8" width="13.42578125" style="292" customWidth="1"/>
    <col min="9" max="16384" width="11.42578125" style="25"/>
  </cols>
  <sheetData>
    <row r="1" spans="1:9" ht="15" customHeight="1" x14ac:dyDescent="0.2">
      <c r="A1" s="472" t="s">
        <v>2555</v>
      </c>
      <c r="B1" s="472"/>
      <c r="C1" s="472"/>
      <c r="D1" s="472"/>
      <c r="E1" s="472"/>
      <c r="F1" s="472"/>
      <c r="G1" s="472"/>
      <c r="H1" s="472"/>
    </row>
    <row r="2" spans="1:9" ht="15" customHeight="1" x14ac:dyDescent="0.25">
      <c r="A2" s="463" t="s">
        <v>3405</v>
      </c>
      <c r="B2" s="463"/>
      <c r="C2" s="463"/>
      <c r="D2" s="463"/>
      <c r="E2" s="463"/>
      <c r="F2" s="475"/>
      <c r="G2" s="475"/>
      <c r="H2" s="377"/>
      <c r="I2" s="415"/>
    </row>
    <row r="3" spans="1:9" x14ac:dyDescent="0.2">
      <c r="B3" s="83"/>
    </row>
    <row r="4" spans="1:9" x14ac:dyDescent="0.2">
      <c r="A4" s="84" t="s">
        <v>813</v>
      </c>
      <c r="B4" s="85"/>
      <c r="C4" s="293"/>
      <c r="D4" s="294"/>
      <c r="E4" s="293" t="s">
        <v>814</v>
      </c>
      <c r="F4" s="295" t="s">
        <v>815</v>
      </c>
      <c r="G4" s="293"/>
      <c r="H4" s="295"/>
    </row>
    <row r="5" spans="1:9" x14ac:dyDescent="0.2">
      <c r="A5" s="86" t="s">
        <v>816</v>
      </c>
      <c r="B5" s="87"/>
      <c r="C5" s="296" t="s">
        <v>817</v>
      </c>
      <c r="D5" s="297" t="s">
        <v>818</v>
      </c>
      <c r="E5" s="296" t="s">
        <v>819</v>
      </c>
      <c r="F5" s="297" t="s">
        <v>820</v>
      </c>
      <c r="G5" s="296" t="s">
        <v>821</v>
      </c>
      <c r="H5" s="297" t="s">
        <v>822</v>
      </c>
    </row>
    <row r="6" spans="1:9" x14ac:dyDescent="0.2">
      <c r="A6" s="86" t="s">
        <v>823</v>
      </c>
      <c r="B6" s="87" t="s">
        <v>824</v>
      </c>
      <c r="C6" s="296" t="s">
        <v>825</v>
      </c>
      <c r="D6" s="297" t="s">
        <v>826</v>
      </c>
      <c r="E6" s="296" t="s">
        <v>827</v>
      </c>
      <c r="F6" s="297" t="s">
        <v>828</v>
      </c>
      <c r="G6" s="296" t="s">
        <v>828</v>
      </c>
      <c r="H6" s="297" t="s">
        <v>829</v>
      </c>
    </row>
    <row r="7" spans="1:9" ht="14.25" x14ac:dyDescent="0.2">
      <c r="A7" s="86" t="s">
        <v>830</v>
      </c>
      <c r="B7" s="87"/>
      <c r="C7" s="296" t="s">
        <v>384</v>
      </c>
      <c r="D7" s="297" t="s">
        <v>385</v>
      </c>
      <c r="E7" s="296" t="s">
        <v>831</v>
      </c>
      <c r="F7" s="297" t="s">
        <v>832</v>
      </c>
      <c r="G7" s="296" t="s">
        <v>832</v>
      </c>
      <c r="H7" s="297" t="s">
        <v>833</v>
      </c>
    </row>
    <row r="8" spans="1:9" ht="14.25" x14ac:dyDescent="0.2">
      <c r="A8" s="86" t="s">
        <v>834</v>
      </c>
      <c r="B8" s="87"/>
      <c r="C8" s="296"/>
      <c r="D8" s="298"/>
      <c r="E8" s="298" t="s">
        <v>386</v>
      </c>
      <c r="F8" s="299"/>
      <c r="G8" s="298"/>
      <c r="H8" s="299"/>
    </row>
    <row r="9" spans="1:9" x14ac:dyDescent="0.2">
      <c r="A9" s="88" t="s">
        <v>835</v>
      </c>
      <c r="B9" s="89"/>
      <c r="C9" s="300" t="s">
        <v>1440</v>
      </c>
      <c r="D9" s="476" t="s">
        <v>836</v>
      </c>
      <c r="E9" s="477"/>
      <c r="F9" s="477"/>
      <c r="G9" s="477"/>
      <c r="H9" s="477"/>
    </row>
    <row r="10" spans="1:9" x14ac:dyDescent="0.2">
      <c r="A10" s="228"/>
      <c r="B10" s="229"/>
      <c r="F10" s="302"/>
      <c r="G10" s="302"/>
      <c r="H10" s="302"/>
    </row>
    <row r="11" spans="1:9" x14ac:dyDescent="0.2">
      <c r="A11" s="25" t="s">
        <v>837</v>
      </c>
      <c r="B11" s="91" t="s">
        <v>838</v>
      </c>
      <c r="C11" s="411">
        <v>3240221</v>
      </c>
      <c r="D11" s="411">
        <v>5870874835.8669996</v>
      </c>
      <c r="E11" s="411">
        <v>544936586.61099994</v>
      </c>
      <c r="F11" s="411">
        <v>953278644.99600005</v>
      </c>
      <c r="G11" s="411">
        <v>799717576.89199996</v>
      </c>
      <c r="H11" s="411">
        <v>154989493.35699999</v>
      </c>
    </row>
    <row r="12" spans="1:9" x14ac:dyDescent="0.2">
      <c r="A12" s="25" t="s">
        <v>839</v>
      </c>
      <c r="B12" s="91" t="s">
        <v>840</v>
      </c>
      <c r="C12" s="411">
        <v>95748</v>
      </c>
      <c r="D12" s="411">
        <v>41510927.686999999</v>
      </c>
      <c r="E12" s="411">
        <v>1349432.669</v>
      </c>
      <c r="F12" s="411">
        <v>4538424.4550000001</v>
      </c>
      <c r="G12" s="411">
        <v>4722996.0140000004</v>
      </c>
      <c r="H12" s="411">
        <v>-180313.62</v>
      </c>
    </row>
    <row r="13" spans="1:9" x14ac:dyDescent="0.2">
      <c r="A13" s="25" t="s">
        <v>841</v>
      </c>
      <c r="B13" s="91" t="s">
        <v>842</v>
      </c>
      <c r="C13" s="411">
        <v>88016</v>
      </c>
      <c r="D13" s="411">
        <v>37303734.931999996</v>
      </c>
      <c r="E13" s="411">
        <v>1227181.236</v>
      </c>
      <c r="F13" s="411">
        <v>3870596.8259999999</v>
      </c>
      <c r="G13" s="411">
        <v>4304651.3810000001</v>
      </c>
      <c r="H13" s="411">
        <v>-429972.93599999999</v>
      </c>
    </row>
    <row r="14" spans="1:9" x14ac:dyDescent="0.2">
      <c r="A14" s="25" t="s">
        <v>843</v>
      </c>
      <c r="B14" s="91" t="s">
        <v>844</v>
      </c>
      <c r="C14" s="411">
        <v>19160</v>
      </c>
      <c r="D14" s="411">
        <v>5923970.2460000003</v>
      </c>
      <c r="E14" s="411">
        <v>156093.614</v>
      </c>
      <c r="F14" s="411">
        <v>618310.174</v>
      </c>
      <c r="G14" s="411">
        <v>731489.77899999998</v>
      </c>
      <c r="H14" s="411">
        <v>-111780.84</v>
      </c>
    </row>
    <row r="15" spans="1:9" x14ac:dyDescent="0.2">
      <c r="A15" s="25" t="s">
        <v>845</v>
      </c>
      <c r="B15" s="91" t="s">
        <v>846</v>
      </c>
      <c r="C15" s="411">
        <v>17754</v>
      </c>
      <c r="D15" s="411">
        <v>4785060.977</v>
      </c>
      <c r="E15" s="411">
        <v>63007.677000000003</v>
      </c>
      <c r="F15" s="411">
        <v>504223.73499999999</v>
      </c>
      <c r="G15" s="411">
        <v>608835.17599999998</v>
      </c>
      <c r="H15" s="411">
        <v>-103334.974</v>
      </c>
    </row>
    <row r="16" spans="1:9" ht="12.75" customHeight="1" x14ac:dyDescent="0.2">
      <c r="A16" s="25" t="s">
        <v>847</v>
      </c>
      <c r="B16" s="91" t="s">
        <v>848</v>
      </c>
      <c r="C16" s="377" t="s">
        <v>3427</v>
      </c>
      <c r="D16" s="377" t="s">
        <v>3427</v>
      </c>
      <c r="E16" s="377" t="s">
        <v>3427</v>
      </c>
      <c r="F16" s="377" t="s">
        <v>3427</v>
      </c>
      <c r="G16" s="377" t="s">
        <v>3427</v>
      </c>
      <c r="H16" s="377" t="s">
        <v>3427</v>
      </c>
    </row>
    <row r="17" spans="1:9" x14ac:dyDescent="0.2">
      <c r="A17" s="25" t="s">
        <v>849</v>
      </c>
      <c r="B17" s="91" t="s">
        <v>850</v>
      </c>
      <c r="C17" s="411">
        <v>820</v>
      </c>
      <c r="D17" s="411">
        <v>919684.85199999996</v>
      </c>
      <c r="E17" s="411">
        <v>79446.342999999993</v>
      </c>
      <c r="F17" s="411">
        <v>92098.385999999999</v>
      </c>
      <c r="G17" s="411">
        <v>101834.728</v>
      </c>
      <c r="H17" s="411">
        <v>-9634.8220000000001</v>
      </c>
    </row>
    <row r="18" spans="1:9" x14ac:dyDescent="0.2">
      <c r="A18" s="25" t="s">
        <v>851</v>
      </c>
      <c r="B18" s="91" t="s">
        <v>852</v>
      </c>
      <c r="C18" s="411">
        <v>696</v>
      </c>
      <c r="D18" s="411">
        <v>671608.179</v>
      </c>
      <c r="E18" s="411">
        <v>71793.103000000003</v>
      </c>
      <c r="F18" s="411">
        <v>70300.104000000007</v>
      </c>
      <c r="G18" s="411">
        <v>76167.835000000006</v>
      </c>
      <c r="H18" s="411">
        <v>-5772.1719999999996</v>
      </c>
    </row>
    <row r="19" spans="1:9" x14ac:dyDescent="0.2">
      <c r="A19" s="25" t="s">
        <v>853</v>
      </c>
      <c r="B19" s="91" t="s">
        <v>854</v>
      </c>
      <c r="C19" s="411">
        <v>124</v>
      </c>
      <c r="D19" s="411">
        <v>248076.67300000001</v>
      </c>
      <c r="E19" s="411">
        <v>7653.24</v>
      </c>
      <c r="F19" s="411">
        <v>21798.281999999999</v>
      </c>
      <c r="G19" s="411">
        <v>25666.893</v>
      </c>
      <c r="H19" s="411">
        <v>-3862.65</v>
      </c>
    </row>
    <row r="20" spans="1:9" ht="12.75" customHeight="1" x14ac:dyDescent="0.2">
      <c r="A20" s="25" t="s">
        <v>855</v>
      </c>
      <c r="B20" s="91" t="s">
        <v>856</v>
      </c>
      <c r="C20" s="377" t="s">
        <v>3427</v>
      </c>
      <c r="D20" s="377" t="s">
        <v>3427</v>
      </c>
      <c r="E20" s="377" t="s">
        <v>3427</v>
      </c>
      <c r="F20" s="377" t="s">
        <v>3427</v>
      </c>
      <c r="G20" s="377" t="s">
        <v>3427</v>
      </c>
      <c r="H20" s="377" t="s">
        <v>3427</v>
      </c>
    </row>
    <row r="21" spans="1:9" ht="12.75" customHeight="1" x14ac:dyDescent="0.2">
      <c r="A21" s="25" t="s">
        <v>857</v>
      </c>
      <c r="B21" s="91" t="s">
        <v>858</v>
      </c>
      <c r="C21" s="415" t="s">
        <v>3426</v>
      </c>
      <c r="D21" s="415" t="s">
        <v>3426</v>
      </c>
      <c r="E21" s="415" t="s">
        <v>3426</v>
      </c>
      <c r="F21" s="415" t="s">
        <v>3426</v>
      </c>
      <c r="G21" s="415" t="s">
        <v>3426</v>
      </c>
      <c r="H21" s="415" t="s">
        <v>3426</v>
      </c>
      <c r="I21" s="97"/>
    </row>
    <row r="22" spans="1:9" ht="12.75" customHeight="1" x14ac:dyDescent="0.2">
      <c r="A22" s="25" t="s">
        <v>859</v>
      </c>
      <c r="B22" s="91" t="s">
        <v>860</v>
      </c>
      <c r="C22" s="415" t="s">
        <v>3426</v>
      </c>
      <c r="D22" s="415" t="s">
        <v>3426</v>
      </c>
      <c r="E22" s="415" t="s">
        <v>3426</v>
      </c>
      <c r="F22" s="415" t="s">
        <v>3426</v>
      </c>
      <c r="G22" s="415" t="s">
        <v>3426</v>
      </c>
      <c r="H22" s="415" t="s">
        <v>3426</v>
      </c>
    </row>
    <row r="23" spans="1:9" x14ac:dyDescent="0.2">
      <c r="A23" s="25" t="s">
        <v>861</v>
      </c>
      <c r="B23" s="91" t="s">
        <v>862</v>
      </c>
      <c r="C23" s="411">
        <v>580</v>
      </c>
      <c r="D23" s="411">
        <v>214760.77900000001</v>
      </c>
      <c r="E23" s="411">
        <v>13614.677</v>
      </c>
      <c r="F23" s="411">
        <v>21481.458999999999</v>
      </c>
      <c r="G23" s="411">
        <v>20454.850999999999</v>
      </c>
      <c r="H23" s="411">
        <v>1047.383</v>
      </c>
    </row>
    <row r="24" spans="1:9" x14ac:dyDescent="0.2">
      <c r="A24" s="25" t="s">
        <v>863</v>
      </c>
      <c r="B24" s="91" t="s">
        <v>864</v>
      </c>
      <c r="C24" s="411">
        <v>328</v>
      </c>
      <c r="D24" s="411">
        <v>145893.764</v>
      </c>
      <c r="E24" s="411">
        <v>12159.57</v>
      </c>
      <c r="F24" s="411">
        <v>14385.959000000001</v>
      </c>
      <c r="G24" s="411">
        <v>12249.725</v>
      </c>
      <c r="H24" s="411">
        <v>2149.962</v>
      </c>
    </row>
    <row r="25" spans="1:9" x14ac:dyDescent="0.2">
      <c r="A25" s="25" t="s">
        <v>865</v>
      </c>
      <c r="B25" s="91" t="s">
        <v>866</v>
      </c>
      <c r="C25" s="411">
        <v>4</v>
      </c>
      <c r="D25" s="411">
        <v>1949.9870000000001</v>
      </c>
      <c r="E25" s="411">
        <v>130.84100000000001</v>
      </c>
      <c r="F25" s="411">
        <v>164.39099999999999</v>
      </c>
      <c r="G25" s="411">
        <v>137.59800000000001</v>
      </c>
      <c r="H25" s="411">
        <v>26.79</v>
      </c>
    </row>
    <row r="26" spans="1:9" x14ac:dyDescent="0.2">
      <c r="A26" s="25" t="s">
        <v>867</v>
      </c>
      <c r="B26" s="91" t="s">
        <v>868</v>
      </c>
      <c r="C26" s="411">
        <v>248</v>
      </c>
      <c r="D26" s="411">
        <v>66917.028000000006</v>
      </c>
      <c r="E26" s="411">
        <v>1324.2660000000001</v>
      </c>
      <c r="F26" s="411">
        <v>6931.1090000000004</v>
      </c>
      <c r="G26" s="411">
        <v>8067.5280000000002</v>
      </c>
      <c r="H26" s="411">
        <v>-1129.3689999999999</v>
      </c>
    </row>
    <row r="27" spans="1:9" x14ac:dyDescent="0.2">
      <c r="A27" s="25" t="s">
        <v>796</v>
      </c>
      <c r="B27" s="91" t="s">
        <v>797</v>
      </c>
      <c r="C27" s="411">
        <v>8031</v>
      </c>
      <c r="D27" s="411">
        <v>1919571.1850000001</v>
      </c>
      <c r="E27" s="411">
        <v>49934.906000000003</v>
      </c>
      <c r="F27" s="411">
        <v>221087.22099999999</v>
      </c>
      <c r="G27" s="411">
        <v>107275.21799999999</v>
      </c>
      <c r="H27" s="411">
        <v>113834.136</v>
      </c>
    </row>
    <row r="28" spans="1:9" x14ac:dyDescent="0.2">
      <c r="A28" s="25" t="s">
        <v>798</v>
      </c>
      <c r="B28" s="91" t="s">
        <v>799</v>
      </c>
      <c r="C28" s="411">
        <v>7055</v>
      </c>
      <c r="D28" s="411">
        <v>1507347.013</v>
      </c>
      <c r="E28" s="411">
        <v>17939.991999999998</v>
      </c>
      <c r="F28" s="411">
        <v>177191.34599999999</v>
      </c>
      <c r="G28" s="411">
        <v>65501.055999999997</v>
      </c>
      <c r="H28" s="411">
        <v>111704.004</v>
      </c>
    </row>
    <row r="29" spans="1:9" ht="12.75" customHeight="1" x14ac:dyDescent="0.2">
      <c r="A29" s="25" t="s">
        <v>800</v>
      </c>
      <c r="B29" s="91" t="s">
        <v>801</v>
      </c>
      <c r="C29" s="415" t="s">
        <v>3426</v>
      </c>
      <c r="D29" s="415" t="s">
        <v>3426</v>
      </c>
      <c r="E29" s="377" t="s">
        <v>3427</v>
      </c>
      <c r="F29" s="415" t="s">
        <v>3426</v>
      </c>
      <c r="G29" s="377" t="s">
        <v>3427</v>
      </c>
      <c r="H29" s="415" t="s">
        <v>3426</v>
      </c>
    </row>
    <row r="30" spans="1:9" ht="12.75" customHeight="1" x14ac:dyDescent="0.2">
      <c r="A30" s="25" t="s">
        <v>802</v>
      </c>
      <c r="B30" s="91" t="s">
        <v>803</v>
      </c>
      <c r="C30" s="415" t="s">
        <v>3426</v>
      </c>
      <c r="D30" s="415" t="s">
        <v>3426</v>
      </c>
      <c r="E30" s="415" t="s">
        <v>3426</v>
      </c>
      <c r="F30" s="415" t="s">
        <v>3426</v>
      </c>
      <c r="G30" s="415" t="s">
        <v>3426</v>
      </c>
      <c r="H30" s="415" t="s">
        <v>3426</v>
      </c>
    </row>
    <row r="31" spans="1:9" x14ac:dyDescent="0.2">
      <c r="A31" s="25" t="s">
        <v>804</v>
      </c>
      <c r="B31" s="91" t="s">
        <v>805</v>
      </c>
      <c r="C31" s="411">
        <v>622</v>
      </c>
      <c r="D31" s="411">
        <v>240741.46100000001</v>
      </c>
      <c r="E31" s="411">
        <v>21727.828000000001</v>
      </c>
      <c r="F31" s="411">
        <v>28212.075000000001</v>
      </c>
      <c r="G31" s="411">
        <v>24314.597000000002</v>
      </c>
      <c r="H31" s="411">
        <v>3896.9110000000001</v>
      </c>
    </row>
    <row r="32" spans="1:9" ht="12.75" customHeight="1" x14ac:dyDescent="0.2">
      <c r="A32" s="25" t="s">
        <v>806</v>
      </c>
      <c r="B32" s="91" t="s">
        <v>807</v>
      </c>
      <c r="C32" s="411">
        <v>130</v>
      </c>
      <c r="D32" s="411">
        <v>46186.896000000001</v>
      </c>
      <c r="E32" s="411">
        <v>4640.1239999999998</v>
      </c>
      <c r="F32" s="411">
        <v>4840.7359999999999</v>
      </c>
      <c r="G32" s="411">
        <v>4958.2470000000003</v>
      </c>
      <c r="H32" s="411">
        <v>-109.03100000000001</v>
      </c>
    </row>
    <row r="33" spans="1:8" ht="12.75" customHeight="1" x14ac:dyDescent="0.2">
      <c r="A33" s="25" t="s">
        <v>808</v>
      </c>
      <c r="B33" s="91" t="s">
        <v>809</v>
      </c>
      <c r="C33" s="411">
        <v>38</v>
      </c>
      <c r="D33" s="411">
        <v>11999.834000000001</v>
      </c>
      <c r="E33" s="411">
        <v>3203.0650000000001</v>
      </c>
      <c r="F33" s="411">
        <v>1598.029</v>
      </c>
      <c r="G33" s="411">
        <v>1031.444</v>
      </c>
      <c r="H33" s="411">
        <v>574.98099999999999</v>
      </c>
    </row>
    <row r="34" spans="1:8" x14ac:dyDescent="0.2">
      <c r="A34" s="25" t="s">
        <v>2763</v>
      </c>
      <c r="B34" s="91" t="s">
        <v>2764</v>
      </c>
      <c r="C34" s="411">
        <v>92</v>
      </c>
      <c r="D34" s="411">
        <v>34187.061999999998</v>
      </c>
      <c r="E34" s="411">
        <v>1437.059</v>
      </c>
      <c r="F34" s="411">
        <v>3242.7069999999999</v>
      </c>
      <c r="G34" s="411">
        <v>3926.8029999999999</v>
      </c>
      <c r="H34" s="411">
        <v>-684.01199999999994</v>
      </c>
    </row>
    <row r="35" spans="1:8" ht="12.75" customHeight="1" x14ac:dyDescent="0.2">
      <c r="A35" s="25" t="s">
        <v>2765</v>
      </c>
      <c r="B35" s="91" t="s">
        <v>2766</v>
      </c>
      <c r="C35" s="415" t="s">
        <v>3426</v>
      </c>
      <c r="D35" s="415" t="s">
        <v>3426</v>
      </c>
      <c r="E35" s="377" t="s">
        <v>3427</v>
      </c>
      <c r="F35" s="415" t="s">
        <v>3426</v>
      </c>
      <c r="G35" s="415" t="s">
        <v>3426</v>
      </c>
      <c r="H35" s="415" t="s">
        <v>3426</v>
      </c>
    </row>
    <row r="36" spans="1:8" ht="12.75" customHeight="1" x14ac:dyDescent="0.2">
      <c r="A36" s="25" t="s">
        <v>2767</v>
      </c>
      <c r="B36" s="91" t="s">
        <v>2768</v>
      </c>
      <c r="C36" s="411">
        <v>8</v>
      </c>
      <c r="D36" s="411">
        <v>873.68799999999999</v>
      </c>
      <c r="E36" s="411">
        <v>0.44900000000000001</v>
      </c>
      <c r="F36" s="411">
        <v>94.367000000000004</v>
      </c>
      <c r="G36" s="411">
        <v>52.412999999999997</v>
      </c>
      <c r="H36" s="411">
        <v>41.954999999999998</v>
      </c>
    </row>
    <row r="37" spans="1:8" ht="12.75" customHeight="1" x14ac:dyDescent="0.2">
      <c r="A37" s="25" t="s">
        <v>2769</v>
      </c>
      <c r="B37" s="91" t="s">
        <v>2770</v>
      </c>
      <c r="C37" s="411">
        <v>16</v>
      </c>
      <c r="D37" s="411">
        <v>16266.236000000001</v>
      </c>
      <c r="E37" s="411">
        <v>1642.7180000000001</v>
      </c>
      <c r="F37" s="411">
        <v>1642.202</v>
      </c>
      <c r="G37" s="411">
        <v>1668.81</v>
      </c>
      <c r="H37" s="411">
        <v>-26.603999999999999</v>
      </c>
    </row>
    <row r="38" spans="1:8" x14ac:dyDescent="0.2">
      <c r="A38" s="25" t="s">
        <v>2771</v>
      </c>
      <c r="B38" s="91" t="s">
        <v>2772</v>
      </c>
      <c r="C38" s="411">
        <v>194</v>
      </c>
      <c r="D38" s="411">
        <v>107791.367</v>
      </c>
      <c r="E38" s="411">
        <v>3975.6750000000002</v>
      </c>
      <c r="F38" s="411">
        <v>9056.0079999999998</v>
      </c>
      <c r="G38" s="411">
        <v>10735.485000000001</v>
      </c>
      <c r="H38" s="411">
        <v>-1678.9739999999999</v>
      </c>
    </row>
    <row r="39" spans="1:8" x14ac:dyDescent="0.2">
      <c r="A39" s="25" t="s">
        <v>2773</v>
      </c>
      <c r="B39" s="91" t="s">
        <v>2774</v>
      </c>
      <c r="C39" s="411">
        <v>2111</v>
      </c>
      <c r="D39" s="411">
        <v>1074330.523</v>
      </c>
      <c r="E39" s="411">
        <v>127190.88099999999</v>
      </c>
      <c r="F39" s="411">
        <v>115759.538</v>
      </c>
      <c r="G39" s="411">
        <v>91685.077000000005</v>
      </c>
      <c r="H39" s="411">
        <v>24131.526999999998</v>
      </c>
    </row>
    <row r="40" spans="1:8" x14ac:dyDescent="0.2">
      <c r="A40" s="25" t="s">
        <v>2775</v>
      </c>
      <c r="B40" s="91" t="s">
        <v>2776</v>
      </c>
      <c r="C40" s="411">
        <v>1108</v>
      </c>
      <c r="D40" s="411">
        <v>604187.84</v>
      </c>
      <c r="E40" s="411">
        <v>84090.634999999995</v>
      </c>
      <c r="F40" s="411">
        <v>62450.434999999998</v>
      </c>
      <c r="G40" s="411">
        <v>52284.292999999998</v>
      </c>
      <c r="H40" s="411">
        <v>10167.922</v>
      </c>
    </row>
    <row r="41" spans="1:8" x14ac:dyDescent="0.2">
      <c r="A41" s="25" t="s">
        <v>2777</v>
      </c>
      <c r="B41" s="91" t="s">
        <v>2778</v>
      </c>
      <c r="C41" s="411">
        <v>1003</v>
      </c>
      <c r="D41" s="411">
        <v>470142.68300000002</v>
      </c>
      <c r="E41" s="411">
        <v>43100.245999999999</v>
      </c>
      <c r="F41" s="411">
        <v>53309.103000000003</v>
      </c>
      <c r="G41" s="411">
        <v>39400.784</v>
      </c>
      <c r="H41" s="411">
        <v>13963.605</v>
      </c>
    </row>
    <row r="42" spans="1:8" x14ac:dyDescent="0.2">
      <c r="A42" s="25" t="s">
        <v>2779</v>
      </c>
      <c r="B42" s="91" t="s">
        <v>2780</v>
      </c>
      <c r="C42" s="411">
        <v>15904</v>
      </c>
      <c r="D42" s="411">
        <v>10336716.155999999</v>
      </c>
      <c r="E42" s="411">
        <v>514994.89500000002</v>
      </c>
      <c r="F42" s="411">
        <v>892250.62</v>
      </c>
      <c r="G42" s="411">
        <v>1058197.4709999999</v>
      </c>
      <c r="H42" s="411">
        <v>-164983.791</v>
      </c>
    </row>
    <row r="43" spans="1:8" x14ac:dyDescent="0.2">
      <c r="A43" s="25" t="s">
        <v>2781</v>
      </c>
      <c r="B43" s="91" t="s">
        <v>2782</v>
      </c>
      <c r="C43" s="411">
        <v>5178</v>
      </c>
      <c r="D43" s="411">
        <v>1759332.868</v>
      </c>
      <c r="E43" s="411">
        <v>25239.892</v>
      </c>
      <c r="F43" s="411">
        <v>165436.79999999999</v>
      </c>
      <c r="G43" s="411">
        <v>216153.97200000001</v>
      </c>
      <c r="H43" s="411">
        <v>-50255.49</v>
      </c>
    </row>
    <row r="44" spans="1:8" x14ac:dyDescent="0.2">
      <c r="A44" s="25" t="s">
        <v>2783</v>
      </c>
      <c r="B44" s="91" t="s">
        <v>2784</v>
      </c>
      <c r="C44" s="411">
        <v>438</v>
      </c>
      <c r="D44" s="411">
        <v>299346.03200000001</v>
      </c>
      <c r="E44" s="411">
        <v>11963.507</v>
      </c>
      <c r="F44" s="411">
        <v>26093.061000000002</v>
      </c>
      <c r="G44" s="411">
        <v>30995.696</v>
      </c>
      <c r="H44" s="411">
        <v>-4869.4939999999997</v>
      </c>
    </row>
    <row r="45" spans="1:8" x14ac:dyDescent="0.2">
      <c r="A45" s="25" t="s">
        <v>2785</v>
      </c>
      <c r="B45" s="91" t="s">
        <v>2786</v>
      </c>
      <c r="C45" s="411">
        <v>1669</v>
      </c>
      <c r="D45" s="411">
        <v>346673.86300000001</v>
      </c>
      <c r="E45" s="411">
        <v>16416.385999999999</v>
      </c>
      <c r="F45" s="411">
        <v>53041.491000000002</v>
      </c>
      <c r="G45" s="411">
        <v>49193.466999999997</v>
      </c>
      <c r="H45" s="411">
        <v>3851.355</v>
      </c>
    </row>
    <row r="46" spans="1:8" ht="12.75" customHeight="1" x14ac:dyDescent="0.2">
      <c r="A46" s="25" t="s">
        <v>2787</v>
      </c>
      <c r="B46" s="91" t="s">
        <v>2788</v>
      </c>
      <c r="C46" s="411">
        <v>4</v>
      </c>
      <c r="D46" s="411">
        <v>778.09699999999998</v>
      </c>
      <c r="E46" s="411">
        <v>1.788</v>
      </c>
      <c r="F46" s="411">
        <v>144.87700000000001</v>
      </c>
      <c r="G46" s="411">
        <v>88.131</v>
      </c>
      <c r="H46" s="411">
        <v>56.744999999999997</v>
      </c>
    </row>
    <row r="47" spans="1:8" x14ac:dyDescent="0.2">
      <c r="A47" s="25" t="s">
        <v>2789</v>
      </c>
      <c r="B47" s="91" t="s">
        <v>2790</v>
      </c>
      <c r="C47" s="411">
        <v>1086</v>
      </c>
      <c r="D47" s="411">
        <v>156891.288</v>
      </c>
      <c r="E47" s="411">
        <v>4507.4160000000002</v>
      </c>
      <c r="F47" s="411">
        <v>22567.576000000001</v>
      </c>
      <c r="G47" s="411">
        <v>18911.864000000001</v>
      </c>
      <c r="H47" s="411">
        <v>3673.8470000000002</v>
      </c>
    </row>
    <row r="48" spans="1:8" x14ac:dyDescent="0.2">
      <c r="A48" s="25" t="s">
        <v>2791</v>
      </c>
      <c r="B48" s="91" t="s">
        <v>2792</v>
      </c>
      <c r="C48" s="411">
        <v>4391</v>
      </c>
      <c r="D48" s="411">
        <v>2989389.537</v>
      </c>
      <c r="E48" s="411">
        <v>109253.22100000001</v>
      </c>
      <c r="F48" s="411">
        <v>254383.19</v>
      </c>
      <c r="G48" s="411">
        <v>301783.66399999999</v>
      </c>
      <c r="H48" s="411">
        <v>-47327.946000000004</v>
      </c>
    </row>
    <row r="49" spans="1:8" x14ac:dyDescent="0.2">
      <c r="A49" s="25" t="s">
        <v>2793</v>
      </c>
      <c r="B49" s="91" t="s">
        <v>2794</v>
      </c>
      <c r="C49" s="411">
        <v>1816</v>
      </c>
      <c r="D49" s="411">
        <v>4273643.5829999996</v>
      </c>
      <c r="E49" s="411">
        <v>327544.47499999998</v>
      </c>
      <c r="F49" s="411">
        <v>317137.47399999999</v>
      </c>
      <c r="G49" s="411">
        <v>384713.70799999998</v>
      </c>
      <c r="H49" s="411">
        <v>-67223.858999999997</v>
      </c>
    </row>
    <row r="50" spans="1:8" x14ac:dyDescent="0.2">
      <c r="A50" s="25" t="s">
        <v>2795</v>
      </c>
      <c r="B50" s="91" t="s">
        <v>2796</v>
      </c>
      <c r="C50" s="411">
        <v>1322</v>
      </c>
      <c r="D50" s="411">
        <v>510660.88799999998</v>
      </c>
      <c r="E50" s="411">
        <v>20068.21</v>
      </c>
      <c r="F50" s="411">
        <v>53446.150999999998</v>
      </c>
      <c r="G50" s="411">
        <v>56356.968999999997</v>
      </c>
      <c r="H50" s="411">
        <v>-2888.9490000000001</v>
      </c>
    </row>
    <row r="51" spans="1:8" x14ac:dyDescent="0.2">
      <c r="A51" s="25" t="s">
        <v>2797</v>
      </c>
      <c r="B51" s="91" t="s">
        <v>2798</v>
      </c>
      <c r="C51" s="411">
        <v>34332</v>
      </c>
      <c r="D51" s="411">
        <v>13061673.346000001</v>
      </c>
      <c r="E51" s="411">
        <v>144559.253</v>
      </c>
      <c r="F51" s="411">
        <v>1312982.6070000001</v>
      </c>
      <c r="G51" s="411">
        <v>1693369.915</v>
      </c>
      <c r="H51" s="411">
        <v>-378775.87099999998</v>
      </c>
    </row>
    <row r="52" spans="1:8" x14ac:dyDescent="0.2">
      <c r="A52" s="25" t="s">
        <v>2799</v>
      </c>
      <c r="B52" s="91" t="s">
        <v>1808</v>
      </c>
      <c r="C52" s="411">
        <v>8450</v>
      </c>
      <c r="D52" s="411">
        <v>4982747.3859999999</v>
      </c>
      <c r="E52" s="411">
        <v>234347.25700000001</v>
      </c>
      <c r="F52" s="411">
        <v>709420.59900000005</v>
      </c>
      <c r="G52" s="411">
        <v>622152.64300000004</v>
      </c>
      <c r="H52" s="411">
        <v>87297.103000000003</v>
      </c>
    </row>
    <row r="53" spans="1:8" x14ac:dyDescent="0.2">
      <c r="A53" s="25" t="s">
        <v>1809</v>
      </c>
      <c r="B53" s="91" t="s">
        <v>1810</v>
      </c>
      <c r="C53" s="411">
        <v>4263</v>
      </c>
      <c r="D53" s="411">
        <v>2725876.645</v>
      </c>
      <c r="E53" s="411">
        <v>46681.536</v>
      </c>
      <c r="F53" s="411">
        <v>446077.23800000001</v>
      </c>
      <c r="G53" s="411">
        <v>374483.87199999997</v>
      </c>
      <c r="H53" s="411">
        <v>71592.099000000002</v>
      </c>
    </row>
    <row r="54" spans="1:8" x14ac:dyDescent="0.2">
      <c r="A54" s="25" t="s">
        <v>1811</v>
      </c>
      <c r="B54" s="91" t="s">
        <v>1812</v>
      </c>
      <c r="C54" s="411">
        <v>2443</v>
      </c>
      <c r="D54" s="411">
        <v>970424.10100000002</v>
      </c>
      <c r="E54" s="411">
        <v>37756.370000000003</v>
      </c>
      <c r="F54" s="411">
        <v>122938.38400000001</v>
      </c>
      <c r="G54" s="411">
        <v>102471.682</v>
      </c>
      <c r="H54" s="411">
        <v>20490.623</v>
      </c>
    </row>
    <row r="55" spans="1:8" x14ac:dyDescent="0.2">
      <c r="A55" s="25" t="s">
        <v>1813</v>
      </c>
      <c r="B55" s="91" t="s">
        <v>1814</v>
      </c>
      <c r="C55" s="411">
        <v>206</v>
      </c>
      <c r="D55" s="411">
        <v>83127.069000000003</v>
      </c>
      <c r="E55" s="411">
        <v>933.62300000000005</v>
      </c>
      <c r="F55" s="411">
        <v>13255.161</v>
      </c>
      <c r="G55" s="411">
        <v>11384.789000000001</v>
      </c>
      <c r="H55" s="411">
        <v>1870.9179999999999</v>
      </c>
    </row>
    <row r="56" spans="1:8" x14ac:dyDescent="0.2">
      <c r="A56" s="25" t="s">
        <v>1815</v>
      </c>
      <c r="B56" s="91" t="s">
        <v>1816</v>
      </c>
      <c r="C56" s="411">
        <v>1538</v>
      </c>
      <c r="D56" s="411">
        <v>1203319.571</v>
      </c>
      <c r="E56" s="411">
        <v>148975.728</v>
      </c>
      <c r="F56" s="411">
        <v>127149.81600000001</v>
      </c>
      <c r="G56" s="411">
        <v>133812.29999999999</v>
      </c>
      <c r="H56" s="411">
        <v>-6656.5370000000003</v>
      </c>
    </row>
    <row r="57" spans="1:8" x14ac:dyDescent="0.2">
      <c r="A57" s="25" t="s">
        <v>1817</v>
      </c>
      <c r="B57" s="91" t="s">
        <v>1818</v>
      </c>
      <c r="C57" s="411">
        <v>28</v>
      </c>
      <c r="D57" s="411">
        <v>4726.09</v>
      </c>
      <c r="E57" s="411">
        <v>60.43</v>
      </c>
      <c r="F57" s="411">
        <v>786.06700000000001</v>
      </c>
      <c r="G57" s="411">
        <v>481.27800000000002</v>
      </c>
      <c r="H57" s="411">
        <v>304.8</v>
      </c>
    </row>
    <row r="58" spans="1:8" x14ac:dyDescent="0.2">
      <c r="A58" s="25" t="s">
        <v>1819</v>
      </c>
      <c r="B58" s="91" t="s">
        <v>1820</v>
      </c>
      <c r="C58" s="411">
        <v>6867</v>
      </c>
      <c r="D58" s="411">
        <v>3663020.7280000001</v>
      </c>
      <c r="E58" s="411">
        <v>45757.415999999997</v>
      </c>
      <c r="F58" s="411">
        <v>632045.68099999998</v>
      </c>
      <c r="G58" s="411">
        <v>388409.25099999999</v>
      </c>
      <c r="H58" s="411">
        <v>243810.76800000001</v>
      </c>
    </row>
    <row r="59" spans="1:8" x14ac:dyDescent="0.2">
      <c r="A59" s="25" t="s">
        <v>1821</v>
      </c>
      <c r="B59" s="91" t="s">
        <v>1822</v>
      </c>
      <c r="C59" s="411">
        <v>1099</v>
      </c>
      <c r="D59" s="411">
        <v>992781.96499999997</v>
      </c>
      <c r="E59" s="411">
        <v>6272.58</v>
      </c>
      <c r="F59" s="411">
        <v>163656.98199999999</v>
      </c>
      <c r="G59" s="411">
        <v>102398.624</v>
      </c>
      <c r="H59" s="411">
        <v>61263.506000000001</v>
      </c>
    </row>
    <row r="60" spans="1:8" x14ac:dyDescent="0.2">
      <c r="A60" s="25" t="s">
        <v>1823</v>
      </c>
      <c r="B60" s="91" t="s">
        <v>1824</v>
      </c>
      <c r="C60" s="411">
        <v>1624</v>
      </c>
      <c r="D60" s="411">
        <v>1049677.0390000001</v>
      </c>
      <c r="E60" s="411">
        <v>6659.1</v>
      </c>
      <c r="F60" s="411">
        <v>175655.74799999999</v>
      </c>
      <c r="G60" s="411">
        <v>99238.251999999993</v>
      </c>
      <c r="H60" s="411">
        <v>76522.485000000001</v>
      </c>
    </row>
    <row r="61" spans="1:8" x14ac:dyDescent="0.2">
      <c r="A61" s="25" t="s">
        <v>1825</v>
      </c>
      <c r="B61" s="91" t="s">
        <v>1826</v>
      </c>
      <c r="C61" s="411">
        <v>5</v>
      </c>
      <c r="D61" s="411">
        <v>695.92399999999998</v>
      </c>
      <c r="E61" s="411">
        <v>29.853999999999999</v>
      </c>
      <c r="F61" s="411">
        <v>111.556</v>
      </c>
      <c r="G61" s="411">
        <v>45.698</v>
      </c>
      <c r="H61" s="411">
        <v>65.86</v>
      </c>
    </row>
    <row r="62" spans="1:8" x14ac:dyDescent="0.2">
      <c r="A62" s="25" t="s">
        <v>1827</v>
      </c>
      <c r="B62" s="91" t="s">
        <v>1828</v>
      </c>
      <c r="C62" s="411">
        <v>4139</v>
      </c>
      <c r="D62" s="411">
        <v>1619865.8</v>
      </c>
      <c r="E62" s="411">
        <v>32795.881999999998</v>
      </c>
      <c r="F62" s="411">
        <v>292621.39500000002</v>
      </c>
      <c r="G62" s="411">
        <v>186726.677</v>
      </c>
      <c r="H62" s="411">
        <v>105958.917</v>
      </c>
    </row>
    <row r="63" spans="1:8" x14ac:dyDescent="0.2">
      <c r="A63" s="25" t="s">
        <v>1829</v>
      </c>
      <c r="B63" s="91" t="s">
        <v>1830</v>
      </c>
      <c r="C63" s="411">
        <v>865</v>
      </c>
      <c r="D63" s="411">
        <v>544172.027</v>
      </c>
      <c r="E63" s="411">
        <v>76494.017000000007</v>
      </c>
      <c r="F63" s="411">
        <v>35781.947999999997</v>
      </c>
      <c r="G63" s="411">
        <v>29935.382000000001</v>
      </c>
      <c r="H63" s="411">
        <v>5848.5479999999998</v>
      </c>
    </row>
    <row r="64" spans="1:8" x14ac:dyDescent="0.2">
      <c r="A64" s="25" t="s">
        <v>1831</v>
      </c>
      <c r="B64" s="91" t="s">
        <v>1832</v>
      </c>
      <c r="C64" s="411">
        <v>476</v>
      </c>
      <c r="D64" s="411">
        <v>398981.59299999999</v>
      </c>
      <c r="E64" s="411">
        <v>58390.286999999997</v>
      </c>
      <c r="F64" s="411">
        <v>20548.884999999998</v>
      </c>
      <c r="G64" s="411">
        <v>16123.227999999999</v>
      </c>
      <c r="H64" s="411">
        <v>4426.0550000000003</v>
      </c>
    </row>
    <row r="65" spans="1:8" x14ac:dyDescent="0.2">
      <c r="A65" s="25" t="s">
        <v>1833</v>
      </c>
      <c r="B65" s="91" t="s">
        <v>1834</v>
      </c>
      <c r="C65" s="411">
        <v>323</v>
      </c>
      <c r="D65" s="411">
        <v>358037.58899999998</v>
      </c>
      <c r="E65" s="411">
        <v>54616.798999999999</v>
      </c>
      <c r="F65" s="411">
        <v>16223.465</v>
      </c>
      <c r="G65" s="411">
        <v>12703.395</v>
      </c>
      <c r="H65" s="411">
        <v>3520.0740000000001</v>
      </c>
    </row>
    <row r="66" spans="1:8" x14ac:dyDescent="0.2">
      <c r="A66" s="25" t="s">
        <v>1835</v>
      </c>
      <c r="B66" s="91" t="s">
        <v>1836</v>
      </c>
      <c r="C66" s="411">
        <v>153</v>
      </c>
      <c r="D66" s="411">
        <v>40944.004000000001</v>
      </c>
      <c r="E66" s="411">
        <v>3773.4879999999998</v>
      </c>
      <c r="F66" s="411">
        <v>4325.42</v>
      </c>
      <c r="G66" s="411">
        <v>3419.8330000000001</v>
      </c>
      <c r="H66" s="411">
        <v>905.98099999999999</v>
      </c>
    </row>
    <row r="67" spans="1:8" x14ac:dyDescent="0.2">
      <c r="A67" s="25" t="s">
        <v>1837</v>
      </c>
      <c r="B67" s="91" t="s">
        <v>1838</v>
      </c>
      <c r="C67" s="411">
        <v>389</v>
      </c>
      <c r="D67" s="411">
        <v>145190.43400000001</v>
      </c>
      <c r="E67" s="411">
        <v>18103.73</v>
      </c>
      <c r="F67" s="411">
        <v>15233.063</v>
      </c>
      <c r="G67" s="411">
        <v>13812.154</v>
      </c>
      <c r="H67" s="411">
        <v>1422.4929999999999</v>
      </c>
    </row>
    <row r="68" spans="1:8" x14ac:dyDescent="0.2">
      <c r="A68" s="25" t="s">
        <v>1839</v>
      </c>
      <c r="B68" s="91" t="s">
        <v>1840</v>
      </c>
      <c r="C68" s="411">
        <v>14</v>
      </c>
      <c r="D68" s="411">
        <v>6356.4129999999996</v>
      </c>
      <c r="E68" s="411">
        <v>64.501000000000005</v>
      </c>
      <c r="F68" s="411">
        <v>1013.319</v>
      </c>
      <c r="G68" s="411">
        <v>829.28499999999997</v>
      </c>
      <c r="H68" s="411">
        <v>185.48500000000001</v>
      </c>
    </row>
    <row r="69" spans="1:8" x14ac:dyDescent="0.2">
      <c r="A69" s="25" t="s">
        <v>1841</v>
      </c>
      <c r="B69" s="91" t="s">
        <v>1842</v>
      </c>
      <c r="C69" s="411">
        <v>375</v>
      </c>
      <c r="D69" s="411">
        <v>138834.02100000001</v>
      </c>
      <c r="E69" s="411">
        <v>18039.228999999999</v>
      </c>
      <c r="F69" s="411">
        <v>14219.744000000001</v>
      </c>
      <c r="G69" s="411">
        <v>12982.869000000001</v>
      </c>
      <c r="H69" s="411">
        <v>1237.008</v>
      </c>
    </row>
    <row r="70" spans="1:8" x14ac:dyDescent="0.2">
      <c r="A70" s="25" t="s">
        <v>1843</v>
      </c>
      <c r="B70" s="91" t="s">
        <v>3049</v>
      </c>
      <c r="C70" s="411">
        <v>1956</v>
      </c>
      <c r="D70" s="411">
        <v>20723278.259</v>
      </c>
      <c r="E70" s="411">
        <v>638220.43200000003</v>
      </c>
      <c r="F70" s="411">
        <v>3631510.287</v>
      </c>
      <c r="G70" s="411">
        <v>2900492.574</v>
      </c>
      <c r="H70" s="411">
        <v>731065.72400000005</v>
      </c>
    </row>
    <row r="71" spans="1:8" ht="12.75" customHeight="1" x14ac:dyDescent="0.2">
      <c r="A71" s="25" t="s">
        <v>3050</v>
      </c>
      <c r="B71" s="91" t="s">
        <v>3051</v>
      </c>
      <c r="C71" s="415" t="s">
        <v>3426</v>
      </c>
      <c r="D71" s="415" t="s">
        <v>3426</v>
      </c>
      <c r="E71" s="415" t="s">
        <v>3426</v>
      </c>
      <c r="F71" s="415" t="s">
        <v>3426</v>
      </c>
      <c r="G71" s="415" t="s">
        <v>3426</v>
      </c>
      <c r="H71" s="415" t="s">
        <v>3426</v>
      </c>
    </row>
    <row r="72" spans="1:8" ht="12.75" customHeight="1" x14ac:dyDescent="0.2">
      <c r="A72" s="25" t="s">
        <v>3052</v>
      </c>
      <c r="B72" s="91" t="s">
        <v>3053</v>
      </c>
      <c r="C72" s="415" t="s">
        <v>3426</v>
      </c>
      <c r="D72" s="415" t="s">
        <v>3426</v>
      </c>
      <c r="E72" s="415" t="s">
        <v>3426</v>
      </c>
      <c r="F72" s="415" t="s">
        <v>3426</v>
      </c>
      <c r="G72" s="415" t="s">
        <v>3426</v>
      </c>
      <c r="H72" s="415" t="s">
        <v>3426</v>
      </c>
    </row>
    <row r="73" spans="1:8" ht="12.75" customHeight="1" x14ac:dyDescent="0.2">
      <c r="A73" s="25" t="s">
        <v>3054</v>
      </c>
      <c r="B73" s="91" t="s">
        <v>3055</v>
      </c>
      <c r="C73" s="415" t="s">
        <v>3426</v>
      </c>
      <c r="D73" s="415" t="s">
        <v>3426</v>
      </c>
      <c r="E73" s="415" t="s">
        <v>3426</v>
      </c>
      <c r="F73" s="415" t="s">
        <v>3426</v>
      </c>
      <c r="G73" s="415" t="s">
        <v>3426</v>
      </c>
      <c r="H73" s="415" t="s">
        <v>3426</v>
      </c>
    </row>
    <row r="74" spans="1:8" ht="12.75" customHeight="1" x14ac:dyDescent="0.2">
      <c r="A74" s="25" t="s">
        <v>3056</v>
      </c>
      <c r="B74" s="91" t="s">
        <v>3057</v>
      </c>
      <c r="C74" s="415" t="s">
        <v>3426</v>
      </c>
      <c r="D74" s="415" t="s">
        <v>3426</v>
      </c>
      <c r="E74" s="415" t="s">
        <v>3426</v>
      </c>
      <c r="F74" s="415" t="s">
        <v>3426</v>
      </c>
      <c r="G74" s="415" t="s">
        <v>3426</v>
      </c>
      <c r="H74" s="415" t="s">
        <v>3426</v>
      </c>
    </row>
    <row r="75" spans="1:8" ht="12.75" customHeight="1" x14ac:dyDescent="0.2">
      <c r="A75" s="25" t="s">
        <v>3058</v>
      </c>
      <c r="B75" s="91" t="s">
        <v>3059</v>
      </c>
      <c r="C75" s="415" t="s">
        <v>3426</v>
      </c>
      <c r="D75" s="415" t="s">
        <v>3426</v>
      </c>
      <c r="E75" s="415" t="s">
        <v>3426</v>
      </c>
      <c r="F75" s="415" t="s">
        <v>3426</v>
      </c>
      <c r="G75" s="415" t="s">
        <v>3426</v>
      </c>
      <c r="H75" s="415" t="s">
        <v>3426</v>
      </c>
    </row>
    <row r="76" spans="1:8" ht="12.75" customHeight="1" x14ac:dyDescent="0.2">
      <c r="A76" s="25" t="s">
        <v>3060</v>
      </c>
      <c r="B76" s="91" t="s">
        <v>3061</v>
      </c>
      <c r="C76" s="415" t="s">
        <v>3426</v>
      </c>
      <c r="D76" s="415" t="s">
        <v>3426</v>
      </c>
      <c r="E76" s="415" t="s">
        <v>3426</v>
      </c>
      <c r="F76" s="415" t="s">
        <v>3426</v>
      </c>
      <c r="G76" s="415" t="s">
        <v>3426</v>
      </c>
      <c r="H76" s="415" t="s">
        <v>3426</v>
      </c>
    </row>
    <row r="77" spans="1:8" ht="12.75" customHeight="1" x14ac:dyDescent="0.2">
      <c r="A77" s="25" t="s">
        <v>3062</v>
      </c>
      <c r="B77" s="91" t="s">
        <v>3063</v>
      </c>
      <c r="C77" s="415" t="s">
        <v>3426</v>
      </c>
      <c r="D77" s="415" t="s">
        <v>3426</v>
      </c>
      <c r="E77" s="415" t="s">
        <v>3426</v>
      </c>
      <c r="F77" s="415" t="s">
        <v>3426</v>
      </c>
      <c r="G77" s="415" t="s">
        <v>3426</v>
      </c>
      <c r="H77" s="415" t="s">
        <v>3426</v>
      </c>
    </row>
    <row r="78" spans="1:8" ht="12.75" customHeight="1" x14ac:dyDescent="0.2">
      <c r="A78" s="25" t="s">
        <v>3064</v>
      </c>
      <c r="B78" s="91" t="s">
        <v>3065</v>
      </c>
      <c r="C78" s="415" t="s">
        <v>3426</v>
      </c>
      <c r="D78" s="415" t="s">
        <v>3426</v>
      </c>
      <c r="E78" s="377" t="s">
        <v>3427</v>
      </c>
      <c r="F78" s="415" t="s">
        <v>3426</v>
      </c>
      <c r="G78" s="415" t="s">
        <v>3426</v>
      </c>
      <c r="H78" s="415" t="s">
        <v>3426</v>
      </c>
    </row>
    <row r="79" spans="1:8" ht="12.75" customHeight="1" x14ac:dyDescent="0.2">
      <c r="A79" s="25" t="s">
        <v>3066</v>
      </c>
      <c r="B79" s="91" t="s">
        <v>3067</v>
      </c>
      <c r="C79" s="415" t="s">
        <v>3426</v>
      </c>
      <c r="D79" s="415" t="s">
        <v>3426</v>
      </c>
      <c r="E79" s="415" t="s">
        <v>3426</v>
      </c>
      <c r="F79" s="415" t="s">
        <v>3426</v>
      </c>
      <c r="G79" s="415" t="s">
        <v>3426</v>
      </c>
      <c r="H79" s="415" t="s">
        <v>3426</v>
      </c>
    </row>
    <row r="80" spans="1:8" ht="12.75" customHeight="1" x14ac:dyDescent="0.2">
      <c r="A80" s="25" t="s">
        <v>3068</v>
      </c>
      <c r="B80" s="91" t="s">
        <v>3069</v>
      </c>
      <c r="C80" s="377" t="s">
        <v>3427</v>
      </c>
      <c r="D80" s="377" t="s">
        <v>3427</v>
      </c>
      <c r="E80" s="377" t="s">
        <v>3427</v>
      </c>
      <c r="F80" s="377" t="s">
        <v>3427</v>
      </c>
      <c r="G80" s="377" t="s">
        <v>3427</v>
      </c>
      <c r="H80" s="377" t="s">
        <v>3427</v>
      </c>
    </row>
    <row r="81" spans="1:8" ht="12.75" customHeight="1" x14ac:dyDescent="0.2">
      <c r="A81" s="25" t="s">
        <v>3070</v>
      </c>
      <c r="B81" s="91" t="s">
        <v>3071</v>
      </c>
      <c r="C81" s="415" t="s">
        <v>3426</v>
      </c>
      <c r="D81" s="415" t="s">
        <v>3426</v>
      </c>
      <c r="E81" s="415" t="s">
        <v>3426</v>
      </c>
      <c r="F81" s="415" t="s">
        <v>3426</v>
      </c>
      <c r="G81" s="415" t="s">
        <v>3426</v>
      </c>
      <c r="H81" s="415" t="s">
        <v>3426</v>
      </c>
    </row>
    <row r="82" spans="1:8" x14ac:dyDescent="0.2">
      <c r="A82" s="25" t="s">
        <v>3072</v>
      </c>
      <c r="B82" s="91" t="s">
        <v>3073</v>
      </c>
      <c r="C82" s="411">
        <v>1842</v>
      </c>
      <c r="D82" s="411">
        <v>9345336.3509999998</v>
      </c>
      <c r="E82" s="411">
        <v>258437.753</v>
      </c>
      <c r="F82" s="411">
        <v>1391643.3570000001</v>
      </c>
      <c r="G82" s="411">
        <v>1147967.25</v>
      </c>
      <c r="H82" s="411">
        <v>243724.068</v>
      </c>
    </row>
    <row r="83" spans="1:8" x14ac:dyDescent="0.2">
      <c r="A83" s="25" t="s">
        <v>3074</v>
      </c>
      <c r="B83" s="91" t="s">
        <v>3075</v>
      </c>
      <c r="C83" s="411">
        <v>1645</v>
      </c>
      <c r="D83" s="411">
        <v>5977170.9289999995</v>
      </c>
      <c r="E83" s="411">
        <v>115747.73699999999</v>
      </c>
      <c r="F83" s="411">
        <v>1061609.763</v>
      </c>
      <c r="G83" s="411">
        <v>780911.10699999996</v>
      </c>
      <c r="H83" s="411">
        <v>280745.99800000002</v>
      </c>
    </row>
    <row r="84" spans="1:8" x14ac:dyDescent="0.2">
      <c r="A84" s="25" t="s">
        <v>3076</v>
      </c>
      <c r="B84" s="91" t="s">
        <v>3077</v>
      </c>
      <c r="C84" s="411">
        <v>496</v>
      </c>
      <c r="D84" s="411">
        <v>2614724.5150000001</v>
      </c>
      <c r="E84" s="411">
        <v>67946.577999999994</v>
      </c>
      <c r="F84" s="411">
        <v>478896.40100000001</v>
      </c>
      <c r="G84" s="411">
        <v>354750.467</v>
      </c>
      <c r="H84" s="411">
        <v>124189.031</v>
      </c>
    </row>
    <row r="85" spans="1:8" x14ac:dyDescent="0.2">
      <c r="A85" s="25" t="s">
        <v>3078</v>
      </c>
      <c r="B85" s="91" t="s">
        <v>3079</v>
      </c>
      <c r="C85" s="411">
        <v>1149</v>
      </c>
      <c r="D85" s="411">
        <v>3362446.4139999999</v>
      </c>
      <c r="E85" s="411">
        <v>47801.159</v>
      </c>
      <c r="F85" s="411">
        <v>582713.36199999996</v>
      </c>
      <c r="G85" s="411">
        <v>426160.64000000001</v>
      </c>
      <c r="H85" s="411">
        <v>156556.967</v>
      </c>
    </row>
    <row r="86" spans="1:8" x14ac:dyDescent="0.2">
      <c r="A86" s="25" t="s">
        <v>3080</v>
      </c>
      <c r="B86" s="91" t="s">
        <v>3081</v>
      </c>
      <c r="C86" s="411">
        <v>197</v>
      </c>
      <c r="D86" s="411">
        <v>3368165.4219999998</v>
      </c>
      <c r="E86" s="411">
        <v>142690.016</v>
      </c>
      <c r="F86" s="411">
        <v>330033.59399999998</v>
      </c>
      <c r="G86" s="411">
        <v>367056.14299999998</v>
      </c>
      <c r="H86" s="411">
        <v>-37021.93</v>
      </c>
    </row>
    <row r="87" spans="1:8" ht="12.75" customHeight="1" x14ac:dyDescent="0.2">
      <c r="A87" s="25" t="s">
        <v>1959</v>
      </c>
      <c r="B87" s="91" t="s">
        <v>1960</v>
      </c>
      <c r="C87" s="415" t="s">
        <v>3426</v>
      </c>
      <c r="D87" s="415" t="s">
        <v>3426</v>
      </c>
      <c r="E87" s="415" t="s">
        <v>3426</v>
      </c>
      <c r="F87" s="415" t="s">
        <v>3426</v>
      </c>
      <c r="G87" s="415" t="s">
        <v>3426</v>
      </c>
      <c r="H87" s="415" t="s">
        <v>3426</v>
      </c>
    </row>
    <row r="88" spans="1:8" x14ac:dyDescent="0.2">
      <c r="A88" s="25" t="s">
        <v>1961</v>
      </c>
      <c r="B88" s="91" t="s">
        <v>1962</v>
      </c>
      <c r="C88" s="411">
        <v>91</v>
      </c>
      <c r="D88" s="411">
        <v>312268.83199999999</v>
      </c>
      <c r="E88" s="411">
        <v>48388.101999999999</v>
      </c>
      <c r="F88" s="411">
        <v>43332.118000000002</v>
      </c>
      <c r="G88" s="411">
        <v>41375.031000000003</v>
      </c>
      <c r="H88" s="411">
        <v>1957.5229999999999</v>
      </c>
    </row>
    <row r="89" spans="1:8" ht="12.75" customHeight="1" x14ac:dyDescent="0.2">
      <c r="A89" s="25" t="s">
        <v>1963</v>
      </c>
      <c r="B89" s="91" t="s">
        <v>1964</v>
      </c>
      <c r="C89" s="415" t="s">
        <v>3426</v>
      </c>
      <c r="D89" s="415" t="s">
        <v>3426</v>
      </c>
      <c r="E89" s="415" t="s">
        <v>3426</v>
      </c>
      <c r="F89" s="415" t="s">
        <v>3426</v>
      </c>
      <c r="G89" s="415" t="s">
        <v>3426</v>
      </c>
      <c r="H89" s="415" t="s">
        <v>3426</v>
      </c>
    </row>
    <row r="90" spans="1:8" x14ac:dyDescent="0.2">
      <c r="A90" s="25" t="s">
        <v>1965</v>
      </c>
      <c r="B90" s="91" t="s">
        <v>1966</v>
      </c>
      <c r="C90" s="411">
        <v>94</v>
      </c>
      <c r="D90" s="411">
        <v>503158.64899999998</v>
      </c>
      <c r="E90" s="411">
        <v>49828.285000000003</v>
      </c>
      <c r="F90" s="411">
        <v>81707.195999999996</v>
      </c>
      <c r="G90" s="411">
        <v>64130.072999999997</v>
      </c>
      <c r="H90" s="411">
        <v>17577.29</v>
      </c>
    </row>
    <row r="91" spans="1:8" x14ac:dyDescent="0.2">
      <c r="A91" s="25" t="s">
        <v>1967</v>
      </c>
      <c r="B91" s="91" t="s">
        <v>1968</v>
      </c>
      <c r="C91" s="411">
        <v>93</v>
      </c>
      <c r="D91" s="411">
        <v>5491452.1950000003</v>
      </c>
      <c r="E91" s="411">
        <v>132557.139</v>
      </c>
      <c r="F91" s="411">
        <v>1201595.3940000001</v>
      </c>
      <c r="G91" s="411">
        <v>1060803.611</v>
      </c>
      <c r="H91" s="411">
        <v>140791.807</v>
      </c>
    </row>
    <row r="92" spans="1:8" x14ac:dyDescent="0.2">
      <c r="A92" s="25" t="s">
        <v>1969</v>
      </c>
      <c r="B92" s="91" t="s">
        <v>1970</v>
      </c>
      <c r="C92" s="411">
        <v>63</v>
      </c>
      <c r="D92" s="411">
        <v>5422178.8770000003</v>
      </c>
      <c r="E92" s="411">
        <v>131679.49400000001</v>
      </c>
      <c r="F92" s="411">
        <v>1190025.926</v>
      </c>
      <c r="G92" s="411">
        <v>1052083.044</v>
      </c>
      <c r="H92" s="411">
        <v>137942.89600000001</v>
      </c>
    </row>
    <row r="93" spans="1:8" x14ac:dyDescent="0.2">
      <c r="A93" s="25" t="s">
        <v>1971</v>
      </c>
      <c r="B93" s="91" t="s">
        <v>1972</v>
      </c>
      <c r="C93" s="411">
        <v>30</v>
      </c>
      <c r="D93" s="411">
        <v>69273.317999999999</v>
      </c>
      <c r="E93" s="411">
        <v>877.64499999999998</v>
      </c>
      <c r="F93" s="411">
        <v>11569.468000000001</v>
      </c>
      <c r="G93" s="411">
        <v>8720.5669999999991</v>
      </c>
      <c r="H93" s="411">
        <v>2848.9110000000001</v>
      </c>
    </row>
    <row r="94" spans="1:8" x14ac:dyDescent="0.2">
      <c r="A94" s="25" t="s">
        <v>1973</v>
      </c>
      <c r="B94" s="91" t="s">
        <v>1974</v>
      </c>
      <c r="C94" s="411">
        <v>234011</v>
      </c>
      <c r="D94" s="411">
        <v>2050919915.678</v>
      </c>
      <c r="E94" s="411">
        <v>285569801.76499999</v>
      </c>
      <c r="F94" s="411">
        <v>283148736.88800001</v>
      </c>
      <c r="G94" s="411">
        <v>282578178.81199998</v>
      </c>
      <c r="H94" s="411">
        <v>1164811.237</v>
      </c>
    </row>
    <row r="95" spans="1:8" x14ac:dyDescent="0.2">
      <c r="A95" s="25" t="s">
        <v>1975</v>
      </c>
      <c r="B95" s="91" t="s">
        <v>1976</v>
      </c>
      <c r="C95" s="411">
        <v>29332</v>
      </c>
      <c r="D95" s="411">
        <v>184379396.01899999</v>
      </c>
      <c r="E95" s="411">
        <v>19904144.809999999</v>
      </c>
      <c r="F95" s="411">
        <v>15145458.710000001</v>
      </c>
      <c r="G95" s="411">
        <v>17993021.761999998</v>
      </c>
      <c r="H95" s="411">
        <v>-2839655.2829999998</v>
      </c>
    </row>
    <row r="96" spans="1:8" x14ac:dyDescent="0.2">
      <c r="A96" s="25" t="s">
        <v>1977</v>
      </c>
      <c r="B96" s="91" t="s">
        <v>1978</v>
      </c>
      <c r="C96" s="411">
        <v>10863</v>
      </c>
      <c r="D96" s="411">
        <v>42097541.123999998</v>
      </c>
      <c r="E96" s="411">
        <v>3102167.466</v>
      </c>
      <c r="F96" s="411">
        <v>3091982.9709999999</v>
      </c>
      <c r="G96" s="411">
        <v>3637102.5</v>
      </c>
      <c r="H96" s="411">
        <v>-544967.88699999999</v>
      </c>
    </row>
    <row r="97" spans="1:8" x14ac:dyDescent="0.2">
      <c r="A97" s="25" t="s">
        <v>1979</v>
      </c>
      <c r="B97" s="91" t="s">
        <v>1980</v>
      </c>
      <c r="C97" s="411">
        <v>772</v>
      </c>
      <c r="D97" s="411">
        <v>12379625.762</v>
      </c>
      <c r="E97" s="411">
        <v>1136880.8149999999</v>
      </c>
      <c r="F97" s="411">
        <v>860761.09100000001</v>
      </c>
      <c r="G97" s="411">
        <v>1039872.514</v>
      </c>
      <c r="H97" s="411">
        <v>-179087.23699999999</v>
      </c>
    </row>
    <row r="98" spans="1:8" x14ac:dyDescent="0.2">
      <c r="A98" s="25" t="s">
        <v>1981</v>
      </c>
      <c r="B98" s="91" t="s">
        <v>1982</v>
      </c>
      <c r="C98" s="411">
        <v>115</v>
      </c>
      <c r="D98" s="411">
        <v>3424773.443</v>
      </c>
      <c r="E98" s="411">
        <v>148557.12299999999</v>
      </c>
      <c r="F98" s="411">
        <v>266739.033</v>
      </c>
      <c r="G98" s="411">
        <v>325731.75300000003</v>
      </c>
      <c r="H98" s="411">
        <v>-58992.642999999996</v>
      </c>
    </row>
    <row r="99" spans="1:8" x14ac:dyDescent="0.2">
      <c r="A99" s="25" t="s">
        <v>1983</v>
      </c>
      <c r="B99" s="91" t="s">
        <v>1984</v>
      </c>
      <c r="C99" s="411">
        <v>9976</v>
      </c>
      <c r="D99" s="411">
        <v>26293141.919</v>
      </c>
      <c r="E99" s="411">
        <v>1816729.5279999999</v>
      </c>
      <c r="F99" s="411">
        <v>1964482.8470000001</v>
      </c>
      <c r="G99" s="411">
        <v>2271498.233</v>
      </c>
      <c r="H99" s="411">
        <v>-306888.00699999998</v>
      </c>
    </row>
    <row r="100" spans="1:8" x14ac:dyDescent="0.2">
      <c r="A100" s="25" t="s">
        <v>1985</v>
      </c>
      <c r="B100" s="91" t="s">
        <v>1909</v>
      </c>
      <c r="C100" s="411">
        <v>227</v>
      </c>
      <c r="D100" s="411">
        <v>2766612.98</v>
      </c>
      <c r="E100" s="411">
        <v>778510.29599999997</v>
      </c>
      <c r="F100" s="411">
        <v>209848.11</v>
      </c>
      <c r="G100" s="411">
        <v>241692.12</v>
      </c>
      <c r="H100" s="411">
        <v>-31838.833999999999</v>
      </c>
    </row>
    <row r="101" spans="1:8" x14ac:dyDescent="0.2">
      <c r="A101" s="25" t="s">
        <v>1910</v>
      </c>
      <c r="B101" s="91" t="s">
        <v>1911</v>
      </c>
      <c r="C101" s="411">
        <v>706</v>
      </c>
      <c r="D101" s="411">
        <v>9471041.6569999997</v>
      </c>
      <c r="E101" s="411">
        <v>2032578.956</v>
      </c>
      <c r="F101" s="411">
        <v>1103363.797</v>
      </c>
      <c r="G101" s="411">
        <v>1125249.727</v>
      </c>
      <c r="H101" s="411">
        <v>-21881.22</v>
      </c>
    </row>
    <row r="102" spans="1:8" x14ac:dyDescent="0.2">
      <c r="A102" s="25" t="s">
        <v>1912</v>
      </c>
      <c r="B102" s="91" t="s">
        <v>1913</v>
      </c>
      <c r="C102" s="411">
        <v>68</v>
      </c>
      <c r="D102" s="411">
        <v>1493419.7849999999</v>
      </c>
      <c r="E102" s="411">
        <v>112197.958</v>
      </c>
      <c r="F102" s="411">
        <v>99881.183000000005</v>
      </c>
      <c r="G102" s="411">
        <v>144149.70600000001</v>
      </c>
      <c r="H102" s="411">
        <v>-44268.427000000003</v>
      </c>
    </row>
    <row r="103" spans="1:8" x14ac:dyDescent="0.2">
      <c r="A103" s="25" t="s">
        <v>1914</v>
      </c>
      <c r="B103" s="91" t="s">
        <v>1915</v>
      </c>
      <c r="C103" s="411">
        <v>322</v>
      </c>
      <c r="D103" s="411">
        <v>3736547.4279999998</v>
      </c>
      <c r="E103" s="411">
        <v>946921.696</v>
      </c>
      <c r="F103" s="411">
        <v>620756.46100000001</v>
      </c>
      <c r="G103" s="411">
        <v>531756.103</v>
      </c>
      <c r="H103" s="411">
        <v>89001.096000000005</v>
      </c>
    </row>
    <row r="104" spans="1:8" x14ac:dyDescent="0.2">
      <c r="A104" s="25" t="s">
        <v>1916</v>
      </c>
      <c r="B104" s="91" t="s">
        <v>1917</v>
      </c>
      <c r="C104" s="411">
        <v>316</v>
      </c>
      <c r="D104" s="411">
        <v>4241074.4440000001</v>
      </c>
      <c r="E104" s="411">
        <v>973459.30200000003</v>
      </c>
      <c r="F104" s="411">
        <v>382726.15299999999</v>
      </c>
      <c r="G104" s="411">
        <v>449343.91800000001</v>
      </c>
      <c r="H104" s="411">
        <v>-66613.888999999996</v>
      </c>
    </row>
    <row r="105" spans="1:8" x14ac:dyDescent="0.2">
      <c r="A105" s="25" t="s">
        <v>1918</v>
      </c>
      <c r="B105" s="91" t="s">
        <v>1919</v>
      </c>
      <c r="C105" s="411">
        <v>182</v>
      </c>
      <c r="D105" s="411">
        <v>5112976.9309999999</v>
      </c>
      <c r="E105" s="411">
        <v>1322088.3149999999</v>
      </c>
      <c r="F105" s="411">
        <v>555027.23100000003</v>
      </c>
      <c r="G105" s="411">
        <v>597763.94400000002</v>
      </c>
      <c r="H105" s="411">
        <v>-40840.203000000001</v>
      </c>
    </row>
    <row r="106" spans="1:8" x14ac:dyDescent="0.2">
      <c r="A106" s="25" t="s">
        <v>1920</v>
      </c>
      <c r="B106" s="91" t="s">
        <v>1921</v>
      </c>
      <c r="C106" s="411">
        <v>167</v>
      </c>
      <c r="D106" s="411">
        <v>4647613.5130000003</v>
      </c>
      <c r="E106" s="411">
        <v>1200539.071</v>
      </c>
      <c r="F106" s="411">
        <v>510585.4</v>
      </c>
      <c r="G106" s="411">
        <v>529719.41</v>
      </c>
      <c r="H106" s="411">
        <v>-17237.534</v>
      </c>
    </row>
    <row r="107" spans="1:8" x14ac:dyDescent="0.2">
      <c r="A107" s="25" t="s">
        <v>1922</v>
      </c>
      <c r="B107" s="91" t="s">
        <v>1923</v>
      </c>
      <c r="C107" s="411">
        <v>15</v>
      </c>
      <c r="D107" s="411">
        <v>465363.41800000001</v>
      </c>
      <c r="E107" s="411">
        <v>121549.24400000001</v>
      </c>
      <c r="F107" s="411">
        <v>44441.830999999998</v>
      </c>
      <c r="G107" s="411">
        <v>68044.534</v>
      </c>
      <c r="H107" s="411">
        <v>-23602.669000000002</v>
      </c>
    </row>
    <row r="108" spans="1:8" x14ac:dyDescent="0.2">
      <c r="A108" s="25" t="s">
        <v>1924</v>
      </c>
      <c r="B108" s="91" t="s">
        <v>1925</v>
      </c>
      <c r="C108" s="411">
        <v>849</v>
      </c>
      <c r="D108" s="411">
        <v>36141004.261</v>
      </c>
      <c r="E108" s="411">
        <v>3233095.6260000002</v>
      </c>
      <c r="F108" s="411">
        <v>2419545.872</v>
      </c>
      <c r="G108" s="411">
        <v>3517914.9169999999</v>
      </c>
      <c r="H108" s="411">
        <v>-1098604.6499999999</v>
      </c>
    </row>
    <row r="109" spans="1:8" x14ac:dyDescent="0.2">
      <c r="A109" s="25" t="s">
        <v>1926</v>
      </c>
      <c r="B109" s="91" t="s">
        <v>1927</v>
      </c>
      <c r="C109" s="411">
        <v>471</v>
      </c>
      <c r="D109" s="411">
        <v>35257245.068000004</v>
      </c>
      <c r="E109" s="411">
        <v>3111083.3339999998</v>
      </c>
      <c r="F109" s="411">
        <v>2349976.7659999998</v>
      </c>
      <c r="G109" s="411">
        <v>3423177.48</v>
      </c>
      <c r="H109" s="411">
        <v>-1073436.94</v>
      </c>
    </row>
    <row r="110" spans="1:8" x14ac:dyDescent="0.2">
      <c r="A110" s="25" t="s">
        <v>2881</v>
      </c>
      <c r="B110" s="91" t="s">
        <v>2882</v>
      </c>
      <c r="C110" s="411">
        <v>378</v>
      </c>
      <c r="D110" s="411">
        <v>883759.19299999997</v>
      </c>
      <c r="E110" s="411">
        <v>122012.292</v>
      </c>
      <c r="F110" s="411">
        <v>69569.106</v>
      </c>
      <c r="G110" s="411">
        <v>94737.437000000005</v>
      </c>
      <c r="H110" s="411">
        <v>-25167.71</v>
      </c>
    </row>
    <row r="111" spans="1:8" x14ac:dyDescent="0.2">
      <c r="A111" s="25" t="s">
        <v>2883</v>
      </c>
      <c r="B111" s="91" t="s">
        <v>2884</v>
      </c>
      <c r="C111" s="411">
        <v>682</v>
      </c>
      <c r="D111" s="411">
        <v>8146282.6260000002</v>
      </c>
      <c r="E111" s="411">
        <v>898575.31700000004</v>
      </c>
      <c r="F111" s="411">
        <v>736315.18500000006</v>
      </c>
      <c r="G111" s="411">
        <v>828658.57499999995</v>
      </c>
      <c r="H111" s="411">
        <v>-93314.691999999995</v>
      </c>
    </row>
    <row r="112" spans="1:8" x14ac:dyDescent="0.2">
      <c r="A112" s="25" t="s">
        <v>2885</v>
      </c>
      <c r="B112" s="91" t="s">
        <v>2886</v>
      </c>
      <c r="C112" s="411">
        <v>654</v>
      </c>
      <c r="D112" s="411">
        <v>6083401.9079999998</v>
      </c>
      <c r="E112" s="411">
        <v>546894.34900000005</v>
      </c>
      <c r="F112" s="411">
        <v>549383.04700000002</v>
      </c>
      <c r="G112" s="411">
        <v>607560.54700000002</v>
      </c>
      <c r="H112" s="411">
        <v>-59148.811000000002</v>
      </c>
    </row>
    <row r="113" spans="1:8" x14ac:dyDescent="0.2">
      <c r="A113" s="25" t="s">
        <v>2887</v>
      </c>
      <c r="B113" s="91" t="s">
        <v>2888</v>
      </c>
      <c r="C113" s="411">
        <v>28</v>
      </c>
      <c r="D113" s="411">
        <v>2062880.7180000001</v>
      </c>
      <c r="E113" s="411">
        <v>351680.96799999999</v>
      </c>
      <c r="F113" s="411">
        <v>186932.13800000001</v>
      </c>
      <c r="G113" s="411">
        <v>221098.02799999999</v>
      </c>
      <c r="H113" s="411">
        <v>-34165.881000000001</v>
      </c>
    </row>
    <row r="114" spans="1:8" x14ac:dyDescent="0.2">
      <c r="A114" s="25" t="s">
        <v>2889</v>
      </c>
      <c r="B114" s="91" t="s">
        <v>2890</v>
      </c>
      <c r="C114" s="411">
        <v>13106</v>
      </c>
      <c r="D114" s="411">
        <v>24625693.868999999</v>
      </c>
      <c r="E114" s="411">
        <v>1023410.843</v>
      </c>
      <c r="F114" s="411">
        <v>1988810.2409999999</v>
      </c>
      <c r="G114" s="411">
        <v>2045629.2579999999</v>
      </c>
      <c r="H114" s="411">
        <v>-56385.563999999998</v>
      </c>
    </row>
    <row r="115" spans="1:8" x14ac:dyDescent="0.2">
      <c r="A115" s="25" t="s">
        <v>2891</v>
      </c>
      <c r="B115" s="91" t="s">
        <v>2892</v>
      </c>
      <c r="C115" s="411">
        <v>12558</v>
      </c>
      <c r="D115" s="411">
        <v>19422284.491999999</v>
      </c>
      <c r="E115" s="411">
        <v>452690.48200000002</v>
      </c>
      <c r="F115" s="411">
        <v>1604411.4509999999</v>
      </c>
      <c r="G115" s="411">
        <v>1528388.726</v>
      </c>
      <c r="H115" s="411">
        <v>76453.921000000002</v>
      </c>
    </row>
    <row r="116" spans="1:8" x14ac:dyDescent="0.2">
      <c r="A116" s="25" t="s">
        <v>2893</v>
      </c>
      <c r="B116" s="91" t="s">
        <v>2894</v>
      </c>
      <c r="C116" s="411">
        <v>278</v>
      </c>
      <c r="D116" s="411">
        <v>4280922.0789999999</v>
      </c>
      <c r="E116" s="411">
        <v>503508.30499999999</v>
      </c>
      <c r="F116" s="411">
        <v>313778.96100000001</v>
      </c>
      <c r="G116" s="411">
        <v>425720.56300000002</v>
      </c>
      <c r="H116" s="411">
        <v>-111940.05899999999</v>
      </c>
    </row>
    <row r="117" spans="1:8" x14ac:dyDescent="0.2">
      <c r="A117" s="25" t="s">
        <v>2895</v>
      </c>
      <c r="B117" s="91" t="s">
        <v>2896</v>
      </c>
      <c r="C117" s="411">
        <v>270</v>
      </c>
      <c r="D117" s="411">
        <v>922487.29799999995</v>
      </c>
      <c r="E117" s="411">
        <v>67212.055999999997</v>
      </c>
      <c r="F117" s="411">
        <v>70619.828999999998</v>
      </c>
      <c r="G117" s="411">
        <v>91519.968999999997</v>
      </c>
      <c r="H117" s="411">
        <v>-20899.425999999999</v>
      </c>
    </row>
    <row r="118" spans="1:8" x14ac:dyDescent="0.2">
      <c r="A118" s="25" t="s">
        <v>2897</v>
      </c>
      <c r="B118" s="91" t="s">
        <v>2898</v>
      </c>
      <c r="C118" s="411">
        <v>1839</v>
      </c>
      <c r="D118" s="411">
        <v>46192177.792999998</v>
      </c>
      <c r="E118" s="411">
        <v>5712077.8140000002</v>
      </c>
      <c r="F118" s="411">
        <v>4143358.15</v>
      </c>
      <c r="G118" s="411">
        <v>5041406.0250000004</v>
      </c>
      <c r="H118" s="411">
        <v>-892118.83</v>
      </c>
    </row>
    <row r="119" spans="1:8" x14ac:dyDescent="0.2">
      <c r="A119" s="25" t="s">
        <v>2899</v>
      </c>
      <c r="B119" s="91" t="s">
        <v>2900</v>
      </c>
      <c r="C119" s="411">
        <v>16</v>
      </c>
      <c r="D119" s="411">
        <v>3259618.2050000001</v>
      </c>
      <c r="E119" s="411">
        <v>106072.995</v>
      </c>
      <c r="F119" s="411">
        <v>237583.93400000001</v>
      </c>
      <c r="G119" s="411">
        <v>374542.12</v>
      </c>
      <c r="H119" s="411">
        <v>-136956.98699999999</v>
      </c>
    </row>
    <row r="120" spans="1:8" x14ac:dyDescent="0.2">
      <c r="A120" s="25" t="s">
        <v>2901</v>
      </c>
      <c r="B120" s="91" t="s">
        <v>2902</v>
      </c>
      <c r="C120" s="411">
        <v>398</v>
      </c>
      <c r="D120" s="411">
        <v>13333840.124</v>
      </c>
      <c r="E120" s="411">
        <v>2234849.091</v>
      </c>
      <c r="F120" s="411">
        <v>1119711.648</v>
      </c>
      <c r="G120" s="411">
        <v>1418956.196</v>
      </c>
      <c r="H120" s="411">
        <v>-293649.98100000003</v>
      </c>
    </row>
    <row r="121" spans="1:8" x14ac:dyDescent="0.2">
      <c r="A121" s="25" t="s">
        <v>2903</v>
      </c>
      <c r="B121" s="91" t="s">
        <v>2904</v>
      </c>
      <c r="C121" s="411">
        <v>261</v>
      </c>
      <c r="D121" s="411">
        <v>7743041.7410000004</v>
      </c>
      <c r="E121" s="411">
        <v>303353.00300000003</v>
      </c>
      <c r="F121" s="411">
        <v>757697.80200000003</v>
      </c>
      <c r="G121" s="411">
        <v>826149.25300000003</v>
      </c>
      <c r="H121" s="411">
        <v>-68437.663</v>
      </c>
    </row>
    <row r="122" spans="1:8" x14ac:dyDescent="0.2">
      <c r="A122" s="25" t="s">
        <v>2905</v>
      </c>
      <c r="B122" s="91" t="s">
        <v>2906</v>
      </c>
      <c r="C122" s="411">
        <v>168</v>
      </c>
      <c r="D122" s="411">
        <v>6892139.898</v>
      </c>
      <c r="E122" s="411">
        <v>1120298.118</v>
      </c>
      <c r="F122" s="411">
        <v>634225.82499999995</v>
      </c>
      <c r="G122" s="411">
        <v>767933.21</v>
      </c>
      <c r="H122" s="411">
        <v>-133516.851</v>
      </c>
    </row>
    <row r="123" spans="1:8" x14ac:dyDescent="0.2">
      <c r="A123" s="25" t="s">
        <v>2907</v>
      </c>
      <c r="B123" s="91" t="s">
        <v>2908</v>
      </c>
      <c r="C123" s="411">
        <v>100</v>
      </c>
      <c r="D123" s="411">
        <v>3771111.7949999999</v>
      </c>
      <c r="E123" s="411">
        <v>283694.48599999998</v>
      </c>
      <c r="F123" s="411">
        <v>351925.91499999998</v>
      </c>
      <c r="G123" s="411">
        <v>372216.65700000001</v>
      </c>
      <c r="H123" s="411">
        <v>-20290.664000000001</v>
      </c>
    </row>
    <row r="124" spans="1:8" x14ac:dyDescent="0.2">
      <c r="A124" s="25" t="s">
        <v>2909</v>
      </c>
      <c r="B124" s="91" t="s">
        <v>2910</v>
      </c>
      <c r="C124" s="411">
        <v>144</v>
      </c>
      <c r="D124" s="411">
        <v>1652708.976</v>
      </c>
      <c r="E124" s="411">
        <v>366064.61099999998</v>
      </c>
      <c r="F124" s="411">
        <v>157811.94099999999</v>
      </c>
      <c r="G124" s="411">
        <v>183169.432</v>
      </c>
      <c r="H124" s="411">
        <v>-25357.413</v>
      </c>
    </row>
    <row r="125" spans="1:8" x14ac:dyDescent="0.2">
      <c r="A125" s="25" t="s">
        <v>2911</v>
      </c>
      <c r="B125" s="91" t="s">
        <v>2912</v>
      </c>
      <c r="C125" s="411">
        <v>752</v>
      </c>
      <c r="D125" s="411">
        <v>9539717.0539999995</v>
      </c>
      <c r="E125" s="411">
        <v>1297745.51</v>
      </c>
      <c r="F125" s="411">
        <v>884401.08499999996</v>
      </c>
      <c r="G125" s="411">
        <v>1098439.1569999999</v>
      </c>
      <c r="H125" s="411">
        <v>-213909.27100000001</v>
      </c>
    </row>
    <row r="126" spans="1:8" x14ac:dyDescent="0.2">
      <c r="A126" s="25" t="s">
        <v>2913</v>
      </c>
      <c r="B126" s="91" t="s">
        <v>2914</v>
      </c>
      <c r="C126" s="411">
        <v>878</v>
      </c>
      <c r="D126" s="411">
        <v>9826064.7780000009</v>
      </c>
      <c r="E126" s="411">
        <v>1801640.1769999999</v>
      </c>
      <c r="F126" s="411">
        <v>897207.15300000005</v>
      </c>
      <c r="G126" s="411">
        <v>957604.696</v>
      </c>
      <c r="H126" s="411">
        <v>-59703.402999999998</v>
      </c>
    </row>
    <row r="127" spans="1:8" x14ac:dyDescent="0.2">
      <c r="A127" s="25" t="s">
        <v>2915</v>
      </c>
      <c r="B127" s="91" t="s">
        <v>2916</v>
      </c>
      <c r="C127" s="411">
        <v>483</v>
      </c>
      <c r="D127" s="411">
        <v>6983434.5839999998</v>
      </c>
      <c r="E127" s="411">
        <v>1365619.7309999999</v>
      </c>
      <c r="F127" s="411">
        <v>670060.571</v>
      </c>
      <c r="G127" s="411">
        <v>672639.57</v>
      </c>
      <c r="H127" s="411">
        <v>-2390.953</v>
      </c>
    </row>
    <row r="128" spans="1:8" x14ac:dyDescent="0.2">
      <c r="A128" s="25" t="s">
        <v>2917</v>
      </c>
      <c r="B128" s="91" t="s">
        <v>2918</v>
      </c>
      <c r="C128" s="411">
        <v>395</v>
      </c>
      <c r="D128" s="411">
        <v>2842630.1940000001</v>
      </c>
      <c r="E128" s="411">
        <v>436020.446</v>
      </c>
      <c r="F128" s="411">
        <v>227146.58199999999</v>
      </c>
      <c r="G128" s="411">
        <v>284965.12599999999</v>
      </c>
      <c r="H128" s="411">
        <v>-57312.45</v>
      </c>
    </row>
    <row r="129" spans="1:8" x14ac:dyDescent="0.2">
      <c r="A129" s="25" t="s">
        <v>2919</v>
      </c>
      <c r="B129" s="91" t="s">
        <v>2920</v>
      </c>
      <c r="C129" s="411">
        <v>2643</v>
      </c>
      <c r="D129" s="411">
        <v>24151688.857000001</v>
      </c>
      <c r="E129" s="411">
        <v>2246695.9</v>
      </c>
      <c r="F129" s="411">
        <v>4555809.5810000002</v>
      </c>
      <c r="G129" s="411">
        <v>3030098.0359999998</v>
      </c>
      <c r="H129" s="411">
        <v>1525853.544</v>
      </c>
    </row>
    <row r="130" spans="1:8" x14ac:dyDescent="0.2">
      <c r="A130" s="25" t="s">
        <v>2921</v>
      </c>
      <c r="B130" s="91" t="s">
        <v>2922</v>
      </c>
      <c r="C130" s="411">
        <v>887</v>
      </c>
      <c r="D130" s="411">
        <v>3023962.7379999999</v>
      </c>
      <c r="E130" s="411">
        <v>298169.09299999999</v>
      </c>
      <c r="F130" s="411">
        <v>558855.82299999997</v>
      </c>
      <c r="G130" s="411">
        <v>274438.33799999999</v>
      </c>
      <c r="H130" s="411">
        <v>284417.81199999998</v>
      </c>
    </row>
    <row r="131" spans="1:8" x14ac:dyDescent="0.2">
      <c r="A131" s="25" t="s">
        <v>2923</v>
      </c>
      <c r="B131" s="91" t="s">
        <v>2924</v>
      </c>
      <c r="C131" s="411">
        <v>384</v>
      </c>
      <c r="D131" s="411">
        <v>3412948.2969999998</v>
      </c>
      <c r="E131" s="411">
        <v>283127.56300000002</v>
      </c>
      <c r="F131" s="411">
        <v>637830.78500000003</v>
      </c>
      <c r="G131" s="411">
        <v>423780.07400000002</v>
      </c>
      <c r="H131" s="411">
        <v>214051.07800000001</v>
      </c>
    </row>
    <row r="132" spans="1:8" x14ac:dyDescent="0.2">
      <c r="A132" s="25" t="s">
        <v>2925</v>
      </c>
      <c r="B132" s="91" t="s">
        <v>2006</v>
      </c>
      <c r="C132" s="411">
        <v>118</v>
      </c>
      <c r="D132" s="411">
        <v>104798.308</v>
      </c>
      <c r="E132" s="411">
        <v>4921.0739999999996</v>
      </c>
      <c r="F132" s="411">
        <v>18970.848999999998</v>
      </c>
      <c r="G132" s="411">
        <v>12547.427</v>
      </c>
      <c r="H132" s="411">
        <v>6423.4440000000004</v>
      </c>
    </row>
    <row r="133" spans="1:8" ht="12.75" customHeight="1" x14ac:dyDescent="0.2">
      <c r="A133" s="25" t="s">
        <v>2007</v>
      </c>
      <c r="B133" s="91" t="s">
        <v>2008</v>
      </c>
      <c r="C133" s="411">
        <v>18</v>
      </c>
      <c r="D133" s="411">
        <v>90816.423999999999</v>
      </c>
      <c r="E133" s="411">
        <v>29204.851999999999</v>
      </c>
      <c r="F133" s="411">
        <v>22296.634999999998</v>
      </c>
      <c r="G133" s="411">
        <v>13744.221</v>
      </c>
      <c r="H133" s="411">
        <v>8552.4140000000007</v>
      </c>
    </row>
    <row r="134" spans="1:8" x14ac:dyDescent="0.2">
      <c r="A134" s="25" t="s">
        <v>2009</v>
      </c>
      <c r="B134" s="91" t="s">
        <v>2010</v>
      </c>
      <c r="C134" s="411">
        <v>880</v>
      </c>
      <c r="D134" s="411">
        <v>8872701.1089999992</v>
      </c>
      <c r="E134" s="411">
        <v>333512.386</v>
      </c>
      <c r="F134" s="411">
        <v>1576710.973</v>
      </c>
      <c r="G134" s="411">
        <v>1053382.1229999999</v>
      </c>
      <c r="H134" s="411">
        <v>523460.13500000001</v>
      </c>
    </row>
    <row r="135" spans="1:8" ht="12.75" customHeight="1" x14ac:dyDescent="0.2">
      <c r="A135" s="25" t="s">
        <v>2011</v>
      </c>
      <c r="B135" s="91" t="s">
        <v>2012</v>
      </c>
      <c r="C135" s="411">
        <v>42</v>
      </c>
      <c r="D135" s="411">
        <v>737197.67799999996</v>
      </c>
      <c r="E135" s="411">
        <v>138772.304</v>
      </c>
      <c r="F135" s="411">
        <v>106781.511</v>
      </c>
      <c r="G135" s="411">
        <v>79483.733999999997</v>
      </c>
      <c r="H135" s="411">
        <v>27297.794999999998</v>
      </c>
    </row>
    <row r="136" spans="1:8" x14ac:dyDescent="0.2">
      <c r="A136" s="25" t="s">
        <v>2013</v>
      </c>
      <c r="B136" s="91" t="s">
        <v>2014</v>
      </c>
      <c r="C136" s="411">
        <v>314</v>
      </c>
      <c r="D136" s="411">
        <v>7909264.3030000003</v>
      </c>
      <c r="E136" s="411">
        <v>1158988.628</v>
      </c>
      <c r="F136" s="411">
        <v>1634363.0049999999</v>
      </c>
      <c r="G136" s="411">
        <v>1172722.1189999999</v>
      </c>
      <c r="H136" s="411">
        <v>461650.86599999998</v>
      </c>
    </row>
    <row r="137" spans="1:8" x14ac:dyDescent="0.2">
      <c r="A137" s="25" t="s">
        <v>2015</v>
      </c>
      <c r="B137" s="91" t="s">
        <v>2016</v>
      </c>
      <c r="C137" s="411">
        <v>36</v>
      </c>
      <c r="D137" s="411">
        <v>19838097.791999999</v>
      </c>
      <c r="E137" s="411">
        <v>1661039.149</v>
      </c>
      <c r="F137" s="411">
        <v>4011469.0490000001</v>
      </c>
      <c r="G137" s="411">
        <v>921383.94</v>
      </c>
      <c r="H137" s="411">
        <v>3090085.2570000002</v>
      </c>
    </row>
    <row r="138" spans="1:8" x14ac:dyDescent="0.2">
      <c r="A138" s="25" t="s">
        <v>2017</v>
      </c>
      <c r="B138" s="91" t="s">
        <v>2018</v>
      </c>
      <c r="C138" s="411">
        <v>5195</v>
      </c>
      <c r="D138" s="411">
        <v>13761692.695</v>
      </c>
      <c r="E138" s="411">
        <v>2337962.0249999999</v>
      </c>
      <c r="F138" s="411">
        <v>2124296.7310000001</v>
      </c>
      <c r="G138" s="411">
        <v>1898179.8219999999</v>
      </c>
      <c r="H138" s="411">
        <v>227682.44899999999</v>
      </c>
    </row>
    <row r="139" spans="1:8" x14ac:dyDescent="0.2">
      <c r="A139" s="25" t="s">
        <v>2019</v>
      </c>
      <c r="B139" s="91" t="s">
        <v>2020</v>
      </c>
      <c r="C139" s="411">
        <v>164</v>
      </c>
      <c r="D139" s="411">
        <v>1364211.8689999999</v>
      </c>
      <c r="E139" s="411">
        <v>275100.495</v>
      </c>
      <c r="F139" s="411">
        <v>181076.16500000001</v>
      </c>
      <c r="G139" s="411">
        <v>195925.76800000001</v>
      </c>
      <c r="H139" s="411">
        <v>-14771.468000000001</v>
      </c>
    </row>
    <row r="140" spans="1:8" x14ac:dyDescent="0.2">
      <c r="A140" s="25" t="s">
        <v>2021</v>
      </c>
      <c r="B140" s="91" t="s">
        <v>2022</v>
      </c>
      <c r="C140" s="411">
        <v>297</v>
      </c>
      <c r="D140" s="411">
        <v>1763866.45</v>
      </c>
      <c r="E140" s="411">
        <v>315601.42099999997</v>
      </c>
      <c r="F140" s="411">
        <v>263106.02799999999</v>
      </c>
      <c r="G140" s="411">
        <v>249797.87</v>
      </c>
      <c r="H140" s="411">
        <v>13308.24</v>
      </c>
    </row>
    <row r="141" spans="1:8" x14ac:dyDescent="0.2">
      <c r="A141" s="25" t="s">
        <v>2023</v>
      </c>
      <c r="B141" s="91" t="s">
        <v>2024</v>
      </c>
      <c r="C141" s="411">
        <v>1625</v>
      </c>
      <c r="D141" s="411">
        <v>1248798.04</v>
      </c>
      <c r="E141" s="411">
        <v>128145.93799999999</v>
      </c>
      <c r="F141" s="411">
        <v>214731.53700000001</v>
      </c>
      <c r="G141" s="411">
        <v>158944.073</v>
      </c>
      <c r="H141" s="411">
        <v>55787.652000000002</v>
      </c>
    </row>
    <row r="142" spans="1:8" x14ac:dyDescent="0.2">
      <c r="A142" s="25" t="s">
        <v>2025</v>
      </c>
      <c r="B142" s="91" t="s">
        <v>768</v>
      </c>
      <c r="C142" s="411">
        <v>3109</v>
      </c>
      <c r="D142" s="411">
        <v>9384816.3359999992</v>
      </c>
      <c r="E142" s="411">
        <v>1619114.1710000001</v>
      </c>
      <c r="F142" s="411">
        <v>1465383.0009999999</v>
      </c>
      <c r="G142" s="411">
        <v>1293512.111</v>
      </c>
      <c r="H142" s="411">
        <v>173358.02499999999</v>
      </c>
    </row>
    <row r="143" spans="1:8" x14ac:dyDescent="0.2">
      <c r="A143" s="25" t="s">
        <v>769</v>
      </c>
      <c r="B143" s="91" t="s">
        <v>770</v>
      </c>
      <c r="C143" s="411">
        <v>197</v>
      </c>
      <c r="D143" s="411">
        <v>789288.75199999998</v>
      </c>
      <c r="E143" s="411">
        <v>117447.503</v>
      </c>
      <c r="F143" s="411">
        <v>125500.57799999999</v>
      </c>
      <c r="G143" s="411">
        <v>113833.49099999999</v>
      </c>
      <c r="H143" s="411">
        <v>11667.120999999999</v>
      </c>
    </row>
    <row r="144" spans="1:8" x14ac:dyDescent="0.2">
      <c r="A144" s="25" t="s">
        <v>771</v>
      </c>
      <c r="B144" s="91" t="s">
        <v>772</v>
      </c>
      <c r="C144" s="411">
        <v>1084</v>
      </c>
      <c r="D144" s="411">
        <v>2766053.909</v>
      </c>
      <c r="E144" s="411">
        <v>405402.99300000002</v>
      </c>
      <c r="F144" s="411">
        <v>486328.78499999997</v>
      </c>
      <c r="G144" s="411">
        <v>385184.35800000001</v>
      </c>
      <c r="H144" s="411">
        <v>101144.717</v>
      </c>
    </row>
    <row r="145" spans="1:8" x14ac:dyDescent="0.2">
      <c r="A145" s="25" t="s">
        <v>773</v>
      </c>
      <c r="B145" s="91" t="s">
        <v>774</v>
      </c>
      <c r="C145" s="411">
        <v>135</v>
      </c>
      <c r="D145" s="411">
        <v>782346.63699999999</v>
      </c>
      <c r="E145" s="411">
        <v>234336.32199999999</v>
      </c>
      <c r="F145" s="411">
        <v>150536.33900000001</v>
      </c>
      <c r="G145" s="411">
        <v>120393.72500000001</v>
      </c>
      <c r="H145" s="411">
        <v>30142.649000000001</v>
      </c>
    </row>
    <row r="146" spans="1:8" x14ac:dyDescent="0.2">
      <c r="A146" s="25" t="s">
        <v>775</v>
      </c>
      <c r="B146" s="91" t="s">
        <v>776</v>
      </c>
      <c r="C146" s="411">
        <v>119</v>
      </c>
      <c r="D146" s="411">
        <v>836927.85100000002</v>
      </c>
      <c r="E146" s="411">
        <v>127254.091</v>
      </c>
      <c r="F146" s="411">
        <v>98821.592999999993</v>
      </c>
      <c r="G146" s="411">
        <v>106149.568</v>
      </c>
      <c r="H146" s="411">
        <v>-7327.9250000000002</v>
      </c>
    </row>
    <row r="147" spans="1:8" x14ac:dyDescent="0.2">
      <c r="A147" s="25" t="s">
        <v>777</v>
      </c>
      <c r="B147" s="91" t="s">
        <v>778</v>
      </c>
      <c r="C147" s="411">
        <v>62</v>
      </c>
      <c r="D147" s="411">
        <v>1114740.6529999999</v>
      </c>
      <c r="E147" s="411">
        <v>280332.29399999999</v>
      </c>
      <c r="F147" s="411">
        <v>157499.927</v>
      </c>
      <c r="G147" s="411">
        <v>165414.22899999999</v>
      </c>
      <c r="H147" s="411">
        <v>-6367.6869999999999</v>
      </c>
    </row>
    <row r="148" spans="1:8" x14ac:dyDescent="0.2">
      <c r="A148" s="25" t="s">
        <v>779</v>
      </c>
      <c r="B148" s="91" t="s">
        <v>780</v>
      </c>
      <c r="C148" s="411">
        <v>918</v>
      </c>
      <c r="D148" s="411">
        <v>2091064.081</v>
      </c>
      <c r="E148" s="411">
        <v>325761.40100000001</v>
      </c>
      <c r="F148" s="411">
        <v>306724.19199999998</v>
      </c>
      <c r="G148" s="411">
        <v>273949.20899999997</v>
      </c>
      <c r="H148" s="411">
        <v>32662.524000000001</v>
      </c>
    </row>
    <row r="149" spans="1:8" x14ac:dyDescent="0.2">
      <c r="A149" s="25" t="s">
        <v>781</v>
      </c>
      <c r="B149" s="91" t="s">
        <v>782</v>
      </c>
      <c r="C149" s="411">
        <v>594</v>
      </c>
      <c r="D149" s="411">
        <v>1004394.453</v>
      </c>
      <c r="E149" s="411">
        <v>128579.567</v>
      </c>
      <c r="F149" s="411">
        <v>139971.587</v>
      </c>
      <c r="G149" s="411">
        <v>128587.531</v>
      </c>
      <c r="H149" s="411">
        <v>11436.626</v>
      </c>
    </row>
    <row r="150" spans="1:8" x14ac:dyDescent="0.2">
      <c r="A150" s="25" t="s">
        <v>783</v>
      </c>
      <c r="B150" s="91" t="s">
        <v>784</v>
      </c>
      <c r="C150" s="411">
        <v>3644</v>
      </c>
      <c r="D150" s="411">
        <v>11611000.23</v>
      </c>
      <c r="E150" s="411">
        <v>1393237.1780000001</v>
      </c>
      <c r="F150" s="411">
        <v>1939979.993</v>
      </c>
      <c r="G150" s="411">
        <v>1696899.321</v>
      </c>
      <c r="H150" s="411">
        <v>244019.30799999999</v>
      </c>
    </row>
    <row r="151" spans="1:8" x14ac:dyDescent="0.2">
      <c r="A151" s="25" t="s">
        <v>785</v>
      </c>
      <c r="B151" s="91" t="s">
        <v>786</v>
      </c>
      <c r="C151" s="411">
        <v>3320</v>
      </c>
      <c r="D151" s="411">
        <v>11002446.863</v>
      </c>
      <c r="E151" s="411">
        <v>1304458.7390000001</v>
      </c>
      <c r="F151" s="411">
        <v>1828827.227</v>
      </c>
      <c r="G151" s="411">
        <v>1618496.416</v>
      </c>
      <c r="H151" s="411">
        <v>210424.106</v>
      </c>
    </row>
    <row r="152" spans="1:8" x14ac:dyDescent="0.2">
      <c r="A152" s="25" t="s">
        <v>787</v>
      </c>
      <c r="B152" s="91" t="s">
        <v>788</v>
      </c>
      <c r="C152" s="411">
        <v>92</v>
      </c>
      <c r="D152" s="411">
        <v>57534.612000000001</v>
      </c>
      <c r="E152" s="411">
        <v>8318.2579999999998</v>
      </c>
      <c r="F152" s="411">
        <v>10946.776</v>
      </c>
      <c r="G152" s="411">
        <v>7348.2039999999997</v>
      </c>
      <c r="H152" s="411">
        <v>3598.5810000000001</v>
      </c>
    </row>
    <row r="153" spans="1:8" x14ac:dyDescent="0.2">
      <c r="A153" s="25" t="s">
        <v>789</v>
      </c>
      <c r="B153" s="91" t="s">
        <v>790</v>
      </c>
      <c r="C153" s="411">
        <v>164</v>
      </c>
      <c r="D153" s="411">
        <v>628231.74</v>
      </c>
      <c r="E153" s="411">
        <v>104066.592</v>
      </c>
      <c r="F153" s="411">
        <v>121178.429</v>
      </c>
      <c r="G153" s="411">
        <v>91155.941000000006</v>
      </c>
      <c r="H153" s="411">
        <v>30022.589</v>
      </c>
    </row>
    <row r="154" spans="1:8" x14ac:dyDescent="0.2">
      <c r="A154" s="25" t="s">
        <v>791</v>
      </c>
      <c r="B154" s="91" t="s">
        <v>792</v>
      </c>
      <c r="C154" s="411">
        <v>2005</v>
      </c>
      <c r="D154" s="411">
        <v>6862305.8279999997</v>
      </c>
      <c r="E154" s="411">
        <v>738289.91700000002</v>
      </c>
      <c r="F154" s="411">
        <v>1098293.497</v>
      </c>
      <c r="G154" s="411">
        <v>1002709.958</v>
      </c>
      <c r="H154" s="411">
        <v>95671.990999999995</v>
      </c>
    </row>
    <row r="155" spans="1:8" x14ac:dyDescent="0.2">
      <c r="A155" s="25" t="s">
        <v>793</v>
      </c>
      <c r="B155" s="91" t="s">
        <v>794</v>
      </c>
      <c r="C155" s="411">
        <v>185</v>
      </c>
      <c r="D155" s="411">
        <v>1158442.7679999999</v>
      </c>
      <c r="E155" s="411">
        <v>155291.56200000001</v>
      </c>
      <c r="F155" s="411">
        <v>203109.239</v>
      </c>
      <c r="G155" s="411">
        <v>169706.552</v>
      </c>
      <c r="H155" s="411">
        <v>33402.800000000003</v>
      </c>
    </row>
    <row r="156" spans="1:8" x14ac:dyDescent="0.2">
      <c r="A156" s="25" t="s">
        <v>795</v>
      </c>
      <c r="B156" s="91" t="s">
        <v>1877</v>
      </c>
      <c r="C156" s="411">
        <v>874</v>
      </c>
      <c r="D156" s="411">
        <v>2295931.915</v>
      </c>
      <c r="E156" s="411">
        <v>298492.40999999997</v>
      </c>
      <c r="F156" s="411">
        <v>395299.28600000002</v>
      </c>
      <c r="G156" s="411">
        <v>347575.761</v>
      </c>
      <c r="H156" s="411">
        <v>47728.144999999997</v>
      </c>
    </row>
    <row r="157" spans="1:8" x14ac:dyDescent="0.2">
      <c r="A157" s="25" t="s">
        <v>1878</v>
      </c>
      <c r="B157" s="91" t="s">
        <v>1879</v>
      </c>
      <c r="C157" s="411">
        <v>177</v>
      </c>
      <c r="D157" s="411">
        <v>46051.402000000002</v>
      </c>
      <c r="E157" s="411">
        <v>5440.9750000000004</v>
      </c>
      <c r="F157" s="411">
        <v>7737.9350000000004</v>
      </c>
      <c r="G157" s="411">
        <v>6052.8789999999999</v>
      </c>
      <c r="H157" s="411">
        <v>1684.884</v>
      </c>
    </row>
    <row r="158" spans="1:8" x14ac:dyDescent="0.2">
      <c r="A158" s="25" t="s">
        <v>1880</v>
      </c>
      <c r="B158" s="91" t="s">
        <v>1881</v>
      </c>
      <c r="C158" s="411">
        <v>147</v>
      </c>
      <c r="D158" s="411">
        <v>562501.96499999997</v>
      </c>
      <c r="E158" s="411">
        <v>83337.464000000007</v>
      </c>
      <c r="F158" s="411">
        <v>103414.83100000001</v>
      </c>
      <c r="G158" s="411">
        <v>72350.025999999998</v>
      </c>
      <c r="H158" s="411">
        <v>31910.317999999999</v>
      </c>
    </row>
    <row r="159" spans="1:8" x14ac:dyDescent="0.2">
      <c r="A159" s="25" t="s">
        <v>1882</v>
      </c>
      <c r="B159" s="91" t="s">
        <v>1883</v>
      </c>
      <c r="C159" s="411">
        <v>38</v>
      </c>
      <c r="D159" s="411">
        <v>320901.364</v>
      </c>
      <c r="E159" s="411">
        <v>44393.67</v>
      </c>
      <c r="F159" s="411">
        <v>57116.404000000002</v>
      </c>
      <c r="G159" s="411">
        <v>41428.148000000001</v>
      </c>
      <c r="H159" s="411">
        <v>16533.761999999999</v>
      </c>
    </row>
    <row r="160" spans="1:8" x14ac:dyDescent="0.2">
      <c r="A160" s="25" t="s">
        <v>1884</v>
      </c>
      <c r="B160" s="91" t="s">
        <v>1885</v>
      </c>
      <c r="C160" s="411">
        <v>109</v>
      </c>
      <c r="D160" s="411">
        <v>241600.601</v>
      </c>
      <c r="E160" s="411">
        <v>38943.794000000002</v>
      </c>
      <c r="F160" s="411">
        <v>46298.427000000003</v>
      </c>
      <c r="G160" s="411">
        <v>30921.878000000001</v>
      </c>
      <c r="H160" s="411">
        <v>15376.556</v>
      </c>
    </row>
    <row r="161" spans="1:8" x14ac:dyDescent="0.2">
      <c r="A161" s="25" t="s">
        <v>1886</v>
      </c>
      <c r="B161" s="91" t="s">
        <v>2824</v>
      </c>
      <c r="C161" s="411">
        <v>1549</v>
      </c>
      <c r="D161" s="411">
        <v>5403948.7110000001</v>
      </c>
      <c r="E161" s="411">
        <v>1128509.2609999999</v>
      </c>
      <c r="F161" s="411">
        <v>991065.82900000003</v>
      </c>
      <c r="G161" s="411">
        <v>946997.93900000001</v>
      </c>
      <c r="H161" s="411">
        <v>44259.328999999998</v>
      </c>
    </row>
    <row r="162" spans="1:8" x14ac:dyDescent="0.2">
      <c r="A162" s="25" t="s">
        <v>2825</v>
      </c>
      <c r="B162" s="91" t="s">
        <v>2826</v>
      </c>
      <c r="C162" s="411">
        <v>968</v>
      </c>
      <c r="D162" s="411">
        <v>1295614.325</v>
      </c>
      <c r="E162" s="411">
        <v>234225.628</v>
      </c>
      <c r="F162" s="411">
        <v>190272.323</v>
      </c>
      <c r="G162" s="411">
        <v>187583.91800000001</v>
      </c>
      <c r="H162" s="411">
        <v>2708.3629999999998</v>
      </c>
    </row>
    <row r="163" spans="1:8" x14ac:dyDescent="0.2">
      <c r="A163" s="25" t="s">
        <v>2827</v>
      </c>
      <c r="B163" s="91" t="s">
        <v>475</v>
      </c>
      <c r="C163" s="411">
        <v>121</v>
      </c>
      <c r="D163" s="411">
        <v>601068.44099999999</v>
      </c>
      <c r="E163" s="411">
        <v>144906.837</v>
      </c>
      <c r="F163" s="411">
        <v>76173.135999999999</v>
      </c>
      <c r="G163" s="411">
        <v>98395.967000000004</v>
      </c>
      <c r="H163" s="411">
        <v>-22222.792000000001</v>
      </c>
    </row>
    <row r="164" spans="1:8" x14ac:dyDescent="0.2">
      <c r="A164" s="25" t="s">
        <v>476</v>
      </c>
      <c r="B164" s="91" t="s">
        <v>477</v>
      </c>
      <c r="C164" s="411">
        <v>847</v>
      </c>
      <c r="D164" s="411">
        <v>694545.88399999996</v>
      </c>
      <c r="E164" s="411">
        <v>89318.790999999997</v>
      </c>
      <c r="F164" s="411">
        <v>114099.18700000001</v>
      </c>
      <c r="G164" s="411">
        <v>89187.951000000001</v>
      </c>
      <c r="H164" s="411">
        <v>24931.154999999999</v>
      </c>
    </row>
    <row r="165" spans="1:8" x14ac:dyDescent="0.2">
      <c r="A165" s="25" t="s">
        <v>478</v>
      </c>
      <c r="B165" s="91" t="s">
        <v>479</v>
      </c>
      <c r="C165" s="411">
        <v>581</v>
      </c>
      <c r="D165" s="411">
        <v>4108334.3859999999</v>
      </c>
      <c r="E165" s="411">
        <v>894283.63300000003</v>
      </c>
      <c r="F165" s="411">
        <v>800793.50600000005</v>
      </c>
      <c r="G165" s="411">
        <v>759414.02099999995</v>
      </c>
      <c r="H165" s="411">
        <v>41550.966</v>
      </c>
    </row>
    <row r="166" spans="1:8" x14ac:dyDescent="0.2">
      <c r="A166" s="25" t="s">
        <v>480</v>
      </c>
      <c r="B166" s="91" t="s">
        <v>481</v>
      </c>
      <c r="C166" s="411">
        <v>14675</v>
      </c>
      <c r="D166" s="411">
        <v>25307823.335000001</v>
      </c>
      <c r="E166" s="411">
        <v>2398661.8590000002</v>
      </c>
      <c r="F166" s="411">
        <v>4194040.0079999999</v>
      </c>
      <c r="G166" s="411">
        <v>3482447.44</v>
      </c>
      <c r="H166" s="411">
        <v>712598.36300000001</v>
      </c>
    </row>
    <row r="167" spans="1:8" x14ac:dyDescent="0.2">
      <c r="A167" s="25" t="s">
        <v>482</v>
      </c>
      <c r="B167" s="91" t="s">
        <v>483</v>
      </c>
      <c r="C167" s="411">
        <v>3027</v>
      </c>
      <c r="D167" s="411">
        <v>7223345.8870000001</v>
      </c>
      <c r="E167" s="411">
        <v>663920.98499999999</v>
      </c>
      <c r="F167" s="411">
        <v>1113121.041</v>
      </c>
      <c r="G167" s="411">
        <v>1020612.7340000001</v>
      </c>
      <c r="H167" s="411">
        <v>92506.553</v>
      </c>
    </row>
    <row r="168" spans="1:8" x14ac:dyDescent="0.2">
      <c r="A168" s="25" t="s">
        <v>484</v>
      </c>
      <c r="B168" s="91" t="s">
        <v>485</v>
      </c>
      <c r="C168" s="411">
        <v>11648</v>
      </c>
      <c r="D168" s="411">
        <v>18084477.447999999</v>
      </c>
      <c r="E168" s="411">
        <v>1734740.8740000001</v>
      </c>
      <c r="F168" s="411">
        <v>3080918.9670000002</v>
      </c>
      <c r="G168" s="411">
        <v>2461834.7059999998</v>
      </c>
      <c r="H168" s="411">
        <v>620091.81000000006</v>
      </c>
    </row>
    <row r="169" spans="1:8" x14ac:dyDescent="0.2">
      <c r="A169" s="25" t="s">
        <v>486</v>
      </c>
      <c r="B169" s="91" t="s">
        <v>487</v>
      </c>
      <c r="C169" s="411">
        <v>325</v>
      </c>
      <c r="D169" s="411">
        <v>5092446.1169999996</v>
      </c>
      <c r="E169" s="411">
        <v>666445.772</v>
      </c>
      <c r="F169" s="411">
        <v>745741.63699999999</v>
      </c>
      <c r="G169" s="411">
        <v>759020.61600000004</v>
      </c>
      <c r="H169" s="411">
        <v>-12461.637000000001</v>
      </c>
    </row>
    <row r="170" spans="1:8" x14ac:dyDescent="0.2">
      <c r="A170" s="25" t="s">
        <v>488</v>
      </c>
      <c r="B170" s="91" t="s">
        <v>489</v>
      </c>
      <c r="C170" s="411">
        <v>29</v>
      </c>
      <c r="D170" s="411">
        <v>124918.361</v>
      </c>
      <c r="E170" s="411">
        <v>8182.0439999999999</v>
      </c>
      <c r="F170" s="411">
        <v>22076.95</v>
      </c>
      <c r="G170" s="411">
        <v>19338.811000000002</v>
      </c>
      <c r="H170" s="411">
        <v>2738.1529999999998</v>
      </c>
    </row>
    <row r="171" spans="1:8" x14ac:dyDescent="0.2">
      <c r="A171" s="25" t="s">
        <v>490</v>
      </c>
      <c r="B171" s="91" t="s">
        <v>491</v>
      </c>
      <c r="C171" s="411">
        <v>8140</v>
      </c>
      <c r="D171" s="411">
        <v>8216788.6069999998</v>
      </c>
      <c r="E171" s="411">
        <v>548299.929</v>
      </c>
      <c r="F171" s="411">
        <v>1532087.943</v>
      </c>
      <c r="G171" s="411">
        <v>1065256.966</v>
      </c>
      <c r="H171" s="411">
        <v>466936.43300000002</v>
      </c>
    </row>
    <row r="172" spans="1:8" x14ac:dyDescent="0.2">
      <c r="A172" s="25" t="s">
        <v>492</v>
      </c>
      <c r="B172" s="91" t="s">
        <v>493</v>
      </c>
      <c r="C172" s="411">
        <v>890</v>
      </c>
      <c r="D172" s="411">
        <v>2567862.6850000001</v>
      </c>
      <c r="E172" s="411">
        <v>326936.18300000002</v>
      </c>
      <c r="F172" s="411">
        <v>461983.14500000002</v>
      </c>
      <c r="G172" s="411">
        <v>371873.71100000001</v>
      </c>
      <c r="H172" s="411">
        <v>90196.301000000007</v>
      </c>
    </row>
    <row r="173" spans="1:8" x14ac:dyDescent="0.2">
      <c r="A173" s="25" t="s">
        <v>494</v>
      </c>
      <c r="B173" s="91" t="s">
        <v>495</v>
      </c>
      <c r="C173" s="411">
        <v>2264</v>
      </c>
      <c r="D173" s="411">
        <v>2082461.6780000001</v>
      </c>
      <c r="E173" s="411">
        <v>184876.946</v>
      </c>
      <c r="F173" s="411">
        <v>319029.29200000002</v>
      </c>
      <c r="G173" s="411">
        <v>246344.60200000001</v>
      </c>
      <c r="H173" s="411">
        <v>72682.559999999998</v>
      </c>
    </row>
    <row r="174" spans="1:8" x14ac:dyDescent="0.2">
      <c r="A174" s="25" t="s">
        <v>496</v>
      </c>
      <c r="B174" s="91" t="s">
        <v>497</v>
      </c>
      <c r="C174" s="411">
        <v>2222</v>
      </c>
      <c r="D174" s="411">
        <v>41441919.822999999</v>
      </c>
      <c r="E174" s="411">
        <v>6654439.199</v>
      </c>
      <c r="F174" s="411">
        <v>6820778.6849999996</v>
      </c>
      <c r="G174" s="411">
        <v>6098283.6950000003</v>
      </c>
      <c r="H174" s="411">
        <v>731334.60900000005</v>
      </c>
    </row>
    <row r="175" spans="1:8" x14ac:dyDescent="0.2">
      <c r="A175" s="25" t="s">
        <v>498</v>
      </c>
      <c r="B175" s="91" t="s">
        <v>499</v>
      </c>
      <c r="C175" s="411">
        <v>524</v>
      </c>
      <c r="D175" s="411">
        <v>18352708.324000001</v>
      </c>
      <c r="E175" s="411">
        <v>3571835.628</v>
      </c>
      <c r="F175" s="411">
        <v>2975062.8130000001</v>
      </c>
      <c r="G175" s="411">
        <v>2804684.1439999999</v>
      </c>
      <c r="H175" s="411">
        <v>170498.65</v>
      </c>
    </row>
    <row r="176" spans="1:8" x14ac:dyDescent="0.2">
      <c r="A176" s="25" t="s">
        <v>1717</v>
      </c>
      <c r="B176" s="91" t="s">
        <v>1718</v>
      </c>
      <c r="C176" s="411">
        <v>69</v>
      </c>
      <c r="D176" s="411">
        <v>1219278.946</v>
      </c>
      <c r="E176" s="411">
        <v>414304.25300000003</v>
      </c>
      <c r="F176" s="411">
        <v>209931.389</v>
      </c>
      <c r="G176" s="411">
        <v>187338.951</v>
      </c>
      <c r="H176" s="411">
        <v>22592.484</v>
      </c>
    </row>
    <row r="177" spans="1:8" x14ac:dyDescent="0.2">
      <c r="A177" s="25" t="s">
        <v>1719</v>
      </c>
      <c r="B177" s="91" t="s">
        <v>1720</v>
      </c>
      <c r="C177" s="411">
        <v>455</v>
      </c>
      <c r="D177" s="411">
        <v>17133429.377999999</v>
      </c>
      <c r="E177" s="411">
        <v>3157531.375</v>
      </c>
      <c r="F177" s="411">
        <v>2765131.4240000001</v>
      </c>
      <c r="G177" s="411">
        <v>2617345.193</v>
      </c>
      <c r="H177" s="411">
        <v>147906.166</v>
      </c>
    </row>
    <row r="178" spans="1:8" x14ac:dyDescent="0.2">
      <c r="A178" s="25" t="s">
        <v>1721</v>
      </c>
      <c r="B178" s="91" t="s">
        <v>1722</v>
      </c>
      <c r="C178" s="411">
        <v>1698</v>
      </c>
      <c r="D178" s="411">
        <v>23089211.499000002</v>
      </c>
      <c r="E178" s="411">
        <v>3082603.571</v>
      </c>
      <c r="F178" s="411">
        <v>3845715.872</v>
      </c>
      <c r="G178" s="411">
        <v>3293599.551</v>
      </c>
      <c r="H178" s="411">
        <v>560835.95900000003</v>
      </c>
    </row>
    <row r="179" spans="1:8" x14ac:dyDescent="0.2">
      <c r="A179" s="25" t="s">
        <v>1723</v>
      </c>
      <c r="B179" s="91" t="s">
        <v>1724</v>
      </c>
      <c r="C179" s="411">
        <v>849</v>
      </c>
      <c r="D179" s="411">
        <v>14299854.723999999</v>
      </c>
      <c r="E179" s="411">
        <v>1561277.352</v>
      </c>
      <c r="F179" s="411">
        <v>2354055.0120000001</v>
      </c>
      <c r="G179" s="411">
        <v>1975162.973</v>
      </c>
      <c r="H179" s="411">
        <v>386657.516</v>
      </c>
    </row>
    <row r="180" spans="1:8" x14ac:dyDescent="0.2">
      <c r="A180" s="25" t="s">
        <v>1725</v>
      </c>
      <c r="B180" s="91" t="s">
        <v>3082</v>
      </c>
      <c r="C180" s="411">
        <v>137</v>
      </c>
      <c r="D180" s="411">
        <v>3560683.6609999998</v>
      </c>
      <c r="E180" s="411">
        <v>613057.34199999995</v>
      </c>
      <c r="F180" s="411">
        <v>634963.72</v>
      </c>
      <c r="G180" s="411">
        <v>575955.58600000001</v>
      </c>
      <c r="H180" s="411">
        <v>59009.031999999999</v>
      </c>
    </row>
    <row r="181" spans="1:8" x14ac:dyDescent="0.2">
      <c r="A181" s="25" t="s">
        <v>3083</v>
      </c>
      <c r="B181" s="91" t="s">
        <v>3084</v>
      </c>
      <c r="C181" s="411">
        <v>314</v>
      </c>
      <c r="D181" s="411">
        <v>2378078.037</v>
      </c>
      <c r="E181" s="411">
        <v>391913.48300000001</v>
      </c>
      <c r="F181" s="411">
        <v>394395.565</v>
      </c>
      <c r="G181" s="411">
        <v>354876.66899999999</v>
      </c>
      <c r="H181" s="411">
        <v>39548.057999999997</v>
      </c>
    </row>
    <row r="182" spans="1:8" x14ac:dyDescent="0.2">
      <c r="A182" s="25" t="s">
        <v>3085</v>
      </c>
      <c r="B182" s="91" t="s">
        <v>3086</v>
      </c>
      <c r="C182" s="411">
        <v>30</v>
      </c>
      <c r="D182" s="411">
        <v>621373.24899999995</v>
      </c>
      <c r="E182" s="411">
        <v>93735.334000000003</v>
      </c>
      <c r="F182" s="411">
        <v>80599.944000000003</v>
      </c>
      <c r="G182" s="411">
        <v>83727.411999999997</v>
      </c>
      <c r="H182" s="411">
        <v>-3127.4639999999999</v>
      </c>
    </row>
    <row r="183" spans="1:8" x14ac:dyDescent="0.2">
      <c r="A183" s="25" t="s">
        <v>3087</v>
      </c>
      <c r="B183" s="91" t="s">
        <v>3088</v>
      </c>
      <c r="C183" s="411">
        <v>368</v>
      </c>
      <c r="D183" s="411">
        <v>2229221.8280000002</v>
      </c>
      <c r="E183" s="411">
        <v>422620.06</v>
      </c>
      <c r="F183" s="411">
        <v>381701.63099999999</v>
      </c>
      <c r="G183" s="411">
        <v>303876.91100000002</v>
      </c>
      <c r="H183" s="411">
        <v>78748.816999999995</v>
      </c>
    </row>
    <row r="184" spans="1:8" x14ac:dyDescent="0.2">
      <c r="A184" s="25" t="s">
        <v>3089</v>
      </c>
      <c r="B184" s="91" t="s">
        <v>3090</v>
      </c>
      <c r="C184" s="411">
        <v>12660</v>
      </c>
      <c r="D184" s="411">
        <v>21305206.208999999</v>
      </c>
      <c r="E184" s="411">
        <v>1209396.682</v>
      </c>
      <c r="F184" s="411">
        <v>3554824.503</v>
      </c>
      <c r="G184" s="411">
        <v>2674854.3119999999</v>
      </c>
      <c r="H184" s="411">
        <v>879122.64399999997</v>
      </c>
    </row>
    <row r="185" spans="1:8" x14ac:dyDescent="0.2">
      <c r="A185" s="25" t="s">
        <v>3091</v>
      </c>
      <c r="B185" s="91" t="s">
        <v>3092</v>
      </c>
      <c r="C185" s="411">
        <v>11934</v>
      </c>
      <c r="D185" s="411">
        <v>20696515.613000002</v>
      </c>
      <c r="E185" s="411">
        <v>1177532.8740000001</v>
      </c>
      <c r="F185" s="411">
        <v>3448754.1579999998</v>
      </c>
      <c r="G185" s="411">
        <v>2599534.4750000001</v>
      </c>
      <c r="H185" s="411">
        <v>848373.74</v>
      </c>
    </row>
    <row r="186" spans="1:8" x14ac:dyDescent="0.2">
      <c r="A186" s="25" t="s">
        <v>3093</v>
      </c>
      <c r="B186" s="91" t="s">
        <v>3094</v>
      </c>
      <c r="C186" s="411">
        <v>397</v>
      </c>
      <c r="D186" s="411">
        <v>2406288.7310000001</v>
      </c>
      <c r="E186" s="411">
        <v>42223.881000000001</v>
      </c>
      <c r="F186" s="411">
        <v>364081.98100000003</v>
      </c>
      <c r="G186" s="411">
        <v>277069.76199999999</v>
      </c>
      <c r="H186" s="411">
        <v>87012.422999999995</v>
      </c>
    </row>
    <row r="187" spans="1:8" x14ac:dyDescent="0.2">
      <c r="A187" s="25" t="s">
        <v>3095</v>
      </c>
      <c r="B187" s="91" t="s">
        <v>3096</v>
      </c>
      <c r="C187" s="411">
        <v>7450</v>
      </c>
      <c r="D187" s="411">
        <v>15217333.003</v>
      </c>
      <c r="E187" s="411">
        <v>1020876.7120000001</v>
      </c>
      <c r="F187" s="411">
        <v>2548579.3679999998</v>
      </c>
      <c r="G187" s="411">
        <v>1990425.98</v>
      </c>
      <c r="H187" s="411">
        <v>557584.39800000004</v>
      </c>
    </row>
    <row r="188" spans="1:8" x14ac:dyDescent="0.2">
      <c r="A188" s="25" t="s">
        <v>3097</v>
      </c>
      <c r="B188" s="91" t="s">
        <v>877</v>
      </c>
      <c r="C188" s="411">
        <v>3178</v>
      </c>
      <c r="D188" s="411">
        <v>2339539.594</v>
      </c>
      <c r="E188" s="411">
        <v>87496.335999999996</v>
      </c>
      <c r="F188" s="411">
        <v>408025.67800000001</v>
      </c>
      <c r="G188" s="411">
        <v>256185.98800000001</v>
      </c>
      <c r="H188" s="411">
        <v>151562.32699999999</v>
      </c>
    </row>
    <row r="189" spans="1:8" x14ac:dyDescent="0.2">
      <c r="A189" s="25" t="s">
        <v>878</v>
      </c>
      <c r="B189" s="91" t="s">
        <v>879</v>
      </c>
      <c r="C189" s="411">
        <v>909</v>
      </c>
      <c r="D189" s="411">
        <v>733354.28500000003</v>
      </c>
      <c r="E189" s="411">
        <v>26935.945</v>
      </c>
      <c r="F189" s="411">
        <v>128067.13099999999</v>
      </c>
      <c r="G189" s="411">
        <v>75852.744999999995</v>
      </c>
      <c r="H189" s="411">
        <v>52214.591999999997</v>
      </c>
    </row>
    <row r="190" spans="1:8" x14ac:dyDescent="0.2">
      <c r="A190" s="25" t="s">
        <v>880</v>
      </c>
      <c r="B190" s="91" t="s">
        <v>881</v>
      </c>
      <c r="C190" s="411">
        <v>726</v>
      </c>
      <c r="D190" s="411">
        <v>608690.59600000002</v>
      </c>
      <c r="E190" s="411">
        <v>31863.808000000001</v>
      </c>
      <c r="F190" s="411">
        <v>106070.345</v>
      </c>
      <c r="G190" s="411">
        <v>75319.837</v>
      </c>
      <c r="H190" s="411">
        <v>30748.903999999999</v>
      </c>
    </row>
    <row r="191" spans="1:8" x14ac:dyDescent="0.2">
      <c r="A191" s="25" t="s">
        <v>882</v>
      </c>
      <c r="B191" s="91" t="s">
        <v>883</v>
      </c>
      <c r="C191" s="411">
        <v>124</v>
      </c>
      <c r="D191" s="411">
        <v>143866714.972</v>
      </c>
      <c r="E191" s="411">
        <v>18805781.226</v>
      </c>
      <c r="F191" s="411">
        <v>27355783.346000001</v>
      </c>
      <c r="G191" s="411">
        <v>21010136.769000001</v>
      </c>
      <c r="H191" s="411">
        <v>6702905.4119999995</v>
      </c>
    </row>
    <row r="192" spans="1:8" ht="12.75" customHeight="1" x14ac:dyDescent="0.2">
      <c r="A192" s="25" t="s">
        <v>884</v>
      </c>
      <c r="B192" s="91" t="s">
        <v>885</v>
      </c>
      <c r="C192" s="415" t="s">
        <v>3426</v>
      </c>
      <c r="D192" s="415" t="s">
        <v>3426</v>
      </c>
      <c r="E192" s="415" t="s">
        <v>3426</v>
      </c>
      <c r="F192" s="415" t="s">
        <v>3426</v>
      </c>
      <c r="G192" s="415" t="s">
        <v>3426</v>
      </c>
      <c r="H192" s="415" t="s">
        <v>3426</v>
      </c>
    </row>
    <row r="193" spans="1:8" ht="12.75" customHeight="1" x14ac:dyDescent="0.2">
      <c r="A193" s="25" t="s">
        <v>886</v>
      </c>
      <c r="B193" s="91" t="s">
        <v>887</v>
      </c>
      <c r="C193" s="415" t="s">
        <v>3426</v>
      </c>
      <c r="D193" s="415" t="s">
        <v>3426</v>
      </c>
      <c r="E193" s="415" t="s">
        <v>3426</v>
      </c>
      <c r="F193" s="415" t="s">
        <v>3426</v>
      </c>
      <c r="G193" s="415" t="s">
        <v>3426</v>
      </c>
      <c r="H193" s="415" t="s">
        <v>3426</v>
      </c>
    </row>
    <row r="194" spans="1:8" x14ac:dyDescent="0.2">
      <c r="A194" s="25" t="s">
        <v>888</v>
      </c>
      <c r="B194" s="91" t="s">
        <v>889</v>
      </c>
      <c r="C194" s="411">
        <v>4147</v>
      </c>
      <c r="D194" s="411">
        <v>152642733.61300001</v>
      </c>
      <c r="E194" s="411">
        <v>24872458.355999999</v>
      </c>
      <c r="F194" s="411">
        <v>21636919.712000001</v>
      </c>
      <c r="G194" s="411">
        <v>24181900.381999999</v>
      </c>
      <c r="H194" s="411">
        <v>-2539547.0150000001</v>
      </c>
    </row>
    <row r="195" spans="1:8" x14ac:dyDescent="0.2">
      <c r="A195" s="25" t="s">
        <v>890</v>
      </c>
      <c r="B195" s="91" t="s">
        <v>891</v>
      </c>
      <c r="C195" s="411">
        <v>1260</v>
      </c>
      <c r="D195" s="411">
        <v>88851789.109999999</v>
      </c>
      <c r="E195" s="411">
        <v>14975707.111</v>
      </c>
      <c r="F195" s="411">
        <v>12277646.634</v>
      </c>
      <c r="G195" s="411">
        <v>14443220.265000001</v>
      </c>
      <c r="H195" s="411">
        <v>-2160583.3160000001</v>
      </c>
    </row>
    <row r="196" spans="1:8" x14ac:dyDescent="0.2">
      <c r="A196" s="25" t="s">
        <v>892</v>
      </c>
      <c r="B196" s="91" t="s">
        <v>893</v>
      </c>
      <c r="C196" s="411">
        <v>60</v>
      </c>
      <c r="D196" s="411">
        <v>2450301.3139999998</v>
      </c>
      <c r="E196" s="411">
        <v>154301.23499999999</v>
      </c>
      <c r="F196" s="411">
        <v>507614.837</v>
      </c>
      <c r="G196" s="411">
        <v>372068.05</v>
      </c>
      <c r="H196" s="411">
        <v>135546.90599999999</v>
      </c>
    </row>
    <row r="197" spans="1:8" x14ac:dyDescent="0.2">
      <c r="A197" s="25" t="s">
        <v>894</v>
      </c>
      <c r="B197" s="91" t="s">
        <v>895</v>
      </c>
      <c r="C197" s="411">
        <v>76</v>
      </c>
      <c r="D197" s="411">
        <v>1772045.0120000001</v>
      </c>
      <c r="E197" s="411">
        <v>349441.201</v>
      </c>
      <c r="F197" s="411">
        <v>245722.467</v>
      </c>
      <c r="G197" s="411">
        <v>282508.93599999999</v>
      </c>
      <c r="H197" s="411">
        <v>-36784.423999999999</v>
      </c>
    </row>
    <row r="198" spans="1:8" x14ac:dyDescent="0.2">
      <c r="A198" s="25" t="s">
        <v>896</v>
      </c>
      <c r="B198" s="91" t="s">
        <v>897</v>
      </c>
      <c r="C198" s="411">
        <v>163</v>
      </c>
      <c r="D198" s="411">
        <v>5687834.8289999999</v>
      </c>
      <c r="E198" s="411">
        <v>1191340.9779999999</v>
      </c>
      <c r="F198" s="411">
        <v>830491.01399999997</v>
      </c>
      <c r="G198" s="411">
        <v>920689.62199999997</v>
      </c>
      <c r="H198" s="411">
        <v>-90198.543999999994</v>
      </c>
    </row>
    <row r="199" spans="1:8" x14ac:dyDescent="0.2">
      <c r="A199" s="25" t="s">
        <v>898</v>
      </c>
      <c r="B199" s="91" t="s">
        <v>899</v>
      </c>
      <c r="C199" s="411">
        <v>408</v>
      </c>
      <c r="D199" s="411">
        <v>58730275.486000001</v>
      </c>
      <c r="E199" s="411">
        <v>9656685.2019999996</v>
      </c>
      <c r="F199" s="411">
        <v>7212175.2199999997</v>
      </c>
      <c r="G199" s="411">
        <v>9197432.6840000004</v>
      </c>
      <c r="H199" s="411">
        <v>-1982544.9979999999</v>
      </c>
    </row>
    <row r="200" spans="1:8" x14ac:dyDescent="0.2">
      <c r="A200" s="25" t="s">
        <v>900</v>
      </c>
      <c r="B200" s="91" t="s">
        <v>901</v>
      </c>
      <c r="C200" s="411">
        <v>113</v>
      </c>
      <c r="D200" s="411">
        <v>3895116.0630000001</v>
      </c>
      <c r="E200" s="411">
        <v>674022.18799999997</v>
      </c>
      <c r="F200" s="411">
        <v>601689.30700000003</v>
      </c>
      <c r="G200" s="411">
        <v>584337.951</v>
      </c>
      <c r="H200" s="411">
        <v>17351.376</v>
      </c>
    </row>
    <row r="201" spans="1:8" x14ac:dyDescent="0.2">
      <c r="A201" s="25" t="s">
        <v>902</v>
      </c>
      <c r="B201" s="91" t="s">
        <v>903</v>
      </c>
      <c r="C201" s="411">
        <v>426</v>
      </c>
      <c r="D201" s="411">
        <v>16030130.914000001</v>
      </c>
      <c r="E201" s="411">
        <v>2904715.9339999999</v>
      </c>
      <c r="F201" s="411">
        <v>2849526.1970000002</v>
      </c>
      <c r="G201" s="411">
        <v>3044572.321</v>
      </c>
      <c r="H201" s="411">
        <v>-192770.53599999999</v>
      </c>
    </row>
    <row r="202" spans="1:8" x14ac:dyDescent="0.2">
      <c r="A202" s="25" t="s">
        <v>904</v>
      </c>
      <c r="B202" s="91" t="s">
        <v>905</v>
      </c>
      <c r="C202" s="411">
        <v>14</v>
      </c>
      <c r="D202" s="411">
        <v>286085.49200000003</v>
      </c>
      <c r="E202" s="411">
        <v>45200.373</v>
      </c>
      <c r="F202" s="411">
        <v>30427.592000000001</v>
      </c>
      <c r="G202" s="411">
        <v>41610.701000000001</v>
      </c>
      <c r="H202" s="411">
        <v>-11183.096</v>
      </c>
    </row>
    <row r="203" spans="1:8" x14ac:dyDescent="0.2">
      <c r="A203" s="25" t="s">
        <v>906</v>
      </c>
      <c r="B203" s="91" t="s">
        <v>907</v>
      </c>
      <c r="C203" s="411">
        <v>74</v>
      </c>
      <c r="D203" s="411">
        <v>478855.62800000003</v>
      </c>
      <c r="E203" s="411">
        <v>114014.72500000001</v>
      </c>
      <c r="F203" s="411">
        <v>91404.023000000001</v>
      </c>
      <c r="G203" s="411">
        <v>69825.115999999995</v>
      </c>
      <c r="H203" s="411">
        <v>21578.913</v>
      </c>
    </row>
    <row r="204" spans="1:8" x14ac:dyDescent="0.2">
      <c r="A204" s="25" t="s">
        <v>908</v>
      </c>
      <c r="B204" s="91" t="s">
        <v>909</v>
      </c>
      <c r="C204" s="411">
        <v>438</v>
      </c>
      <c r="D204" s="411">
        <v>9729527.3560000006</v>
      </c>
      <c r="E204" s="411">
        <v>1436966.5460000001</v>
      </c>
      <c r="F204" s="411">
        <v>1492418.59</v>
      </c>
      <c r="G204" s="411">
        <v>1366152.6669999999</v>
      </c>
      <c r="H204" s="411">
        <v>126302.311</v>
      </c>
    </row>
    <row r="205" spans="1:8" x14ac:dyDescent="0.2">
      <c r="A205" s="25" t="s">
        <v>3139</v>
      </c>
      <c r="B205" s="91" t="s">
        <v>3140</v>
      </c>
      <c r="C205" s="411">
        <v>1031</v>
      </c>
      <c r="D205" s="411">
        <v>17700235.776000001</v>
      </c>
      <c r="E205" s="411">
        <v>2618059.5350000001</v>
      </c>
      <c r="F205" s="411">
        <v>3175139.6310000001</v>
      </c>
      <c r="G205" s="411">
        <v>3087082.3280000002</v>
      </c>
      <c r="H205" s="411">
        <v>88099.601999999999</v>
      </c>
    </row>
    <row r="206" spans="1:8" x14ac:dyDescent="0.2">
      <c r="A206" s="25" t="s">
        <v>3141</v>
      </c>
      <c r="B206" s="91" t="s">
        <v>3142</v>
      </c>
      <c r="C206" s="411">
        <v>369</v>
      </c>
      <c r="D206" s="411">
        <v>9284048.4260000009</v>
      </c>
      <c r="E206" s="411">
        <v>872350.15700000001</v>
      </c>
      <c r="F206" s="411">
        <v>1688177.6359999999</v>
      </c>
      <c r="G206" s="411">
        <v>1840795.1329999999</v>
      </c>
      <c r="H206" s="411">
        <v>-152575.48199999999</v>
      </c>
    </row>
    <row r="207" spans="1:8" x14ac:dyDescent="0.2">
      <c r="A207" s="25" t="s">
        <v>3143</v>
      </c>
      <c r="B207" s="91" t="s">
        <v>3144</v>
      </c>
      <c r="C207" s="411">
        <v>662</v>
      </c>
      <c r="D207" s="411">
        <v>8416187.3499999996</v>
      </c>
      <c r="E207" s="411">
        <v>1745709.378</v>
      </c>
      <c r="F207" s="411">
        <v>1486961.9950000001</v>
      </c>
      <c r="G207" s="411">
        <v>1246287.1950000001</v>
      </c>
      <c r="H207" s="411">
        <v>240675.084</v>
      </c>
    </row>
    <row r="208" spans="1:8" x14ac:dyDescent="0.2">
      <c r="A208" s="25" t="s">
        <v>3145</v>
      </c>
      <c r="B208" s="91" t="s">
        <v>3146</v>
      </c>
      <c r="C208" s="411">
        <v>1267</v>
      </c>
      <c r="D208" s="411">
        <v>32507120.956999999</v>
      </c>
      <c r="E208" s="411">
        <v>5048605.5159999998</v>
      </c>
      <c r="F208" s="411">
        <v>4231405.2010000004</v>
      </c>
      <c r="G208" s="411">
        <v>4740339.375</v>
      </c>
      <c r="H208" s="411">
        <v>-508791.53600000002</v>
      </c>
    </row>
    <row r="209" spans="1:8" x14ac:dyDescent="0.2">
      <c r="A209" s="25" t="s">
        <v>3147</v>
      </c>
      <c r="B209" s="91" t="s">
        <v>3148</v>
      </c>
      <c r="C209" s="411">
        <v>93</v>
      </c>
      <c r="D209" s="411">
        <v>384235.473</v>
      </c>
      <c r="E209" s="411">
        <v>27334.449000000001</v>
      </c>
      <c r="F209" s="411">
        <v>62175.6</v>
      </c>
      <c r="G209" s="411">
        <v>52184.144</v>
      </c>
      <c r="H209" s="411">
        <v>9996.9349999999995</v>
      </c>
    </row>
    <row r="210" spans="1:8" x14ac:dyDescent="0.2">
      <c r="A210" s="25" t="s">
        <v>3149</v>
      </c>
      <c r="B210" s="91" t="s">
        <v>3150</v>
      </c>
      <c r="C210" s="411">
        <v>96</v>
      </c>
      <c r="D210" s="411">
        <v>3873236.7050000001</v>
      </c>
      <c r="E210" s="411">
        <v>677864.99199999997</v>
      </c>
      <c r="F210" s="411">
        <v>531815.66599999997</v>
      </c>
      <c r="G210" s="411">
        <v>559906.29700000002</v>
      </c>
      <c r="H210" s="411">
        <v>-28084.222000000002</v>
      </c>
    </row>
    <row r="211" spans="1:8" x14ac:dyDescent="0.2">
      <c r="A211" s="25" t="s">
        <v>3151</v>
      </c>
      <c r="B211" s="91" t="s">
        <v>3152</v>
      </c>
      <c r="C211" s="411">
        <v>23</v>
      </c>
      <c r="D211" s="411">
        <v>1432359.314</v>
      </c>
      <c r="E211" s="411">
        <v>258511.78899999999</v>
      </c>
      <c r="F211" s="411">
        <v>160281.41699999999</v>
      </c>
      <c r="G211" s="411">
        <v>180268.951</v>
      </c>
      <c r="H211" s="411">
        <v>-19987.52</v>
      </c>
    </row>
    <row r="212" spans="1:8" x14ac:dyDescent="0.2">
      <c r="A212" s="25" t="s">
        <v>3153</v>
      </c>
      <c r="B212" s="91" t="s">
        <v>3154</v>
      </c>
      <c r="C212" s="411">
        <v>1055</v>
      </c>
      <c r="D212" s="411">
        <v>26817289.465</v>
      </c>
      <c r="E212" s="411">
        <v>4084894.2859999998</v>
      </c>
      <c r="F212" s="411">
        <v>3477132.5180000002</v>
      </c>
      <c r="G212" s="411">
        <v>3947979.983</v>
      </c>
      <c r="H212" s="411">
        <v>-470716.72899999999</v>
      </c>
    </row>
    <row r="213" spans="1:8" x14ac:dyDescent="0.2">
      <c r="A213" s="25" t="s">
        <v>3155</v>
      </c>
      <c r="B213" s="91" t="s">
        <v>3156</v>
      </c>
      <c r="C213" s="411">
        <v>77</v>
      </c>
      <c r="D213" s="411">
        <v>3375204.7859999998</v>
      </c>
      <c r="E213" s="411">
        <v>679104.92299999995</v>
      </c>
      <c r="F213" s="411">
        <v>368905.63299999997</v>
      </c>
      <c r="G213" s="411">
        <v>475280.63099999999</v>
      </c>
      <c r="H213" s="411">
        <v>-106152.989</v>
      </c>
    </row>
    <row r="214" spans="1:8" x14ac:dyDescent="0.2">
      <c r="A214" s="25" t="s">
        <v>3157</v>
      </c>
      <c r="B214" s="91" t="s">
        <v>3158</v>
      </c>
      <c r="C214" s="411">
        <v>932</v>
      </c>
      <c r="D214" s="411">
        <v>76716107.523000002</v>
      </c>
      <c r="E214" s="411">
        <v>9877969.7860000003</v>
      </c>
      <c r="F214" s="411">
        <v>10405604.126</v>
      </c>
      <c r="G214" s="411">
        <v>10859446.460999999</v>
      </c>
      <c r="H214" s="411">
        <v>-383149.19300000003</v>
      </c>
    </row>
    <row r="215" spans="1:8" x14ac:dyDescent="0.2">
      <c r="A215" s="25" t="s">
        <v>3159</v>
      </c>
      <c r="B215" s="91" t="s">
        <v>3160</v>
      </c>
      <c r="C215" s="411">
        <v>121</v>
      </c>
      <c r="D215" s="411">
        <v>11072862.948999999</v>
      </c>
      <c r="E215" s="411">
        <v>889182.67200000002</v>
      </c>
      <c r="F215" s="411">
        <v>965987.75399999996</v>
      </c>
      <c r="G215" s="411">
        <v>957914.63500000001</v>
      </c>
      <c r="H215" s="411">
        <v>53353.542999999998</v>
      </c>
    </row>
    <row r="216" spans="1:8" x14ac:dyDescent="0.2">
      <c r="A216" s="25" t="s">
        <v>3161</v>
      </c>
      <c r="B216" s="91" t="s">
        <v>3162</v>
      </c>
      <c r="C216" s="411">
        <v>811</v>
      </c>
      <c r="D216" s="411">
        <v>65643244.574000001</v>
      </c>
      <c r="E216" s="411">
        <v>8988787.1140000001</v>
      </c>
      <c r="F216" s="411">
        <v>9439616.3719999995</v>
      </c>
      <c r="G216" s="411">
        <v>9901531.8259999994</v>
      </c>
      <c r="H216" s="411">
        <v>-436502.73599999998</v>
      </c>
    </row>
    <row r="217" spans="1:8" x14ac:dyDescent="0.2">
      <c r="A217" s="25" t="s">
        <v>3163</v>
      </c>
      <c r="B217" s="91" t="s">
        <v>3164</v>
      </c>
      <c r="C217" s="411">
        <v>7915</v>
      </c>
      <c r="D217" s="411">
        <v>95479900.267000005</v>
      </c>
      <c r="E217" s="411">
        <v>16346918.904999999</v>
      </c>
      <c r="F217" s="411">
        <v>15197922.207</v>
      </c>
      <c r="G217" s="411">
        <v>13714334.661</v>
      </c>
      <c r="H217" s="411">
        <v>1575419.86</v>
      </c>
    </row>
    <row r="218" spans="1:8" x14ac:dyDescent="0.2">
      <c r="A218" s="25" t="s">
        <v>3165</v>
      </c>
      <c r="B218" s="91" t="s">
        <v>3166</v>
      </c>
      <c r="C218" s="411">
        <v>1033</v>
      </c>
      <c r="D218" s="411">
        <v>28277886.776999999</v>
      </c>
      <c r="E218" s="411">
        <v>5963310.5020000003</v>
      </c>
      <c r="F218" s="411">
        <v>4599480.2489999998</v>
      </c>
      <c r="G218" s="411">
        <v>4228596.7220000001</v>
      </c>
      <c r="H218" s="411">
        <v>458797.74800000002</v>
      </c>
    </row>
    <row r="219" spans="1:8" x14ac:dyDescent="0.2">
      <c r="A219" s="25" t="s">
        <v>3167</v>
      </c>
      <c r="B219" s="91" t="s">
        <v>3168</v>
      </c>
      <c r="C219" s="411">
        <v>397</v>
      </c>
      <c r="D219" s="411">
        <v>19712522.901000001</v>
      </c>
      <c r="E219" s="411">
        <v>4314892.0999999996</v>
      </c>
      <c r="F219" s="411">
        <v>3227189.4739999999</v>
      </c>
      <c r="G219" s="411">
        <v>3064332.7080000001</v>
      </c>
      <c r="H219" s="411">
        <v>250770.54300000001</v>
      </c>
    </row>
    <row r="220" spans="1:8" x14ac:dyDescent="0.2">
      <c r="A220" s="25" t="s">
        <v>3169</v>
      </c>
      <c r="B220" s="91" t="s">
        <v>3170</v>
      </c>
      <c r="C220" s="411">
        <v>636</v>
      </c>
      <c r="D220" s="411">
        <v>8565363.8760000002</v>
      </c>
      <c r="E220" s="411">
        <v>1648418.402</v>
      </c>
      <c r="F220" s="411">
        <v>1372290.7749999999</v>
      </c>
      <c r="G220" s="411">
        <v>1164264.014</v>
      </c>
      <c r="H220" s="411">
        <v>208027.20499999999</v>
      </c>
    </row>
    <row r="221" spans="1:8" x14ac:dyDescent="0.2">
      <c r="A221" s="25" t="s">
        <v>3171</v>
      </c>
      <c r="B221" s="91" t="s">
        <v>3172</v>
      </c>
      <c r="C221" s="411">
        <v>6882</v>
      </c>
      <c r="D221" s="411">
        <v>67202013.489999995</v>
      </c>
      <c r="E221" s="411">
        <v>10383608.403000001</v>
      </c>
      <c r="F221" s="411">
        <v>10598441.958000001</v>
      </c>
      <c r="G221" s="411">
        <v>9485737.9389999993</v>
      </c>
      <c r="H221" s="411">
        <v>1116622.112</v>
      </c>
    </row>
    <row r="222" spans="1:8" x14ac:dyDescent="0.2">
      <c r="A222" s="25" t="s">
        <v>3173</v>
      </c>
      <c r="B222" s="91" t="s">
        <v>3174</v>
      </c>
      <c r="C222" s="411">
        <v>854</v>
      </c>
      <c r="D222" s="411">
        <v>15913996.548</v>
      </c>
      <c r="E222" s="411">
        <v>3193823.236</v>
      </c>
      <c r="F222" s="411">
        <v>2454127.3029999998</v>
      </c>
      <c r="G222" s="411">
        <v>2344297.531</v>
      </c>
      <c r="H222" s="411">
        <v>110256.557</v>
      </c>
    </row>
    <row r="223" spans="1:8" x14ac:dyDescent="0.2">
      <c r="A223" s="25" t="s">
        <v>3175</v>
      </c>
      <c r="B223" s="91" t="s">
        <v>3176</v>
      </c>
      <c r="C223" s="411">
        <v>720</v>
      </c>
      <c r="D223" s="411">
        <v>12271987.525</v>
      </c>
      <c r="E223" s="411">
        <v>2424950.7230000002</v>
      </c>
      <c r="F223" s="411">
        <v>1983872.0330000001</v>
      </c>
      <c r="G223" s="411">
        <v>1803211.6459999999</v>
      </c>
      <c r="H223" s="411">
        <v>183427.397</v>
      </c>
    </row>
    <row r="224" spans="1:8" x14ac:dyDescent="0.2">
      <c r="A224" s="25" t="s">
        <v>3177</v>
      </c>
      <c r="B224" s="91" t="s">
        <v>3178</v>
      </c>
      <c r="C224" s="411">
        <v>1230</v>
      </c>
      <c r="D224" s="411">
        <v>8663570.341</v>
      </c>
      <c r="E224" s="411">
        <v>981761.96699999995</v>
      </c>
      <c r="F224" s="411">
        <v>1489027.862</v>
      </c>
      <c r="G224" s="411">
        <v>1218704.523</v>
      </c>
      <c r="H224" s="411">
        <v>270466.81</v>
      </c>
    </row>
    <row r="225" spans="1:8" x14ac:dyDescent="0.2">
      <c r="A225" s="25" t="s">
        <v>3179</v>
      </c>
      <c r="B225" s="91" t="s">
        <v>3180</v>
      </c>
      <c r="C225" s="411">
        <v>4078</v>
      </c>
      <c r="D225" s="411">
        <v>30352459.076000001</v>
      </c>
      <c r="E225" s="411">
        <v>3783072.477</v>
      </c>
      <c r="F225" s="411">
        <v>4671414.76</v>
      </c>
      <c r="G225" s="411">
        <v>4119524.2390000001</v>
      </c>
      <c r="H225" s="411">
        <v>552471.348</v>
      </c>
    </row>
    <row r="226" spans="1:8" x14ac:dyDescent="0.2">
      <c r="A226" s="25" t="s">
        <v>3181</v>
      </c>
      <c r="B226" s="91" t="s">
        <v>3182</v>
      </c>
      <c r="C226" s="411">
        <v>11945</v>
      </c>
      <c r="D226" s="411">
        <v>50509380.027000003</v>
      </c>
      <c r="E226" s="411">
        <v>3519153.73</v>
      </c>
      <c r="F226" s="411">
        <v>8433728.8049999997</v>
      </c>
      <c r="G226" s="411">
        <v>6914330.9709999999</v>
      </c>
      <c r="H226" s="411">
        <v>1519506.977</v>
      </c>
    </row>
    <row r="227" spans="1:8" x14ac:dyDescent="0.2">
      <c r="A227" s="25" t="s">
        <v>3183</v>
      </c>
      <c r="B227" s="91" t="s">
        <v>3184</v>
      </c>
      <c r="C227" s="411">
        <v>1458</v>
      </c>
      <c r="D227" s="411">
        <v>13536703.191</v>
      </c>
      <c r="E227" s="411">
        <v>1168646.93</v>
      </c>
      <c r="F227" s="411">
        <v>2091029.9210000001</v>
      </c>
      <c r="G227" s="411">
        <v>1920011.7620000001</v>
      </c>
      <c r="H227" s="411">
        <v>171364.88200000001</v>
      </c>
    </row>
    <row r="228" spans="1:8" x14ac:dyDescent="0.2">
      <c r="A228" s="25" t="s">
        <v>3185</v>
      </c>
      <c r="B228" s="91" t="s">
        <v>3186</v>
      </c>
      <c r="C228" s="411">
        <v>107</v>
      </c>
      <c r="D228" s="411">
        <v>1212739.3740000001</v>
      </c>
      <c r="E228" s="411">
        <v>178340.397</v>
      </c>
      <c r="F228" s="411">
        <v>194375.02100000001</v>
      </c>
      <c r="G228" s="411">
        <v>181215.73800000001</v>
      </c>
      <c r="H228" s="411">
        <v>13159.3</v>
      </c>
    </row>
    <row r="229" spans="1:8" x14ac:dyDescent="0.2">
      <c r="A229" s="25" t="s">
        <v>3187</v>
      </c>
      <c r="B229" s="91" t="s">
        <v>3188</v>
      </c>
      <c r="C229" s="411">
        <v>453</v>
      </c>
      <c r="D229" s="411">
        <v>1779931.2949999999</v>
      </c>
      <c r="E229" s="411">
        <v>153744.709</v>
      </c>
      <c r="F229" s="411">
        <v>283904.24099999998</v>
      </c>
      <c r="G229" s="411">
        <v>245172.16899999999</v>
      </c>
      <c r="H229" s="411">
        <v>38748.78</v>
      </c>
    </row>
    <row r="230" spans="1:8" x14ac:dyDescent="0.2">
      <c r="A230" s="25" t="s">
        <v>3189</v>
      </c>
      <c r="B230" s="91" t="s">
        <v>3190</v>
      </c>
      <c r="C230" s="411">
        <v>178</v>
      </c>
      <c r="D230" s="411">
        <v>3699052.835</v>
      </c>
      <c r="E230" s="411">
        <v>273487.71500000003</v>
      </c>
      <c r="F230" s="411">
        <v>601791.55299999996</v>
      </c>
      <c r="G230" s="411">
        <v>539698.41</v>
      </c>
      <c r="H230" s="411">
        <v>62093.175999999999</v>
      </c>
    </row>
    <row r="231" spans="1:8" x14ac:dyDescent="0.2">
      <c r="A231" s="25" t="s">
        <v>3191</v>
      </c>
      <c r="B231" s="91" t="s">
        <v>3192</v>
      </c>
      <c r="C231" s="411">
        <v>93</v>
      </c>
      <c r="D231" s="411">
        <v>396392.43699999998</v>
      </c>
      <c r="E231" s="411">
        <v>96548.934999999998</v>
      </c>
      <c r="F231" s="411">
        <v>63873.792999999998</v>
      </c>
      <c r="G231" s="411">
        <v>54735.447</v>
      </c>
      <c r="H231" s="411">
        <v>9138.4269999999997</v>
      </c>
    </row>
    <row r="232" spans="1:8" x14ac:dyDescent="0.2">
      <c r="A232" s="25" t="s">
        <v>3193</v>
      </c>
      <c r="B232" s="91" t="s">
        <v>3194</v>
      </c>
      <c r="C232" s="411">
        <v>627</v>
      </c>
      <c r="D232" s="411">
        <v>6448587.25</v>
      </c>
      <c r="E232" s="411">
        <v>466525.174</v>
      </c>
      <c r="F232" s="411">
        <v>947085.31299999997</v>
      </c>
      <c r="G232" s="411">
        <v>899189.99800000002</v>
      </c>
      <c r="H232" s="411">
        <v>48225.199000000001</v>
      </c>
    </row>
    <row r="233" spans="1:8" x14ac:dyDescent="0.2">
      <c r="A233" s="25" t="s">
        <v>3195</v>
      </c>
      <c r="B233" s="91" t="s">
        <v>3196</v>
      </c>
      <c r="C233" s="411">
        <v>124</v>
      </c>
      <c r="D233" s="411">
        <v>2003431.378</v>
      </c>
      <c r="E233" s="411">
        <v>308982.136</v>
      </c>
      <c r="F233" s="411">
        <v>257649.77100000001</v>
      </c>
      <c r="G233" s="411">
        <v>278314.88799999998</v>
      </c>
      <c r="H233" s="411">
        <v>-22058.796999999999</v>
      </c>
    </row>
    <row r="234" spans="1:8" x14ac:dyDescent="0.2">
      <c r="A234" s="25" t="s">
        <v>3197</v>
      </c>
      <c r="B234" s="91" t="s">
        <v>2264</v>
      </c>
      <c r="C234" s="411">
        <v>420</v>
      </c>
      <c r="D234" s="411">
        <v>3242474.8160000001</v>
      </c>
      <c r="E234" s="411">
        <v>321466.78200000001</v>
      </c>
      <c r="F234" s="411">
        <v>543514.19099999999</v>
      </c>
      <c r="G234" s="411">
        <v>430039.73100000003</v>
      </c>
      <c r="H234" s="411">
        <v>113474.537</v>
      </c>
    </row>
    <row r="235" spans="1:8" x14ac:dyDescent="0.2">
      <c r="A235" s="25" t="s">
        <v>2265</v>
      </c>
      <c r="B235" s="91" t="s">
        <v>869</v>
      </c>
      <c r="C235" s="411">
        <v>190</v>
      </c>
      <c r="D235" s="411">
        <v>1363908.6869999999</v>
      </c>
      <c r="E235" s="411">
        <v>226409.91699999999</v>
      </c>
      <c r="F235" s="411">
        <v>217200.04399999999</v>
      </c>
      <c r="G235" s="411">
        <v>181198.337</v>
      </c>
      <c r="H235" s="411">
        <v>36001.752999999997</v>
      </c>
    </row>
    <row r="236" spans="1:8" x14ac:dyDescent="0.2">
      <c r="A236" s="25" t="s">
        <v>870</v>
      </c>
      <c r="B236" s="91" t="s">
        <v>871</v>
      </c>
      <c r="C236" s="411">
        <v>230</v>
      </c>
      <c r="D236" s="411">
        <v>1878566.129</v>
      </c>
      <c r="E236" s="411">
        <v>95056.865000000005</v>
      </c>
      <c r="F236" s="411">
        <v>326314.147</v>
      </c>
      <c r="G236" s="411">
        <v>248841.394</v>
      </c>
      <c r="H236" s="411">
        <v>77472.784</v>
      </c>
    </row>
    <row r="237" spans="1:8" x14ac:dyDescent="0.2">
      <c r="A237" s="25" t="s">
        <v>872</v>
      </c>
      <c r="B237" s="91" t="s">
        <v>873</v>
      </c>
      <c r="C237" s="411">
        <v>1084</v>
      </c>
      <c r="D237" s="411">
        <v>3373918.1490000002</v>
      </c>
      <c r="E237" s="411">
        <v>370753.36900000001</v>
      </c>
      <c r="F237" s="411">
        <v>441487.89</v>
      </c>
      <c r="G237" s="411">
        <v>385440.076</v>
      </c>
      <c r="H237" s="411">
        <v>56347.856</v>
      </c>
    </row>
    <row r="238" spans="1:8" x14ac:dyDescent="0.2">
      <c r="A238" s="25" t="s">
        <v>874</v>
      </c>
      <c r="B238" s="91" t="s">
        <v>875</v>
      </c>
      <c r="C238" s="411">
        <v>637</v>
      </c>
      <c r="D238" s="411">
        <v>688455.56799999997</v>
      </c>
      <c r="E238" s="411">
        <v>31357.611000000001</v>
      </c>
      <c r="F238" s="411">
        <v>94973.519</v>
      </c>
      <c r="G238" s="411">
        <v>68243.407999999996</v>
      </c>
      <c r="H238" s="411">
        <v>26740.072</v>
      </c>
    </row>
    <row r="239" spans="1:8" x14ac:dyDescent="0.2">
      <c r="A239" s="25" t="s">
        <v>876</v>
      </c>
      <c r="B239" s="91" t="s">
        <v>2191</v>
      </c>
      <c r="C239" s="411">
        <v>142</v>
      </c>
      <c r="D239" s="411">
        <v>808654.57400000002</v>
      </c>
      <c r="E239" s="411">
        <v>208988.56899999999</v>
      </c>
      <c r="F239" s="411">
        <v>154916.73300000001</v>
      </c>
      <c r="G239" s="411">
        <v>107925.231</v>
      </c>
      <c r="H239" s="411">
        <v>47281.459000000003</v>
      </c>
    </row>
    <row r="240" spans="1:8" x14ac:dyDescent="0.2">
      <c r="A240" s="25" t="s">
        <v>2192</v>
      </c>
      <c r="B240" s="91" t="s">
        <v>2193</v>
      </c>
      <c r="C240" s="411">
        <v>15</v>
      </c>
      <c r="D240" s="411">
        <v>188825.72099999999</v>
      </c>
      <c r="E240" s="411">
        <v>24585.291000000001</v>
      </c>
      <c r="F240" s="411">
        <v>17276.712</v>
      </c>
      <c r="G240" s="411">
        <v>23676.848999999998</v>
      </c>
      <c r="H240" s="411">
        <v>-6400.125</v>
      </c>
    </row>
    <row r="241" spans="1:8" x14ac:dyDescent="0.2">
      <c r="A241" s="25" t="s">
        <v>2194</v>
      </c>
      <c r="B241" s="91" t="s">
        <v>2195</v>
      </c>
      <c r="C241" s="411">
        <v>109</v>
      </c>
      <c r="D241" s="411">
        <v>1251505.777</v>
      </c>
      <c r="E241" s="411">
        <v>59171.976000000002</v>
      </c>
      <c r="F241" s="411">
        <v>120438.344</v>
      </c>
      <c r="G241" s="411">
        <v>131696.98699999999</v>
      </c>
      <c r="H241" s="411">
        <v>-11258.582</v>
      </c>
    </row>
    <row r="242" spans="1:8" x14ac:dyDescent="0.2">
      <c r="A242" s="25" t="s">
        <v>2196</v>
      </c>
      <c r="B242" s="91" t="s">
        <v>2197</v>
      </c>
      <c r="C242" s="411">
        <v>181</v>
      </c>
      <c r="D242" s="411">
        <v>436476.50900000002</v>
      </c>
      <c r="E242" s="411">
        <v>46649.921999999999</v>
      </c>
      <c r="F242" s="411">
        <v>53882.582000000002</v>
      </c>
      <c r="G242" s="411">
        <v>53897.601000000002</v>
      </c>
      <c r="H242" s="411">
        <v>-14.968</v>
      </c>
    </row>
    <row r="243" spans="1:8" x14ac:dyDescent="0.2">
      <c r="A243" s="25" t="s">
        <v>2162</v>
      </c>
      <c r="B243" s="91" t="s">
        <v>2163</v>
      </c>
      <c r="C243" s="411">
        <v>89</v>
      </c>
      <c r="D243" s="411">
        <v>3588023.625</v>
      </c>
      <c r="E243" s="411">
        <v>95329.676000000007</v>
      </c>
      <c r="F243" s="411">
        <v>645893.96900000004</v>
      </c>
      <c r="G243" s="411">
        <v>480608.61499999999</v>
      </c>
      <c r="H243" s="411">
        <v>165285.454</v>
      </c>
    </row>
    <row r="244" spans="1:8" x14ac:dyDescent="0.2">
      <c r="A244" s="25" t="s">
        <v>2324</v>
      </c>
      <c r="B244" s="91" t="s">
        <v>1386</v>
      </c>
      <c r="C244" s="411">
        <v>46</v>
      </c>
      <c r="D244" s="411">
        <v>2578956.085</v>
      </c>
      <c r="E244" s="411">
        <v>74317.323999999993</v>
      </c>
      <c r="F244" s="411">
        <v>462868.283</v>
      </c>
      <c r="G244" s="411">
        <v>348144.5</v>
      </c>
      <c r="H244" s="411">
        <v>114723.84600000001</v>
      </c>
    </row>
    <row r="245" spans="1:8" x14ac:dyDescent="0.2">
      <c r="A245" s="25" t="s">
        <v>1387</v>
      </c>
      <c r="B245" s="91" t="s">
        <v>1388</v>
      </c>
      <c r="C245" s="411">
        <v>43</v>
      </c>
      <c r="D245" s="411">
        <v>1009067.54</v>
      </c>
      <c r="E245" s="411">
        <v>21012.351999999999</v>
      </c>
      <c r="F245" s="411">
        <v>183025.68599999999</v>
      </c>
      <c r="G245" s="411">
        <v>132464.11499999999</v>
      </c>
      <c r="H245" s="411">
        <v>50561.608</v>
      </c>
    </row>
    <row r="246" spans="1:8" x14ac:dyDescent="0.2">
      <c r="A246" s="25" t="s">
        <v>1389</v>
      </c>
      <c r="B246" s="91" t="s">
        <v>1390</v>
      </c>
      <c r="C246" s="411">
        <v>3045</v>
      </c>
      <c r="D246" s="411">
        <v>17931860.237</v>
      </c>
      <c r="E246" s="411">
        <v>629199.11800000002</v>
      </c>
      <c r="F246" s="411">
        <v>3252345.0959999999</v>
      </c>
      <c r="G246" s="411">
        <v>2517147.6540000001</v>
      </c>
      <c r="H246" s="411">
        <v>735794.46499999997</v>
      </c>
    </row>
    <row r="247" spans="1:8" x14ac:dyDescent="0.2">
      <c r="A247" s="25" t="s">
        <v>1391</v>
      </c>
      <c r="B247" s="91" t="s">
        <v>1392</v>
      </c>
      <c r="C247" s="411">
        <v>1720</v>
      </c>
      <c r="D247" s="411">
        <v>9578300.1400000006</v>
      </c>
      <c r="E247" s="411">
        <v>381546.685</v>
      </c>
      <c r="F247" s="411">
        <v>1729779.3629999999</v>
      </c>
      <c r="G247" s="411">
        <v>1295499.9939999999</v>
      </c>
      <c r="H247" s="411">
        <v>434280.89600000001</v>
      </c>
    </row>
    <row r="248" spans="1:8" x14ac:dyDescent="0.2">
      <c r="A248" s="25" t="s">
        <v>1393</v>
      </c>
      <c r="B248" s="91" t="s">
        <v>1394</v>
      </c>
      <c r="C248" s="411">
        <v>50</v>
      </c>
      <c r="D248" s="411">
        <v>1792767.071</v>
      </c>
      <c r="E248" s="411">
        <v>117255.909</v>
      </c>
      <c r="F248" s="411">
        <v>300398.64399999997</v>
      </c>
      <c r="G248" s="411">
        <v>255045.027</v>
      </c>
      <c r="H248" s="411">
        <v>45351.538</v>
      </c>
    </row>
    <row r="249" spans="1:8" x14ac:dyDescent="0.2">
      <c r="A249" s="25" t="s">
        <v>1395</v>
      </c>
      <c r="B249" s="91" t="s">
        <v>1396</v>
      </c>
      <c r="C249" s="411">
        <v>594</v>
      </c>
      <c r="D249" s="411">
        <v>4398454.74</v>
      </c>
      <c r="E249" s="411">
        <v>41475.428999999996</v>
      </c>
      <c r="F249" s="411">
        <v>822752.22600000002</v>
      </c>
      <c r="G249" s="411">
        <v>656688.28899999999</v>
      </c>
      <c r="H249" s="411">
        <v>166064.804</v>
      </c>
    </row>
    <row r="250" spans="1:8" x14ac:dyDescent="0.2">
      <c r="A250" s="25" t="s">
        <v>1397</v>
      </c>
      <c r="B250" s="91" t="s">
        <v>1398</v>
      </c>
      <c r="C250" s="411">
        <v>145</v>
      </c>
      <c r="D250" s="411">
        <v>1078008.135</v>
      </c>
      <c r="E250" s="411">
        <v>43726.813999999998</v>
      </c>
      <c r="F250" s="411">
        <v>200654.85399999999</v>
      </c>
      <c r="G250" s="411">
        <v>159911.799</v>
      </c>
      <c r="H250" s="411">
        <v>40743.131999999998</v>
      </c>
    </row>
    <row r="251" spans="1:8" x14ac:dyDescent="0.2">
      <c r="A251" s="25" t="s">
        <v>1399</v>
      </c>
      <c r="B251" s="91" t="s">
        <v>1400</v>
      </c>
      <c r="C251" s="411">
        <v>17</v>
      </c>
      <c r="D251" s="411">
        <v>86724.251000000004</v>
      </c>
      <c r="E251" s="411">
        <v>10158.289000000001</v>
      </c>
      <c r="F251" s="411">
        <v>16455.850999999999</v>
      </c>
      <c r="G251" s="411">
        <v>13300.591</v>
      </c>
      <c r="H251" s="411">
        <v>3155.261</v>
      </c>
    </row>
    <row r="252" spans="1:8" x14ac:dyDescent="0.2">
      <c r="A252" s="25" t="s">
        <v>1401</v>
      </c>
      <c r="B252" s="91" t="s">
        <v>1402</v>
      </c>
      <c r="C252" s="411">
        <v>519</v>
      </c>
      <c r="D252" s="411">
        <v>997605.9</v>
      </c>
      <c r="E252" s="411">
        <v>35035.991999999998</v>
      </c>
      <c r="F252" s="411">
        <v>182304.158</v>
      </c>
      <c r="G252" s="411">
        <v>136701.954</v>
      </c>
      <c r="H252" s="411">
        <v>46198.834000000003</v>
      </c>
    </row>
    <row r="253" spans="1:8" x14ac:dyDescent="0.2">
      <c r="A253" s="25" t="s">
        <v>1403</v>
      </c>
      <c r="B253" s="91" t="s">
        <v>1404</v>
      </c>
      <c r="C253" s="411">
        <v>5210</v>
      </c>
      <c r="D253" s="411">
        <v>2194644.4920000001</v>
      </c>
      <c r="E253" s="411">
        <v>107638.243</v>
      </c>
      <c r="F253" s="411">
        <v>412881.46899999998</v>
      </c>
      <c r="G253" s="411">
        <v>236438.546</v>
      </c>
      <c r="H253" s="411">
        <v>176461.304</v>
      </c>
    </row>
    <row r="254" spans="1:8" x14ac:dyDescent="0.2">
      <c r="A254" s="25" t="s">
        <v>1405</v>
      </c>
      <c r="B254" s="91" t="s">
        <v>1406</v>
      </c>
      <c r="C254" s="411">
        <v>515</v>
      </c>
      <c r="D254" s="411">
        <v>4638324.1390000004</v>
      </c>
      <c r="E254" s="411">
        <v>517137.47600000002</v>
      </c>
      <c r="F254" s="411">
        <v>788926.49800000002</v>
      </c>
      <c r="G254" s="411">
        <v>666329.69900000002</v>
      </c>
      <c r="H254" s="411">
        <v>122837.276</v>
      </c>
    </row>
    <row r="255" spans="1:8" x14ac:dyDescent="0.2">
      <c r="A255" s="25" t="s">
        <v>1407</v>
      </c>
      <c r="B255" s="91" t="s">
        <v>1408</v>
      </c>
      <c r="C255" s="411">
        <v>159</v>
      </c>
      <c r="D255" s="411">
        <v>1191283.936</v>
      </c>
      <c r="E255" s="411">
        <v>185016.09400000001</v>
      </c>
      <c r="F255" s="411">
        <v>152745.283</v>
      </c>
      <c r="G255" s="411">
        <v>146574.655</v>
      </c>
      <c r="H255" s="411">
        <v>6170.6880000000001</v>
      </c>
    </row>
    <row r="256" spans="1:8" x14ac:dyDescent="0.2">
      <c r="A256" s="25" t="s">
        <v>1409</v>
      </c>
      <c r="B256" s="91" t="s">
        <v>1410</v>
      </c>
      <c r="C256" s="411">
        <v>356</v>
      </c>
      <c r="D256" s="411">
        <v>3447040.2030000002</v>
      </c>
      <c r="E256" s="411">
        <v>332121.38199999998</v>
      </c>
      <c r="F256" s="411">
        <v>636181.21499999997</v>
      </c>
      <c r="G256" s="411">
        <v>519755.04399999999</v>
      </c>
      <c r="H256" s="411">
        <v>116666.588</v>
      </c>
    </row>
    <row r="257" spans="1:8" x14ac:dyDescent="0.2">
      <c r="A257" s="25" t="s">
        <v>1411</v>
      </c>
      <c r="B257" s="91" t="s">
        <v>1412</v>
      </c>
      <c r="C257" s="411">
        <v>3882</v>
      </c>
      <c r="D257" s="411">
        <v>105854618.26899999</v>
      </c>
      <c r="E257" s="411">
        <v>20374120.682999998</v>
      </c>
      <c r="F257" s="411">
        <v>17324096.870000001</v>
      </c>
      <c r="G257" s="411">
        <v>16918325.749000002</v>
      </c>
      <c r="H257" s="411">
        <v>421087.217</v>
      </c>
    </row>
    <row r="258" spans="1:8" x14ac:dyDescent="0.2">
      <c r="A258" s="25" t="s">
        <v>1413</v>
      </c>
      <c r="B258" s="91" t="s">
        <v>1414</v>
      </c>
      <c r="C258" s="411">
        <v>917</v>
      </c>
      <c r="D258" s="411">
        <v>47166240.984999999</v>
      </c>
      <c r="E258" s="411">
        <v>9261242.3289999999</v>
      </c>
      <c r="F258" s="411">
        <v>8004423.1320000002</v>
      </c>
      <c r="G258" s="411">
        <v>7510919.3830000004</v>
      </c>
      <c r="H258" s="411">
        <v>495601.598</v>
      </c>
    </row>
    <row r="259" spans="1:8" x14ac:dyDescent="0.2">
      <c r="A259" s="25" t="s">
        <v>1415</v>
      </c>
      <c r="B259" s="91" t="s">
        <v>1416</v>
      </c>
      <c r="C259" s="411">
        <v>465</v>
      </c>
      <c r="D259" s="411">
        <v>5989458.1279999996</v>
      </c>
      <c r="E259" s="411">
        <v>995861.22600000002</v>
      </c>
      <c r="F259" s="411">
        <v>855631.09100000001</v>
      </c>
      <c r="G259" s="411">
        <v>912408.14599999995</v>
      </c>
      <c r="H259" s="411">
        <v>-56755.048999999999</v>
      </c>
    </row>
    <row r="260" spans="1:8" x14ac:dyDescent="0.2">
      <c r="A260" s="25" t="s">
        <v>1417</v>
      </c>
      <c r="B260" s="91" t="s">
        <v>1418</v>
      </c>
      <c r="C260" s="411">
        <v>294</v>
      </c>
      <c r="D260" s="411">
        <v>6464020.6809999999</v>
      </c>
      <c r="E260" s="411">
        <v>921595.74600000004</v>
      </c>
      <c r="F260" s="411">
        <v>1050423.898</v>
      </c>
      <c r="G260" s="411">
        <v>1015753.224</v>
      </c>
      <c r="H260" s="411">
        <v>34500.000999999997</v>
      </c>
    </row>
    <row r="261" spans="1:8" x14ac:dyDescent="0.2">
      <c r="A261" s="25" t="s">
        <v>1419</v>
      </c>
      <c r="B261" s="91" t="s">
        <v>1420</v>
      </c>
      <c r="C261" s="411">
        <v>73</v>
      </c>
      <c r="D261" s="411">
        <v>796521.22900000005</v>
      </c>
      <c r="E261" s="411">
        <v>96712.597999999998</v>
      </c>
      <c r="F261" s="411">
        <v>135450.39000000001</v>
      </c>
      <c r="G261" s="411">
        <v>124533.045</v>
      </c>
      <c r="H261" s="411">
        <v>10917.385</v>
      </c>
    </row>
    <row r="262" spans="1:8" x14ac:dyDescent="0.2">
      <c r="A262" s="25" t="s">
        <v>1421</v>
      </c>
      <c r="B262" s="91" t="s">
        <v>1422</v>
      </c>
      <c r="C262" s="411">
        <v>37</v>
      </c>
      <c r="D262" s="411">
        <v>2344580.0070000002</v>
      </c>
      <c r="E262" s="411">
        <v>301080.20299999998</v>
      </c>
      <c r="F262" s="411">
        <v>394520.44900000002</v>
      </c>
      <c r="G262" s="411">
        <v>388455.78899999999</v>
      </c>
      <c r="H262" s="411">
        <v>6064.6859999999997</v>
      </c>
    </row>
    <row r="263" spans="1:8" x14ac:dyDescent="0.2">
      <c r="A263" s="25" t="s">
        <v>1423</v>
      </c>
      <c r="B263" s="91" t="s">
        <v>1424</v>
      </c>
      <c r="C263" s="411">
        <v>58</v>
      </c>
      <c r="D263" s="411">
        <v>987646.79700000002</v>
      </c>
      <c r="E263" s="411">
        <v>140930.88399999999</v>
      </c>
      <c r="F263" s="411">
        <v>144449.72</v>
      </c>
      <c r="G263" s="411">
        <v>143631.12100000001</v>
      </c>
      <c r="H263" s="411">
        <v>848.65300000000002</v>
      </c>
    </row>
    <row r="264" spans="1:8" x14ac:dyDescent="0.2">
      <c r="A264" s="25" t="s">
        <v>1425</v>
      </c>
      <c r="B264" s="91" t="s">
        <v>1426</v>
      </c>
      <c r="C264" s="411">
        <v>126</v>
      </c>
      <c r="D264" s="411">
        <v>2335272.648</v>
      </c>
      <c r="E264" s="411">
        <v>382872.06099999999</v>
      </c>
      <c r="F264" s="411">
        <v>376003.33899999998</v>
      </c>
      <c r="G264" s="411">
        <v>359133.26899999997</v>
      </c>
      <c r="H264" s="411">
        <v>16669.276999999998</v>
      </c>
    </row>
    <row r="265" spans="1:8" x14ac:dyDescent="0.2">
      <c r="A265" s="25" t="s">
        <v>1427</v>
      </c>
      <c r="B265" s="91" t="s">
        <v>1428</v>
      </c>
      <c r="C265" s="411">
        <v>1309</v>
      </c>
      <c r="D265" s="411">
        <v>30841863.998</v>
      </c>
      <c r="E265" s="411">
        <v>7099425.6129999999</v>
      </c>
      <c r="F265" s="411">
        <v>4902737.318</v>
      </c>
      <c r="G265" s="411">
        <v>5406825.7560000001</v>
      </c>
      <c r="H265" s="411">
        <v>-493932.06800000003</v>
      </c>
    </row>
    <row r="266" spans="1:8" x14ac:dyDescent="0.2">
      <c r="A266" s="25" t="s">
        <v>1429</v>
      </c>
      <c r="B266" s="91" t="s">
        <v>1430</v>
      </c>
      <c r="C266" s="411">
        <v>291</v>
      </c>
      <c r="D266" s="411">
        <v>2783502.6749999998</v>
      </c>
      <c r="E266" s="411">
        <v>378432.54700000002</v>
      </c>
      <c r="F266" s="411">
        <v>445513.02600000001</v>
      </c>
      <c r="G266" s="411">
        <v>706497.37300000002</v>
      </c>
      <c r="H266" s="411">
        <v>-260984.264</v>
      </c>
    </row>
    <row r="267" spans="1:8" x14ac:dyDescent="0.2">
      <c r="A267" s="25" t="s">
        <v>1431</v>
      </c>
      <c r="B267" s="91" t="s">
        <v>1432</v>
      </c>
      <c r="C267" s="411">
        <v>248</v>
      </c>
      <c r="D267" s="411">
        <v>13167768.559</v>
      </c>
      <c r="E267" s="411">
        <v>3027971.3020000001</v>
      </c>
      <c r="F267" s="411">
        <v>2133628.0440000002</v>
      </c>
      <c r="G267" s="411">
        <v>2074329.939</v>
      </c>
      <c r="H267" s="411">
        <v>69072.907999999996</v>
      </c>
    </row>
    <row r="268" spans="1:8" ht="12.75" customHeight="1" x14ac:dyDescent="0.2">
      <c r="A268" s="25" t="s">
        <v>1433</v>
      </c>
      <c r="B268" s="91" t="s">
        <v>1434</v>
      </c>
      <c r="C268" s="411">
        <v>51</v>
      </c>
      <c r="D268" s="411">
        <v>1564575.919</v>
      </c>
      <c r="E268" s="411">
        <v>494389.951</v>
      </c>
      <c r="F268" s="411">
        <v>327005.08399999997</v>
      </c>
      <c r="G268" s="411">
        <v>276727.98499999999</v>
      </c>
      <c r="H268" s="411">
        <v>50304.006999999998</v>
      </c>
    </row>
    <row r="269" spans="1:8" x14ac:dyDescent="0.2">
      <c r="A269" s="25" t="s">
        <v>1435</v>
      </c>
      <c r="B269" s="91" t="s">
        <v>1436</v>
      </c>
      <c r="C269" s="411">
        <v>57</v>
      </c>
      <c r="D269" s="411">
        <v>10628606.694</v>
      </c>
      <c r="E269" s="411">
        <v>2884195.5809999998</v>
      </c>
      <c r="F269" s="411">
        <v>1588828.3089999999</v>
      </c>
      <c r="G269" s="411">
        <v>1927371.824</v>
      </c>
      <c r="H269" s="411">
        <v>-338543.45799999998</v>
      </c>
    </row>
    <row r="270" spans="1:8" x14ac:dyDescent="0.2">
      <c r="A270" s="25" t="s">
        <v>1437</v>
      </c>
      <c r="B270" s="91" t="s">
        <v>1438</v>
      </c>
      <c r="C270" s="411">
        <v>662</v>
      </c>
      <c r="D270" s="411">
        <v>2697410.1510000001</v>
      </c>
      <c r="E270" s="411">
        <v>314436.23200000002</v>
      </c>
      <c r="F270" s="411">
        <v>407762.85499999998</v>
      </c>
      <c r="G270" s="411">
        <v>421898.63500000001</v>
      </c>
      <c r="H270" s="411">
        <v>-13781.261</v>
      </c>
    </row>
    <row r="271" spans="1:8" ht="12.75" customHeight="1" x14ac:dyDescent="0.2">
      <c r="A271" s="25" t="s">
        <v>1439</v>
      </c>
      <c r="B271" s="91" t="s">
        <v>218</v>
      </c>
      <c r="C271" s="377" t="s">
        <v>3427</v>
      </c>
      <c r="D271" s="377" t="s">
        <v>3427</v>
      </c>
      <c r="E271" s="377" t="s">
        <v>3427</v>
      </c>
      <c r="F271" s="377" t="s">
        <v>3427</v>
      </c>
      <c r="G271" s="377" t="s">
        <v>3427</v>
      </c>
      <c r="H271" s="377" t="s">
        <v>3427</v>
      </c>
    </row>
    <row r="272" spans="1:8" x14ac:dyDescent="0.2">
      <c r="A272" s="25" t="s">
        <v>219</v>
      </c>
      <c r="B272" s="91" t="s">
        <v>220</v>
      </c>
      <c r="C272" s="411">
        <v>897</v>
      </c>
      <c r="D272" s="411">
        <v>15393034.477</v>
      </c>
      <c r="E272" s="411">
        <v>2095995.7690000001</v>
      </c>
      <c r="F272" s="411">
        <v>2510881.4309999999</v>
      </c>
      <c r="G272" s="411">
        <v>2072419.24</v>
      </c>
      <c r="H272" s="411">
        <v>441672.73499999999</v>
      </c>
    </row>
    <row r="273" spans="1:8" x14ac:dyDescent="0.2">
      <c r="A273" s="25" t="s">
        <v>221</v>
      </c>
      <c r="B273" s="91" t="s">
        <v>222</v>
      </c>
      <c r="C273" s="411">
        <v>354</v>
      </c>
      <c r="D273" s="411">
        <v>7040686.6509999996</v>
      </c>
      <c r="E273" s="411">
        <v>534643.51300000004</v>
      </c>
      <c r="F273" s="411">
        <v>1128268.8219999999</v>
      </c>
      <c r="G273" s="411">
        <v>955373.46</v>
      </c>
      <c r="H273" s="411">
        <v>172403.51500000001</v>
      </c>
    </row>
    <row r="274" spans="1:8" x14ac:dyDescent="0.2">
      <c r="A274" s="25" t="s">
        <v>223</v>
      </c>
      <c r="B274" s="91" t="s">
        <v>224</v>
      </c>
      <c r="C274" s="411">
        <v>76</v>
      </c>
      <c r="D274" s="411">
        <v>1638504.054</v>
      </c>
      <c r="E274" s="411">
        <v>151869.64499999999</v>
      </c>
      <c r="F274" s="411">
        <v>247845.777</v>
      </c>
      <c r="G274" s="411">
        <v>201814.58</v>
      </c>
      <c r="H274" s="411">
        <v>46949.57</v>
      </c>
    </row>
    <row r="275" spans="1:8" x14ac:dyDescent="0.2">
      <c r="A275" s="25" t="s">
        <v>225</v>
      </c>
      <c r="B275" s="91" t="s">
        <v>226</v>
      </c>
      <c r="C275" s="411">
        <v>376</v>
      </c>
      <c r="D275" s="411">
        <v>4435361.0590000004</v>
      </c>
      <c r="E275" s="411">
        <v>766608.15399999998</v>
      </c>
      <c r="F275" s="411">
        <v>785819.50800000003</v>
      </c>
      <c r="G275" s="411">
        <v>591287.70299999998</v>
      </c>
      <c r="H275" s="411">
        <v>195825.56099999999</v>
      </c>
    </row>
    <row r="276" spans="1:8" x14ac:dyDescent="0.2">
      <c r="A276" s="25" t="s">
        <v>227</v>
      </c>
      <c r="B276" s="91" t="s">
        <v>228</v>
      </c>
      <c r="C276" s="411">
        <v>91</v>
      </c>
      <c r="D276" s="411">
        <v>2278482.713</v>
      </c>
      <c r="E276" s="411">
        <v>642874.45700000005</v>
      </c>
      <c r="F276" s="411">
        <v>348947.32400000002</v>
      </c>
      <c r="G276" s="411">
        <v>323943.49699999997</v>
      </c>
      <c r="H276" s="411">
        <v>26494.089</v>
      </c>
    </row>
    <row r="277" spans="1:8" x14ac:dyDescent="0.2">
      <c r="A277" s="25" t="s">
        <v>229</v>
      </c>
      <c r="B277" s="91" t="s">
        <v>230</v>
      </c>
      <c r="C277" s="411">
        <v>45853</v>
      </c>
      <c r="D277" s="411">
        <v>133156868.339</v>
      </c>
      <c r="E277" s="411">
        <v>11428463.800000001</v>
      </c>
      <c r="F277" s="411">
        <v>21638714.272</v>
      </c>
      <c r="G277" s="411">
        <v>17070902.136999998</v>
      </c>
      <c r="H277" s="411">
        <v>4571530.0180000002</v>
      </c>
    </row>
    <row r="278" spans="1:8" x14ac:dyDescent="0.2">
      <c r="A278" s="25" t="s">
        <v>231</v>
      </c>
      <c r="B278" s="91" t="s">
        <v>232</v>
      </c>
      <c r="C278" s="411">
        <v>10040</v>
      </c>
      <c r="D278" s="411">
        <v>27735083.805</v>
      </c>
      <c r="E278" s="411">
        <v>2035763.5560000001</v>
      </c>
      <c r="F278" s="411">
        <v>4897242.4979999997</v>
      </c>
      <c r="G278" s="411">
        <v>3676193.6340000001</v>
      </c>
      <c r="H278" s="411">
        <v>1222261.186</v>
      </c>
    </row>
    <row r="279" spans="1:8" x14ac:dyDescent="0.2">
      <c r="A279" s="25" t="s">
        <v>233</v>
      </c>
      <c r="B279" s="91" t="s">
        <v>234</v>
      </c>
      <c r="C279" s="411">
        <v>6986</v>
      </c>
      <c r="D279" s="411">
        <v>18890228.842999998</v>
      </c>
      <c r="E279" s="411">
        <v>1484235.7</v>
      </c>
      <c r="F279" s="411">
        <v>3374354.1949999998</v>
      </c>
      <c r="G279" s="411">
        <v>2526727.7579999999</v>
      </c>
      <c r="H279" s="411">
        <v>848449.11699999997</v>
      </c>
    </row>
    <row r="280" spans="1:8" x14ac:dyDescent="0.2">
      <c r="A280" s="25" t="s">
        <v>235</v>
      </c>
      <c r="B280" s="91" t="s">
        <v>236</v>
      </c>
      <c r="C280" s="411">
        <v>3054</v>
      </c>
      <c r="D280" s="411">
        <v>8844854.9619999994</v>
      </c>
      <c r="E280" s="411">
        <v>551527.85600000003</v>
      </c>
      <c r="F280" s="411">
        <v>1522888.3030000001</v>
      </c>
      <c r="G280" s="411">
        <v>1149465.8759999999</v>
      </c>
      <c r="H280" s="411">
        <v>373812.06900000002</v>
      </c>
    </row>
    <row r="281" spans="1:8" x14ac:dyDescent="0.2">
      <c r="A281" s="25" t="s">
        <v>237</v>
      </c>
      <c r="B281" s="91" t="s">
        <v>238</v>
      </c>
      <c r="C281" s="411">
        <v>591</v>
      </c>
      <c r="D281" s="411">
        <v>5242697.1009999998</v>
      </c>
      <c r="E281" s="411">
        <v>1005708.9790000001</v>
      </c>
      <c r="F281" s="411">
        <v>931915.76699999999</v>
      </c>
      <c r="G281" s="411">
        <v>696501.20499999996</v>
      </c>
      <c r="H281" s="411">
        <v>235422.533</v>
      </c>
    </row>
    <row r="282" spans="1:8" x14ac:dyDescent="0.2">
      <c r="A282" s="25" t="s">
        <v>239</v>
      </c>
      <c r="B282" s="91" t="s">
        <v>240</v>
      </c>
      <c r="C282" s="411">
        <v>106</v>
      </c>
      <c r="D282" s="411">
        <v>3096608.983</v>
      </c>
      <c r="E282" s="411">
        <v>635198.23400000005</v>
      </c>
      <c r="F282" s="411">
        <v>546107.64399999997</v>
      </c>
      <c r="G282" s="411">
        <v>406776.39299999998</v>
      </c>
      <c r="H282" s="411">
        <v>139355.772</v>
      </c>
    </row>
    <row r="283" spans="1:8" x14ac:dyDescent="0.2">
      <c r="A283" s="25" t="s">
        <v>241</v>
      </c>
      <c r="B283" s="91" t="s">
        <v>242</v>
      </c>
      <c r="C283" s="411">
        <v>485</v>
      </c>
      <c r="D283" s="411">
        <v>2146088.1179999998</v>
      </c>
      <c r="E283" s="411">
        <v>370510.745</v>
      </c>
      <c r="F283" s="411">
        <v>385808.12300000002</v>
      </c>
      <c r="G283" s="411">
        <v>289724.81199999998</v>
      </c>
      <c r="H283" s="411">
        <v>96066.760999999999</v>
      </c>
    </row>
    <row r="284" spans="1:8" x14ac:dyDescent="0.2">
      <c r="A284" s="25" t="s">
        <v>243</v>
      </c>
      <c r="B284" s="91" t="s">
        <v>244</v>
      </c>
      <c r="C284" s="411">
        <v>53</v>
      </c>
      <c r="D284" s="411">
        <v>735116.86899999995</v>
      </c>
      <c r="E284" s="411">
        <v>16188.572</v>
      </c>
      <c r="F284" s="411">
        <v>119324.129</v>
      </c>
      <c r="G284" s="411">
        <v>95886.773000000001</v>
      </c>
      <c r="H284" s="411">
        <v>23442.498</v>
      </c>
    </row>
    <row r="285" spans="1:8" x14ac:dyDescent="0.2">
      <c r="A285" s="25" t="s">
        <v>245</v>
      </c>
      <c r="B285" s="91" t="s">
        <v>246</v>
      </c>
      <c r="C285" s="411">
        <v>214</v>
      </c>
      <c r="D285" s="411">
        <v>1440254.2420000001</v>
      </c>
      <c r="E285" s="411">
        <v>95377.222999999998</v>
      </c>
      <c r="F285" s="411">
        <v>172234.09599999999</v>
      </c>
      <c r="G285" s="411">
        <v>185167.78</v>
      </c>
      <c r="H285" s="411">
        <v>-12933.611999999999</v>
      </c>
    </row>
    <row r="286" spans="1:8" x14ac:dyDescent="0.2">
      <c r="A286" s="25" t="s">
        <v>247</v>
      </c>
      <c r="B286" s="91" t="s">
        <v>248</v>
      </c>
      <c r="C286" s="411">
        <v>1813</v>
      </c>
      <c r="D286" s="411">
        <v>16643340.83</v>
      </c>
      <c r="E286" s="411">
        <v>1517103.929</v>
      </c>
      <c r="F286" s="411">
        <v>2522885.841</v>
      </c>
      <c r="G286" s="411">
        <v>2214730.61</v>
      </c>
      <c r="H286" s="411">
        <v>308836.446</v>
      </c>
    </row>
    <row r="287" spans="1:8" x14ac:dyDescent="0.2">
      <c r="A287" s="25" t="s">
        <v>197</v>
      </c>
      <c r="B287" s="91" t="s">
        <v>198</v>
      </c>
      <c r="C287" s="411">
        <v>21744</v>
      </c>
      <c r="D287" s="411">
        <v>26093630.804000001</v>
      </c>
      <c r="E287" s="411">
        <v>1175081.031</v>
      </c>
      <c r="F287" s="411">
        <v>4513276.5690000001</v>
      </c>
      <c r="G287" s="411">
        <v>3048760.0490000001</v>
      </c>
      <c r="H287" s="411">
        <v>1463438.3689999999</v>
      </c>
    </row>
    <row r="288" spans="1:8" x14ac:dyDescent="0.2">
      <c r="A288" s="25" t="s">
        <v>199</v>
      </c>
      <c r="B288" s="91" t="s">
        <v>200</v>
      </c>
      <c r="C288" s="411">
        <v>3205</v>
      </c>
      <c r="D288" s="411">
        <v>8189797.5029999996</v>
      </c>
      <c r="E288" s="411">
        <v>435344.46799999999</v>
      </c>
      <c r="F288" s="411">
        <v>1463976.703</v>
      </c>
      <c r="G288" s="411">
        <v>1002537.102</v>
      </c>
      <c r="H288" s="411">
        <v>461537.24800000002</v>
      </c>
    </row>
    <row r="289" spans="1:8" x14ac:dyDescent="0.2">
      <c r="A289" s="25" t="s">
        <v>201</v>
      </c>
      <c r="B289" s="91" t="s">
        <v>202</v>
      </c>
      <c r="C289" s="411">
        <v>18539</v>
      </c>
      <c r="D289" s="411">
        <v>17903833.300999999</v>
      </c>
      <c r="E289" s="411">
        <v>739736.56299999997</v>
      </c>
      <c r="F289" s="411">
        <v>3049299.8659999999</v>
      </c>
      <c r="G289" s="411">
        <v>2046222.9469999999</v>
      </c>
      <c r="H289" s="411">
        <v>1001901.121</v>
      </c>
    </row>
    <row r="290" spans="1:8" x14ac:dyDescent="0.2">
      <c r="A290" s="25" t="s">
        <v>203</v>
      </c>
      <c r="B290" s="91" t="s">
        <v>204</v>
      </c>
      <c r="C290" s="411">
        <v>5012</v>
      </c>
      <c r="D290" s="411">
        <v>24229749.704</v>
      </c>
      <c r="E290" s="411">
        <v>2568571.3769999999</v>
      </c>
      <c r="F290" s="411">
        <v>3673397.327</v>
      </c>
      <c r="G290" s="411">
        <v>3066118.7009999999</v>
      </c>
      <c r="H290" s="411">
        <v>608085.89500000002</v>
      </c>
    </row>
    <row r="291" spans="1:8" x14ac:dyDescent="0.2">
      <c r="A291" s="25" t="s">
        <v>205</v>
      </c>
      <c r="B291" s="91" t="s">
        <v>206</v>
      </c>
      <c r="C291" s="411">
        <v>243</v>
      </c>
      <c r="D291" s="411">
        <v>731293.58499999996</v>
      </c>
      <c r="E291" s="411">
        <v>125919.817</v>
      </c>
      <c r="F291" s="411">
        <v>100049.842</v>
      </c>
      <c r="G291" s="411">
        <v>105487.632</v>
      </c>
      <c r="H291" s="411">
        <v>-5437.6580000000004</v>
      </c>
    </row>
    <row r="292" spans="1:8" x14ac:dyDescent="0.2">
      <c r="A292" s="25" t="s">
        <v>207</v>
      </c>
      <c r="B292" s="91" t="s">
        <v>208</v>
      </c>
      <c r="C292" s="411">
        <v>1130</v>
      </c>
      <c r="D292" s="411">
        <v>7144396.4989999998</v>
      </c>
      <c r="E292" s="411">
        <v>798072.06599999999</v>
      </c>
      <c r="F292" s="411">
        <v>1076967.871</v>
      </c>
      <c r="G292" s="411">
        <v>931452.15899999999</v>
      </c>
      <c r="H292" s="411">
        <v>145819.16699999999</v>
      </c>
    </row>
    <row r="293" spans="1:8" x14ac:dyDescent="0.2">
      <c r="A293" s="25" t="s">
        <v>209</v>
      </c>
      <c r="B293" s="91" t="s">
        <v>210</v>
      </c>
      <c r="C293" s="411">
        <v>3639</v>
      </c>
      <c r="D293" s="411">
        <v>16354059.619999999</v>
      </c>
      <c r="E293" s="411">
        <v>1644579.4939999999</v>
      </c>
      <c r="F293" s="411">
        <v>2496379.6140000001</v>
      </c>
      <c r="G293" s="411">
        <v>2029178.91</v>
      </c>
      <c r="H293" s="411">
        <v>467704.386</v>
      </c>
    </row>
    <row r="294" spans="1:8" x14ac:dyDescent="0.2">
      <c r="A294" s="25" t="s">
        <v>211</v>
      </c>
      <c r="B294" s="91" t="s">
        <v>212</v>
      </c>
      <c r="C294" s="411">
        <v>2245</v>
      </c>
      <c r="D294" s="411">
        <v>9160556.7799999993</v>
      </c>
      <c r="E294" s="411">
        <v>986345.30599999998</v>
      </c>
      <c r="F294" s="411">
        <v>1414739.61</v>
      </c>
      <c r="G294" s="411">
        <v>1149335.3540000001</v>
      </c>
      <c r="H294" s="411">
        <v>265574.73</v>
      </c>
    </row>
    <row r="295" spans="1:8" x14ac:dyDescent="0.2">
      <c r="A295" s="25" t="s">
        <v>213</v>
      </c>
      <c r="B295" s="91" t="s">
        <v>214</v>
      </c>
      <c r="C295" s="411">
        <v>53</v>
      </c>
      <c r="D295" s="411">
        <v>416716.891</v>
      </c>
      <c r="E295" s="411">
        <v>53899.637999999999</v>
      </c>
      <c r="F295" s="411">
        <v>50857.906999999999</v>
      </c>
      <c r="G295" s="411">
        <v>48283.43</v>
      </c>
      <c r="H295" s="411">
        <v>2574.5149999999999</v>
      </c>
    </row>
    <row r="296" spans="1:8" x14ac:dyDescent="0.2">
      <c r="A296" s="25" t="s">
        <v>215</v>
      </c>
      <c r="B296" s="91" t="s">
        <v>216</v>
      </c>
      <c r="C296" s="411">
        <v>620</v>
      </c>
      <c r="D296" s="411">
        <v>4156744.5729999999</v>
      </c>
      <c r="E296" s="411">
        <v>387312.63900000002</v>
      </c>
      <c r="F296" s="411">
        <v>623543.201</v>
      </c>
      <c r="G296" s="411">
        <v>520793.201</v>
      </c>
      <c r="H296" s="411">
        <v>102784.156</v>
      </c>
    </row>
    <row r="297" spans="1:8" x14ac:dyDescent="0.2">
      <c r="A297" s="25" t="s">
        <v>217</v>
      </c>
      <c r="B297" s="91" t="s">
        <v>2420</v>
      </c>
      <c r="C297" s="411">
        <v>25</v>
      </c>
      <c r="D297" s="411">
        <v>199486.883</v>
      </c>
      <c r="E297" s="411">
        <v>23186.902999999998</v>
      </c>
      <c r="F297" s="411">
        <v>39006.828999999998</v>
      </c>
      <c r="G297" s="411">
        <v>28696.313999999998</v>
      </c>
      <c r="H297" s="411">
        <v>10310.513000000001</v>
      </c>
    </row>
    <row r="298" spans="1:8" x14ac:dyDescent="0.2">
      <c r="A298" s="25" t="s">
        <v>2421</v>
      </c>
      <c r="B298" s="91" t="s">
        <v>2422</v>
      </c>
      <c r="C298" s="411">
        <v>696</v>
      </c>
      <c r="D298" s="411">
        <v>2420554.4929999998</v>
      </c>
      <c r="E298" s="411">
        <v>193835.008</v>
      </c>
      <c r="F298" s="411">
        <v>368232.06699999998</v>
      </c>
      <c r="G298" s="411">
        <v>282070.61099999998</v>
      </c>
      <c r="H298" s="411">
        <v>86460.471999999994</v>
      </c>
    </row>
    <row r="299" spans="1:8" x14ac:dyDescent="0.2">
      <c r="A299" s="25" t="s">
        <v>2423</v>
      </c>
      <c r="B299" s="91" t="s">
        <v>2424</v>
      </c>
      <c r="C299" s="411">
        <v>6386</v>
      </c>
      <c r="D299" s="411">
        <v>31036994.984000001</v>
      </c>
      <c r="E299" s="411">
        <v>3014669.1329999999</v>
      </c>
      <c r="F299" s="411">
        <v>4808438.0449999999</v>
      </c>
      <c r="G299" s="411">
        <v>4087543.3849999998</v>
      </c>
      <c r="H299" s="411">
        <v>722976.70299999998</v>
      </c>
    </row>
    <row r="300" spans="1:8" x14ac:dyDescent="0.2">
      <c r="A300" s="25" t="s">
        <v>2425</v>
      </c>
      <c r="B300" s="91" t="s">
        <v>2426</v>
      </c>
      <c r="C300" s="411">
        <v>186</v>
      </c>
      <c r="D300" s="411">
        <v>1068144.0060000001</v>
      </c>
      <c r="E300" s="411">
        <v>124477.49400000001</v>
      </c>
      <c r="F300" s="411">
        <v>155503.26199999999</v>
      </c>
      <c r="G300" s="411">
        <v>135169.976</v>
      </c>
      <c r="H300" s="411">
        <v>20338.774000000001</v>
      </c>
    </row>
    <row r="301" spans="1:8" x14ac:dyDescent="0.2">
      <c r="A301" s="25" t="s">
        <v>2427</v>
      </c>
      <c r="B301" s="91" t="s">
        <v>2428</v>
      </c>
      <c r="C301" s="411">
        <v>242</v>
      </c>
      <c r="D301" s="411">
        <v>3769950.9819999998</v>
      </c>
      <c r="E301" s="411">
        <v>649337.84</v>
      </c>
      <c r="F301" s="411">
        <v>565747.27</v>
      </c>
      <c r="G301" s="411">
        <v>543220.86199999996</v>
      </c>
      <c r="H301" s="411">
        <v>22555.17</v>
      </c>
    </row>
    <row r="302" spans="1:8" x14ac:dyDescent="0.2">
      <c r="A302" s="25" t="s">
        <v>2429</v>
      </c>
      <c r="B302" s="91" t="s">
        <v>2430</v>
      </c>
      <c r="C302" s="411">
        <v>461</v>
      </c>
      <c r="D302" s="411">
        <v>5474765.2539999997</v>
      </c>
      <c r="E302" s="411">
        <v>508474.84299999999</v>
      </c>
      <c r="F302" s="411">
        <v>781127.83900000004</v>
      </c>
      <c r="G302" s="411">
        <v>791765.21400000004</v>
      </c>
      <c r="H302" s="411">
        <v>-10631.995999999999</v>
      </c>
    </row>
    <row r="303" spans="1:8" x14ac:dyDescent="0.2">
      <c r="A303" s="25" t="s">
        <v>2431</v>
      </c>
      <c r="B303" s="91" t="s">
        <v>2432</v>
      </c>
      <c r="C303" s="411">
        <v>701</v>
      </c>
      <c r="D303" s="411">
        <v>7903750.2290000003</v>
      </c>
      <c r="E303" s="411">
        <v>574641.57999999996</v>
      </c>
      <c r="F303" s="411">
        <v>1215248.48</v>
      </c>
      <c r="G303" s="411">
        <v>1015362.541</v>
      </c>
      <c r="H303" s="411">
        <v>199886.39600000001</v>
      </c>
    </row>
    <row r="304" spans="1:8" x14ac:dyDescent="0.2">
      <c r="A304" s="25" t="s">
        <v>2433</v>
      </c>
      <c r="B304" s="91" t="s">
        <v>2434</v>
      </c>
      <c r="C304" s="411">
        <v>4796</v>
      </c>
      <c r="D304" s="411">
        <v>12820384.513</v>
      </c>
      <c r="E304" s="411">
        <v>1157737.3759999999</v>
      </c>
      <c r="F304" s="411">
        <v>2090811.1939999999</v>
      </c>
      <c r="G304" s="411">
        <v>1602024.7919999999</v>
      </c>
      <c r="H304" s="411">
        <v>490828.359</v>
      </c>
    </row>
    <row r="305" spans="1:8" x14ac:dyDescent="0.2">
      <c r="A305" s="25" t="s">
        <v>2435</v>
      </c>
      <c r="B305" s="91" t="s">
        <v>2436</v>
      </c>
      <c r="C305" s="411">
        <v>11773</v>
      </c>
      <c r="D305" s="411">
        <v>125796075.038</v>
      </c>
      <c r="E305" s="411">
        <v>13889170.896</v>
      </c>
      <c r="F305" s="411">
        <v>16894356.333000001</v>
      </c>
      <c r="G305" s="411">
        <v>17472317.375999998</v>
      </c>
      <c r="H305" s="411">
        <v>-566884.44999999995</v>
      </c>
    </row>
    <row r="306" spans="1:8" x14ac:dyDescent="0.2">
      <c r="A306" s="25" t="s">
        <v>2437</v>
      </c>
      <c r="B306" s="91" t="s">
        <v>2438</v>
      </c>
      <c r="C306" s="411">
        <v>2826</v>
      </c>
      <c r="D306" s="411">
        <v>55897119.778999999</v>
      </c>
      <c r="E306" s="411">
        <v>6265851.1330000004</v>
      </c>
      <c r="F306" s="411">
        <v>6834973.1950000003</v>
      </c>
      <c r="G306" s="411">
        <v>8396895.4920000006</v>
      </c>
      <c r="H306" s="411">
        <v>-1559765.8259999999</v>
      </c>
    </row>
    <row r="307" spans="1:8" x14ac:dyDescent="0.2">
      <c r="A307" s="25" t="s">
        <v>2439</v>
      </c>
      <c r="B307" s="91" t="s">
        <v>2440</v>
      </c>
      <c r="C307" s="411">
        <v>2634</v>
      </c>
      <c r="D307" s="411">
        <v>55028648.522</v>
      </c>
      <c r="E307" s="411">
        <v>6178679.9689999996</v>
      </c>
      <c r="F307" s="411">
        <v>6688833.0889999997</v>
      </c>
      <c r="G307" s="411">
        <v>8269263.8200000003</v>
      </c>
      <c r="H307" s="411">
        <v>-1580015.75</v>
      </c>
    </row>
    <row r="308" spans="1:8" x14ac:dyDescent="0.2">
      <c r="A308" s="25" t="s">
        <v>2441</v>
      </c>
      <c r="B308" s="91" t="s">
        <v>2442</v>
      </c>
      <c r="C308" s="411">
        <v>344</v>
      </c>
      <c r="D308" s="411">
        <v>2032017.629</v>
      </c>
      <c r="E308" s="411">
        <v>173177.22099999999</v>
      </c>
      <c r="F308" s="411">
        <v>246538.19699999999</v>
      </c>
      <c r="G308" s="411">
        <v>397891.22</v>
      </c>
      <c r="H308" s="411">
        <v>-151366.47</v>
      </c>
    </row>
    <row r="309" spans="1:8" x14ac:dyDescent="0.2">
      <c r="A309" s="25" t="s">
        <v>2443</v>
      </c>
      <c r="B309" s="91" t="s">
        <v>2444</v>
      </c>
      <c r="C309" s="411">
        <v>2290</v>
      </c>
      <c r="D309" s="411">
        <v>52996630.892999999</v>
      </c>
      <c r="E309" s="411">
        <v>6005502.7479999997</v>
      </c>
      <c r="F309" s="411">
        <v>6442294.892</v>
      </c>
      <c r="G309" s="411">
        <v>7871372.5999999996</v>
      </c>
      <c r="H309" s="411">
        <v>-1428649.28</v>
      </c>
    </row>
    <row r="310" spans="1:8" x14ac:dyDescent="0.2">
      <c r="A310" s="25" t="s">
        <v>2445</v>
      </c>
      <c r="B310" s="91" t="s">
        <v>2446</v>
      </c>
      <c r="C310" s="411">
        <v>192</v>
      </c>
      <c r="D310" s="411">
        <v>868471.25699999998</v>
      </c>
      <c r="E310" s="411">
        <v>87171.164000000004</v>
      </c>
      <c r="F310" s="411">
        <v>146140.106</v>
      </c>
      <c r="G310" s="411">
        <v>127631.67200000001</v>
      </c>
      <c r="H310" s="411">
        <v>20249.923999999999</v>
      </c>
    </row>
    <row r="311" spans="1:8" x14ac:dyDescent="0.2">
      <c r="A311" s="25" t="s">
        <v>2447</v>
      </c>
      <c r="B311" s="91" t="s">
        <v>2448</v>
      </c>
      <c r="C311" s="411">
        <v>1775</v>
      </c>
      <c r="D311" s="411">
        <v>16641589.179</v>
      </c>
      <c r="E311" s="411">
        <v>2398986.5720000002</v>
      </c>
      <c r="F311" s="411">
        <v>3520377.8</v>
      </c>
      <c r="G311" s="411">
        <v>2590016.5019999999</v>
      </c>
      <c r="H311" s="411">
        <v>931456.32</v>
      </c>
    </row>
    <row r="312" spans="1:8" x14ac:dyDescent="0.2">
      <c r="A312" s="25" t="s">
        <v>2449</v>
      </c>
      <c r="B312" s="91" t="s">
        <v>2450</v>
      </c>
      <c r="C312" s="411">
        <v>1607</v>
      </c>
      <c r="D312" s="411">
        <v>8844394.4609999992</v>
      </c>
      <c r="E312" s="411">
        <v>691208.64800000004</v>
      </c>
      <c r="F312" s="411">
        <v>1240785.0490000001</v>
      </c>
      <c r="G312" s="411">
        <v>1153077.986</v>
      </c>
      <c r="H312" s="411">
        <v>95319.483999999997</v>
      </c>
    </row>
    <row r="313" spans="1:8" x14ac:dyDescent="0.2">
      <c r="A313" s="25" t="s">
        <v>81</v>
      </c>
      <c r="B313" s="91" t="s">
        <v>82</v>
      </c>
      <c r="C313" s="411">
        <v>609</v>
      </c>
      <c r="D313" s="411">
        <v>4267110.0369999995</v>
      </c>
      <c r="E313" s="411">
        <v>876318.39800000004</v>
      </c>
      <c r="F313" s="411">
        <v>735443.41200000001</v>
      </c>
      <c r="G313" s="411">
        <v>621564.81299999997</v>
      </c>
      <c r="H313" s="411">
        <v>113722.32799999999</v>
      </c>
    </row>
    <row r="314" spans="1:8" x14ac:dyDescent="0.2">
      <c r="A314" s="25" t="s">
        <v>83</v>
      </c>
      <c r="B314" s="91" t="s">
        <v>84</v>
      </c>
      <c r="C314" s="411">
        <v>3432</v>
      </c>
      <c r="D314" s="411">
        <v>28331962.041000001</v>
      </c>
      <c r="E314" s="411">
        <v>2552922.08</v>
      </c>
      <c r="F314" s="411">
        <v>3448547.0589999999</v>
      </c>
      <c r="G314" s="411">
        <v>3261926.3640000001</v>
      </c>
      <c r="H314" s="411">
        <v>186961.93799999999</v>
      </c>
    </row>
    <row r="315" spans="1:8" x14ac:dyDescent="0.2">
      <c r="A315" s="25" t="s">
        <v>85</v>
      </c>
      <c r="B315" s="91" t="s">
        <v>86</v>
      </c>
      <c r="C315" s="411">
        <v>3260</v>
      </c>
      <c r="D315" s="411">
        <v>27866353.436000001</v>
      </c>
      <c r="E315" s="411">
        <v>2463954.193</v>
      </c>
      <c r="F315" s="411">
        <v>3368538.5649999999</v>
      </c>
      <c r="G315" s="411">
        <v>3191424.2889999999</v>
      </c>
      <c r="H315" s="411">
        <v>177455.47200000001</v>
      </c>
    </row>
    <row r="316" spans="1:8" x14ac:dyDescent="0.2">
      <c r="A316" s="25" t="s">
        <v>87</v>
      </c>
      <c r="B316" s="91" t="s">
        <v>88</v>
      </c>
      <c r="C316" s="411">
        <v>3094</v>
      </c>
      <c r="D316" s="411">
        <v>26335386.583999999</v>
      </c>
      <c r="E316" s="411">
        <v>2381806.628</v>
      </c>
      <c r="F316" s="411">
        <v>3198853.537</v>
      </c>
      <c r="G316" s="411">
        <v>3005665.2119999998</v>
      </c>
      <c r="H316" s="411">
        <v>193529.43700000001</v>
      </c>
    </row>
    <row r="317" spans="1:8" x14ac:dyDescent="0.2">
      <c r="A317" s="25" t="s">
        <v>89</v>
      </c>
      <c r="B317" s="91" t="s">
        <v>90</v>
      </c>
      <c r="C317" s="411">
        <v>134</v>
      </c>
      <c r="D317" s="411">
        <v>1202164.3230000001</v>
      </c>
      <c r="E317" s="411">
        <v>67465.597999999998</v>
      </c>
      <c r="F317" s="411">
        <v>142075.55900000001</v>
      </c>
      <c r="G317" s="411">
        <v>146914.50599999999</v>
      </c>
      <c r="H317" s="411">
        <v>-4838.8770000000004</v>
      </c>
    </row>
    <row r="318" spans="1:8" x14ac:dyDescent="0.2">
      <c r="A318" s="25" t="s">
        <v>91</v>
      </c>
      <c r="B318" s="91" t="s">
        <v>92</v>
      </c>
      <c r="C318" s="411">
        <v>32</v>
      </c>
      <c r="D318" s="411">
        <v>328802.52899999998</v>
      </c>
      <c r="E318" s="411">
        <v>14681.967000000001</v>
      </c>
      <c r="F318" s="411">
        <v>27609.469000000001</v>
      </c>
      <c r="G318" s="411">
        <v>38844.571000000004</v>
      </c>
      <c r="H318" s="411">
        <v>-11235.088</v>
      </c>
    </row>
    <row r="319" spans="1:8" x14ac:dyDescent="0.2">
      <c r="A319" s="25" t="s">
        <v>93</v>
      </c>
      <c r="B319" s="91" t="s">
        <v>94</v>
      </c>
      <c r="C319" s="411">
        <v>172</v>
      </c>
      <c r="D319" s="411">
        <v>465608.60499999998</v>
      </c>
      <c r="E319" s="411">
        <v>88967.887000000002</v>
      </c>
      <c r="F319" s="411">
        <v>80008.494000000006</v>
      </c>
      <c r="G319" s="411">
        <v>70502.074999999997</v>
      </c>
      <c r="H319" s="411">
        <v>9506.4660000000003</v>
      </c>
    </row>
    <row r="320" spans="1:8" x14ac:dyDescent="0.2">
      <c r="A320" s="25" t="s">
        <v>95</v>
      </c>
      <c r="B320" s="91" t="s">
        <v>96</v>
      </c>
      <c r="C320" s="411">
        <v>662</v>
      </c>
      <c r="D320" s="411">
        <v>3285258.86</v>
      </c>
      <c r="E320" s="411">
        <v>443764.05699999997</v>
      </c>
      <c r="F320" s="411">
        <v>339776.86700000003</v>
      </c>
      <c r="G320" s="411">
        <v>395586.54499999998</v>
      </c>
      <c r="H320" s="411">
        <v>-55819.472000000002</v>
      </c>
    </row>
    <row r="321" spans="1:8" x14ac:dyDescent="0.2">
      <c r="A321" s="25" t="s">
        <v>97</v>
      </c>
      <c r="B321" s="91" t="s">
        <v>3292</v>
      </c>
      <c r="C321" s="411">
        <v>674</v>
      </c>
      <c r="D321" s="411">
        <v>8176826.6789999995</v>
      </c>
      <c r="E321" s="411">
        <v>621073.96900000004</v>
      </c>
      <c r="F321" s="411">
        <v>725732.49600000004</v>
      </c>
      <c r="G321" s="411">
        <v>999672.86</v>
      </c>
      <c r="H321" s="411">
        <v>-273902.87099999998</v>
      </c>
    </row>
    <row r="322" spans="1:8" x14ac:dyDescent="0.2">
      <c r="A322" s="25" t="s">
        <v>3293</v>
      </c>
      <c r="B322" s="91" t="s">
        <v>3294</v>
      </c>
      <c r="C322" s="411">
        <v>188</v>
      </c>
      <c r="D322" s="411">
        <v>351814.00199999998</v>
      </c>
      <c r="E322" s="411">
        <v>39046.038999999997</v>
      </c>
      <c r="F322" s="411">
        <v>48720.455000000002</v>
      </c>
      <c r="G322" s="411">
        <v>53576.813999999998</v>
      </c>
      <c r="H322" s="411">
        <v>-4856.3509999999997</v>
      </c>
    </row>
    <row r="323" spans="1:8" x14ac:dyDescent="0.2">
      <c r="A323" s="25" t="s">
        <v>3295</v>
      </c>
      <c r="B323" s="91" t="s">
        <v>3296</v>
      </c>
      <c r="C323" s="411">
        <v>7525</v>
      </c>
      <c r="D323" s="411">
        <v>78490271.030000001</v>
      </c>
      <c r="E323" s="411">
        <v>12522217.711999999</v>
      </c>
      <c r="F323" s="411">
        <v>12064404.647</v>
      </c>
      <c r="G323" s="411">
        <v>11016289.522</v>
      </c>
      <c r="H323" s="411">
        <v>1040221.2659999999</v>
      </c>
    </row>
    <row r="324" spans="1:8" x14ac:dyDescent="0.2">
      <c r="A324" s="25" t="s">
        <v>3297</v>
      </c>
      <c r="B324" s="91" t="s">
        <v>3298</v>
      </c>
      <c r="C324" s="411">
        <v>2041</v>
      </c>
      <c r="D324" s="411">
        <v>23597251.690000001</v>
      </c>
      <c r="E324" s="411">
        <v>3276374.878</v>
      </c>
      <c r="F324" s="411">
        <v>3727482.6630000002</v>
      </c>
      <c r="G324" s="411">
        <v>3370393.6490000002</v>
      </c>
      <c r="H324" s="411">
        <v>347424.21799999999</v>
      </c>
    </row>
    <row r="325" spans="1:8" x14ac:dyDescent="0.2">
      <c r="A325" s="25" t="s">
        <v>3299</v>
      </c>
      <c r="B325" s="91" t="s">
        <v>3300</v>
      </c>
      <c r="C325" s="411">
        <v>1334</v>
      </c>
      <c r="D325" s="411">
        <v>16376559.193</v>
      </c>
      <c r="E325" s="411">
        <v>2690648.88</v>
      </c>
      <c r="F325" s="411">
        <v>2569985.3879999998</v>
      </c>
      <c r="G325" s="411">
        <v>2428597.1940000001</v>
      </c>
      <c r="H325" s="411">
        <v>131815.50899999999</v>
      </c>
    </row>
    <row r="326" spans="1:8" x14ac:dyDescent="0.2">
      <c r="A326" s="25" t="s">
        <v>3301</v>
      </c>
      <c r="B326" s="91" t="s">
        <v>3302</v>
      </c>
      <c r="C326" s="411">
        <v>707</v>
      </c>
      <c r="D326" s="411">
        <v>7220692.4970000004</v>
      </c>
      <c r="E326" s="411">
        <v>585725.99800000002</v>
      </c>
      <c r="F326" s="411">
        <v>1157497.2749999999</v>
      </c>
      <c r="G326" s="411">
        <v>941796.45499999996</v>
      </c>
      <c r="H326" s="411">
        <v>215608.709</v>
      </c>
    </row>
    <row r="327" spans="1:8" x14ac:dyDescent="0.2">
      <c r="A327" s="25" t="s">
        <v>3303</v>
      </c>
      <c r="B327" s="91" t="s">
        <v>3304</v>
      </c>
      <c r="C327" s="411">
        <v>142</v>
      </c>
      <c r="D327" s="411">
        <v>3628413.5440000002</v>
      </c>
      <c r="E327" s="411">
        <v>547309.80700000003</v>
      </c>
      <c r="F327" s="411">
        <v>568679.69099999999</v>
      </c>
      <c r="G327" s="411">
        <v>570903.44200000004</v>
      </c>
      <c r="H327" s="411">
        <v>-2223.6990000000001</v>
      </c>
    </row>
    <row r="328" spans="1:8" x14ac:dyDescent="0.2">
      <c r="A328" s="25" t="s">
        <v>3305</v>
      </c>
      <c r="B328" s="91" t="s">
        <v>3306</v>
      </c>
      <c r="C328" s="411">
        <v>1153</v>
      </c>
      <c r="D328" s="411">
        <v>16055651.346999999</v>
      </c>
      <c r="E328" s="411">
        <v>3093942.8820000002</v>
      </c>
      <c r="F328" s="411">
        <v>2581583.66</v>
      </c>
      <c r="G328" s="411">
        <v>2287679.702</v>
      </c>
      <c r="H328" s="411">
        <v>293970.3</v>
      </c>
    </row>
    <row r="329" spans="1:8" x14ac:dyDescent="0.2">
      <c r="A329" s="25" t="s">
        <v>3307</v>
      </c>
      <c r="B329" s="91" t="s">
        <v>3308</v>
      </c>
      <c r="C329" s="411">
        <v>11</v>
      </c>
      <c r="D329" s="411">
        <v>47668.214</v>
      </c>
      <c r="E329" s="411">
        <v>3076.663</v>
      </c>
      <c r="F329" s="411">
        <v>7145.893</v>
      </c>
      <c r="G329" s="411">
        <v>4400.8689999999997</v>
      </c>
      <c r="H329" s="411">
        <v>2822.895</v>
      </c>
    </row>
    <row r="330" spans="1:8" x14ac:dyDescent="0.2">
      <c r="A330" s="25" t="s">
        <v>3309</v>
      </c>
      <c r="B330" s="91" t="s">
        <v>3310</v>
      </c>
      <c r="C330" s="411">
        <v>430</v>
      </c>
      <c r="D330" s="411">
        <v>8671609.2349999994</v>
      </c>
      <c r="E330" s="411">
        <v>2274996.6740000001</v>
      </c>
      <c r="F330" s="411">
        <v>1502556.148</v>
      </c>
      <c r="G330" s="411">
        <v>1375919.7990000001</v>
      </c>
      <c r="H330" s="411">
        <v>126607.33</v>
      </c>
    </row>
    <row r="331" spans="1:8" x14ac:dyDescent="0.2">
      <c r="A331" s="25" t="s">
        <v>3311</v>
      </c>
      <c r="B331" s="91" t="s">
        <v>3312</v>
      </c>
      <c r="C331" s="411">
        <v>712</v>
      </c>
      <c r="D331" s="411">
        <v>7336373.898</v>
      </c>
      <c r="E331" s="411">
        <v>815869.54500000004</v>
      </c>
      <c r="F331" s="411">
        <v>1071881.6189999999</v>
      </c>
      <c r="G331" s="411">
        <v>907359.03399999999</v>
      </c>
      <c r="H331" s="411">
        <v>164540.07500000001</v>
      </c>
    </row>
    <row r="332" spans="1:8" x14ac:dyDescent="0.2">
      <c r="A332" s="25" t="s">
        <v>3313</v>
      </c>
      <c r="B332" s="91" t="s">
        <v>3314</v>
      </c>
      <c r="C332" s="411">
        <v>1062</v>
      </c>
      <c r="D332" s="411">
        <v>6892702.3420000002</v>
      </c>
      <c r="E332" s="411">
        <v>769869.353</v>
      </c>
      <c r="F332" s="411">
        <v>869204.08200000005</v>
      </c>
      <c r="G332" s="411">
        <v>881866.56</v>
      </c>
      <c r="H332" s="411">
        <v>-12882.95</v>
      </c>
    </row>
    <row r="333" spans="1:8" x14ac:dyDescent="0.2">
      <c r="A333" s="25" t="s">
        <v>3315</v>
      </c>
      <c r="B333" s="91" t="s">
        <v>3316</v>
      </c>
      <c r="C333" s="411">
        <v>304</v>
      </c>
      <c r="D333" s="411">
        <v>12484506.253</v>
      </c>
      <c r="E333" s="411">
        <v>2708061.591</v>
      </c>
      <c r="F333" s="411">
        <v>1962778.6769999999</v>
      </c>
      <c r="G333" s="411">
        <v>1903642.5460000001</v>
      </c>
      <c r="H333" s="411">
        <v>61031.430999999997</v>
      </c>
    </row>
    <row r="334" spans="1:8" x14ac:dyDescent="0.2">
      <c r="A334" s="25" t="s">
        <v>3317</v>
      </c>
      <c r="B334" s="91" t="s">
        <v>3318</v>
      </c>
      <c r="C334" s="411">
        <v>287</v>
      </c>
      <c r="D334" s="411">
        <v>12119125.818</v>
      </c>
      <c r="E334" s="411">
        <v>2636252.0129999998</v>
      </c>
      <c r="F334" s="411">
        <v>1903392.0919999999</v>
      </c>
      <c r="G334" s="411">
        <v>1853895.892</v>
      </c>
      <c r="H334" s="411">
        <v>51391.502999999997</v>
      </c>
    </row>
    <row r="335" spans="1:8" x14ac:dyDescent="0.2">
      <c r="A335" s="25" t="s">
        <v>3319</v>
      </c>
      <c r="B335" s="91" t="s">
        <v>3320</v>
      </c>
      <c r="C335" s="411">
        <v>17</v>
      </c>
      <c r="D335" s="411">
        <v>365380.435</v>
      </c>
      <c r="E335" s="411">
        <v>71809.577999999994</v>
      </c>
      <c r="F335" s="411">
        <v>59386.584999999999</v>
      </c>
      <c r="G335" s="411">
        <v>49746.654000000002</v>
      </c>
      <c r="H335" s="411">
        <v>9639.9279999999999</v>
      </c>
    </row>
    <row r="336" spans="1:8" x14ac:dyDescent="0.2">
      <c r="A336" s="25" t="s">
        <v>3321</v>
      </c>
      <c r="B336" s="91" t="s">
        <v>249</v>
      </c>
      <c r="C336" s="411">
        <v>2823</v>
      </c>
      <c r="D336" s="411">
        <v>15831745.854</v>
      </c>
      <c r="E336" s="411">
        <v>2126659.2009999999</v>
      </c>
      <c r="F336" s="411">
        <v>2354675.8739999998</v>
      </c>
      <c r="G336" s="411">
        <v>2001803.6229999999</v>
      </c>
      <c r="H336" s="411">
        <v>352901.96600000001</v>
      </c>
    </row>
    <row r="337" spans="1:8" x14ac:dyDescent="0.2">
      <c r="A337" s="25" t="s">
        <v>250</v>
      </c>
      <c r="B337" s="91" t="s">
        <v>251</v>
      </c>
      <c r="C337" s="411">
        <v>20283</v>
      </c>
      <c r="D337" s="411">
        <v>218721684.169</v>
      </c>
      <c r="E337" s="411">
        <v>23861595.721000001</v>
      </c>
      <c r="F337" s="411">
        <v>26486143.375</v>
      </c>
      <c r="G337" s="411">
        <v>29316294.535</v>
      </c>
      <c r="H337" s="411">
        <v>-2829248.554</v>
      </c>
    </row>
    <row r="338" spans="1:8" x14ac:dyDescent="0.2">
      <c r="A338" s="25" t="s">
        <v>252</v>
      </c>
      <c r="B338" s="91" t="s">
        <v>253</v>
      </c>
      <c r="C338" s="411">
        <v>2471</v>
      </c>
      <c r="D338" s="411">
        <v>53622926.681999996</v>
      </c>
      <c r="E338" s="411">
        <v>7503849.051</v>
      </c>
      <c r="F338" s="411">
        <v>6723829.0429999996</v>
      </c>
      <c r="G338" s="411">
        <v>7116023.2779999999</v>
      </c>
      <c r="H338" s="411">
        <v>-392146.03399999999</v>
      </c>
    </row>
    <row r="339" spans="1:8" x14ac:dyDescent="0.2">
      <c r="A339" s="25" t="s">
        <v>254</v>
      </c>
      <c r="B339" s="91" t="s">
        <v>255</v>
      </c>
      <c r="C339" s="411">
        <v>161</v>
      </c>
      <c r="D339" s="411">
        <v>9673152.2100000009</v>
      </c>
      <c r="E339" s="411">
        <v>1029739.9129999999</v>
      </c>
      <c r="F339" s="411">
        <v>1138791.0220000001</v>
      </c>
      <c r="G339" s="411">
        <v>1472151.548</v>
      </c>
      <c r="H339" s="411">
        <v>-333360.45899999997</v>
      </c>
    </row>
    <row r="340" spans="1:8" x14ac:dyDescent="0.2">
      <c r="A340" s="25" t="s">
        <v>256</v>
      </c>
      <c r="B340" s="91" t="s">
        <v>257</v>
      </c>
      <c r="C340" s="411">
        <v>311</v>
      </c>
      <c r="D340" s="411">
        <v>4470259.0779999997</v>
      </c>
      <c r="E340" s="411">
        <v>657097.70499999996</v>
      </c>
      <c r="F340" s="411">
        <v>598129.32700000005</v>
      </c>
      <c r="G340" s="411">
        <v>567660.71799999999</v>
      </c>
      <c r="H340" s="411">
        <v>30477.618999999999</v>
      </c>
    </row>
    <row r="341" spans="1:8" x14ac:dyDescent="0.2">
      <c r="A341" s="25" t="s">
        <v>258</v>
      </c>
      <c r="B341" s="91" t="s">
        <v>259</v>
      </c>
      <c r="C341" s="411">
        <v>556</v>
      </c>
      <c r="D341" s="411">
        <v>8729827.2970000003</v>
      </c>
      <c r="E341" s="411">
        <v>1099869.3160000001</v>
      </c>
      <c r="F341" s="411">
        <v>974966.66</v>
      </c>
      <c r="G341" s="411">
        <v>1107163.1640000001</v>
      </c>
      <c r="H341" s="411">
        <v>-132208.397</v>
      </c>
    </row>
    <row r="342" spans="1:8" x14ac:dyDescent="0.2">
      <c r="A342" s="25" t="s">
        <v>260</v>
      </c>
      <c r="B342" s="91" t="s">
        <v>261</v>
      </c>
      <c r="C342" s="411">
        <v>502</v>
      </c>
      <c r="D342" s="411">
        <v>9653686.227</v>
      </c>
      <c r="E342" s="411">
        <v>1072331.818</v>
      </c>
      <c r="F342" s="411">
        <v>1191095.936</v>
      </c>
      <c r="G342" s="411">
        <v>1208271.196</v>
      </c>
      <c r="H342" s="411">
        <v>-17144.690999999999</v>
      </c>
    </row>
    <row r="343" spans="1:8" x14ac:dyDescent="0.2">
      <c r="A343" s="25" t="s">
        <v>262</v>
      </c>
      <c r="B343" s="91" t="s">
        <v>263</v>
      </c>
      <c r="C343" s="411">
        <v>941</v>
      </c>
      <c r="D343" s="411">
        <v>21096001.870000001</v>
      </c>
      <c r="E343" s="411">
        <v>3644810.2990000001</v>
      </c>
      <c r="F343" s="411">
        <v>2820846.0980000002</v>
      </c>
      <c r="G343" s="411">
        <v>2760776.6519999998</v>
      </c>
      <c r="H343" s="411">
        <v>60089.894</v>
      </c>
    </row>
    <row r="344" spans="1:8" x14ac:dyDescent="0.2">
      <c r="A344" s="25" t="s">
        <v>264</v>
      </c>
      <c r="B344" s="91" t="s">
        <v>265</v>
      </c>
      <c r="C344" s="411">
        <v>7661</v>
      </c>
      <c r="D344" s="411">
        <v>59791844.561999999</v>
      </c>
      <c r="E344" s="411">
        <v>6391518.3710000003</v>
      </c>
      <c r="F344" s="411">
        <v>7881509.5140000004</v>
      </c>
      <c r="G344" s="411">
        <v>7813539.6830000002</v>
      </c>
      <c r="H344" s="411">
        <v>68200.111999999994</v>
      </c>
    </row>
    <row r="345" spans="1:8" x14ac:dyDescent="0.2">
      <c r="A345" s="25" t="s">
        <v>266</v>
      </c>
      <c r="B345" s="91" t="s">
        <v>267</v>
      </c>
      <c r="C345" s="411">
        <v>471</v>
      </c>
      <c r="D345" s="411">
        <v>2921806.47</v>
      </c>
      <c r="E345" s="411">
        <v>448039.55599999998</v>
      </c>
      <c r="F345" s="411">
        <v>419809.50400000002</v>
      </c>
      <c r="G345" s="411">
        <v>409393.53200000001</v>
      </c>
      <c r="H345" s="411">
        <v>10631.321</v>
      </c>
    </row>
    <row r="346" spans="1:8" x14ac:dyDescent="0.2">
      <c r="A346" s="25" t="s">
        <v>268</v>
      </c>
      <c r="B346" s="91" t="s">
        <v>269</v>
      </c>
      <c r="C346" s="411">
        <v>69</v>
      </c>
      <c r="D346" s="411">
        <v>197213.63500000001</v>
      </c>
      <c r="E346" s="411">
        <v>3292.8470000000002</v>
      </c>
      <c r="F346" s="411">
        <v>33111.451999999997</v>
      </c>
      <c r="G346" s="411">
        <v>30177.491000000002</v>
      </c>
      <c r="H346" s="411">
        <v>3059.6529999999998</v>
      </c>
    </row>
    <row r="347" spans="1:8" x14ac:dyDescent="0.2">
      <c r="A347" s="25" t="s">
        <v>270</v>
      </c>
      <c r="B347" s="91" t="s">
        <v>1458</v>
      </c>
      <c r="C347" s="411">
        <v>402</v>
      </c>
      <c r="D347" s="411">
        <v>2724592.835</v>
      </c>
      <c r="E347" s="411">
        <v>444746.70899999997</v>
      </c>
      <c r="F347" s="411">
        <v>386698.05200000003</v>
      </c>
      <c r="G347" s="411">
        <v>379216.04100000003</v>
      </c>
      <c r="H347" s="411">
        <v>7571.6679999999997</v>
      </c>
    </row>
    <row r="348" spans="1:8" x14ac:dyDescent="0.2">
      <c r="A348" s="25" t="s">
        <v>1459</v>
      </c>
      <c r="B348" s="91" t="s">
        <v>1460</v>
      </c>
      <c r="C348" s="411">
        <v>998</v>
      </c>
      <c r="D348" s="411">
        <v>18510576.166999999</v>
      </c>
      <c r="E348" s="411">
        <v>2466277.3259999999</v>
      </c>
      <c r="F348" s="411">
        <v>2378000.855</v>
      </c>
      <c r="G348" s="411">
        <v>2488234.182</v>
      </c>
      <c r="H348" s="411">
        <v>-110208.508</v>
      </c>
    </row>
    <row r="349" spans="1:8" x14ac:dyDescent="0.2">
      <c r="A349" s="25" t="s">
        <v>1461</v>
      </c>
      <c r="B349" s="91" t="s">
        <v>1462</v>
      </c>
      <c r="C349" s="411">
        <v>165</v>
      </c>
      <c r="D349" s="411">
        <v>529408.05900000001</v>
      </c>
      <c r="E349" s="411">
        <v>52231.93</v>
      </c>
      <c r="F349" s="411">
        <v>81897.600000000006</v>
      </c>
      <c r="G349" s="411">
        <v>63925.067000000003</v>
      </c>
      <c r="H349" s="411">
        <v>17972.612000000001</v>
      </c>
    </row>
    <row r="350" spans="1:8" x14ac:dyDescent="0.2">
      <c r="A350" s="25" t="s">
        <v>1463</v>
      </c>
      <c r="B350" s="91" t="s">
        <v>1464</v>
      </c>
      <c r="C350" s="411">
        <v>1857</v>
      </c>
      <c r="D350" s="411">
        <v>8828286.5329999998</v>
      </c>
      <c r="E350" s="411">
        <v>503418.27</v>
      </c>
      <c r="F350" s="411">
        <v>1006035.5649999999</v>
      </c>
      <c r="G350" s="411">
        <v>1017448.01</v>
      </c>
      <c r="H350" s="411">
        <v>-11322.868</v>
      </c>
    </row>
    <row r="351" spans="1:8" x14ac:dyDescent="0.2">
      <c r="A351" s="25" t="s">
        <v>1465</v>
      </c>
      <c r="B351" s="91" t="s">
        <v>1466</v>
      </c>
      <c r="C351" s="411">
        <v>1515</v>
      </c>
      <c r="D351" s="411">
        <v>10495971.551000001</v>
      </c>
      <c r="E351" s="411">
        <v>1341715.0149999999</v>
      </c>
      <c r="F351" s="411">
        <v>1785829.1869999999</v>
      </c>
      <c r="G351" s="411">
        <v>1490528.209</v>
      </c>
      <c r="H351" s="411">
        <v>294843.89899999998</v>
      </c>
    </row>
    <row r="352" spans="1:8" x14ac:dyDescent="0.2">
      <c r="A352" s="25" t="s">
        <v>1467</v>
      </c>
      <c r="B352" s="91" t="s">
        <v>1468</v>
      </c>
      <c r="C352" s="411">
        <v>2655</v>
      </c>
      <c r="D352" s="411">
        <v>18505795.782000002</v>
      </c>
      <c r="E352" s="411">
        <v>1579836.274</v>
      </c>
      <c r="F352" s="411">
        <v>2209936.8029999998</v>
      </c>
      <c r="G352" s="411">
        <v>2344010.6830000002</v>
      </c>
      <c r="H352" s="411">
        <v>-133716.34400000001</v>
      </c>
    </row>
    <row r="353" spans="1:8" x14ac:dyDescent="0.2">
      <c r="A353" s="25" t="s">
        <v>1469</v>
      </c>
      <c r="B353" s="91" t="s">
        <v>1470</v>
      </c>
      <c r="C353" s="411">
        <v>608</v>
      </c>
      <c r="D353" s="411">
        <v>12561746.385</v>
      </c>
      <c r="E353" s="411">
        <v>2320567.9810000001</v>
      </c>
      <c r="F353" s="411">
        <v>1662288.621</v>
      </c>
      <c r="G353" s="411">
        <v>2325038.8879999998</v>
      </c>
      <c r="H353" s="411">
        <v>-662728.299</v>
      </c>
    </row>
    <row r="354" spans="1:8" x14ac:dyDescent="0.2">
      <c r="A354" s="25" t="s">
        <v>1471</v>
      </c>
      <c r="B354" s="91" t="s">
        <v>1472</v>
      </c>
      <c r="C354" s="411">
        <v>1972</v>
      </c>
      <c r="D354" s="411">
        <v>16703434.509</v>
      </c>
      <c r="E354" s="411">
        <v>1136257.6410000001</v>
      </c>
      <c r="F354" s="411">
        <v>1959302.0589999999</v>
      </c>
      <c r="G354" s="411">
        <v>2128386.8089999999</v>
      </c>
      <c r="H354" s="411">
        <v>-169710.66699999999</v>
      </c>
    </row>
    <row r="355" spans="1:8" x14ac:dyDescent="0.2">
      <c r="A355" s="25" t="s">
        <v>1473</v>
      </c>
      <c r="B355" s="91" t="s">
        <v>1474</v>
      </c>
      <c r="C355" s="411">
        <v>1065</v>
      </c>
      <c r="D355" s="411">
        <v>11554864.001</v>
      </c>
      <c r="E355" s="411">
        <v>823042.92</v>
      </c>
      <c r="F355" s="411">
        <v>1381401.061</v>
      </c>
      <c r="G355" s="411">
        <v>1505533.216</v>
      </c>
      <c r="H355" s="411">
        <v>-124739.09</v>
      </c>
    </row>
    <row r="356" spans="1:8" x14ac:dyDescent="0.2">
      <c r="A356" s="25" t="s">
        <v>1475</v>
      </c>
      <c r="B356" s="91" t="s">
        <v>1476</v>
      </c>
      <c r="C356" s="411">
        <v>907</v>
      </c>
      <c r="D356" s="411">
        <v>5148570.5080000004</v>
      </c>
      <c r="E356" s="411">
        <v>313214.72100000002</v>
      </c>
      <c r="F356" s="411">
        <v>577900.99800000002</v>
      </c>
      <c r="G356" s="411">
        <v>622853.59299999999</v>
      </c>
      <c r="H356" s="411">
        <v>-44971.576999999997</v>
      </c>
    </row>
    <row r="357" spans="1:8" x14ac:dyDescent="0.2">
      <c r="A357" s="25" t="s">
        <v>1477</v>
      </c>
      <c r="B357" s="91" t="s">
        <v>1478</v>
      </c>
      <c r="C357" s="411">
        <v>7571</v>
      </c>
      <c r="D357" s="411">
        <v>76041732.031000003</v>
      </c>
      <c r="E357" s="411">
        <v>6509402.6770000001</v>
      </c>
      <c r="F357" s="411">
        <v>8259214.1380000003</v>
      </c>
      <c r="G357" s="411">
        <v>9933305.8770000003</v>
      </c>
      <c r="H357" s="411">
        <v>-1672863.666</v>
      </c>
    </row>
    <row r="358" spans="1:8" x14ac:dyDescent="0.2">
      <c r="A358" s="25" t="s">
        <v>1479</v>
      </c>
      <c r="B358" s="91" t="s">
        <v>1480</v>
      </c>
      <c r="C358" s="411">
        <v>348</v>
      </c>
      <c r="D358" s="411">
        <v>3382026.6690000002</v>
      </c>
      <c r="E358" s="411">
        <v>354174.239</v>
      </c>
      <c r="F358" s="411">
        <v>479972.196</v>
      </c>
      <c r="G358" s="411">
        <v>565594.054</v>
      </c>
      <c r="H358" s="411">
        <v>-85216.13</v>
      </c>
    </row>
    <row r="359" spans="1:8" x14ac:dyDescent="0.2">
      <c r="A359" s="25" t="s">
        <v>1481</v>
      </c>
      <c r="B359" s="91" t="s">
        <v>1482</v>
      </c>
      <c r="C359" s="411">
        <v>477</v>
      </c>
      <c r="D359" s="411">
        <v>12523779.316</v>
      </c>
      <c r="E359" s="411">
        <v>1451604.909</v>
      </c>
      <c r="F359" s="411">
        <v>1188169.733</v>
      </c>
      <c r="G359" s="411">
        <v>1764544.7790000001</v>
      </c>
      <c r="H359" s="411">
        <v>-576348.34499999997</v>
      </c>
    </row>
    <row r="360" spans="1:8" x14ac:dyDescent="0.2">
      <c r="A360" s="25" t="s">
        <v>1483</v>
      </c>
      <c r="B360" s="91" t="s">
        <v>1484</v>
      </c>
      <c r="C360" s="411">
        <v>32</v>
      </c>
      <c r="D360" s="411">
        <v>1881483.1440000001</v>
      </c>
      <c r="E360" s="411">
        <v>128842.864</v>
      </c>
      <c r="F360" s="411">
        <v>86786.02</v>
      </c>
      <c r="G360" s="411">
        <v>218274.08600000001</v>
      </c>
      <c r="H360" s="411">
        <v>-131488.04999999999</v>
      </c>
    </row>
    <row r="361" spans="1:8" x14ac:dyDescent="0.2">
      <c r="A361" s="25" t="s">
        <v>1485</v>
      </c>
      <c r="B361" s="91" t="s">
        <v>1486</v>
      </c>
      <c r="C361" s="411">
        <v>445</v>
      </c>
      <c r="D361" s="411">
        <v>10642296.172</v>
      </c>
      <c r="E361" s="411">
        <v>1322762.0449999999</v>
      </c>
      <c r="F361" s="411">
        <v>1101383.713</v>
      </c>
      <c r="G361" s="411">
        <v>1546270.693</v>
      </c>
      <c r="H361" s="411">
        <v>-444860.29499999998</v>
      </c>
    </row>
    <row r="362" spans="1:8" x14ac:dyDescent="0.2">
      <c r="A362" s="25" t="s">
        <v>1487</v>
      </c>
      <c r="B362" s="91" t="s">
        <v>1488</v>
      </c>
      <c r="C362" s="411">
        <v>614</v>
      </c>
      <c r="D362" s="411">
        <v>7658987.0080000004</v>
      </c>
      <c r="E362" s="411">
        <v>480982.12699999998</v>
      </c>
      <c r="F362" s="411">
        <v>717116.97699999996</v>
      </c>
      <c r="G362" s="411">
        <v>886768.18599999999</v>
      </c>
      <c r="H362" s="411">
        <v>-169486.57199999999</v>
      </c>
    </row>
    <row r="363" spans="1:8" x14ac:dyDescent="0.2">
      <c r="A363" s="25" t="s">
        <v>1489</v>
      </c>
      <c r="B363" s="91" t="s">
        <v>1490</v>
      </c>
      <c r="C363" s="411">
        <v>336</v>
      </c>
      <c r="D363" s="411">
        <v>6743792.7920000004</v>
      </c>
      <c r="E363" s="411">
        <v>615688.82799999998</v>
      </c>
      <c r="F363" s="411">
        <v>487924.30200000003</v>
      </c>
      <c r="G363" s="411">
        <v>798199.89300000004</v>
      </c>
      <c r="H363" s="411">
        <v>-309851.61900000001</v>
      </c>
    </row>
    <row r="364" spans="1:8" x14ac:dyDescent="0.2">
      <c r="A364" s="25" t="s">
        <v>1491</v>
      </c>
      <c r="B364" s="91" t="s">
        <v>1492</v>
      </c>
      <c r="C364" s="411">
        <v>105</v>
      </c>
      <c r="D364" s="411">
        <v>1467594.237</v>
      </c>
      <c r="E364" s="411">
        <v>148857.76699999999</v>
      </c>
      <c r="F364" s="411">
        <v>153326.39199999999</v>
      </c>
      <c r="G364" s="411">
        <v>226020.6</v>
      </c>
      <c r="H364" s="411">
        <v>-72670.376000000004</v>
      </c>
    </row>
    <row r="365" spans="1:8" x14ac:dyDescent="0.2">
      <c r="A365" s="25" t="s">
        <v>1493</v>
      </c>
      <c r="B365" s="91" t="s">
        <v>1494</v>
      </c>
      <c r="C365" s="411">
        <v>221</v>
      </c>
      <c r="D365" s="411">
        <v>2681113.8590000002</v>
      </c>
      <c r="E365" s="411">
        <v>196013.704</v>
      </c>
      <c r="F365" s="411">
        <v>233315.07500000001</v>
      </c>
      <c r="G365" s="411">
        <v>318899.03600000002</v>
      </c>
      <c r="H365" s="411">
        <v>-85581.092000000004</v>
      </c>
    </row>
    <row r="366" spans="1:8" x14ac:dyDescent="0.2">
      <c r="A366" s="25" t="s">
        <v>1495</v>
      </c>
      <c r="B366" s="91" t="s">
        <v>1496</v>
      </c>
      <c r="C366" s="411">
        <v>5470</v>
      </c>
      <c r="D366" s="411">
        <v>41584438.149999999</v>
      </c>
      <c r="E366" s="411">
        <v>3262081.1030000001</v>
      </c>
      <c r="F366" s="411">
        <v>4999389.4630000005</v>
      </c>
      <c r="G366" s="411">
        <v>5373279.3289999999</v>
      </c>
      <c r="H366" s="411">
        <v>-373709.53200000001</v>
      </c>
    </row>
    <row r="367" spans="1:8" x14ac:dyDescent="0.2">
      <c r="A367" s="25" t="s">
        <v>1497</v>
      </c>
      <c r="B367" s="91" t="s">
        <v>1498</v>
      </c>
      <c r="C367" s="411">
        <v>3618</v>
      </c>
      <c r="D367" s="411">
        <v>399275356.62800002</v>
      </c>
      <c r="E367" s="411">
        <v>75784400.862000003</v>
      </c>
      <c r="F367" s="411">
        <v>46673578.939000003</v>
      </c>
      <c r="G367" s="411">
        <v>60200604.575999998</v>
      </c>
      <c r="H367" s="411">
        <v>-13503276.829</v>
      </c>
    </row>
    <row r="368" spans="1:8" x14ac:dyDescent="0.2">
      <c r="A368" s="25" t="s">
        <v>1499</v>
      </c>
      <c r="B368" s="91" t="s">
        <v>1500</v>
      </c>
      <c r="C368" s="411">
        <v>323</v>
      </c>
      <c r="D368" s="411">
        <v>279232006.82499999</v>
      </c>
      <c r="E368" s="411">
        <v>55633539.122000001</v>
      </c>
      <c r="F368" s="411">
        <v>28893452.127</v>
      </c>
      <c r="G368" s="411">
        <v>42273392.667000003</v>
      </c>
      <c r="H368" s="411">
        <v>-13379753.972999999</v>
      </c>
    </row>
    <row r="369" spans="1:8" x14ac:dyDescent="0.2">
      <c r="A369" s="25" t="s">
        <v>1501</v>
      </c>
      <c r="B369" s="91" t="s">
        <v>1502</v>
      </c>
      <c r="C369" s="411">
        <v>210</v>
      </c>
      <c r="D369" s="411">
        <v>276994425.19199997</v>
      </c>
      <c r="E369" s="411">
        <v>54831378.131999999</v>
      </c>
      <c r="F369" s="411">
        <v>28467445.215999998</v>
      </c>
      <c r="G369" s="411">
        <v>41911663.763999999</v>
      </c>
      <c r="H369" s="411">
        <v>-13444032.113</v>
      </c>
    </row>
    <row r="370" spans="1:8" x14ac:dyDescent="0.2">
      <c r="A370" s="25" t="s">
        <v>1503</v>
      </c>
      <c r="B370" s="91" t="s">
        <v>1504</v>
      </c>
      <c r="C370" s="411">
        <v>113</v>
      </c>
      <c r="D370" s="411">
        <v>2237581.6329999999</v>
      </c>
      <c r="E370" s="411">
        <v>802160.99</v>
      </c>
      <c r="F370" s="411">
        <v>426006.91100000002</v>
      </c>
      <c r="G370" s="411">
        <v>361728.90299999999</v>
      </c>
      <c r="H370" s="411">
        <v>64278.14</v>
      </c>
    </row>
    <row r="371" spans="1:8" x14ac:dyDescent="0.2">
      <c r="A371" s="25" t="s">
        <v>1505</v>
      </c>
      <c r="B371" s="91" t="s">
        <v>1506</v>
      </c>
      <c r="C371" s="411">
        <v>1557</v>
      </c>
      <c r="D371" s="411">
        <v>8952752.1030000001</v>
      </c>
      <c r="E371" s="411">
        <v>1160907.7320000001</v>
      </c>
      <c r="F371" s="411">
        <v>1345413.1710000001</v>
      </c>
      <c r="G371" s="411">
        <v>1346526.3740000001</v>
      </c>
      <c r="H371" s="411">
        <v>-23.888000000000002</v>
      </c>
    </row>
    <row r="372" spans="1:8" x14ac:dyDescent="0.2">
      <c r="A372" s="25" t="s">
        <v>1507</v>
      </c>
      <c r="B372" s="91" t="s">
        <v>1508</v>
      </c>
      <c r="C372" s="411">
        <v>1738</v>
      </c>
      <c r="D372" s="411">
        <v>111090597.7</v>
      </c>
      <c r="E372" s="411">
        <v>18989954.008000001</v>
      </c>
      <c r="F372" s="411">
        <v>16434713.641000001</v>
      </c>
      <c r="G372" s="411">
        <v>16580685.535</v>
      </c>
      <c r="H372" s="411">
        <v>-123498.96799999999</v>
      </c>
    </row>
    <row r="373" spans="1:8" x14ac:dyDescent="0.2">
      <c r="A373" s="25" t="s">
        <v>1509</v>
      </c>
      <c r="B373" s="91" t="s">
        <v>1510</v>
      </c>
      <c r="C373" s="411">
        <v>259</v>
      </c>
      <c r="D373" s="411">
        <v>6576185.6780000003</v>
      </c>
      <c r="E373" s="411">
        <v>1500150.7080000001</v>
      </c>
      <c r="F373" s="411">
        <v>1116792.9339999999</v>
      </c>
      <c r="G373" s="411">
        <v>1004291.7290000001</v>
      </c>
      <c r="H373" s="411">
        <v>114397.83</v>
      </c>
    </row>
    <row r="374" spans="1:8" x14ac:dyDescent="0.2">
      <c r="A374" s="25" t="s">
        <v>1511</v>
      </c>
      <c r="B374" s="91" t="s">
        <v>1512</v>
      </c>
      <c r="C374" s="411">
        <v>1479</v>
      </c>
      <c r="D374" s="411">
        <v>104514412.022</v>
      </c>
      <c r="E374" s="411">
        <v>17489803.300000001</v>
      </c>
      <c r="F374" s="411">
        <v>15317920.707</v>
      </c>
      <c r="G374" s="411">
        <v>15576393.806</v>
      </c>
      <c r="H374" s="411">
        <v>-237896.79800000001</v>
      </c>
    </row>
    <row r="375" spans="1:8" x14ac:dyDescent="0.2">
      <c r="A375" s="25" t="s">
        <v>1513</v>
      </c>
      <c r="B375" s="91" t="s">
        <v>1514</v>
      </c>
      <c r="C375" s="411">
        <v>1626</v>
      </c>
      <c r="D375" s="411">
        <v>52663993.331</v>
      </c>
      <c r="E375" s="411">
        <v>7881699.6509999996</v>
      </c>
      <c r="F375" s="411">
        <v>5262542.0769999996</v>
      </c>
      <c r="G375" s="411">
        <v>6452204.9280000003</v>
      </c>
      <c r="H375" s="411">
        <v>-1189344.52</v>
      </c>
    </row>
    <row r="376" spans="1:8" ht="12.75" customHeight="1" x14ac:dyDescent="0.2">
      <c r="A376" s="25" t="s">
        <v>1515</v>
      </c>
      <c r="B376" s="91" t="s">
        <v>1516</v>
      </c>
      <c r="C376" s="411">
        <v>692</v>
      </c>
      <c r="D376" s="411">
        <v>5278735.58</v>
      </c>
      <c r="E376" s="411">
        <v>326519.24400000001</v>
      </c>
      <c r="F376" s="411">
        <v>386775.87400000001</v>
      </c>
      <c r="G376" s="411">
        <v>714353.93099999998</v>
      </c>
      <c r="H376" s="411">
        <v>-327577.734</v>
      </c>
    </row>
    <row r="377" spans="1:8" ht="12.75" customHeight="1" x14ac:dyDescent="0.2">
      <c r="A377" s="25" t="s">
        <v>1517</v>
      </c>
      <c r="B377" s="91" t="s">
        <v>1518</v>
      </c>
      <c r="C377" s="411">
        <v>199</v>
      </c>
      <c r="D377" s="411">
        <v>3298952.8730000001</v>
      </c>
      <c r="E377" s="411">
        <v>179564.43400000001</v>
      </c>
      <c r="F377" s="411">
        <v>225255.546</v>
      </c>
      <c r="G377" s="411">
        <v>460261.04100000003</v>
      </c>
      <c r="H377" s="411">
        <v>-235005.44200000001</v>
      </c>
    </row>
    <row r="378" spans="1:8" x14ac:dyDescent="0.2">
      <c r="A378" s="25" t="s">
        <v>1519</v>
      </c>
      <c r="B378" s="91" t="s">
        <v>1520</v>
      </c>
      <c r="C378" s="411">
        <v>493</v>
      </c>
      <c r="D378" s="411">
        <v>1979782.7069999999</v>
      </c>
      <c r="E378" s="411">
        <v>146954.81</v>
      </c>
      <c r="F378" s="411">
        <v>161520.32800000001</v>
      </c>
      <c r="G378" s="411">
        <v>254092.89</v>
      </c>
      <c r="H378" s="411">
        <v>-92572.292000000001</v>
      </c>
    </row>
    <row r="379" spans="1:8" x14ac:dyDescent="0.2">
      <c r="A379" s="25" t="s">
        <v>1521</v>
      </c>
      <c r="B379" s="91" t="s">
        <v>1522</v>
      </c>
      <c r="C379" s="411">
        <v>167</v>
      </c>
      <c r="D379" s="411">
        <v>5702850.0240000002</v>
      </c>
      <c r="E379" s="411">
        <v>646652.98</v>
      </c>
      <c r="F379" s="411">
        <v>918625.71100000001</v>
      </c>
      <c r="G379" s="411">
        <v>758931.81599999999</v>
      </c>
      <c r="H379" s="411">
        <v>159693.94399999999</v>
      </c>
    </row>
    <row r="380" spans="1:8" x14ac:dyDescent="0.2">
      <c r="A380" s="25" t="s">
        <v>1523</v>
      </c>
      <c r="B380" s="91" t="s">
        <v>1524</v>
      </c>
      <c r="C380" s="411">
        <v>71</v>
      </c>
      <c r="D380" s="411">
        <v>5267282.6969999997</v>
      </c>
      <c r="E380" s="411">
        <v>621978.277</v>
      </c>
      <c r="F380" s="411">
        <v>834856.59299999999</v>
      </c>
      <c r="G380" s="411">
        <v>707789.28799999994</v>
      </c>
      <c r="H380" s="411">
        <v>127067.323</v>
      </c>
    </row>
    <row r="381" spans="1:8" x14ac:dyDescent="0.2">
      <c r="A381" s="25" t="s">
        <v>1525</v>
      </c>
      <c r="B381" s="91" t="s">
        <v>1526</v>
      </c>
      <c r="C381" s="411">
        <v>96</v>
      </c>
      <c r="D381" s="411">
        <v>435567.32699999999</v>
      </c>
      <c r="E381" s="411">
        <v>24674.703000000001</v>
      </c>
      <c r="F381" s="411">
        <v>83769.118000000002</v>
      </c>
      <c r="G381" s="411">
        <v>51142.527999999998</v>
      </c>
      <c r="H381" s="411">
        <v>32626.620999999999</v>
      </c>
    </row>
    <row r="382" spans="1:8" x14ac:dyDescent="0.2">
      <c r="A382" s="25" t="s">
        <v>1527</v>
      </c>
      <c r="B382" s="91" t="s">
        <v>1528</v>
      </c>
      <c r="C382" s="411">
        <v>224</v>
      </c>
      <c r="D382" s="411">
        <v>38254427.082999997</v>
      </c>
      <c r="E382" s="411">
        <v>6582661.3909999998</v>
      </c>
      <c r="F382" s="411">
        <v>3385164.2960000001</v>
      </c>
      <c r="G382" s="411">
        <v>4449319.8360000001</v>
      </c>
      <c r="H382" s="411">
        <v>-1064138.17</v>
      </c>
    </row>
    <row r="383" spans="1:8" ht="12.75" customHeight="1" x14ac:dyDescent="0.2">
      <c r="A383" s="25" t="s">
        <v>1529</v>
      </c>
      <c r="B383" s="91" t="s">
        <v>1530</v>
      </c>
      <c r="C383" s="411">
        <v>5</v>
      </c>
      <c r="D383" s="411">
        <v>928343.72400000005</v>
      </c>
      <c r="E383" s="411">
        <v>42490.144</v>
      </c>
      <c r="F383" s="411">
        <v>156778.10999999999</v>
      </c>
      <c r="G383" s="411">
        <v>164639.53200000001</v>
      </c>
      <c r="H383" s="411">
        <v>-7861.4179999999997</v>
      </c>
    </row>
    <row r="384" spans="1:8" x14ac:dyDescent="0.2">
      <c r="A384" s="25" t="s">
        <v>1531</v>
      </c>
      <c r="B384" s="91" t="s">
        <v>666</v>
      </c>
      <c r="C384" s="411">
        <v>538</v>
      </c>
      <c r="D384" s="411">
        <v>2499636.92</v>
      </c>
      <c r="E384" s="411">
        <v>283375.89199999999</v>
      </c>
      <c r="F384" s="411">
        <v>415198.08600000001</v>
      </c>
      <c r="G384" s="411">
        <v>364959.81300000002</v>
      </c>
      <c r="H384" s="411">
        <v>50538.858</v>
      </c>
    </row>
    <row r="385" spans="1:8" x14ac:dyDescent="0.2">
      <c r="A385" s="25" t="s">
        <v>667</v>
      </c>
      <c r="B385" s="91" t="s">
        <v>668</v>
      </c>
      <c r="C385" s="411">
        <v>80</v>
      </c>
      <c r="D385" s="411">
        <v>190951.23199999999</v>
      </c>
      <c r="E385" s="411">
        <v>28543.463</v>
      </c>
      <c r="F385" s="411">
        <v>33348.544999999998</v>
      </c>
      <c r="G385" s="411">
        <v>30419.502</v>
      </c>
      <c r="H385" s="411">
        <v>2929.0990000000002</v>
      </c>
    </row>
    <row r="386" spans="1:8" x14ac:dyDescent="0.2">
      <c r="A386" s="25" t="s">
        <v>669</v>
      </c>
      <c r="B386" s="91" t="s">
        <v>670</v>
      </c>
      <c r="C386" s="411">
        <v>260</v>
      </c>
      <c r="D386" s="411">
        <v>1833248.1710000001</v>
      </c>
      <c r="E386" s="411">
        <v>225925.788</v>
      </c>
      <c r="F386" s="411">
        <v>295934.84399999998</v>
      </c>
      <c r="G386" s="411">
        <v>278105.99599999998</v>
      </c>
      <c r="H386" s="411">
        <v>18129.298999999999</v>
      </c>
    </row>
    <row r="387" spans="1:8" x14ac:dyDescent="0.2">
      <c r="A387" s="25" t="s">
        <v>671</v>
      </c>
      <c r="B387" s="91" t="s">
        <v>672</v>
      </c>
      <c r="C387" s="411">
        <v>198</v>
      </c>
      <c r="D387" s="411">
        <v>475437.51699999999</v>
      </c>
      <c r="E387" s="411">
        <v>28906.641</v>
      </c>
      <c r="F387" s="411">
        <v>85914.697</v>
      </c>
      <c r="G387" s="411">
        <v>56434.315000000002</v>
      </c>
      <c r="H387" s="411">
        <v>29480.46</v>
      </c>
    </row>
    <row r="388" spans="1:8" x14ac:dyDescent="0.2">
      <c r="A388" s="25" t="s">
        <v>673</v>
      </c>
      <c r="B388" s="91" t="s">
        <v>674</v>
      </c>
      <c r="C388" s="411">
        <v>11331</v>
      </c>
      <c r="D388" s="411">
        <v>21154891.530999999</v>
      </c>
      <c r="E388" s="411">
        <v>2370026.9360000002</v>
      </c>
      <c r="F388" s="411">
        <v>3692918.4559999998</v>
      </c>
      <c r="G388" s="411">
        <v>2849080.125</v>
      </c>
      <c r="H388" s="411">
        <v>844345.73100000003</v>
      </c>
    </row>
    <row r="389" spans="1:8" x14ac:dyDescent="0.2">
      <c r="A389" s="25" t="s">
        <v>675</v>
      </c>
      <c r="B389" s="91" t="s">
        <v>676</v>
      </c>
      <c r="C389" s="411">
        <v>917</v>
      </c>
      <c r="D389" s="411">
        <v>4843108.8269999996</v>
      </c>
      <c r="E389" s="411">
        <v>451016.43599999999</v>
      </c>
      <c r="F389" s="411">
        <v>863018.429</v>
      </c>
      <c r="G389" s="411">
        <v>671010.63899999997</v>
      </c>
      <c r="H389" s="411">
        <v>192286.27299999999</v>
      </c>
    </row>
    <row r="390" spans="1:8" x14ac:dyDescent="0.2">
      <c r="A390" s="25" t="s">
        <v>677</v>
      </c>
      <c r="B390" s="91" t="s">
        <v>678</v>
      </c>
      <c r="C390" s="411">
        <v>649</v>
      </c>
      <c r="D390" s="411">
        <v>4513763.949</v>
      </c>
      <c r="E390" s="411">
        <v>463492.886</v>
      </c>
      <c r="F390" s="411">
        <v>668490.277</v>
      </c>
      <c r="G390" s="411">
        <v>606167.92000000004</v>
      </c>
      <c r="H390" s="411">
        <v>62322.678999999996</v>
      </c>
    </row>
    <row r="391" spans="1:8" x14ac:dyDescent="0.2">
      <c r="A391" s="25" t="s">
        <v>679</v>
      </c>
      <c r="B391" s="91" t="s">
        <v>680</v>
      </c>
      <c r="C391" s="411">
        <v>132</v>
      </c>
      <c r="D391" s="411">
        <v>881644.46400000004</v>
      </c>
      <c r="E391" s="411">
        <v>79753.039999999994</v>
      </c>
      <c r="F391" s="411">
        <v>157224.29699999999</v>
      </c>
      <c r="G391" s="411">
        <v>123262.74099999999</v>
      </c>
      <c r="H391" s="411">
        <v>33961.642999999996</v>
      </c>
    </row>
    <row r="392" spans="1:8" x14ac:dyDescent="0.2">
      <c r="A392" s="25" t="s">
        <v>681</v>
      </c>
      <c r="B392" s="91" t="s">
        <v>682</v>
      </c>
      <c r="C392" s="411">
        <v>9633</v>
      </c>
      <c r="D392" s="411">
        <v>10916374.290999999</v>
      </c>
      <c r="E392" s="411">
        <v>1375764.574</v>
      </c>
      <c r="F392" s="411">
        <v>2004185.453</v>
      </c>
      <c r="G392" s="411">
        <v>1448638.825</v>
      </c>
      <c r="H392" s="411">
        <v>555775.13600000006</v>
      </c>
    </row>
    <row r="393" spans="1:8" x14ac:dyDescent="0.2">
      <c r="A393" s="25" t="s">
        <v>683</v>
      </c>
      <c r="B393" s="91" t="s">
        <v>684</v>
      </c>
      <c r="C393" s="411">
        <v>754</v>
      </c>
      <c r="D393" s="411">
        <v>1756434.6969999999</v>
      </c>
      <c r="E393" s="411">
        <v>427261.19400000002</v>
      </c>
      <c r="F393" s="411">
        <v>350685.3</v>
      </c>
      <c r="G393" s="411">
        <v>241934.353</v>
      </c>
      <c r="H393" s="411">
        <v>108747.43399999999</v>
      </c>
    </row>
    <row r="394" spans="1:8" x14ac:dyDescent="0.2">
      <c r="A394" s="25" t="s">
        <v>685</v>
      </c>
      <c r="B394" s="91" t="s">
        <v>686</v>
      </c>
      <c r="C394" s="411">
        <v>8879</v>
      </c>
      <c r="D394" s="411">
        <v>9159939.5940000005</v>
      </c>
      <c r="E394" s="411">
        <v>948503.38</v>
      </c>
      <c r="F394" s="411">
        <v>1653500.1529999999</v>
      </c>
      <c r="G394" s="411">
        <v>1206704.4720000001</v>
      </c>
      <c r="H394" s="411">
        <v>447027.70199999999</v>
      </c>
    </row>
    <row r="395" spans="1:8" x14ac:dyDescent="0.2">
      <c r="A395" s="25" t="s">
        <v>687</v>
      </c>
      <c r="B395" s="91" t="s">
        <v>688</v>
      </c>
      <c r="C395" s="411">
        <v>20953</v>
      </c>
      <c r="D395" s="411">
        <v>37949936.432999998</v>
      </c>
      <c r="E395" s="411">
        <v>4221099.051</v>
      </c>
      <c r="F395" s="411">
        <v>4745140.6289999997</v>
      </c>
      <c r="G395" s="411">
        <v>4375916.9560000002</v>
      </c>
      <c r="H395" s="411">
        <v>370729.15299999999</v>
      </c>
    </row>
    <row r="396" spans="1:8" x14ac:dyDescent="0.2">
      <c r="A396" s="25" t="s">
        <v>689</v>
      </c>
      <c r="B396" s="91" t="s">
        <v>690</v>
      </c>
      <c r="C396" s="411">
        <v>3787</v>
      </c>
      <c r="D396" s="411">
        <v>2420718.8360000001</v>
      </c>
      <c r="E396" s="411">
        <v>217138.16399999999</v>
      </c>
      <c r="F396" s="411">
        <v>385332.14199999999</v>
      </c>
      <c r="G396" s="411">
        <v>315747.33600000001</v>
      </c>
      <c r="H396" s="411">
        <v>69587.024000000005</v>
      </c>
    </row>
    <row r="397" spans="1:8" x14ac:dyDescent="0.2">
      <c r="A397" s="25" t="s">
        <v>691</v>
      </c>
      <c r="B397" s="91" t="s">
        <v>692</v>
      </c>
      <c r="C397" s="411">
        <v>45</v>
      </c>
      <c r="D397" s="411">
        <v>108726.643</v>
      </c>
      <c r="E397" s="411">
        <v>9138.7099999999991</v>
      </c>
      <c r="F397" s="411">
        <v>17723.28</v>
      </c>
      <c r="G397" s="411">
        <v>15064.954</v>
      </c>
      <c r="H397" s="411">
        <v>2658.3339999999998</v>
      </c>
    </row>
    <row r="398" spans="1:8" x14ac:dyDescent="0.2">
      <c r="A398" s="25" t="s">
        <v>693</v>
      </c>
      <c r="B398" s="91" t="s">
        <v>694</v>
      </c>
      <c r="C398" s="411">
        <v>3424</v>
      </c>
      <c r="D398" s="411">
        <v>2180925.1189999999</v>
      </c>
      <c r="E398" s="411">
        <v>198468.59099999999</v>
      </c>
      <c r="F398" s="411">
        <v>346749.38500000001</v>
      </c>
      <c r="G398" s="411">
        <v>283458.375</v>
      </c>
      <c r="H398" s="411">
        <v>63293.235000000001</v>
      </c>
    </row>
    <row r="399" spans="1:8" x14ac:dyDescent="0.2">
      <c r="A399" s="25" t="s">
        <v>695</v>
      </c>
      <c r="B399" s="91" t="s">
        <v>696</v>
      </c>
      <c r="C399" s="411">
        <v>318</v>
      </c>
      <c r="D399" s="411">
        <v>131067.07399999999</v>
      </c>
      <c r="E399" s="411">
        <v>9530.8629999999994</v>
      </c>
      <c r="F399" s="411">
        <v>20859.476999999999</v>
      </c>
      <c r="G399" s="411">
        <v>17224.007000000001</v>
      </c>
      <c r="H399" s="411">
        <v>3635.4549999999999</v>
      </c>
    </row>
    <row r="400" spans="1:8" x14ac:dyDescent="0.2">
      <c r="A400" s="25" t="s">
        <v>697</v>
      </c>
      <c r="B400" s="91" t="s">
        <v>698</v>
      </c>
      <c r="C400" s="411">
        <v>1216</v>
      </c>
      <c r="D400" s="411">
        <v>611401.04399999999</v>
      </c>
      <c r="E400" s="411">
        <v>29693.108</v>
      </c>
      <c r="F400" s="411">
        <v>68645.684999999998</v>
      </c>
      <c r="G400" s="411">
        <v>57736.904999999999</v>
      </c>
      <c r="H400" s="411">
        <v>10912.996999999999</v>
      </c>
    </row>
    <row r="401" spans="1:8" x14ac:dyDescent="0.2">
      <c r="A401" s="25" t="s">
        <v>699</v>
      </c>
      <c r="B401" s="91" t="s">
        <v>700</v>
      </c>
      <c r="C401" s="411">
        <v>451</v>
      </c>
      <c r="D401" s="411">
        <v>1307758.2490000001</v>
      </c>
      <c r="E401" s="411">
        <v>163957.88399999999</v>
      </c>
      <c r="F401" s="411">
        <v>207127.671</v>
      </c>
      <c r="G401" s="411">
        <v>179817.51699999999</v>
      </c>
      <c r="H401" s="411">
        <v>27310.303</v>
      </c>
    </row>
    <row r="402" spans="1:8" x14ac:dyDescent="0.2">
      <c r="A402" s="25" t="s">
        <v>701</v>
      </c>
      <c r="B402" s="91" t="s">
        <v>702</v>
      </c>
      <c r="C402" s="411">
        <v>639</v>
      </c>
      <c r="D402" s="411">
        <v>2709395.477</v>
      </c>
      <c r="E402" s="411">
        <v>327278.95</v>
      </c>
      <c r="F402" s="411">
        <v>462440.33100000001</v>
      </c>
      <c r="G402" s="411">
        <v>357441.84399999998</v>
      </c>
      <c r="H402" s="411">
        <v>104998.37</v>
      </c>
    </row>
    <row r="403" spans="1:8" x14ac:dyDescent="0.2">
      <c r="A403" s="25" t="s">
        <v>703</v>
      </c>
      <c r="B403" s="91" t="s">
        <v>704</v>
      </c>
      <c r="C403" s="411">
        <v>11811</v>
      </c>
      <c r="D403" s="411">
        <v>24502402</v>
      </c>
      <c r="E403" s="411">
        <v>2680303.5890000002</v>
      </c>
      <c r="F403" s="411">
        <v>2694611.9819999998</v>
      </c>
      <c r="G403" s="411">
        <v>2640446.2769999998</v>
      </c>
      <c r="H403" s="411">
        <v>55640.517999999996</v>
      </c>
    </row>
    <row r="404" spans="1:8" x14ac:dyDescent="0.2">
      <c r="A404" s="25" t="s">
        <v>705</v>
      </c>
      <c r="B404" s="91" t="s">
        <v>706</v>
      </c>
      <c r="C404" s="411">
        <v>2638</v>
      </c>
      <c r="D404" s="411">
        <v>16440095.568</v>
      </c>
      <c r="E404" s="411">
        <v>2020562.344</v>
      </c>
      <c r="F404" s="411">
        <v>1915674.034</v>
      </c>
      <c r="G404" s="411">
        <v>1974479.09</v>
      </c>
      <c r="H404" s="411">
        <v>-57334.108999999997</v>
      </c>
    </row>
    <row r="405" spans="1:8" x14ac:dyDescent="0.2">
      <c r="A405" s="25" t="s">
        <v>707</v>
      </c>
      <c r="B405" s="91" t="s">
        <v>708</v>
      </c>
      <c r="C405" s="411">
        <v>1827</v>
      </c>
      <c r="D405" s="411">
        <v>3934510.5789999999</v>
      </c>
      <c r="E405" s="411">
        <v>505388.91</v>
      </c>
      <c r="F405" s="411">
        <v>412177.79499999998</v>
      </c>
      <c r="G405" s="411">
        <v>375421.47899999999</v>
      </c>
      <c r="H405" s="411">
        <v>36734.245999999999</v>
      </c>
    </row>
    <row r="406" spans="1:8" x14ac:dyDescent="0.2">
      <c r="A406" s="25" t="s">
        <v>709</v>
      </c>
      <c r="B406" s="91" t="s">
        <v>710</v>
      </c>
      <c r="C406" s="411">
        <v>7346</v>
      </c>
      <c r="D406" s="411">
        <v>4127795.8530000001</v>
      </c>
      <c r="E406" s="411">
        <v>154352.33499999999</v>
      </c>
      <c r="F406" s="411">
        <v>366760.15299999999</v>
      </c>
      <c r="G406" s="411">
        <v>290545.70799999998</v>
      </c>
      <c r="H406" s="411">
        <v>76240.380999999994</v>
      </c>
    </row>
    <row r="407" spans="1:8" x14ac:dyDescent="0.2">
      <c r="A407" s="25" t="s">
        <v>711</v>
      </c>
      <c r="B407" s="91" t="s">
        <v>712</v>
      </c>
      <c r="C407" s="411">
        <v>3049</v>
      </c>
      <c r="D407" s="411">
        <v>6398260.8269999996</v>
      </c>
      <c r="E407" s="411">
        <v>802727.35600000003</v>
      </c>
      <c r="F407" s="411">
        <v>926982.81799999997</v>
      </c>
      <c r="G407" s="411">
        <v>824727.07700000005</v>
      </c>
      <c r="H407" s="411">
        <v>102279.94100000001</v>
      </c>
    </row>
    <row r="408" spans="1:8" x14ac:dyDescent="0.2">
      <c r="A408" s="25" t="s">
        <v>713</v>
      </c>
      <c r="B408" s="91" t="s">
        <v>714</v>
      </c>
      <c r="C408" s="411">
        <v>191</v>
      </c>
      <c r="D408" s="411">
        <v>908310.03300000005</v>
      </c>
      <c r="E408" s="411">
        <v>106453.947</v>
      </c>
      <c r="F408" s="411">
        <v>127059.861</v>
      </c>
      <c r="G408" s="411">
        <v>110973.227</v>
      </c>
      <c r="H408" s="411">
        <v>16086.733</v>
      </c>
    </row>
    <row r="409" spans="1:8" x14ac:dyDescent="0.2">
      <c r="A409" s="25" t="s">
        <v>715</v>
      </c>
      <c r="B409" s="91" t="s">
        <v>716</v>
      </c>
      <c r="C409" s="411">
        <v>2858</v>
      </c>
      <c r="D409" s="411">
        <v>5489950.7939999998</v>
      </c>
      <c r="E409" s="411">
        <v>696273.40899999999</v>
      </c>
      <c r="F409" s="411">
        <v>799922.95700000005</v>
      </c>
      <c r="G409" s="411">
        <v>713753.85</v>
      </c>
      <c r="H409" s="411">
        <v>86193.207999999999</v>
      </c>
    </row>
    <row r="410" spans="1:8" x14ac:dyDescent="0.2">
      <c r="A410" s="25" t="s">
        <v>717</v>
      </c>
      <c r="B410" s="91" t="s">
        <v>718</v>
      </c>
      <c r="C410" s="411">
        <v>10148</v>
      </c>
      <c r="D410" s="411">
        <v>11440610.836999999</v>
      </c>
      <c r="E410" s="411">
        <v>880638.38699999999</v>
      </c>
      <c r="F410" s="411">
        <v>1999160.0049999999</v>
      </c>
      <c r="G410" s="411">
        <v>1483927.3970000001</v>
      </c>
      <c r="H410" s="411">
        <v>515215.94400000002</v>
      </c>
    </row>
    <row r="411" spans="1:8" x14ac:dyDescent="0.2">
      <c r="A411" s="25" t="s">
        <v>719</v>
      </c>
      <c r="B411" s="91" t="s">
        <v>720</v>
      </c>
      <c r="C411" s="411">
        <v>6182</v>
      </c>
      <c r="D411" s="411">
        <v>5785305.4469999997</v>
      </c>
      <c r="E411" s="411">
        <v>672002.06900000002</v>
      </c>
      <c r="F411" s="411">
        <v>1035588.759</v>
      </c>
      <c r="G411" s="411">
        <v>793603.77099999995</v>
      </c>
      <c r="H411" s="411">
        <v>242543.97399999999</v>
      </c>
    </row>
    <row r="412" spans="1:8" x14ac:dyDescent="0.2">
      <c r="A412" s="25" t="s">
        <v>721</v>
      </c>
      <c r="B412" s="91" t="s">
        <v>722</v>
      </c>
      <c r="C412" s="411">
        <v>315</v>
      </c>
      <c r="D412" s="411">
        <v>335338.20199999999</v>
      </c>
      <c r="E412" s="411">
        <v>3151.9160000000002</v>
      </c>
      <c r="F412" s="411">
        <v>62868.491000000002</v>
      </c>
      <c r="G412" s="411">
        <v>38265.061000000002</v>
      </c>
      <c r="H412" s="411">
        <v>24603.473999999998</v>
      </c>
    </row>
    <row r="413" spans="1:8" x14ac:dyDescent="0.2">
      <c r="A413" s="25" t="s">
        <v>723</v>
      </c>
      <c r="B413" s="91" t="s">
        <v>724</v>
      </c>
      <c r="C413" s="411">
        <v>3446</v>
      </c>
      <c r="D413" s="411">
        <v>2919991.7390000001</v>
      </c>
      <c r="E413" s="411">
        <v>142752.34599999999</v>
      </c>
      <c r="F413" s="411">
        <v>537315.946</v>
      </c>
      <c r="G413" s="411">
        <v>371372.429</v>
      </c>
      <c r="H413" s="411">
        <v>166474.02600000001</v>
      </c>
    </row>
    <row r="414" spans="1:8" x14ac:dyDescent="0.2">
      <c r="A414" s="25" t="s">
        <v>725</v>
      </c>
      <c r="B414" s="91" t="s">
        <v>2709</v>
      </c>
      <c r="C414" s="411">
        <v>215</v>
      </c>
      <c r="D414" s="411">
        <v>133438.21299999999</v>
      </c>
      <c r="E414" s="411">
        <v>2943.902</v>
      </c>
      <c r="F414" s="411">
        <v>22452.517</v>
      </c>
      <c r="G414" s="411">
        <v>13348.894</v>
      </c>
      <c r="H414" s="411">
        <v>9103.6509999999998</v>
      </c>
    </row>
    <row r="415" spans="1:8" x14ac:dyDescent="0.2">
      <c r="A415" s="25" t="s">
        <v>2710</v>
      </c>
      <c r="B415" s="91" t="s">
        <v>2711</v>
      </c>
      <c r="C415" s="411">
        <v>277</v>
      </c>
      <c r="D415" s="411">
        <v>256863.07199999999</v>
      </c>
      <c r="E415" s="411">
        <v>4021.4029999999998</v>
      </c>
      <c r="F415" s="411">
        <v>39333.502999999997</v>
      </c>
      <c r="G415" s="411">
        <v>29672.882000000001</v>
      </c>
      <c r="H415" s="411">
        <v>9660.69</v>
      </c>
    </row>
    <row r="416" spans="1:8" x14ac:dyDescent="0.2">
      <c r="A416" s="25" t="s">
        <v>2712</v>
      </c>
      <c r="B416" s="91" t="s">
        <v>2713</v>
      </c>
      <c r="C416" s="411">
        <v>359</v>
      </c>
      <c r="D416" s="411">
        <v>613899.69299999997</v>
      </c>
      <c r="E416" s="411">
        <v>27307.537</v>
      </c>
      <c r="F416" s="411">
        <v>76479.479000000007</v>
      </c>
      <c r="G416" s="411">
        <v>101019.379</v>
      </c>
      <c r="H416" s="411">
        <v>-24539.726999999999</v>
      </c>
    </row>
    <row r="417" spans="1:8" ht="12.75" customHeight="1" x14ac:dyDescent="0.2">
      <c r="A417" s="25" t="s">
        <v>2714</v>
      </c>
      <c r="B417" s="91" t="s">
        <v>2715</v>
      </c>
      <c r="C417" s="411">
        <v>96</v>
      </c>
      <c r="D417" s="411">
        <v>883386.95700000005</v>
      </c>
      <c r="E417" s="411">
        <v>471828.43</v>
      </c>
      <c r="F417" s="411">
        <v>177205.845</v>
      </c>
      <c r="G417" s="411">
        <v>158160.571</v>
      </c>
      <c r="H417" s="411">
        <v>19045.289000000001</v>
      </c>
    </row>
    <row r="418" spans="1:8" ht="12.75" customHeight="1" x14ac:dyDescent="0.2">
      <c r="A418" s="25" t="s">
        <v>2716</v>
      </c>
      <c r="B418" s="91" t="s">
        <v>2717</v>
      </c>
      <c r="C418" s="411">
        <v>1205</v>
      </c>
      <c r="D418" s="411">
        <v>489693.20299999998</v>
      </c>
      <c r="E418" s="411">
        <v>9927.1309999999994</v>
      </c>
      <c r="F418" s="411">
        <v>93792.362999999998</v>
      </c>
      <c r="G418" s="411">
        <v>64144.686000000002</v>
      </c>
      <c r="H418" s="411">
        <v>29653.572</v>
      </c>
    </row>
    <row r="419" spans="1:8" x14ac:dyDescent="0.2">
      <c r="A419" s="25" t="s">
        <v>2718</v>
      </c>
      <c r="B419" s="91" t="s">
        <v>2719</v>
      </c>
      <c r="C419" s="411">
        <v>269</v>
      </c>
      <c r="D419" s="411">
        <v>152694.36799999999</v>
      </c>
      <c r="E419" s="411">
        <v>10069.404</v>
      </c>
      <c r="F419" s="411">
        <v>26140.615000000002</v>
      </c>
      <c r="G419" s="411">
        <v>17619.868999999999</v>
      </c>
      <c r="H419" s="411">
        <v>8542.9989999999998</v>
      </c>
    </row>
    <row r="420" spans="1:8" x14ac:dyDescent="0.2">
      <c r="A420" s="25" t="s">
        <v>2720</v>
      </c>
      <c r="B420" s="91" t="s">
        <v>2721</v>
      </c>
      <c r="C420" s="411">
        <v>3966</v>
      </c>
      <c r="D420" s="411">
        <v>5655305.3899999997</v>
      </c>
      <c r="E420" s="411">
        <v>208636.318</v>
      </c>
      <c r="F420" s="411">
        <v>963571.24600000004</v>
      </c>
      <c r="G420" s="411">
        <v>690323.62600000005</v>
      </c>
      <c r="H420" s="411">
        <v>272671.96999999997</v>
      </c>
    </row>
    <row r="421" spans="1:8" x14ac:dyDescent="0.2">
      <c r="A421" s="25" t="s">
        <v>2722</v>
      </c>
      <c r="B421" s="91" t="s">
        <v>2723</v>
      </c>
      <c r="C421" s="411">
        <v>73071</v>
      </c>
      <c r="D421" s="411">
        <v>309222941.759</v>
      </c>
      <c r="E421" s="411">
        <v>2467518.4130000002</v>
      </c>
      <c r="F421" s="411">
        <v>89162829.182999998</v>
      </c>
      <c r="G421" s="411">
        <v>76349799.299999997</v>
      </c>
      <c r="H421" s="411">
        <v>12808984.752</v>
      </c>
    </row>
    <row r="422" spans="1:8" x14ac:dyDescent="0.2">
      <c r="A422" s="25" t="s">
        <v>2724</v>
      </c>
      <c r="B422" s="91" t="s">
        <v>2725</v>
      </c>
      <c r="C422" s="411">
        <v>68770</v>
      </c>
      <c r="D422" s="411">
        <v>269968834.17699999</v>
      </c>
      <c r="E422" s="411">
        <v>2355151.2379999999</v>
      </c>
      <c r="F422" s="411">
        <v>77456347.045000002</v>
      </c>
      <c r="G422" s="411">
        <v>66659592.294</v>
      </c>
      <c r="H422" s="411">
        <v>10800012.606000001</v>
      </c>
    </row>
    <row r="423" spans="1:8" x14ac:dyDescent="0.2">
      <c r="A423" s="25" t="s">
        <v>2726</v>
      </c>
      <c r="B423" s="91" t="s">
        <v>2727</v>
      </c>
      <c r="C423" s="411">
        <v>66714</v>
      </c>
      <c r="D423" s="411">
        <v>175509333.278</v>
      </c>
      <c r="E423" s="411">
        <v>2115900.7390000001</v>
      </c>
      <c r="F423" s="411">
        <v>53702638.722999997</v>
      </c>
      <c r="G423" s="411">
        <v>46592912.234999999</v>
      </c>
      <c r="H423" s="411">
        <v>7127605.0140000004</v>
      </c>
    </row>
    <row r="424" spans="1:8" x14ac:dyDescent="0.2">
      <c r="A424" s="25" t="s">
        <v>2728</v>
      </c>
      <c r="B424" s="91" t="s">
        <v>2729</v>
      </c>
      <c r="C424" s="411">
        <v>3807</v>
      </c>
      <c r="D424" s="411">
        <v>927320.14500000002</v>
      </c>
      <c r="E424" s="411">
        <v>14156.978999999999</v>
      </c>
      <c r="F424" s="411">
        <v>163568.245</v>
      </c>
      <c r="G424" s="411">
        <v>204632.59899999999</v>
      </c>
      <c r="H424" s="411">
        <v>-41047.732000000004</v>
      </c>
    </row>
    <row r="425" spans="1:8" x14ac:dyDescent="0.2">
      <c r="A425" s="25" t="s">
        <v>2730</v>
      </c>
      <c r="B425" s="91" t="s">
        <v>2731</v>
      </c>
      <c r="C425" s="411">
        <v>12113</v>
      </c>
      <c r="D425" s="411">
        <v>99967258.241999999</v>
      </c>
      <c r="E425" s="411">
        <v>780889.11</v>
      </c>
      <c r="F425" s="411">
        <v>32844100.655000001</v>
      </c>
      <c r="G425" s="411">
        <v>28237170.958000001</v>
      </c>
      <c r="H425" s="411">
        <v>4608936.2180000003</v>
      </c>
    </row>
    <row r="426" spans="1:8" x14ac:dyDescent="0.2">
      <c r="A426" s="25" t="s">
        <v>2732</v>
      </c>
      <c r="B426" s="91" t="s">
        <v>2733</v>
      </c>
      <c r="C426" s="411">
        <v>50794</v>
      </c>
      <c r="D426" s="411">
        <v>74614754.891000003</v>
      </c>
      <c r="E426" s="411">
        <v>1320854.6499999999</v>
      </c>
      <c r="F426" s="411">
        <v>20694969.822999999</v>
      </c>
      <c r="G426" s="411">
        <v>18151108.677999999</v>
      </c>
      <c r="H426" s="411">
        <v>2559716.5279999999</v>
      </c>
    </row>
    <row r="427" spans="1:8" x14ac:dyDescent="0.2">
      <c r="A427" s="25" t="s">
        <v>2734</v>
      </c>
      <c r="B427" s="91" t="s">
        <v>2735</v>
      </c>
      <c r="C427" s="411">
        <v>235</v>
      </c>
      <c r="D427" s="411">
        <v>13699447.511</v>
      </c>
      <c r="E427" s="411">
        <v>44593.29</v>
      </c>
      <c r="F427" s="411">
        <v>5213026.3499999996</v>
      </c>
      <c r="G427" s="411">
        <v>5091519.78</v>
      </c>
      <c r="H427" s="411">
        <v>105189.99800000001</v>
      </c>
    </row>
    <row r="428" spans="1:8" x14ac:dyDescent="0.2">
      <c r="A428" s="25" t="s">
        <v>2736</v>
      </c>
      <c r="B428" s="91" t="s">
        <v>2737</v>
      </c>
      <c r="C428" s="411">
        <v>1077</v>
      </c>
      <c r="D428" s="411">
        <v>42796243.791000001</v>
      </c>
      <c r="E428" s="411">
        <v>111605.769</v>
      </c>
      <c r="F428" s="411">
        <v>7853030.4220000003</v>
      </c>
      <c r="G428" s="411">
        <v>6489764.0429999996</v>
      </c>
      <c r="H428" s="411">
        <v>1364977.1980000001</v>
      </c>
    </row>
    <row r="429" spans="1:8" x14ac:dyDescent="0.2">
      <c r="A429" s="25" t="s">
        <v>2738</v>
      </c>
      <c r="B429" s="91" t="s">
        <v>2739</v>
      </c>
      <c r="C429" s="411">
        <v>744</v>
      </c>
      <c r="D429" s="411">
        <v>37963809.597000003</v>
      </c>
      <c r="E429" s="411">
        <v>83051.44</v>
      </c>
      <c r="F429" s="411">
        <v>10687651.550000001</v>
      </c>
      <c r="G429" s="411">
        <v>8485396.2359999996</v>
      </c>
      <c r="H429" s="411">
        <v>2202240.3960000002</v>
      </c>
    </row>
    <row r="430" spans="1:8" x14ac:dyDescent="0.2">
      <c r="A430" s="25" t="s">
        <v>2740</v>
      </c>
      <c r="B430" s="91" t="s">
        <v>2741</v>
      </c>
      <c r="C430" s="411">
        <v>2646</v>
      </c>
      <c r="D430" s="411">
        <v>32909448.837000001</v>
      </c>
      <c r="E430" s="411">
        <v>60137.516000000003</v>
      </c>
      <c r="F430" s="411">
        <v>10351239.6</v>
      </c>
      <c r="G430" s="411">
        <v>8684265.034</v>
      </c>
      <c r="H430" s="411">
        <v>1666918.4509999999</v>
      </c>
    </row>
    <row r="431" spans="1:8" x14ac:dyDescent="0.2">
      <c r="A431" s="25" t="s">
        <v>2742</v>
      </c>
      <c r="B431" s="91" t="s">
        <v>2743</v>
      </c>
      <c r="C431" s="411">
        <v>2391</v>
      </c>
      <c r="D431" s="411">
        <v>4604781.1639999999</v>
      </c>
      <c r="E431" s="411">
        <v>24017.784</v>
      </c>
      <c r="F431" s="411">
        <v>954122.36899999995</v>
      </c>
      <c r="G431" s="411">
        <v>772880.49699999997</v>
      </c>
      <c r="H431" s="411">
        <v>181185.73699999999</v>
      </c>
    </row>
    <row r="432" spans="1:8" ht="12.75" customHeight="1" x14ac:dyDescent="0.2">
      <c r="A432" s="25" t="s">
        <v>2744</v>
      </c>
      <c r="B432" s="91" t="s">
        <v>2745</v>
      </c>
      <c r="C432" s="411">
        <v>45</v>
      </c>
      <c r="D432" s="411">
        <v>41818.608999999997</v>
      </c>
      <c r="E432" s="411">
        <v>41.249000000000002</v>
      </c>
      <c r="F432" s="411">
        <v>7365.5649999999996</v>
      </c>
      <c r="G432" s="411">
        <v>7348.2979999999998</v>
      </c>
      <c r="H432" s="411">
        <v>17.309000000000001</v>
      </c>
    </row>
    <row r="433" spans="1:8" x14ac:dyDescent="0.2">
      <c r="A433" s="25" t="s">
        <v>2746</v>
      </c>
      <c r="B433" s="91" t="s">
        <v>2747</v>
      </c>
      <c r="C433" s="411">
        <v>856</v>
      </c>
      <c r="D433" s="411">
        <v>3540519.162</v>
      </c>
      <c r="E433" s="411">
        <v>13536.281000000001</v>
      </c>
      <c r="F433" s="411">
        <v>783041.54200000002</v>
      </c>
      <c r="G433" s="411">
        <v>569409.74300000002</v>
      </c>
      <c r="H433" s="411">
        <v>213548.902</v>
      </c>
    </row>
    <row r="434" spans="1:8" ht="12.75" customHeight="1" x14ac:dyDescent="0.2">
      <c r="A434" s="25" t="s">
        <v>2748</v>
      </c>
      <c r="B434" s="91" t="s">
        <v>2749</v>
      </c>
      <c r="C434" s="411">
        <v>1490</v>
      </c>
      <c r="D434" s="411">
        <v>1022443.393</v>
      </c>
      <c r="E434" s="411">
        <v>10440.254000000001</v>
      </c>
      <c r="F434" s="411">
        <v>163715.26199999999</v>
      </c>
      <c r="G434" s="411">
        <v>196122.45600000001</v>
      </c>
      <c r="H434" s="411">
        <v>-32380.473999999998</v>
      </c>
    </row>
    <row r="435" spans="1:8" x14ac:dyDescent="0.2">
      <c r="A435" s="25" t="s">
        <v>2750</v>
      </c>
      <c r="B435" s="91" t="s">
        <v>2751</v>
      </c>
      <c r="C435" s="411">
        <v>173</v>
      </c>
      <c r="D435" s="411">
        <v>14727359.366</v>
      </c>
      <c r="E435" s="411">
        <v>25168.428</v>
      </c>
      <c r="F435" s="411">
        <v>4836154.409</v>
      </c>
      <c r="G435" s="411">
        <v>4169557.5959999999</v>
      </c>
      <c r="H435" s="411">
        <v>666596.82299999997</v>
      </c>
    </row>
    <row r="436" spans="1:8" x14ac:dyDescent="0.2">
      <c r="A436" s="25" t="s">
        <v>2752</v>
      </c>
      <c r="B436" s="91" t="s">
        <v>2753</v>
      </c>
      <c r="C436" s="411">
        <v>82</v>
      </c>
      <c r="D436" s="411">
        <v>13577308.307</v>
      </c>
      <c r="E436" s="411">
        <v>10951.304</v>
      </c>
      <c r="F436" s="411">
        <v>4560962.8219999997</v>
      </c>
      <c r="G436" s="411">
        <v>3741826.9410000001</v>
      </c>
      <c r="H436" s="411">
        <v>819135.89099999995</v>
      </c>
    </row>
    <row r="437" spans="1:8" x14ac:dyDescent="0.2">
      <c r="A437" s="25" t="s">
        <v>2754</v>
      </c>
      <c r="B437" s="91" t="s">
        <v>2755</v>
      </c>
      <c r="C437" s="411">
        <v>1655</v>
      </c>
      <c r="D437" s="411">
        <v>6344658.7450000001</v>
      </c>
      <c r="E437" s="411">
        <v>52229.659</v>
      </c>
      <c r="F437" s="411">
        <v>1355242.5379999999</v>
      </c>
      <c r="G437" s="411">
        <v>1005941.972</v>
      </c>
      <c r="H437" s="411">
        <v>342053.69500000001</v>
      </c>
    </row>
    <row r="438" spans="1:8" x14ac:dyDescent="0.2">
      <c r="A438" s="25" t="s">
        <v>2756</v>
      </c>
      <c r="B438" s="91" t="s">
        <v>2757</v>
      </c>
      <c r="C438" s="411">
        <v>11321</v>
      </c>
      <c r="D438" s="411">
        <v>44751911.873000003</v>
      </c>
      <c r="E438" s="411">
        <v>1498945.1640000001</v>
      </c>
      <c r="F438" s="411">
        <v>7350079.8459999999</v>
      </c>
      <c r="G438" s="411">
        <v>6080164.4550000001</v>
      </c>
      <c r="H438" s="411">
        <v>1274936.3899999999</v>
      </c>
    </row>
    <row r="439" spans="1:8" x14ac:dyDescent="0.2">
      <c r="A439" s="25" t="s">
        <v>2758</v>
      </c>
      <c r="B439" s="91" t="s">
        <v>2759</v>
      </c>
      <c r="C439" s="411">
        <v>3956</v>
      </c>
      <c r="D439" s="411">
        <v>8482091.7789999992</v>
      </c>
      <c r="E439" s="411">
        <v>26044.036</v>
      </c>
      <c r="F439" s="411">
        <v>1043162.764</v>
      </c>
      <c r="G439" s="411">
        <v>1003872.725</v>
      </c>
      <c r="H439" s="411">
        <v>44117.762000000002</v>
      </c>
    </row>
    <row r="440" spans="1:8" x14ac:dyDescent="0.2">
      <c r="A440" s="25" t="s">
        <v>2760</v>
      </c>
      <c r="B440" s="91" t="s">
        <v>2761</v>
      </c>
      <c r="C440" s="411">
        <v>379</v>
      </c>
      <c r="D440" s="411">
        <v>913727.80099999998</v>
      </c>
      <c r="E440" s="411">
        <v>1492.309</v>
      </c>
      <c r="F440" s="411">
        <v>103355.557</v>
      </c>
      <c r="G440" s="411">
        <v>108165.859</v>
      </c>
      <c r="H440" s="411">
        <v>-4812.8320000000003</v>
      </c>
    </row>
    <row r="441" spans="1:8" x14ac:dyDescent="0.2">
      <c r="A441" s="25" t="s">
        <v>2762</v>
      </c>
      <c r="B441" s="91" t="s">
        <v>743</v>
      </c>
      <c r="C441" s="411">
        <v>3238</v>
      </c>
      <c r="D441" s="411">
        <v>7059368.7539999997</v>
      </c>
      <c r="E441" s="411">
        <v>23242.014999999999</v>
      </c>
      <c r="F441" s="411">
        <v>886812.027</v>
      </c>
      <c r="G441" s="411">
        <v>832561.07700000005</v>
      </c>
      <c r="H441" s="411">
        <v>59081.36</v>
      </c>
    </row>
    <row r="442" spans="1:8" x14ac:dyDescent="0.2">
      <c r="A442" s="25" t="s">
        <v>744</v>
      </c>
      <c r="B442" s="91" t="s">
        <v>745</v>
      </c>
      <c r="C442" s="411">
        <v>339</v>
      </c>
      <c r="D442" s="411">
        <v>508995.22399999999</v>
      </c>
      <c r="E442" s="411">
        <v>1309.712</v>
      </c>
      <c r="F442" s="411">
        <v>52995.18</v>
      </c>
      <c r="G442" s="411">
        <v>63145.788999999997</v>
      </c>
      <c r="H442" s="411">
        <v>-10150.766</v>
      </c>
    </row>
    <row r="443" spans="1:8" x14ac:dyDescent="0.2">
      <c r="A443" s="25" t="s">
        <v>746</v>
      </c>
      <c r="B443" s="91" t="s">
        <v>747</v>
      </c>
      <c r="C443" s="411">
        <v>953</v>
      </c>
      <c r="D443" s="411">
        <v>1688910.2409999999</v>
      </c>
      <c r="E443" s="411">
        <v>9266.9789999999994</v>
      </c>
      <c r="F443" s="411">
        <v>300379.05099999998</v>
      </c>
      <c r="G443" s="411">
        <v>187464.83199999999</v>
      </c>
      <c r="H443" s="411">
        <v>112916.56299999999</v>
      </c>
    </row>
    <row r="444" spans="1:8" x14ac:dyDescent="0.2">
      <c r="A444" s="25" t="s">
        <v>748</v>
      </c>
      <c r="B444" s="91" t="s">
        <v>749</v>
      </c>
      <c r="C444" s="411">
        <v>553</v>
      </c>
      <c r="D444" s="411">
        <v>950559.84699999995</v>
      </c>
      <c r="E444" s="411">
        <v>1535.481</v>
      </c>
      <c r="F444" s="411">
        <v>172079.386</v>
      </c>
      <c r="G444" s="411">
        <v>100716.302</v>
      </c>
      <c r="H444" s="411">
        <v>71363.395999999993</v>
      </c>
    </row>
    <row r="445" spans="1:8" x14ac:dyDescent="0.2">
      <c r="A445" s="25" t="s">
        <v>750</v>
      </c>
      <c r="B445" s="91" t="s">
        <v>751</v>
      </c>
      <c r="C445" s="411">
        <v>400</v>
      </c>
      <c r="D445" s="411">
        <v>738350.39399999997</v>
      </c>
      <c r="E445" s="411">
        <v>7731.4979999999996</v>
      </c>
      <c r="F445" s="411">
        <v>128299.66499999999</v>
      </c>
      <c r="G445" s="411">
        <v>86748.53</v>
      </c>
      <c r="H445" s="411">
        <v>41553.167000000001</v>
      </c>
    </row>
    <row r="446" spans="1:8" x14ac:dyDescent="0.2">
      <c r="A446" s="25" t="s">
        <v>752</v>
      </c>
      <c r="B446" s="91" t="s">
        <v>753</v>
      </c>
      <c r="C446" s="411">
        <v>5850</v>
      </c>
      <c r="D446" s="411">
        <v>33580171.101000004</v>
      </c>
      <c r="E446" s="411">
        <v>1460032.007</v>
      </c>
      <c r="F446" s="411">
        <v>5833313.8789999997</v>
      </c>
      <c r="G446" s="411">
        <v>4752163.4029999999</v>
      </c>
      <c r="H446" s="411">
        <v>1081379.0689999999</v>
      </c>
    </row>
    <row r="447" spans="1:8" x14ac:dyDescent="0.2">
      <c r="A447" s="25" t="s">
        <v>754</v>
      </c>
      <c r="B447" s="91" t="s">
        <v>755</v>
      </c>
      <c r="C447" s="411">
        <v>1638</v>
      </c>
      <c r="D447" s="411">
        <v>10670651.239</v>
      </c>
      <c r="E447" s="411">
        <v>87310.619000000006</v>
      </c>
      <c r="F447" s="411">
        <v>1922880.496</v>
      </c>
      <c r="G447" s="411">
        <v>1420165.524</v>
      </c>
      <c r="H447" s="411">
        <v>502718.03</v>
      </c>
    </row>
    <row r="448" spans="1:8" x14ac:dyDescent="0.2">
      <c r="A448" s="25" t="s">
        <v>756</v>
      </c>
      <c r="B448" s="91" t="s">
        <v>757</v>
      </c>
      <c r="C448" s="411">
        <v>1611</v>
      </c>
      <c r="D448" s="411">
        <v>10471922.628</v>
      </c>
      <c r="E448" s="411">
        <v>87130.84</v>
      </c>
      <c r="F448" s="411">
        <v>1885102.5919999999</v>
      </c>
      <c r="G448" s="411">
        <v>1389855.4990000001</v>
      </c>
      <c r="H448" s="411">
        <v>495250.10499999998</v>
      </c>
    </row>
    <row r="449" spans="1:8" x14ac:dyDescent="0.2">
      <c r="A449" s="25" t="s">
        <v>758</v>
      </c>
      <c r="B449" s="91" t="s">
        <v>759</v>
      </c>
      <c r="C449" s="411">
        <v>27</v>
      </c>
      <c r="D449" s="411">
        <v>198728.611</v>
      </c>
      <c r="E449" s="411">
        <v>179.779</v>
      </c>
      <c r="F449" s="411">
        <v>37777.904000000002</v>
      </c>
      <c r="G449" s="411">
        <v>30310.025000000001</v>
      </c>
      <c r="H449" s="411">
        <v>7467.9250000000002</v>
      </c>
    </row>
    <row r="450" spans="1:8" x14ac:dyDescent="0.2">
      <c r="A450" s="25" t="s">
        <v>760</v>
      </c>
      <c r="B450" s="91" t="s">
        <v>761</v>
      </c>
      <c r="C450" s="411">
        <v>1797</v>
      </c>
      <c r="D450" s="411">
        <v>8536900.0280000009</v>
      </c>
      <c r="E450" s="411">
        <v>108845.50599999999</v>
      </c>
      <c r="F450" s="411">
        <v>1567453.6159999999</v>
      </c>
      <c r="G450" s="411">
        <v>1067392.9029999999</v>
      </c>
      <c r="H450" s="411">
        <v>500126.09399999998</v>
      </c>
    </row>
    <row r="451" spans="1:8" x14ac:dyDescent="0.2">
      <c r="A451" s="25" t="s">
        <v>762</v>
      </c>
      <c r="B451" s="91" t="s">
        <v>763</v>
      </c>
      <c r="C451" s="411">
        <v>1673</v>
      </c>
      <c r="D451" s="411">
        <v>7671088.6109999996</v>
      </c>
      <c r="E451" s="411">
        <v>102006.269</v>
      </c>
      <c r="F451" s="411">
        <v>1404018.723</v>
      </c>
      <c r="G451" s="411">
        <v>947603.44499999995</v>
      </c>
      <c r="H451" s="411">
        <v>456480.31800000003</v>
      </c>
    </row>
    <row r="452" spans="1:8" x14ac:dyDescent="0.2">
      <c r="A452" s="25" t="s">
        <v>764</v>
      </c>
      <c r="B452" s="91" t="s">
        <v>765</v>
      </c>
      <c r="C452" s="411">
        <v>124</v>
      </c>
      <c r="D452" s="411">
        <v>865811.41700000002</v>
      </c>
      <c r="E452" s="411">
        <v>6839.2370000000001</v>
      </c>
      <c r="F452" s="411">
        <v>163434.89300000001</v>
      </c>
      <c r="G452" s="411">
        <v>119789.458</v>
      </c>
      <c r="H452" s="411">
        <v>43645.775999999998</v>
      </c>
    </row>
    <row r="453" spans="1:8" x14ac:dyDescent="0.2">
      <c r="A453" s="25" t="s">
        <v>766</v>
      </c>
      <c r="B453" s="91" t="s">
        <v>767</v>
      </c>
      <c r="C453" s="411">
        <v>2415</v>
      </c>
      <c r="D453" s="411">
        <v>14372619.834000001</v>
      </c>
      <c r="E453" s="411">
        <v>1263875.882</v>
      </c>
      <c r="F453" s="411">
        <v>2342979.767</v>
      </c>
      <c r="G453" s="411">
        <v>2264604.9759999998</v>
      </c>
      <c r="H453" s="411">
        <v>78534.945000000007</v>
      </c>
    </row>
    <row r="454" spans="1:8" x14ac:dyDescent="0.2">
      <c r="A454" s="25" t="s">
        <v>2991</v>
      </c>
      <c r="B454" s="91" t="s">
        <v>2992</v>
      </c>
      <c r="C454" s="411">
        <v>492</v>
      </c>
      <c r="D454" s="411">
        <v>1608840.621</v>
      </c>
      <c r="E454" s="411">
        <v>155225.27100000001</v>
      </c>
      <c r="F454" s="411">
        <v>251107.019</v>
      </c>
      <c r="G454" s="411">
        <v>264175.07900000003</v>
      </c>
      <c r="H454" s="411">
        <v>-13063.849</v>
      </c>
    </row>
    <row r="455" spans="1:8" x14ac:dyDescent="0.2">
      <c r="A455" s="25" t="s">
        <v>2993</v>
      </c>
      <c r="B455" s="91" t="s">
        <v>2994</v>
      </c>
      <c r="C455" s="411">
        <v>1923</v>
      </c>
      <c r="D455" s="411">
        <v>12763779.213</v>
      </c>
      <c r="E455" s="411">
        <v>1108650.611</v>
      </c>
      <c r="F455" s="411">
        <v>2091872.7479999999</v>
      </c>
      <c r="G455" s="411">
        <v>2000429.8970000001</v>
      </c>
      <c r="H455" s="411">
        <v>91598.793999999994</v>
      </c>
    </row>
    <row r="456" spans="1:8" x14ac:dyDescent="0.2">
      <c r="A456" s="303" t="s">
        <v>2399</v>
      </c>
      <c r="B456" s="91" t="s">
        <v>2995</v>
      </c>
      <c r="C456" s="411">
        <v>562</v>
      </c>
      <c r="D456" s="411">
        <v>1000738.752</v>
      </c>
      <c r="E456" s="411">
        <v>3602.1419999999998</v>
      </c>
      <c r="F456" s="411">
        <v>173224.152</v>
      </c>
      <c r="G456" s="411">
        <v>136663.495</v>
      </c>
      <c r="H456" s="411">
        <v>36522.995999999999</v>
      </c>
    </row>
    <row r="457" spans="1:8" x14ac:dyDescent="0.2">
      <c r="A457" s="25" t="s">
        <v>2996</v>
      </c>
      <c r="B457" s="91" t="s">
        <v>2997</v>
      </c>
      <c r="C457" s="411">
        <v>363943</v>
      </c>
      <c r="D457" s="411">
        <v>261729693.051</v>
      </c>
      <c r="E457" s="411">
        <v>3007697.5750000002</v>
      </c>
      <c r="F457" s="411">
        <v>47238976.696999997</v>
      </c>
      <c r="G457" s="411">
        <v>30371109.598999999</v>
      </c>
      <c r="H457" s="411">
        <v>16869843.914000001</v>
      </c>
    </row>
    <row r="458" spans="1:8" x14ac:dyDescent="0.2">
      <c r="A458" s="25" t="s">
        <v>2998</v>
      </c>
      <c r="B458" s="91" t="s">
        <v>2999</v>
      </c>
      <c r="C458" s="411">
        <v>28824</v>
      </c>
      <c r="D458" s="411">
        <v>72990944.172000006</v>
      </c>
      <c r="E458" s="411">
        <v>466340.32799999998</v>
      </c>
      <c r="F458" s="411">
        <v>14333563.037</v>
      </c>
      <c r="G458" s="411">
        <v>8722597.5010000002</v>
      </c>
      <c r="H458" s="411">
        <v>5609518.0729999999</v>
      </c>
    </row>
    <row r="459" spans="1:8" x14ac:dyDescent="0.2">
      <c r="A459" s="25" t="s">
        <v>3000</v>
      </c>
      <c r="B459" s="91" t="s">
        <v>3001</v>
      </c>
      <c r="C459" s="411">
        <v>5557</v>
      </c>
      <c r="D459" s="411">
        <v>14084152.300000001</v>
      </c>
      <c r="E459" s="411">
        <v>85945.82</v>
      </c>
      <c r="F459" s="411">
        <v>2081548.8</v>
      </c>
      <c r="G459" s="411">
        <v>1154544.7279999999</v>
      </c>
      <c r="H459" s="411">
        <v>925780.88199999998</v>
      </c>
    </row>
    <row r="460" spans="1:8" x14ac:dyDescent="0.2">
      <c r="A460" s="25" t="s">
        <v>3002</v>
      </c>
      <c r="B460" s="91" t="s">
        <v>2972</v>
      </c>
      <c r="C460" s="411">
        <v>621</v>
      </c>
      <c r="D460" s="411">
        <v>861673.04599999997</v>
      </c>
      <c r="E460" s="411">
        <v>1507.914</v>
      </c>
      <c r="F460" s="411">
        <v>137784.44899999999</v>
      </c>
      <c r="G460" s="411">
        <v>93858.688999999998</v>
      </c>
      <c r="H460" s="411">
        <v>43842.603999999999</v>
      </c>
    </row>
    <row r="461" spans="1:8" x14ac:dyDescent="0.2">
      <c r="A461" s="25" t="s">
        <v>2973</v>
      </c>
      <c r="B461" s="91" t="s">
        <v>2974</v>
      </c>
      <c r="C461" s="411">
        <v>846</v>
      </c>
      <c r="D461" s="411">
        <v>3231214.6359999999</v>
      </c>
      <c r="E461" s="411">
        <v>63301.112999999998</v>
      </c>
      <c r="F461" s="411">
        <v>594239.51199999999</v>
      </c>
      <c r="G461" s="411">
        <v>345413.50599999999</v>
      </c>
      <c r="H461" s="411">
        <v>247609.41</v>
      </c>
    </row>
    <row r="462" spans="1:8" x14ac:dyDescent="0.2">
      <c r="A462" s="25" t="s">
        <v>2975</v>
      </c>
      <c r="B462" s="91" t="s">
        <v>2976</v>
      </c>
      <c r="C462" s="411">
        <v>4090</v>
      </c>
      <c r="D462" s="411">
        <v>9991264.6180000007</v>
      </c>
      <c r="E462" s="411">
        <v>21136.793000000001</v>
      </c>
      <c r="F462" s="411">
        <v>1349524.8389999999</v>
      </c>
      <c r="G462" s="411">
        <v>715272.53300000005</v>
      </c>
      <c r="H462" s="411">
        <v>634328.86800000002</v>
      </c>
    </row>
    <row r="463" spans="1:8" x14ac:dyDescent="0.2">
      <c r="A463" s="25" t="s">
        <v>2977</v>
      </c>
      <c r="B463" s="91" t="s">
        <v>2978</v>
      </c>
      <c r="C463" s="411">
        <v>23267</v>
      </c>
      <c r="D463" s="411">
        <v>58906791.872000001</v>
      </c>
      <c r="E463" s="411">
        <v>380394.50799999997</v>
      </c>
      <c r="F463" s="411">
        <v>12252014.237</v>
      </c>
      <c r="G463" s="411">
        <v>7568052.773</v>
      </c>
      <c r="H463" s="411">
        <v>4683737.1909999996</v>
      </c>
    </row>
    <row r="464" spans="1:8" x14ac:dyDescent="0.2">
      <c r="A464" s="25" t="s">
        <v>2979</v>
      </c>
      <c r="B464" s="91" t="s">
        <v>2980</v>
      </c>
      <c r="C464" s="411">
        <v>21328</v>
      </c>
      <c r="D464" s="411">
        <v>56118037.630999997</v>
      </c>
      <c r="E464" s="411">
        <v>284953.29200000002</v>
      </c>
      <c r="F464" s="411">
        <v>11651076.842</v>
      </c>
      <c r="G464" s="411">
        <v>7172236.4210000001</v>
      </c>
      <c r="H464" s="411">
        <v>4478610.108</v>
      </c>
    </row>
    <row r="465" spans="1:8" x14ac:dyDescent="0.2">
      <c r="A465" s="25" t="s">
        <v>2981</v>
      </c>
      <c r="B465" s="91" t="s">
        <v>2982</v>
      </c>
      <c r="C465" s="411">
        <v>1939</v>
      </c>
      <c r="D465" s="411">
        <v>2788754.2409999999</v>
      </c>
      <c r="E465" s="411">
        <v>95441.216</v>
      </c>
      <c r="F465" s="411">
        <v>600937.39500000002</v>
      </c>
      <c r="G465" s="411">
        <v>395816.35200000001</v>
      </c>
      <c r="H465" s="411">
        <v>205127.08300000001</v>
      </c>
    </row>
    <row r="466" spans="1:8" x14ac:dyDescent="0.2">
      <c r="A466" s="25" t="s">
        <v>2983</v>
      </c>
      <c r="B466" s="91" t="s">
        <v>2984</v>
      </c>
      <c r="C466" s="411">
        <v>9021</v>
      </c>
      <c r="D466" s="411">
        <v>28461373.605999999</v>
      </c>
      <c r="E466" s="411">
        <v>223048.64300000001</v>
      </c>
      <c r="F466" s="411">
        <v>5238617.2120000003</v>
      </c>
      <c r="G466" s="411">
        <v>3807635.21</v>
      </c>
      <c r="H466" s="411">
        <v>1433639.9350000001</v>
      </c>
    </row>
    <row r="467" spans="1:8" x14ac:dyDescent="0.2">
      <c r="A467" s="25" t="s">
        <v>2985</v>
      </c>
      <c r="B467" s="91" t="s">
        <v>2986</v>
      </c>
      <c r="C467" s="411">
        <v>5025</v>
      </c>
      <c r="D467" s="411">
        <v>19963542.504000001</v>
      </c>
      <c r="E467" s="411">
        <v>146369.834</v>
      </c>
      <c r="F467" s="411">
        <v>3716912.105</v>
      </c>
      <c r="G467" s="411">
        <v>2762571.3110000002</v>
      </c>
      <c r="H467" s="411">
        <v>954548.57400000002</v>
      </c>
    </row>
    <row r="468" spans="1:8" x14ac:dyDescent="0.2">
      <c r="A468" s="25" t="s">
        <v>2987</v>
      </c>
      <c r="B468" s="91" t="s">
        <v>2988</v>
      </c>
      <c r="C468" s="411">
        <v>4348</v>
      </c>
      <c r="D468" s="411">
        <v>16539222.997</v>
      </c>
      <c r="E468" s="411">
        <v>109133.026</v>
      </c>
      <c r="F468" s="411">
        <v>3159067.037</v>
      </c>
      <c r="G468" s="411">
        <v>2258742.7170000002</v>
      </c>
      <c r="H468" s="411">
        <v>900504.04</v>
      </c>
    </row>
    <row r="469" spans="1:8" x14ac:dyDescent="0.2">
      <c r="A469" s="25" t="s">
        <v>2026</v>
      </c>
      <c r="B469" s="91" t="s">
        <v>2027</v>
      </c>
      <c r="C469" s="411">
        <v>443</v>
      </c>
      <c r="D469" s="411">
        <v>1839164.264</v>
      </c>
      <c r="E469" s="411">
        <v>16469.644</v>
      </c>
      <c r="F469" s="411">
        <v>264793.60499999998</v>
      </c>
      <c r="G469" s="411">
        <v>264483.19500000001</v>
      </c>
      <c r="H469" s="411">
        <v>325.56299999999999</v>
      </c>
    </row>
    <row r="470" spans="1:8" x14ac:dyDescent="0.2">
      <c r="A470" s="25" t="s">
        <v>2028</v>
      </c>
      <c r="B470" s="91" t="s">
        <v>2029</v>
      </c>
      <c r="C470" s="411">
        <v>234</v>
      </c>
      <c r="D470" s="411">
        <v>1585155.243</v>
      </c>
      <c r="E470" s="411">
        <v>20767.164000000001</v>
      </c>
      <c r="F470" s="411">
        <v>293051.46299999999</v>
      </c>
      <c r="G470" s="411">
        <v>239345.399</v>
      </c>
      <c r="H470" s="411">
        <v>53718.970999999998</v>
      </c>
    </row>
    <row r="471" spans="1:8" x14ac:dyDescent="0.2">
      <c r="A471" s="25" t="s">
        <v>2030</v>
      </c>
      <c r="B471" s="91" t="s">
        <v>2031</v>
      </c>
      <c r="C471" s="411">
        <v>2112</v>
      </c>
      <c r="D471" s="411">
        <v>5165613.7970000003</v>
      </c>
      <c r="E471" s="411">
        <v>49077.817999999999</v>
      </c>
      <c r="F471" s="411">
        <v>900527.11499999999</v>
      </c>
      <c r="G471" s="411">
        <v>611662.01199999999</v>
      </c>
      <c r="H471" s="411">
        <v>291295.22200000001</v>
      </c>
    </row>
    <row r="472" spans="1:8" x14ac:dyDescent="0.2">
      <c r="A472" s="25" t="s">
        <v>2032</v>
      </c>
      <c r="B472" s="91" t="s">
        <v>2033</v>
      </c>
      <c r="C472" s="411">
        <v>1778</v>
      </c>
      <c r="D472" s="411">
        <v>4532261.7019999996</v>
      </c>
      <c r="E472" s="411">
        <v>34993.99</v>
      </c>
      <c r="F472" s="411">
        <v>785570.24600000004</v>
      </c>
      <c r="G472" s="411">
        <v>540979.36800000002</v>
      </c>
      <c r="H472" s="411">
        <v>247020.89600000001</v>
      </c>
    </row>
    <row r="473" spans="1:8" x14ac:dyDescent="0.2">
      <c r="A473" s="25" t="s">
        <v>2034</v>
      </c>
      <c r="B473" s="91" t="s">
        <v>2035</v>
      </c>
      <c r="C473" s="411">
        <v>334</v>
      </c>
      <c r="D473" s="411">
        <v>633352.09499999997</v>
      </c>
      <c r="E473" s="411">
        <v>14083.828</v>
      </c>
      <c r="F473" s="411">
        <v>114956.86900000001</v>
      </c>
      <c r="G473" s="411">
        <v>70682.644</v>
      </c>
      <c r="H473" s="411">
        <v>44274.326000000001</v>
      </c>
    </row>
    <row r="474" spans="1:8" x14ac:dyDescent="0.2">
      <c r="A474" s="25" t="s">
        <v>2036</v>
      </c>
      <c r="B474" s="91" t="s">
        <v>2037</v>
      </c>
      <c r="C474" s="411">
        <v>1884</v>
      </c>
      <c r="D474" s="411">
        <v>3332217.3050000002</v>
      </c>
      <c r="E474" s="411">
        <v>27600.991000000002</v>
      </c>
      <c r="F474" s="411">
        <v>621177.99199999997</v>
      </c>
      <c r="G474" s="411">
        <v>433401.88699999999</v>
      </c>
      <c r="H474" s="411">
        <v>187796.139</v>
      </c>
    </row>
    <row r="475" spans="1:8" x14ac:dyDescent="0.2">
      <c r="A475" s="25" t="s">
        <v>2038</v>
      </c>
      <c r="B475" s="91" t="s">
        <v>2039</v>
      </c>
      <c r="C475" s="411">
        <v>342</v>
      </c>
      <c r="D475" s="411">
        <v>950784.52</v>
      </c>
      <c r="E475" s="411">
        <v>16462.082999999999</v>
      </c>
      <c r="F475" s="411">
        <v>183458.541</v>
      </c>
      <c r="G475" s="411">
        <v>133433.59</v>
      </c>
      <c r="H475" s="411">
        <v>50025.038</v>
      </c>
    </row>
    <row r="476" spans="1:8" x14ac:dyDescent="0.2">
      <c r="A476" s="25" t="s">
        <v>2040</v>
      </c>
      <c r="B476" s="91" t="s">
        <v>2041</v>
      </c>
      <c r="C476" s="411">
        <v>1542</v>
      </c>
      <c r="D476" s="411">
        <v>2381432.7850000001</v>
      </c>
      <c r="E476" s="411">
        <v>11138.907999999999</v>
      </c>
      <c r="F476" s="411">
        <v>437719.451</v>
      </c>
      <c r="G476" s="411">
        <v>299968.29700000002</v>
      </c>
      <c r="H476" s="411">
        <v>137771.101</v>
      </c>
    </row>
    <row r="477" spans="1:8" x14ac:dyDescent="0.2">
      <c r="A477" s="25" t="s">
        <v>2042</v>
      </c>
      <c r="B477" s="91" t="s">
        <v>2043</v>
      </c>
      <c r="C477" s="411">
        <v>326098</v>
      </c>
      <c r="D477" s="411">
        <v>160277375.273</v>
      </c>
      <c r="E477" s="411">
        <v>2318308.6039999998</v>
      </c>
      <c r="F477" s="411">
        <v>27666796.447999999</v>
      </c>
      <c r="G477" s="411">
        <v>17840876.888</v>
      </c>
      <c r="H477" s="411">
        <v>9826685.9059999995</v>
      </c>
    </row>
    <row r="478" spans="1:8" x14ac:dyDescent="0.2">
      <c r="A478" s="25" t="s">
        <v>2044</v>
      </c>
      <c r="B478" s="91" t="s">
        <v>2045</v>
      </c>
      <c r="C478" s="411">
        <v>8822</v>
      </c>
      <c r="D478" s="411">
        <v>5904595.8300000001</v>
      </c>
      <c r="E478" s="411">
        <v>42846.720000000001</v>
      </c>
      <c r="F478" s="411">
        <v>898007.57499999995</v>
      </c>
      <c r="G478" s="411">
        <v>709002.87800000003</v>
      </c>
      <c r="H478" s="411">
        <v>187612.03400000001</v>
      </c>
    </row>
    <row r="479" spans="1:8" x14ac:dyDescent="0.2">
      <c r="A479" s="25" t="s">
        <v>2046</v>
      </c>
      <c r="B479" s="91" t="s">
        <v>3230</v>
      </c>
      <c r="C479" s="411">
        <v>3643</v>
      </c>
      <c r="D479" s="411">
        <v>2393530.818</v>
      </c>
      <c r="E479" s="411">
        <v>9933.1059999999998</v>
      </c>
      <c r="F479" s="411">
        <v>348329.38199999998</v>
      </c>
      <c r="G479" s="411">
        <v>282307.00099999999</v>
      </c>
      <c r="H479" s="411">
        <v>64668.976000000002</v>
      </c>
    </row>
    <row r="480" spans="1:8" x14ac:dyDescent="0.2">
      <c r="A480" s="25" t="s">
        <v>3231</v>
      </c>
      <c r="B480" s="91" t="s">
        <v>3232</v>
      </c>
      <c r="C480" s="411">
        <v>4968</v>
      </c>
      <c r="D480" s="411">
        <v>3299669.3820000002</v>
      </c>
      <c r="E480" s="411">
        <v>27177.59</v>
      </c>
      <c r="F480" s="411">
        <v>515699.72899999999</v>
      </c>
      <c r="G480" s="411">
        <v>400410.88799999998</v>
      </c>
      <c r="H480" s="411">
        <v>115249.522</v>
      </c>
    </row>
    <row r="481" spans="1:8" x14ac:dyDescent="0.2">
      <c r="A481" s="25" t="s">
        <v>3233</v>
      </c>
      <c r="B481" s="91" t="s">
        <v>3234</v>
      </c>
      <c r="C481" s="411">
        <v>211</v>
      </c>
      <c r="D481" s="411">
        <v>211395.63</v>
      </c>
      <c r="E481" s="411">
        <v>5736.0240000000003</v>
      </c>
      <c r="F481" s="411">
        <v>33978.464</v>
      </c>
      <c r="G481" s="411">
        <v>26284.989000000001</v>
      </c>
      <c r="H481" s="411">
        <v>7693.5360000000001</v>
      </c>
    </row>
    <row r="482" spans="1:8" x14ac:dyDescent="0.2">
      <c r="A482" s="25" t="s">
        <v>3235</v>
      </c>
      <c r="B482" s="91" t="s">
        <v>3236</v>
      </c>
      <c r="C482" s="411">
        <v>119263</v>
      </c>
      <c r="D482" s="411">
        <v>73433146.091999993</v>
      </c>
      <c r="E482" s="411">
        <v>1082864.3</v>
      </c>
      <c r="F482" s="411">
        <v>12636019.639</v>
      </c>
      <c r="G482" s="411">
        <v>8274379.6840000004</v>
      </c>
      <c r="H482" s="411">
        <v>4362863.5039999997</v>
      </c>
    </row>
    <row r="483" spans="1:8" x14ac:dyDescent="0.2">
      <c r="A483" s="25" t="s">
        <v>3237</v>
      </c>
      <c r="B483" s="91" t="s">
        <v>3238</v>
      </c>
      <c r="C483" s="411">
        <v>32923</v>
      </c>
      <c r="D483" s="411">
        <v>23047975.734999999</v>
      </c>
      <c r="E483" s="411">
        <v>207169.96400000001</v>
      </c>
      <c r="F483" s="411">
        <v>3917622.7390000001</v>
      </c>
      <c r="G483" s="411">
        <v>2493205.7459999998</v>
      </c>
      <c r="H483" s="411">
        <v>1424241.297</v>
      </c>
    </row>
    <row r="484" spans="1:8" x14ac:dyDescent="0.2">
      <c r="A484" s="25" t="s">
        <v>3239</v>
      </c>
      <c r="B484" s="91" t="s">
        <v>3240</v>
      </c>
      <c r="C484" s="411">
        <v>47430</v>
      </c>
      <c r="D484" s="411">
        <v>35716190.453000002</v>
      </c>
      <c r="E484" s="411">
        <v>367842.88500000001</v>
      </c>
      <c r="F484" s="411">
        <v>6362800.1859999998</v>
      </c>
      <c r="G484" s="411">
        <v>4179138.432</v>
      </c>
      <c r="H484" s="411">
        <v>2184725.2960000001</v>
      </c>
    </row>
    <row r="485" spans="1:8" x14ac:dyDescent="0.2">
      <c r="A485" s="25" t="s">
        <v>3241</v>
      </c>
      <c r="B485" s="91" t="s">
        <v>3242</v>
      </c>
      <c r="C485" s="411">
        <v>38910</v>
      </c>
      <c r="D485" s="411">
        <v>14668979.903999999</v>
      </c>
      <c r="E485" s="411">
        <v>507851.451</v>
      </c>
      <c r="F485" s="411">
        <v>2355596.7140000002</v>
      </c>
      <c r="G485" s="411">
        <v>1602035.5060000001</v>
      </c>
      <c r="H485" s="411">
        <v>753896.91099999996</v>
      </c>
    </row>
    <row r="486" spans="1:8" x14ac:dyDescent="0.2">
      <c r="A486" s="25" t="s">
        <v>3243</v>
      </c>
      <c r="B486" s="91" t="s">
        <v>3244</v>
      </c>
      <c r="C486" s="411">
        <v>22751</v>
      </c>
      <c r="D486" s="411">
        <v>7004327.0949999997</v>
      </c>
      <c r="E486" s="411">
        <v>150268.00200000001</v>
      </c>
      <c r="F486" s="411">
        <v>1118035.514</v>
      </c>
      <c r="G486" s="411">
        <v>785531.522</v>
      </c>
      <c r="H486" s="411">
        <v>332748.29300000001</v>
      </c>
    </row>
    <row r="487" spans="1:8" x14ac:dyDescent="0.2">
      <c r="A487" s="25" t="s">
        <v>3245</v>
      </c>
      <c r="B487" s="91" t="s">
        <v>3246</v>
      </c>
      <c r="C487" s="411">
        <v>16159</v>
      </c>
      <c r="D487" s="411">
        <v>7664652.8090000004</v>
      </c>
      <c r="E487" s="411">
        <v>357583.44900000002</v>
      </c>
      <c r="F487" s="411">
        <v>1237561.2</v>
      </c>
      <c r="G487" s="411">
        <v>816503.98400000005</v>
      </c>
      <c r="H487" s="411">
        <v>421148.61800000002</v>
      </c>
    </row>
    <row r="488" spans="1:8" x14ac:dyDescent="0.2">
      <c r="A488" s="25" t="s">
        <v>3247</v>
      </c>
      <c r="B488" s="91" t="s">
        <v>3248</v>
      </c>
      <c r="C488" s="411">
        <v>132132</v>
      </c>
      <c r="D488" s="411">
        <v>42732386.392999999</v>
      </c>
      <c r="E488" s="411">
        <v>685383.68900000001</v>
      </c>
      <c r="F488" s="411">
        <v>7390198.9440000001</v>
      </c>
      <c r="G488" s="411">
        <v>4512973.5070000002</v>
      </c>
      <c r="H488" s="411">
        <v>2878880.0240000002</v>
      </c>
    </row>
    <row r="489" spans="1:8" x14ac:dyDescent="0.2">
      <c r="A489" s="25" t="s">
        <v>3249</v>
      </c>
      <c r="B489" s="91" t="s">
        <v>3250</v>
      </c>
      <c r="C489" s="411">
        <v>7994</v>
      </c>
      <c r="D489" s="411">
        <v>3387677.909</v>
      </c>
      <c r="E489" s="411">
        <v>13871.842000000001</v>
      </c>
      <c r="F489" s="411">
        <v>568287.51899999997</v>
      </c>
      <c r="G489" s="411">
        <v>334625.05900000001</v>
      </c>
      <c r="H489" s="411">
        <v>233689.859</v>
      </c>
    </row>
    <row r="490" spans="1:8" x14ac:dyDescent="0.2">
      <c r="A490" s="25" t="s">
        <v>3251</v>
      </c>
      <c r="B490" s="91" t="s">
        <v>3252</v>
      </c>
      <c r="C490" s="411">
        <v>24992</v>
      </c>
      <c r="D490" s="411">
        <v>9798183.6380000003</v>
      </c>
      <c r="E490" s="411">
        <v>221696.429</v>
      </c>
      <c r="F490" s="411">
        <v>1739637.1950000001</v>
      </c>
      <c r="G490" s="411">
        <v>1148897.6000000001</v>
      </c>
      <c r="H490" s="411">
        <v>590798.33299999998</v>
      </c>
    </row>
    <row r="491" spans="1:8" x14ac:dyDescent="0.2">
      <c r="A491" s="25" t="s">
        <v>3253</v>
      </c>
      <c r="B491" s="91" t="s">
        <v>3254</v>
      </c>
      <c r="C491" s="411">
        <v>41551</v>
      </c>
      <c r="D491" s="411">
        <v>10311991.084000001</v>
      </c>
      <c r="E491" s="411">
        <v>196341.66800000001</v>
      </c>
      <c r="F491" s="411">
        <v>1685124.436</v>
      </c>
      <c r="G491" s="411">
        <v>1123661.493</v>
      </c>
      <c r="H491" s="411">
        <v>563372.65</v>
      </c>
    </row>
    <row r="492" spans="1:8" x14ac:dyDescent="0.2">
      <c r="A492" s="25" t="s">
        <v>3255</v>
      </c>
      <c r="B492" s="91" t="s">
        <v>3256</v>
      </c>
      <c r="C492" s="411">
        <v>33951</v>
      </c>
      <c r="D492" s="411">
        <v>12759097.123</v>
      </c>
      <c r="E492" s="411">
        <v>90848.077000000005</v>
      </c>
      <c r="F492" s="411">
        <v>2298583.1579999998</v>
      </c>
      <c r="G492" s="411">
        <v>1197961.42</v>
      </c>
      <c r="H492" s="411">
        <v>1100463.72</v>
      </c>
    </row>
    <row r="493" spans="1:8" x14ac:dyDescent="0.2">
      <c r="A493" s="25" t="s">
        <v>3257</v>
      </c>
      <c r="B493" s="91" t="s">
        <v>3258</v>
      </c>
      <c r="C493" s="411">
        <v>30732</v>
      </c>
      <c r="D493" s="411">
        <v>10903773.573999999</v>
      </c>
      <c r="E493" s="411">
        <v>39004.703999999998</v>
      </c>
      <c r="F493" s="411">
        <v>1972082.2150000001</v>
      </c>
      <c r="G493" s="411">
        <v>977532.38800000004</v>
      </c>
      <c r="H493" s="411">
        <v>994454.10400000005</v>
      </c>
    </row>
    <row r="494" spans="1:8" x14ac:dyDescent="0.2">
      <c r="A494" s="25" t="s">
        <v>3259</v>
      </c>
      <c r="B494" s="91" t="s">
        <v>3260</v>
      </c>
      <c r="C494" s="411">
        <v>3219</v>
      </c>
      <c r="D494" s="411">
        <v>1855323.5490000001</v>
      </c>
      <c r="E494" s="411">
        <v>51843.373</v>
      </c>
      <c r="F494" s="411">
        <v>326500.94300000003</v>
      </c>
      <c r="G494" s="411">
        <v>220429.03200000001</v>
      </c>
      <c r="H494" s="411">
        <v>106009.61599999999</v>
      </c>
    </row>
    <row r="495" spans="1:8" x14ac:dyDescent="0.2">
      <c r="A495" s="25" t="s">
        <v>3261</v>
      </c>
      <c r="B495" s="91" t="s">
        <v>3262</v>
      </c>
      <c r="C495" s="411">
        <v>23644</v>
      </c>
      <c r="D495" s="411">
        <v>6475436.6390000004</v>
      </c>
      <c r="E495" s="411">
        <v>162625.67300000001</v>
      </c>
      <c r="F495" s="411">
        <v>1098566.6359999999</v>
      </c>
      <c r="G495" s="411">
        <v>707827.93500000006</v>
      </c>
      <c r="H495" s="411">
        <v>390555.462</v>
      </c>
    </row>
    <row r="496" spans="1:8" x14ac:dyDescent="0.2">
      <c r="A496" s="25" t="s">
        <v>3263</v>
      </c>
      <c r="B496" s="91" t="s">
        <v>3264</v>
      </c>
      <c r="C496" s="411">
        <v>65881</v>
      </c>
      <c r="D496" s="411">
        <v>38207246.957999997</v>
      </c>
      <c r="E496" s="411">
        <v>507213.89500000002</v>
      </c>
      <c r="F496" s="411">
        <v>6742570.29</v>
      </c>
      <c r="G496" s="411">
        <v>4344520.8190000001</v>
      </c>
      <c r="H496" s="411">
        <v>2397330.344</v>
      </c>
    </row>
    <row r="497" spans="1:8" x14ac:dyDescent="0.2">
      <c r="A497" s="25" t="s">
        <v>3265</v>
      </c>
      <c r="B497" s="91" t="s">
        <v>3266</v>
      </c>
      <c r="C497" s="411">
        <v>27904</v>
      </c>
      <c r="D497" s="411">
        <v>16163628.641000001</v>
      </c>
      <c r="E497" s="411">
        <v>115643.321</v>
      </c>
      <c r="F497" s="411">
        <v>2873779.068</v>
      </c>
      <c r="G497" s="411">
        <v>1796097.2779999999</v>
      </c>
      <c r="H497" s="411">
        <v>1076728.7209999999</v>
      </c>
    </row>
    <row r="498" spans="1:8" x14ac:dyDescent="0.2">
      <c r="A498" s="25" t="s">
        <v>3267</v>
      </c>
      <c r="B498" s="91" t="s">
        <v>3268</v>
      </c>
      <c r="C498" s="411">
        <v>14274</v>
      </c>
      <c r="D498" s="411">
        <v>8947235.0120000001</v>
      </c>
      <c r="E498" s="411">
        <v>29163.923999999999</v>
      </c>
      <c r="F498" s="411">
        <v>1554855.834</v>
      </c>
      <c r="G498" s="411">
        <v>957278.71600000001</v>
      </c>
      <c r="H498" s="411">
        <v>596979.451</v>
      </c>
    </row>
    <row r="499" spans="1:8" x14ac:dyDescent="0.2">
      <c r="A499" s="25" t="s">
        <v>3269</v>
      </c>
      <c r="B499" s="91" t="s">
        <v>3270</v>
      </c>
      <c r="C499" s="411">
        <v>13630</v>
      </c>
      <c r="D499" s="411">
        <v>7216393.6289999997</v>
      </c>
      <c r="E499" s="411">
        <v>86479.396999999997</v>
      </c>
      <c r="F499" s="411">
        <v>1318923.2339999999</v>
      </c>
      <c r="G499" s="411">
        <v>838818.56200000003</v>
      </c>
      <c r="H499" s="411">
        <v>479749.27</v>
      </c>
    </row>
    <row r="500" spans="1:8" x14ac:dyDescent="0.2">
      <c r="A500" s="25" t="s">
        <v>3271</v>
      </c>
      <c r="B500" s="91" t="s">
        <v>3272</v>
      </c>
      <c r="C500" s="411">
        <v>37977</v>
      </c>
      <c r="D500" s="411">
        <v>22043618.317000002</v>
      </c>
      <c r="E500" s="411">
        <v>391570.57400000002</v>
      </c>
      <c r="F500" s="411">
        <v>3868791.2220000001</v>
      </c>
      <c r="G500" s="411">
        <v>2548423.5410000002</v>
      </c>
      <c r="H500" s="411">
        <v>1320601.6229999999</v>
      </c>
    </row>
    <row r="501" spans="1:8" x14ac:dyDescent="0.2">
      <c r="A501" s="25" t="s">
        <v>3273</v>
      </c>
      <c r="B501" s="91" t="s">
        <v>3274</v>
      </c>
      <c r="C501" s="411">
        <v>3365</v>
      </c>
      <c r="D501" s="411">
        <v>2299184.7289999998</v>
      </c>
      <c r="E501" s="411">
        <v>18994.627</v>
      </c>
      <c r="F501" s="411">
        <v>440839.64899999998</v>
      </c>
      <c r="G501" s="411">
        <v>210605.12</v>
      </c>
      <c r="H501" s="411">
        <v>230231.07399999999</v>
      </c>
    </row>
    <row r="502" spans="1:8" x14ac:dyDescent="0.2">
      <c r="A502" s="25" t="s">
        <v>3275</v>
      </c>
      <c r="B502" s="91" t="s">
        <v>3276</v>
      </c>
      <c r="C502" s="411">
        <v>1244</v>
      </c>
      <c r="D502" s="411">
        <v>1035527.178</v>
      </c>
      <c r="E502" s="411">
        <v>90922.441000000006</v>
      </c>
      <c r="F502" s="411">
        <v>184285.49799999999</v>
      </c>
      <c r="G502" s="411">
        <v>135244.79699999999</v>
      </c>
      <c r="H502" s="411">
        <v>49041.146000000001</v>
      </c>
    </row>
    <row r="503" spans="1:8" x14ac:dyDescent="0.2">
      <c r="A503" s="25" t="s">
        <v>3277</v>
      </c>
      <c r="B503" s="91" t="s">
        <v>3278</v>
      </c>
      <c r="C503" s="411">
        <v>33368</v>
      </c>
      <c r="D503" s="411">
        <v>18708906.41</v>
      </c>
      <c r="E503" s="411">
        <v>281653.50599999999</v>
      </c>
      <c r="F503" s="411">
        <v>3243666.0750000002</v>
      </c>
      <c r="G503" s="411">
        <v>2202573.6239999998</v>
      </c>
      <c r="H503" s="411">
        <v>1041329.403</v>
      </c>
    </row>
    <row r="504" spans="1:8" x14ac:dyDescent="0.2">
      <c r="A504" s="25" t="s">
        <v>3279</v>
      </c>
      <c r="B504" s="91" t="s">
        <v>3280</v>
      </c>
      <c r="C504" s="411">
        <v>616529</v>
      </c>
      <c r="D504" s="411">
        <v>1884219150.3469999</v>
      </c>
      <c r="E504" s="411">
        <v>229574808.514</v>
      </c>
      <c r="F504" s="411">
        <v>314043888.227</v>
      </c>
      <c r="G504" s="411">
        <v>270917104.26999998</v>
      </c>
      <c r="H504" s="411">
        <v>43956152.181000002</v>
      </c>
    </row>
    <row r="505" spans="1:8" x14ac:dyDescent="0.2">
      <c r="A505" s="25" t="s">
        <v>3281</v>
      </c>
      <c r="B505" s="91" t="s">
        <v>3282</v>
      </c>
      <c r="C505" s="411">
        <v>105016</v>
      </c>
      <c r="D505" s="411">
        <v>201020436.27200001</v>
      </c>
      <c r="E505" s="411">
        <v>29946425.857999999</v>
      </c>
      <c r="F505" s="411">
        <v>40500551.379000001</v>
      </c>
      <c r="G505" s="411">
        <v>32469361.232000001</v>
      </c>
      <c r="H505" s="411">
        <v>8070756.9950000001</v>
      </c>
    </row>
    <row r="506" spans="1:8" x14ac:dyDescent="0.2">
      <c r="A506" s="25" t="s">
        <v>3283</v>
      </c>
      <c r="B506" s="91" t="s">
        <v>3284</v>
      </c>
      <c r="C506" s="411">
        <v>42702</v>
      </c>
      <c r="D506" s="411">
        <v>134469485.93099999</v>
      </c>
      <c r="E506" s="411">
        <v>20613718.581</v>
      </c>
      <c r="F506" s="411">
        <v>27843744.726</v>
      </c>
      <c r="G506" s="411">
        <v>22660143.84</v>
      </c>
      <c r="H506" s="411">
        <v>5222991.78</v>
      </c>
    </row>
    <row r="507" spans="1:8" x14ac:dyDescent="0.2">
      <c r="A507" s="25" t="s">
        <v>3285</v>
      </c>
      <c r="B507" s="91" t="s">
        <v>1105</v>
      </c>
      <c r="C507" s="411">
        <v>40774</v>
      </c>
      <c r="D507" s="411">
        <v>128796128.48800001</v>
      </c>
      <c r="E507" s="411">
        <v>18881673.326000001</v>
      </c>
      <c r="F507" s="411">
        <v>26617525.138</v>
      </c>
      <c r="G507" s="411">
        <v>21715632.210999999</v>
      </c>
      <c r="H507" s="411">
        <v>4941271.8739999998</v>
      </c>
    </row>
    <row r="508" spans="1:8" x14ac:dyDescent="0.2">
      <c r="A508" s="25" t="s">
        <v>1106</v>
      </c>
      <c r="B508" s="91" t="s">
        <v>3015</v>
      </c>
      <c r="C508" s="411">
        <v>1928</v>
      </c>
      <c r="D508" s="411">
        <v>5673357.443</v>
      </c>
      <c r="E508" s="411">
        <v>1732045.2549999999</v>
      </c>
      <c r="F508" s="411">
        <v>1226219.588</v>
      </c>
      <c r="G508" s="411">
        <v>944511.62899999996</v>
      </c>
      <c r="H508" s="411">
        <v>281719.90600000002</v>
      </c>
    </row>
    <row r="509" spans="1:8" x14ac:dyDescent="0.2">
      <c r="A509" s="25" t="s">
        <v>3016</v>
      </c>
      <c r="B509" s="91" t="s">
        <v>3017</v>
      </c>
      <c r="C509" s="411">
        <v>37348</v>
      </c>
      <c r="D509" s="411">
        <v>18978546.271000002</v>
      </c>
      <c r="E509" s="411">
        <v>430438.511</v>
      </c>
      <c r="F509" s="411">
        <v>3602934.9810000001</v>
      </c>
      <c r="G509" s="411">
        <v>2383278.8190000001</v>
      </c>
      <c r="H509" s="411">
        <v>1220072.3019999999</v>
      </c>
    </row>
    <row r="510" spans="1:8" x14ac:dyDescent="0.2">
      <c r="A510" s="25" t="s">
        <v>3018</v>
      </c>
      <c r="B510" s="91" t="s">
        <v>3019</v>
      </c>
      <c r="C510" s="411">
        <v>4289</v>
      </c>
      <c r="D510" s="411">
        <v>2120022.912</v>
      </c>
      <c r="E510" s="411">
        <v>21035.724999999999</v>
      </c>
      <c r="F510" s="411">
        <v>399352.43199999997</v>
      </c>
      <c r="G510" s="411">
        <v>212084.16099999999</v>
      </c>
      <c r="H510" s="411">
        <v>187295.166</v>
      </c>
    </row>
    <row r="511" spans="1:8" x14ac:dyDescent="0.2">
      <c r="A511" s="25" t="s">
        <v>3020</v>
      </c>
      <c r="B511" s="91" t="s">
        <v>3021</v>
      </c>
      <c r="C511" s="411">
        <v>2541</v>
      </c>
      <c r="D511" s="411">
        <v>1181370.9920000001</v>
      </c>
      <c r="E511" s="411">
        <v>8826.3819999999996</v>
      </c>
      <c r="F511" s="411">
        <v>222540.03099999999</v>
      </c>
      <c r="G511" s="411">
        <v>155631.67499999999</v>
      </c>
      <c r="H511" s="411">
        <v>66936.104000000007</v>
      </c>
    </row>
    <row r="512" spans="1:8" x14ac:dyDescent="0.2">
      <c r="A512" s="25" t="s">
        <v>3022</v>
      </c>
      <c r="B512" s="91" t="s">
        <v>3023</v>
      </c>
      <c r="C512" s="411">
        <v>29498</v>
      </c>
      <c r="D512" s="411">
        <v>14536057.655999999</v>
      </c>
      <c r="E512" s="411">
        <v>318565.08500000002</v>
      </c>
      <c r="F512" s="411">
        <v>2762973.656</v>
      </c>
      <c r="G512" s="411">
        <v>1865297.611</v>
      </c>
      <c r="H512" s="411">
        <v>897950.47</v>
      </c>
    </row>
    <row r="513" spans="1:8" x14ac:dyDescent="0.2">
      <c r="A513" s="25" t="s">
        <v>3024</v>
      </c>
      <c r="B513" s="91" t="s">
        <v>3025</v>
      </c>
      <c r="C513" s="411">
        <v>1020</v>
      </c>
      <c r="D513" s="411">
        <v>1141094.7109999999</v>
      </c>
      <c r="E513" s="411">
        <v>82011.319000000003</v>
      </c>
      <c r="F513" s="411">
        <v>218068.86199999999</v>
      </c>
      <c r="G513" s="411">
        <v>150265.372</v>
      </c>
      <c r="H513" s="411">
        <v>67890.562000000005</v>
      </c>
    </row>
    <row r="514" spans="1:8" x14ac:dyDescent="0.2">
      <c r="A514" s="25" t="s">
        <v>3026</v>
      </c>
      <c r="B514" s="91" t="s">
        <v>3027</v>
      </c>
      <c r="C514" s="411">
        <v>19684</v>
      </c>
      <c r="D514" s="411">
        <v>43026049.645000003</v>
      </c>
      <c r="E514" s="411">
        <v>7868935.0669999998</v>
      </c>
      <c r="F514" s="411">
        <v>8077655.3140000002</v>
      </c>
      <c r="G514" s="411">
        <v>6746658.6050000004</v>
      </c>
      <c r="H514" s="411">
        <v>1330569.2169999999</v>
      </c>
    </row>
    <row r="515" spans="1:8" x14ac:dyDescent="0.2">
      <c r="A515" s="25" t="s">
        <v>3028</v>
      </c>
      <c r="B515" s="91" t="s">
        <v>3029</v>
      </c>
      <c r="C515" s="411">
        <v>3983</v>
      </c>
      <c r="D515" s="411">
        <v>31838787.096000001</v>
      </c>
      <c r="E515" s="411">
        <v>6860902.8720000004</v>
      </c>
      <c r="F515" s="411">
        <v>5995363.1799999997</v>
      </c>
      <c r="G515" s="411">
        <v>5082362.9840000002</v>
      </c>
      <c r="H515" s="411">
        <v>912552.64300000004</v>
      </c>
    </row>
    <row r="516" spans="1:8" x14ac:dyDescent="0.2">
      <c r="A516" s="25" t="s">
        <v>3030</v>
      </c>
      <c r="B516" s="91" t="s">
        <v>3031</v>
      </c>
      <c r="C516" s="411">
        <v>15701</v>
      </c>
      <c r="D516" s="411">
        <v>11187262.549000001</v>
      </c>
      <c r="E516" s="411">
        <v>1008032.1949999999</v>
      </c>
      <c r="F516" s="411">
        <v>2082292.1340000001</v>
      </c>
      <c r="G516" s="411">
        <v>1664295.621</v>
      </c>
      <c r="H516" s="411">
        <v>418016.57400000002</v>
      </c>
    </row>
    <row r="517" spans="1:8" x14ac:dyDescent="0.2">
      <c r="A517" s="25" t="s">
        <v>3032</v>
      </c>
      <c r="B517" s="91" t="s">
        <v>3033</v>
      </c>
      <c r="C517" s="411">
        <v>5282</v>
      </c>
      <c r="D517" s="411">
        <v>4546354.4249999998</v>
      </c>
      <c r="E517" s="411">
        <v>1033333.699</v>
      </c>
      <c r="F517" s="411">
        <v>976216.35800000001</v>
      </c>
      <c r="G517" s="411">
        <v>679279.96799999999</v>
      </c>
      <c r="H517" s="411">
        <v>297123.696</v>
      </c>
    </row>
    <row r="518" spans="1:8" x14ac:dyDescent="0.2">
      <c r="A518" s="25" t="s">
        <v>3034</v>
      </c>
      <c r="B518" s="91" t="s">
        <v>3035</v>
      </c>
      <c r="C518" s="411">
        <v>157079</v>
      </c>
      <c r="D518" s="411">
        <v>1116670450.217</v>
      </c>
      <c r="E518" s="411">
        <v>167830330.84799999</v>
      </c>
      <c r="F518" s="411">
        <v>182576330.463</v>
      </c>
      <c r="G518" s="411">
        <v>162900468.87900001</v>
      </c>
      <c r="H518" s="411">
        <v>20438727.267000001</v>
      </c>
    </row>
    <row r="519" spans="1:8" x14ac:dyDescent="0.2">
      <c r="A519" s="25" t="s">
        <v>3036</v>
      </c>
      <c r="B519" s="91" t="s">
        <v>3037</v>
      </c>
      <c r="C519" s="411">
        <v>57998</v>
      </c>
      <c r="D519" s="411">
        <v>22860451.942000002</v>
      </c>
      <c r="E519" s="411">
        <v>2318045.645</v>
      </c>
      <c r="F519" s="411">
        <v>3998075.344</v>
      </c>
      <c r="G519" s="411">
        <v>2989315.1830000002</v>
      </c>
      <c r="H519" s="411">
        <v>1009636.4129999999</v>
      </c>
    </row>
    <row r="520" spans="1:8" x14ac:dyDescent="0.2">
      <c r="A520" s="25" t="s">
        <v>3038</v>
      </c>
      <c r="B520" s="91" t="s">
        <v>3039</v>
      </c>
      <c r="C520" s="411">
        <v>1255</v>
      </c>
      <c r="D520" s="411">
        <v>858881.13699999999</v>
      </c>
      <c r="E520" s="411">
        <v>42345.533000000003</v>
      </c>
      <c r="F520" s="411">
        <v>91400.960999999996</v>
      </c>
      <c r="G520" s="411">
        <v>87353.736999999994</v>
      </c>
      <c r="H520" s="411">
        <v>4058.183</v>
      </c>
    </row>
    <row r="521" spans="1:8" x14ac:dyDescent="0.2">
      <c r="A521" s="25" t="s">
        <v>3040</v>
      </c>
      <c r="B521" s="91" t="s">
        <v>3041</v>
      </c>
      <c r="C521" s="411">
        <v>1283</v>
      </c>
      <c r="D521" s="411">
        <v>1936525.767</v>
      </c>
      <c r="E521" s="411">
        <v>356209.72100000002</v>
      </c>
      <c r="F521" s="411">
        <v>485754.97700000001</v>
      </c>
      <c r="G521" s="411">
        <v>447892.83399999997</v>
      </c>
      <c r="H521" s="411">
        <v>37917.917999999998</v>
      </c>
    </row>
    <row r="522" spans="1:8" x14ac:dyDescent="0.2">
      <c r="A522" s="25" t="s">
        <v>3042</v>
      </c>
      <c r="B522" s="91" t="s">
        <v>3043</v>
      </c>
      <c r="C522" s="411">
        <v>5258</v>
      </c>
      <c r="D522" s="411">
        <v>1818612.567</v>
      </c>
      <c r="E522" s="411">
        <v>193095.12</v>
      </c>
      <c r="F522" s="411">
        <v>333746.50799999997</v>
      </c>
      <c r="G522" s="411">
        <v>228917.84700000001</v>
      </c>
      <c r="H522" s="411">
        <v>104805.00599999999</v>
      </c>
    </row>
    <row r="523" spans="1:8" x14ac:dyDescent="0.2">
      <c r="A523" s="25" t="s">
        <v>3044</v>
      </c>
      <c r="B523" s="91" t="s">
        <v>3045</v>
      </c>
      <c r="C523" s="411">
        <v>775</v>
      </c>
      <c r="D523" s="411">
        <v>273979.18599999999</v>
      </c>
      <c r="E523" s="411">
        <v>36153.118999999999</v>
      </c>
      <c r="F523" s="411">
        <v>51775.510999999999</v>
      </c>
      <c r="G523" s="411">
        <v>36449.927000000003</v>
      </c>
      <c r="H523" s="411">
        <v>15331.094999999999</v>
      </c>
    </row>
    <row r="524" spans="1:8" x14ac:dyDescent="0.2">
      <c r="A524" s="25" t="s">
        <v>3046</v>
      </c>
      <c r="B524" s="91" t="s">
        <v>3047</v>
      </c>
      <c r="C524" s="411">
        <v>4483</v>
      </c>
      <c r="D524" s="411">
        <v>1544633.3810000001</v>
      </c>
      <c r="E524" s="411">
        <v>156942.00099999999</v>
      </c>
      <c r="F524" s="411">
        <v>281970.99699999997</v>
      </c>
      <c r="G524" s="411">
        <v>192467.92</v>
      </c>
      <c r="H524" s="411">
        <v>89473.910999999993</v>
      </c>
    </row>
    <row r="525" spans="1:8" x14ac:dyDescent="0.2">
      <c r="A525" s="25" t="s">
        <v>3048</v>
      </c>
      <c r="B525" s="91" t="s">
        <v>636</v>
      </c>
      <c r="C525" s="411">
        <v>9408</v>
      </c>
      <c r="D525" s="411">
        <v>4639373.8650000002</v>
      </c>
      <c r="E525" s="411">
        <v>473119.66499999998</v>
      </c>
      <c r="F525" s="411">
        <v>782402.65500000003</v>
      </c>
      <c r="G525" s="411">
        <v>577074.03</v>
      </c>
      <c r="H525" s="411">
        <v>205312.23800000001</v>
      </c>
    </row>
    <row r="526" spans="1:8" x14ac:dyDescent="0.2">
      <c r="A526" s="25" t="s">
        <v>637</v>
      </c>
      <c r="B526" s="91" t="s">
        <v>638</v>
      </c>
      <c r="C526" s="411">
        <v>6627</v>
      </c>
      <c r="D526" s="411">
        <v>2022947.2320000001</v>
      </c>
      <c r="E526" s="411">
        <v>151622.19500000001</v>
      </c>
      <c r="F526" s="411">
        <v>369798.95</v>
      </c>
      <c r="G526" s="411">
        <v>250390.50200000001</v>
      </c>
      <c r="H526" s="411">
        <v>119440.23</v>
      </c>
    </row>
    <row r="527" spans="1:8" x14ac:dyDescent="0.2">
      <c r="A527" s="25" t="s">
        <v>639</v>
      </c>
      <c r="B527" s="91" t="s">
        <v>640</v>
      </c>
      <c r="C527" s="411">
        <v>4638</v>
      </c>
      <c r="D527" s="411">
        <v>1700423.115</v>
      </c>
      <c r="E527" s="411">
        <v>203995.75099999999</v>
      </c>
      <c r="F527" s="411">
        <v>330719.07299999997</v>
      </c>
      <c r="G527" s="411">
        <v>225738.334</v>
      </c>
      <c r="H527" s="411">
        <v>105497.43</v>
      </c>
    </row>
    <row r="528" spans="1:8" x14ac:dyDescent="0.2">
      <c r="A528" s="25" t="s">
        <v>641</v>
      </c>
      <c r="B528" s="91" t="s">
        <v>642</v>
      </c>
      <c r="C528" s="411">
        <v>3295</v>
      </c>
      <c r="D528" s="411">
        <v>1455269.0160000001</v>
      </c>
      <c r="E528" s="411">
        <v>151085.57800000001</v>
      </c>
      <c r="F528" s="411">
        <v>207537.77900000001</v>
      </c>
      <c r="G528" s="411">
        <v>150063.61499999999</v>
      </c>
      <c r="H528" s="411">
        <v>57470.754000000001</v>
      </c>
    </row>
    <row r="529" spans="1:8" x14ac:dyDescent="0.2">
      <c r="A529" s="25" t="s">
        <v>643</v>
      </c>
      <c r="B529" s="91" t="s">
        <v>644</v>
      </c>
      <c r="C529" s="411">
        <v>17091</v>
      </c>
      <c r="D529" s="411">
        <v>5817719.1009999998</v>
      </c>
      <c r="E529" s="411">
        <v>443257.60499999998</v>
      </c>
      <c r="F529" s="411">
        <v>945374.49600000004</v>
      </c>
      <c r="G529" s="411">
        <v>694721.67799999996</v>
      </c>
      <c r="H529" s="411">
        <v>251562.68</v>
      </c>
    </row>
    <row r="530" spans="1:8" x14ac:dyDescent="0.2">
      <c r="A530" s="25" t="s">
        <v>645</v>
      </c>
      <c r="B530" s="91" t="s">
        <v>646</v>
      </c>
      <c r="C530" s="411">
        <v>245</v>
      </c>
      <c r="D530" s="411">
        <v>110048.433</v>
      </c>
      <c r="E530" s="411">
        <v>5690.3140000000003</v>
      </c>
      <c r="F530" s="411">
        <v>20655.686000000002</v>
      </c>
      <c r="G530" s="411">
        <v>15295.861999999999</v>
      </c>
      <c r="H530" s="411">
        <v>5359.8509999999997</v>
      </c>
    </row>
    <row r="531" spans="1:8" x14ac:dyDescent="0.2">
      <c r="A531" s="25" t="s">
        <v>647</v>
      </c>
      <c r="B531" s="91" t="s">
        <v>648</v>
      </c>
      <c r="C531" s="411">
        <v>408</v>
      </c>
      <c r="D531" s="411">
        <v>138146.15599999999</v>
      </c>
      <c r="E531" s="411">
        <v>13165.567999999999</v>
      </c>
      <c r="F531" s="411">
        <v>15478.787</v>
      </c>
      <c r="G531" s="411">
        <v>12484.478999999999</v>
      </c>
      <c r="H531" s="411">
        <v>2996.7559999999999</v>
      </c>
    </row>
    <row r="532" spans="1:8" x14ac:dyDescent="0.2">
      <c r="A532" s="25" t="s">
        <v>649</v>
      </c>
      <c r="B532" s="91" t="s">
        <v>650</v>
      </c>
      <c r="C532" s="411">
        <v>164</v>
      </c>
      <c r="D532" s="411">
        <v>44294.578000000001</v>
      </c>
      <c r="E532" s="411">
        <v>2732.8069999999998</v>
      </c>
      <c r="F532" s="411">
        <v>6929.183</v>
      </c>
      <c r="G532" s="411">
        <v>4896.8010000000004</v>
      </c>
      <c r="H532" s="411">
        <v>2032.405</v>
      </c>
    </row>
    <row r="533" spans="1:8" x14ac:dyDescent="0.2">
      <c r="A533" s="25" t="s">
        <v>651</v>
      </c>
      <c r="B533" s="91" t="s">
        <v>652</v>
      </c>
      <c r="C533" s="411">
        <v>1318</v>
      </c>
      <c r="D533" s="411">
        <v>1114438.8559999999</v>
      </c>
      <c r="E533" s="411">
        <v>77467.907000000007</v>
      </c>
      <c r="F533" s="411">
        <v>160084.86300000001</v>
      </c>
      <c r="G533" s="411">
        <v>118460.28</v>
      </c>
      <c r="H533" s="411">
        <v>41672.712</v>
      </c>
    </row>
    <row r="534" spans="1:8" x14ac:dyDescent="0.2">
      <c r="A534" s="25" t="s">
        <v>653</v>
      </c>
      <c r="B534" s="91" t="s">
        <v>654</v>
      </c>
      <c r="C534" s="411">
        <v>521</v>
      </c>
      <c r="D534" s="411">
        <v>114900.533</v>
      </c>
      <c r="E534" s="411">
        <v>22571.947</v>
      </c>
      <c r="F534" s="411">
        <v>23328.503000000001</v>
      </c>
      <c r="G534" s="411">
        <v>15034.501</v>
      </c>
      <c r="H534" s="411">
        <v>8294</v>
      </c>
    </row>
    <row r="535" spans="1:8" x14ac:dyDescent="0.2">
      <c r="A535" s="25" t="s">
        <v>655</v>
      </c>
      <c r="B535" s="91" t="s">
        <v>656</v>
      </c>
      <c r="C535" s="411">
        <v>823</v>
      </c>
      <c r="D535" s="411">
        <v>308594.63699999999</v>
      </c>
      <c r="E535" s="411">
        <v>26726.322</v>
      </c>
      <c r="F535" s="411">
        <v>55667.311000000002</v>
      </c>
      <c r="G535" s="411">
        <v>42263.906000000003</v>
      </c>
      <c r="H535" s="411">
        <v>13403.602999999999</v>
      </c>
    </row>
    <row r="536" spans="1:8" x14ac:dyDescent="0.2">
      <c r="A536" s="25" t="s">
        <v>657</v>
      </c>
      <c r="B536" s="91" t="s">
        <v>658</v>
      </c>
      <c r="C536" s="411">
        <v>504</v>
      </c>
      <c r="D536" s="411">
        <v>281325.39</v>
      </c>
      <c r="E536" s="411">
        <v>2023.9349999999999</v>
      </c>
      <c r="F536" s="411">
        <v>30779.956999999999</v>
      </c>
      <c r="G536" s="411">
        <v>19562.316999999999</v>
      </c>
      <c r="H536" s="411">
        <v>11217.746999999999</v>
      </c>
    </row>
    <row r="537" spans="1:8" x14ac:dyDescent="0.2">
      <c r="A537" s="25" t="s">
        <v>659</v>
      </c>
      <c r="B537" s="91" t="s">
        <v>660</v>
      </c>
      <c r="C537" s="411">
        <v>13108</v>
      </c>
      <c r="D537" s="411">
        <v>3705970.5180000002</v>
      </c>
      <c r="E537" s="411">
        <v>292878.80499999999</v>
      </c>
      <c r="F537" s="411">
        <v>632450.20600000001</v>
      </c>
      <c r="G537" s="411">
        <v>466723.53200000001</v>
      </c>
      <c r="H537" s="411">
        <v>166585.606</v>
      </c>
    </row>
    <row r="538" spans="1:8" x14ac:dyDescent="0.2">
      <c r="A538" s="25" t="s">
        <v>661</v>
      </c>
      <c r="B538" s="91" t="s">
        <v>662</v>
      </c>
      <c r="C538" s="411">
        <v>9143</v>
      </c>
      <c r="D538" s="411">
        <v>2610700.142</v>
      </c>
      <c r="E538" s="411">
        <v>303314.47700000001</v>
      </c>
      <c r="F538" s="411">
        <v>451339.94500000001</v>
      </c>
      <c r="G538" s="411">
        <v>327162.60600000003</v>
      </c>
      <c r="H538" s="411">
        <v>123571.974</v>
      </c>
    </row>
    <row r="539" spans="1:8" x14ac:dyDescent="0.2">
      <c r="A539" s="25" t="s">
        <v>663</v>
      </c>
      <c r="B539" s="91" t="s">
        <v>1928</v>
      </c>
      <c r="C539" s="411">
        <v>6980</v>
      </c>
      <c r="D539" s="411">
        <v>58456473.866999999</v>
      </c>
      <c r="E539" s="411">
        <v>5741860.5669999998</v>
      </c>
      <c r="F539" s="411">
        <v>6183770.443</v>
      </c>
      <c r="G539" s="411">
        <v>6281285.1040000003</v>
      </c>
      <c r="H539" s="411">
        <v>-97463.725999999995</v>
      </c>
    </row>
    <row r="540" spans="1:8" x14ac:dyDescent="0.2">
      <c r="A540" s="25" t="s">
        <v>1929</v>
      </c>
      <c r="B540" s="91" t="s">
        <v>1930</v>
      </c>
      <c r="C540" s="411">
        <v>2525</v>
      </c>
      <c r="D540" s="411">
        <v>37700812.332999997</v>
      </c>
      <c r="E540" s="411">
        <v>3471011.3670000001</v>
      </c>
      <c r="F540" s="411">
        <v>4355005.6529999999</v>
      </c>
      <c r="G540" s="411">
        <v>4283390.0839999998</v>
      </c>
      <c r="H540" s="411">
        <v>71996.004000000001</v>
      </c>
    </row>
    <row r="541" spans="1:8" x14ac:dyDescent="0.2">
      <c r="A541" s="25" t="s">
        <v>1931</v>
      </c>
      <c r="B541" s="91" t="s">
        <v>1932</v>
      </c>
      <c r="C541" s="411">
        <v>1953</v>
      </c>
      <c r="D541" s="411">
        <v>5719851.1979999999</v>
      </c>
      <c r="E541" s="411">
        <v>1517402.3659999999</v>
      </c>
      <c r="F541" s="411">
        <v>639867.52800000005</v>
      </c>
      <c r="G541" s="411">
        <v>550040.93700000003</v>
      </c>
      <c r="H541" s="411">
        <v>89510.074999999997</v>
      </c>
    </row>
    <row r="542" spans="1:8" x14ac:dyDescent="0.2">
      <c r="A542" s="25" t="s">
        <v>1933</v>
      </c>
      <c r="B542" s="91" t="s">
        <v>1934</v>
      </c>
      <c r="C542" s="411">
        <v>2315</v>
      </c>
      <c r="D542" s="411">
        <v>14442619.447000001</v>
      </c>
      <c r="E542" s="411">
        <v>648448.34400000004</v>
      </c>
      <c r="F542" s="411">
        <v>1113740.2830000001</v>
      </c>
      <c r="G542" s="411">
        <v>1352900.4450000001</v>
      </c>
      <c r="H542" s="411">
        <v>-239173.375</v>
      </c>
    </row>
    <row r="543" spans="1:8" x14ac:dyDescent="0.2">
      <c r="A543" s="25" t="s">
        <v>1935</v>
      </c>
      <c r="B543" s="91" t="s">
        <v>1936</v>
      </c>
      <c r="C543" s="411">
        <v>187</v>
      </c>
      <c r="D543" s="411">
        <v>593190.88899999997</v>
      </c>
      <c r="E543" s="411">
        <v>104998.49</v>
      </c>
      <c r="F543" s="411">
        <v>75156.979000000007</v>
      </c>
      <c r="G543" s="411">
        <v>94953.638000000006</v>
      </c>
      <c r="H543" s="411">
        <v>-19796.43</v>
      </c>
    </row>
    <row r="544" spans="1:8" x14ac:dyDescent="0.2">
      <c r="A544" s="25" t="s">
        <v>1937</v>
      </c>
      <c r="B544" s="91" t="s">
        <v>1938</v>
      </c>
      <c r="C544" s="411">
        <v>14195</v>
      </c>
      <c r="D544" s="411">
        <v>228551402.27399999</v>
      </c>
      <c r="E544" s="411">
        <v>27506824.846999999</v>
      </c>
      <c r="F544" s="411">
        <v>27089485.541999999</v>
      </c>
      <c r="G544" s="411">
        <v>25372496.458000001</v>
      </c>
      <c r="H544" s="411">
        <v>1727804.67</v>
      </c>
    </row>
    <row r="545" spans="1:8" x14ac:dyDescent="0.2">
      <c r="A545" s="25" t="s">
        <v>1939</v>
      </c>
      <c r="B545" s="91" t="s">
        <v>910</v>
      </c>
      <c r="C545" s="411">
        <v>2136</v>
      </c>
      <c r="D545" s="411">
        <v>22493390.022999998</v>
      </c>
      <c r="E545" s="411">
        <v>6495515.8269999996</v>
      </c>
      <c r="F545" s="411">
        <v>2237352.2629999998</v>
      </c>
      <c r="G545" s="411">
        <v>2047632.3959999999</v>
      </c>
      <c r="H545" s="411">
        <v>189784.103</v>
      </c>
    </row>
    <row r="546" spans="1:8" x14ac:dyDescent="0.2">
      <c r="A546" s="25" t="s">
        <v>911</v>
      </c>
      <c r="B546" s="91" t="s">
        <v>912</v>
      </c>
      <c r="C546" s="411">
        <v>1649</v>
      </c>
      <c r="D546" s="411">
        <v>18726991.962000001</v>
      </c>
      <c r="E546" s="411">
        <v>2607592.949</v>
      </c>
      <c r="F546" s="411">
        <v>1454522.352</v>
      </c>
      <c r="G546" s="411">
        <v>1513141.835</v>
      </c>
      <c r="H546" s="411">
        <v>-58618.432999999997</v>
      </c>
    </row>
    <row r="547" spans="1:8" x14ac:dyDescent="0.2">
      <c r="A547" s="25" t="s">
        <v>913</v>
      </c>
      <c r="B547" s="91" t="s">
        <v>914</v>
      </c>
      <c r="C547" s="411">
        <v>663</v>
      </c>
      <c r="D547" s="411">
        <v>12650074.237</v>
      </c>
      <c r="E547" s="411">
        <v>2149730.64</v>
      </c>
      <c r="F547" s="411">
        <v>939458.55099999998</v>
      </c>
      <c r="G547" s="411">
        <v>1033455.306</v>
      </c>
      <c r="H547" s="411">
        <v>-93058.536999999997</v>
      </c>
    </row>
    <row r="548" spans="1:8" x14ac:dyDescent="0.2">
      <c r="A548" s="25" t="s">
        <v>915</v>
      </c>
      <c r="B548" s="91" t="s">
        <v>916</v>
      </c>
      <c r="C548" s="411">
        <v>3841</v>
      </c>
      <c r="D548" s="411">
        <v>19105065.160999998</v>
      </c>
      <c r="E548" s="411">
        <v>2288851.6740000001</v>
      </c>
      <c r="F548" s="411">
        <v>3771656.55</v>
      </c>
      <c r="G548" s="411">
        <v>3061591.662</v>
      </c>
      <c r="H548" s="411">
        <v>710075.90399999998</v>
      </c>
    </row>
    <row r="549" spans="1:8" x14ac:dyDescent="0.2">
      <c r="A549" s="25" t="s">
        <v>917</v>
      </c>
      <c r="B549" s="91" t="s">
        <v>918</v>
      </c>
      <c r="C549" s="411">
        <v>352</v>
      </c>
      <c r="D549" s="411">
        <v>10598932.901000001</v>
      </c>
      <c r="E549" s="411">
        <v>774792.40700000001</v>
      </c>
      <c r="F549" s="411">
        <v>1516970.3319999999</v>
      </c>
      <c r="G549" s="411">
        <v>1424867.55</v>
      </c>
      <c r="H549" s="411">
        <v>92102.858999999997</v>
      </c>
    </row>
    <row r="550" spans="1:8" x14ac:dyDescent="0.2">
      <c r="A550" s="25" t="s">
        <v>919</v>
      </c>
      <c r="B550" s="91" t="s">
        <v>920</v>
      </c>
      <c r="C550" s="411">
        <v>553</v>
      </c>
      <c r="D550" s="411">
        <v>5781348.3389999997</v>
      </c>
      <c r="E550" s="411">
        <v>914203.84100000001</v>
      </c>
      <c r="F550" s="411">
        <v>475793.68800000002</v>
      </c>
      <c r="G550" s="411">
        <v>470836.25799999997</v>
      </c>
      <c r="H550" s="411">
        <v>4953.9840000000004</v>
      </c>
    </row>
    <row r="551" spans="1:8" x14ac:dyDescent="0.2">
      <c r="A551" s="25" t="s">
        <v>921</v>
      </c>
      <c r="B551" s="91" t="s">
        <v>922</v>
      </c>
      <c r="C551" s="411">
        <v>500</v>
      </c>
      <c r="D551" s="411">
        <v>5274530.5769999996</v>
      </c>
      <c r="E551" s="411">
        <v>717567.49399999995</v>
      </c>
      <c r="F551" s="411">
        <v>445242.29700000002</v>
      </c>
      <c r="G551" s="411">
        <v>502163.66800000001</v>
      </c>
      <c r="H551" s="411">
        <v>-56756.699000000001</v>
      </c>
    </row>
    <row r="552" spans="1:8" x14ac:dyDescent="0.2">
      <c r="A552" s="25" t="s">
        <v>923</v>
      </c>
      <c r="B552" s="91" t="s">
        <v>924</v>
      </c>
      <c r="C552" s="411">
        <v>2543</v>
      </c>
      <c r="D552" s="411">
        <v>22593591.328000002</v>
      </c>
      <c r="E552" s="411">
        <v>3982277.273</v>
      </c>
      <c r="F552" s="411">
        <v>2265667.2069999999</v>
      </c>
      <c r="G552" s="411">
        <v>2104325.2030000002</v>
      </c>
      <c r="H552" s="411">
        <v>162863.399</v>
      </c>
    </row>
    <row r="553" spans="1:8" x14ac:dyDescent="0.2">
      <c r="A553" s="25" t="s">
        <v>925</v>
      </c>
      <c r="B553" s="91" t="s">
        <v>926</v>
      </c>
      <c r="C553" s="411">
        <v>382</v>
      </c>
      <c r="D553" s="411">
        <v>2751724.6170000001</v>
      </c>
      <c r="E553" s="411">
        <v>906713.09100000001</v>
      </c>
      <c r="F553" s="411">
        <v>235196.462</v>
      </c>
      <c r="G553" s="411">
        <v>201521.59599999999</v>
      </c>
      <c r="H553" s="411">
        <v>33750.194000000003</v>
      </c>
    </row>
    <row r="554" spans="1:8" x14ac:dyDescent="0.2">
      <c r="A554" s="25" t="s">
        <v>927</v>
      </c>
      <c r="B554" s="91" t="s">
        <v>928</v>
      </c>
      <c r="C554" s="411">
        <v>87</v>
      </c>
      <c r="D554" s="411">
        <v>1011677.654</v>
      </c>
      <c r="E554" s="411">
        <v>99747.627999999997</v>
      </c>
      <c r="F554" s="411">
        <v>84225.543999999994</v>
      </c>
      <c r="G554" s="411">
        <v>91057.054000000004</v>
      </c>
      <c r="H554" s="411">
        <v>-6827.9040000000005</v>
      </c>
    </row>
    <row r="555" spans="1:8" x14ac:dyDescent="0.2">
      <c r="A555" s="25" t="s">
        <v>929</v>
      </c>
      <c r="B555" s="91" t="s">
        <v>930</v>
      </c>
      <c r="C555" s="411">
        <v>2074</v>
      </c>
      <c r="D555" s="411">
        <v>18830189.057</v>
      </c>
      <c r="E555" s="411">
        <v>2975816.554</v>
      </c>
      <c r="F555" s="411">
        <v>1946245.2009999999</v>
      </c>
      <c r="G555" s="411">
        <v>1811746.5530000001</v>
      </c>
      <c r="H555" s="411">
        <v>135941.109</v>
      </c>
    </row>
    <row r="556" spans="1:8" x14ac:dyDescent="0.2">
      <c r="A556" s="25" t="s">
        <v>931</v>
      </c>
      <c r="B556" s="91" t="s">
        <v>932</v>
      </c>
      <c r="C556" s="411">
        <v>1958</v>
      </c>
      <c r="D556" s="411">
        <v>111327477.74600001</v>
      </c>
      <c r="E556" s="411">
        <v>7576292.7419999996</v>
      </c>
      <c r="F556" s="411">
        <v>13982822.301999999</v>
      </c>
      <c r="G556" s="411">
        <v>13214482.58</v>
      </c>
      <c r="H556" s="411">
        <v>776458.09</v>
      </c>
    </row>
    <row r="557" spans="1:8" x14ac:dyDescent="0.2">
      <c r="A557" s="25" t="s">
        <v>933</v>
      </c>
      <c r="B557" s="91" t="s">
        <v>934</v>
      </c>
      <c r="C557" s="411">
        <v>201</v>
      </c>
      <c r="D557" s="411">
        <v>2202884.048</v>
      </c>
      <c r="E557" s="411">
        <v>491994.56900000002</v>
      </c>
      <c r="F557" s="411">
        <v>189944.878</v>
      </c>
      <c r="G557" s="411">
        <v>173748.91800000001</v>
      </c>
      <c r="H557" s="411">
        <v>16196.058000000001</v>
      </c>
    </row>
    <row r="558" spans="1:8" x14ac:dyDescent="0.2">
      <c r="A558" s="25" t="s">
        <v>935</v>
      </c>
      <c r="B558" s="91" t="s">
        <v>936</v>
      </c>
      <c r="C558" s="411">
        <v>1757</v>
      </c>
      <c r="D558" s="411">
        <v>109124593.698</v>
      </c>
      <c r="E558" s="411">
        <v>7084298.1730000004</v>
      </c>
      <c r="F558" s="411">
        <v>13792877.424000001</v>
      </c>
      <c r="G558" s="411">
        <v>13040733.662</v>
      </c>
      <c r="H558" s="411">
        <v>760262.03200000001</v>
      </c>
    </row>
    <row r="559" spans="1:8" x14ac:dyDescent="0.2">
      <c r="A559" s="25" t="s">
        <v>937</v>
      </c>
      <c r="B559" s="91" t="s">
        <v>938</v>
      </c>
      <c r="C559" s="411">
        <v>24136</v>
      </c>
      <c r="D559" s="411">
        <v>243814501.65700001</v>
      </c>
      <c r="E559" s="411">
        <v>49751017.530000001</v>
      </c>
      <c r="F559" s="411">
        <v>42961082.928000003</v>
      </c>
      <c r="G559" s="411">
        <v>37508012.017999999</v>
      </c>
      <c r="H559" s="411">
        <v>5492419.9249999998</v>
      </c>
    </row>
    <row r="560" spans="1:8" x14ac:dyDescent="0.2">
      <c r="A560" s="25" t="s">
        <v>939</v>
      </c>
      <c r="B560" s="91" t="s">
        <v>940</v>
      </c>
      <c r="C560" s="411">
        <v>2782</v>
      </c>
      <c r="D560" s="411">
        <v>10444674.366</v>
      </c>
      <c r="E560" s="411">
        <v>2519860.7949999999</v>
      </c>
      <c r="F560" s="411">
        <v>1883666.5330000001</v>
      </c>
      <c r="G560" s="411">
        <v>1688684.594</v>
      </c>
      <c r="H560" s="411">
        <v>197911.446</v>
      </c>
    </row>
    <row r="561" spans="1:8" x14ac:dyDescent="0.2">
      <c r="A561" s="25" t="s">
        <v>941</v>
      </c>
      <c r="B561" s="91" t="s">
        <v>942</v>
      </c>
      <c r="C561" s="411">
        <v>2215</v>
      </c>
      <c r="D561" s="411">
        <v>23301977.846999999</v>
      </c>
      <c r="E561" s="411">
        <v>3432647.8590000002</v>
      </c>
      <c r="F561" s="411">
        <v>3942281.5180000002</v>
      </c>
      <c r="G561" s="411">
        <v>3540122.8470000001</v>
      </c>
      <c r="H561" s="411">
        <v>404147.88699999999</v>
      </c>
    </row>
    <row r="562" spans="1:8" x14ac:dyDescent="0.2">
      <c r="A562" s="25" t="s">
        <v>943</v>
      </c>
      <c r="B562" s="91" t="s">
        <v>944</v>
      </c>
      <c r="C562" s="411">
        <v>1978</v>
      </c>
      <c r="D562" s="411">
        <v>21028939.055</v>
      </c>
      <c r="E562" s="411">
        <v>2859041.49</v>
      </c>
      <c r="F562" s="411">
        <v>3523077.2790000001</v>
      </c>
      <c r="G562" s="411">
        <v>3170158.2230000002</v>
      </c>
      <c r="H562" s="411">
        <v>354907.30599999998</v>
      </c>
    </row>
    <row r="563" spans="1:8" x14ac:dyDescent="0.2">
      <c r="A563" s="25" t="s">
        <v>945</v>
      </c>
      <c r="B563" s="91" t="s">
        <v>946</v>
      </c>
      <c r="C563" s="411">
        <v>237</v>
      </c>
      <c r="D563" s="411">
        <v>2273038.7919999999</v>
      </c>
      <c r="E563" s="411">
        <v>573606.36899999995</v>
      </c>
      <c r="F563" s="411">
        <v>419204.239</v>
      </c>
      <c r="G563" s="411">
        <v>369964.62400000001</v>
      </c>
      <c r="H563" s="411">
        <v>49240.580999999998</v>
      </c>
    </row>
    <row r="564" spans="1:8" x14ac:dyDescent="0.2">
      <c r="A564" s="25" t="s">
        <v>947</v>
      </c>
      <c r="B564" s="91" t="s">
        <v>948</v>
      </c>
      <c r="C564" s="411">
        <v>3653</v>
      </c>
      <c r="D564" s="411">
        <v>51201167.009000003</v>
      </c>
      <c r="E564" s="411">
        <v>8802883.8139999993</v>
      </c>
      <c r="F564" s="411">
        <v>9181620.4020000007</v>
      </c>
      <c r="G564" s="411">
        <v>8537866.8190000001</v>
      </c>
      <c r="H564" s="411">
        <v>645035.66599999997</v>
      </c>
    </row>
    <row r="565" spans="1:8" x14ac:dyDescent="0.2">
      <c r="A565" s="25" t="s">
        <v>949</v>
      </c>
      <c r="B565" s="91" t="s">
        <v>950</v>
      </c>
      <c r="C565" s="411">
        <v>563</v>
      </c>
      <c r="D565" s="411">
        <v>5895435.29</v>
      </c>
      <c r="E565" s="411">
        <v>971142.63500000001</v>
      </c>
      <c r="F565" s="411">
        <v>856241.59</v>
      </c>
      <c r="G565" s="411">
        <v>909822.23300000001</v>
      </c>
      <c r="H565" s="411">
        <v>-53560.959999999999</v>
      </c>
    </row>
    <row r="566" spans="1:8" x14ac:dyDescent="0.2">
      <c r="A566" s="25" t="s">
        <v>951</v>
      </c>
      <c r="B566" s="91" t="s">
        <v>952</v>
      </c>
      <c r="C566" s="411">
        <v>713</v>
      </c>
      <c r="D566" s="411">
        <v>7467081.6050000004</v>
      </c>
      <c r="E566" s="411">
        <v>1446006.544</v>
      </c>
      <c r="F566" s="411">
        <v>1435565.73</v>
      </c>
      <c r="G566" s="411">
        <v>1222168.747</v>
      </c>
      <c r="H566" s="411">
        <v>213609.35</v>
      </c>
    </row>
    <row r="567" spans="1:8" x14ac:dyDescent="0.2">
      <c r="A567" s="25" t="s">
        <v>953</v>
      </c>
      <c r="B567" s="91" t="s">
        <v>954</v>
      </c>
      <c r="C567" s="411">
        <v>2377</v>
      </c>
      <c r="D567" s="411">
        <v>37838650.114</v>
      </c>
      <c r="E567" s="411">
        <v>6385734.6349999998</v>
      </c>
      <c r="F567" s="411">
        <v>6889813.0820000004</v>
      </c>
      <c r="G567" s="411">
        <v>6405875.8389999997</v>
      </c>
      <c r="H567" s="411">
        <v>484987.27600000001</v>
      </c>
    </row>
    <row r="568" spans="1:8" x14ac:dyDescent="0.2">
      <c r="A568" s="25" t="s">
        <v>955</v>
      </c>
      <c r="B568" s="91" t="s">
        <v>956</v>
      </c>
      <c r="C568" s="411">
        <v>1195</v>
      </c>
      <c r="D568" s="411">
        <v>4425277.6179999998</v>
      </c>
      <c r="E568" s="411">
        <v>886613.88</v>
      </c>
      <c r="F568" s="411">
        <v>904798.62800000003</v>
      </c>
      <c r="G568" s="411">
        <v>689020.90899999999</v>
      </c>
      <c r="H568" s="411">
        <v>215582.20699999999</v>
      </c>
    </row>
    <row r="569" spans="1:8" x14ac:dyDescent="0.2">
      <c r="A569" s="25" t="s">
        <v>957</v>
      </c>
      <c r="B569" s="91" t="s">
        <v>958</v>
      </c>
      <c r="C569" s="411">
        <v>443</v>
      </c>
      <c r="D569" s="411">
        <v>1904659.166</v>
      </c>
      <c r="E569" s="411">
        <v>400663.23599999998</v>
      </c>
      <c r="F569" s="411">
        <v>376370.75400000002</v>
      </c>
      <c r="G569" s="411">
        <v>293471.11700000003</v>
      </c>
      <c r="H569" s="411">
        <v>82907.463000000003</v>
      </c>
    </row>
    <row r="570" spans="1:8" x14ac:dyDescent="0.2">
      <c r="A570" s="25" t="s">
        <v>959</v>
      </c>
      <c r="B570" s="91" t="s">
        <v>960</v>
      </c>
      <c r="C570" s="411">
        <v>752</v>
      </c>
      <c r="D570" s="411">
        <v>2520618.452</v>
      </c>
      <c r="E570" s="411">
        <v>485950.64399999997</v>
      </c>
      <c r="F570" s="411">
        <v>528427.87399999995</v>
      </c>
      <c r="G570" s="411">
        <v>395549.79200000002</v>
      </c>
      <c r="H570" s="411">
        <v>132674.74400000001</v>
      </c>
    </row>
    <row r="571" spans="1:8" x14ac:dyDescent="0.2">
      <c r="A571" s="25" t="s">
        <v>961</v>
      </c>
      <c r="B571" s="91" t="s">
        <v>962</v>
      </c>
      <c r="C571" s="411">
        <v>982</v>
      </c>
      <c r="D571" s="411">
        <v>15555264.593</v>
      </c>
      <c r="E571" s="411">
        <v>3390112.98</v>
      </c>
      <c r="F571" s="411">
        <v>2457383.19</v>
      </c>
      <c r="G571" s="411">
        <v>1983777.233</v>
      </c>
      <c r="H571" s="411">
        <v>475049.46399999998</v>
      </c>
    </row>
    <row r="572" spans="1:8" x14ac:dyDescent="0.2">
      <c r="A572" s="25" t="s">
        <v>963</v>
      </c>
      <c r="B572" s="91" t="s">
        <v>964</v>
      </c>
      <c r="C572" s="411">
        <v>4354</v>
      </c>
      <c r="D572" s="411">
        <v>88753294.512999997</v>
      </c>
      <c r="E572" s="411">
        <v>21852823.602000002</v>
      </c>
      <c r="F572" s="411">
        <v>15858818.477</v>
      </c>
      <c r="G572" s="411">
        <v>13678303.327</v>
      </c>
      <c r="H572" s="411">
        <v>2209052.1260000002</v>
      </c>
    </row>
    <row r="573" spans="1:8" x14ac:dyDescent="0.2">
      <c r="A573" s="25" t="s">
        <v>965</v>
      </c>
      <c r="B573" s="91" t="s">
        <v>966</v>
      </c>
      <c r="C573" s="411">
        <v>1479</v>
      </c>
      <c r="D573" s="411">
        <v>70163851.275999993</v>
      </c>
      <c r="E573" s="411">
        <v>18769910.675000001</v>
      </c>
      <c r="F573" s="411">
        <v>12945340.916999999</v>
      </c>
      <c r="G573" s="411">
        <v>11213359.257999999</v>
      </c>
      <c r="H573" s="411">
        <v>1759161.5549999999</v>
      </c>
    </row>
    <row r="574" spans="1:8" x14ac:dyDescent="0.2">
      <c r="A574" s="25" t="s">
        <v>967</v>
      </c>
      <c r="B574" s="91" t="s">
        <v>2926</v>
      </c>
      <c r="C574" s="411">
        <v>2875</v>
      </c>
      <c r="D574" s="411">
        <v>18589443.237</v>
      </c>
      <c r="E574" s="411">
        <v>3082912.9270000001</v>
      </c>
      <c r="F574" s="411">
        <v>2913477.56</v>
      </c>
      <c r="G574" s="411">
        <v>2464944.0690000001</v>
      </c>
      <c r="H574" s="411">
        <v>449890.571</v>
      </c>
    </row>
    <row r="575" spans="1:8" x14ac:dyDescent="0.2">
      <c r="A575" s="25" t="s">
        <v>2927</v>
      </c>
      <c r="B575" s="91" t="s">
        <v>2928</v>
      </c>
      <c r="C575" s="411">
        <v>1886</v>
      </c>
      <c r="D575" s="411">
        <v>7315939.483</v>
      </c>
      <c r="E575" s="411">
        <v>1285864.3189999999</v>
      </c>
      <c r="F575" s="411">
        <v>1491219.8289999999</v>
      </c>
      <c r="G575" s="411">
        <v>1113283.2439999999</v>
      </c>
      <c r="H575" s="411">
        <v>380822.11800000002</v>
      </c>
    </row>
    <row r="576" spans="1:8" x14ac:dyDescent="0.2">
      <c r="A576" s="25" t="s">
        <v>2929</v>
      </c>
      <c r="B576" s="91" t="s">
        <v>2930</v>
      </c>
      <c r="C576" s="411">
        <v>1255</v>
      </c>
      <c r="D576" s="411">
        <v>5281379.4179999996</v>
      </c>
      <c r="E576" s="411">
        <v>411038.76699999999</v>
      </c>
      <c r="F576" s="411">
        <v>664041.19099999999</v>
      </c>
      <c r="G576" s="411">
        <v>723975.62199999997</v>
      </c>
      <c r="H576" s="411">
        <v>-59716.966</v>
      </c>
    </row>
    <row r="577" spans="1:8" x14ac:dyDescent="0.2">
      <c r="A577" s="25" t="s">
        <v>2931</v>
      </c>
      <c r="B577" s="91" t="s">
        <v>2932</v>
      </c>
      <c r="C577" s="411">
        <v>5814</v>
      </c>
      <c r="D577" s="411">
        <v>37535526.810000002</v>
      </c>
      <c r="E577" s="411">
        <v>7169171.5140000004</v>
      </c>
      <c r="F577" s="411">
        <v>6577253.1600000001</v>
      </c>
      <c r="G577" s="411">
        <v>5552977.4230000004</v>
      </c>
      <c r="H577" s="411">
        <v>1024535.977</v>
      </c>
    </row>
    <row r="578" spans="1:8" x14ac:dyDescent="0.2">
      <c r="A578" s="25" t="s">
        <v>2933</v>
      </c>
      <c r="B578" s="91" t="s">
        <v>2934</v>
      </c>
      <c r="C578" s="411">
        <v>571</v>
      </c>
      <c r="D578" s="411">
        <v>4073703.4219999998</v>
      </c>
      <c r="E578" s="411">
        <v>898923.549</v>
      </c>
      <c r="F578" s="411">
        <v>668275.94700000004</v>
      </c>
      <c r="G578" s="411">
        <v>628383.78300000005</v>
      </c>
      <c r="H578" s="411">
        <v>39892.442000000003</v>
      </c>
    </row>
    <row r="579" spans="1:8" x14ac:dyDescent="0.2">
      <c r="A579" s="25" t="s">
        <v>2935</v>
      </c>
      <c r="B579" s="91" t="s">
        <v>2936</v>
      </c>
      <c r="C579" s="411">
        <v>1049</v>
      </c>
      <c r="D579" s="411">
        <v>5658879.9670000002</v>
      </c>
      <c r="E579" s="411">
        <v>1238201.7560000001</v>
      </c>
      <c r="F579" s="411">
        <v>1100265.4180000001</v>
      </c>
      <c r="G579" s="411">
        <v>886623.66899999999</v>
      </c>
      <c r="H579" s="411">
        <v>213640.367</v>
      </c>
    </row>
    <row r="580" spans="1:8" x14ac:dyDescent="0.2">
      <c r="A580" s="25" t="s">
        <v>2937</v>
      </c>
      <c r="B580" s="91" t="s">
        <v>2938</v>
      </c>
      <c r="C580" s="411">
        <v>1087</v>
      </c>
      <c r="D580" s="411">
        <v>2486833.716</v>
      </c>
      <c r="E580" s="411">
        <v>293972.19099999999</v>
      </c>
      <c r="F580" s="411">
        <v>431999.33799999999</v>
      </c>
      <c r="G580" s="411">
        <v>361240.74599999998</v>
      </c>
      <c r="H580" s="411">
        <v>70787.096999999994</v>
      </c>
    </row>
    <row r="581" spans="1:8" x14ac:dyDescent="0.2">
      <c r="A581" s="25" t="s">
        <v>2939</v>
      </c>
      <c r="B581" s="91" t="s">
        <v>2940</v>
      </c>
      <c r="C581" s="411">
        <v>2216</v>
      </c>
      <c r="D581" s="411">
        <v>21784613.662</v>
      </c>
      <c r="E581" s="411">
        <v>4369004.7489999998</v>
      </c>
      <c r="F581" s="411">
        <v>3765090.72</v>
      </c>
      <c r="G581" s="411">
        <v>3172676.8330000001</v>
      </c>
      <c r="H581" s="411">
        <v>592610.50800000003</v>
      </c>
    </row>
    <row r="582" spans="1:8" x14ac:dyDescent="0.2">
      <c r="A582" s="25" t="s">
        <v>2941</v>
      </c>
      <c r="B582" s="91" t="s">
        <v>2942</v>
      </c>
      <c r="C582" s="411">
        <v>891</v>
      </c>
      <c r="D582" s="411">
        <v>3531496.0430000001</v>
      </c>
      <c r="E582" s="411">
        <v>369069.26899999997</v>
      </c>
      <c r="F582" s="411">
        <v>611621.73699999996</v>
      </c>
      <c r="G582" s="411">
        <v>504052.39199999999</v>
      </c>
      <c r="H582" s="411">
        <v>107605.56299999999</v>
      </c>
    </row>
    <row r="583" spans="1:8" x14ac:dyDescent="0.2">
      <c r="A583" s="25" t="s">
        <v>2943</v>
      </c>
      <c r="B583" s="91" t="s">
        <v>2944</v>
      </c>
      <c r="C583" s="411">
        <v>3997</v>
      </c>
      <c r="D583" s="411">
        <v>74471051.987000003</v>
      </c>
      <c r="E583" s="411">
        <v>16341994.703</v>
      </c>
      <c r="F583" s="411">
        <v>13479290.393999999</v>
      </c>
      <c r="G583" s="411">
        <v>12441814.759</v>
      </c>
      <c r="H583" s="411">
        <v>1048320.005</v>
      </c>
    </row>
    <row r="584" spans="1:8" x14ac:dyDescent="0.2">
      <c r="A584" s="25" t="s">
        <v>2945</v>
      </c>
      <c r="B584" s="91" t="s">
        <v>2946</v>
      </c>
      <c r="C584" s="411">
        <v>2152</v>
      </c>
      <c r="D584" s="411">
        <v>53117000.229000002</v>
      </c>
      <c r="E584" s="411">
        <v>13143779.864</v>
      </c>
      <c r="F584" s="411">
        <v>10251544.323999999</v>
      </c>
      <c r="G584" s="411">
        <v>9028624.2579999994</v>
      </c>
      <c r="H584" s="411">
        <v>1233048.4920000001</v>
      </c>
    </row>
    <row r="585" spans="1:8" x14ac:dyDescent="0.2">
      <c r="A585" s="25" t="s">
        <v>2947</v>
      </c>
      <c r="B585" s="91" t="s">
        <v>2948</v>
      </c>
      <c r="C585" s="411">
        <v>1845</v>
      </c>
      <c r="D585" s="411">
        <v>21354051.758000001</v>
      </c>
      <c r="E585" s="411">
        <v>3198214.8390000002</v>
      </c>
      <c r="F585" s="411">
        <v>3227746.07</v>
      </c>
      <c r="G585" s="411">
        <v>3413190.5010000002</v>
      </c>
      <c r="H585" s="411">
        <v>-184728.48699999999</v>
      </c>
    </row>
    <row r="586" spans="1:8" x14ac:dyDescent="0.2">
      <c r="A586" s="25" t="s">
        <v>2949</v>
      </c>
      <c r="B586" s="91" t="s">
        <v>2950</v>
      </c>
      <c r="C586" s="411">
        <v>17525</v>
      </c>
      <c r="D586" s="411">
        <v>83417985.204999998</v>
      </c>
      <c r="E586" s="411">
        <v>15503409.254000001</v>
      </c>
      <c r="F586" s="411">
        <v>14334682.158</v>
      </c>
      <c r="G586" s="411">
        <v>12297200.255000001</v>
      </c>
      <c r="H586" s="411">
        <v>2037745.1669999999</v>
      </c>
    </row>
    <row r="587" spans="1:8" x14ac:dyDescent="0.2">
      <c r="A587" s="25" t="s">
        <v>2951</v>
      </c>
      <c r="B587" s="91" t="s">
        <v>2952</v>
      </c>
      <c r="C587" s="411">
        <v>2670</v>
      </c>
      <c r="D587" s="411">
        <v>14133625.142000001</v>
      </c>
      <c r="E587" s="411">
        <v>2356937.2209999999</v>
      </c>
      <c r="F587" s="411">
        <v>2570144.6409999998</v>
      </c>
      <c r="G587" s="411">
        <v>2170686.2319999998</v>
      </c>
      <c r="H587" s="411">
        <v>399513.68400000001</v>
      </c>
    </row>
    <row r="588" spans="1:8" x14ac:dyDescent="0.2">
      <c r="A588" s="25" t="s">
        <v>2953</v>
      </c>
      <c r="B588" s="91" t="s">
        <v>2954</v>
      </c>
      <c r="C588" s="411">
        <v>1558</v>
      </c>
      <c r="D588" s="411">
        <v>7364083.7189999996</v>
      </c>
      <c r="E588" s="411">
        <v>1306210.7830000001</v>
      </c>
      <c r="F588" s="411">
        <v>1262137.29</v>
      </c>
      <c r="G588" s="411">
        <v>1066544.537</v>
      </c>
      <c r="H588" s="411">
        <v>195601.65</v>
      </c>
    </row>
    <row r="589" spans="1:8" x14ac:dyDescent="0.2">
      <c r="A589" s="25" t="s">
        <v>2955</v>
      </c>
      <c r="B589" s="91" t="s">
        <v>2956</v>
      </c>
      <c r="C589" s="411">
        <v>1260</v>
      </c>
      <c r="D589" s="411">
        <v>8460656.7139999997</v>
      </c>
      <c r="E589" s="411">
        <v>1541508.5319999999</v>
      </c>
      <c r="F589" s="411">
        <v>1485483.787</v>
      </c>
      <c r="G589" s="411">
        <v>1287010.8700000001</v>
      </c>
      <c r="H589" s="411">
        <v>198475.258</v>
      </c>
    </row>
    <row r="590" spans="1:8" x14ac:dyDescent="0.2">
      <c r="A590" s="25" t="s">
        <v>2957</v>
      </c>
      <c r="B590" s="91" t="s">
        <v>2958</v>
      </c>
      <c r="C590" s="411">
        <v>208</v>
      </c>
      <c r="D590" s="411">
        <v>368230.21500000003</v>
      </c>
      <c r="E590" s="411">
        <v>27468.615000000002</v>
      </c>
      <c r="F590" s="411">
        <v>37723.508000000002</v>
      </c>
      <c r="G590" s="411">
        <v>52555.478000000003</v>
      </c>
      <c r="H590" s="411">
        <v>-14831.869000000001</v>
      </c>
    </row>
    <row r="591" spans="1:8" x14ac:dyDescent="0.2">
      <c r="A591" s="25" t="s">
        <v>2959</v>
      </c>
      <c r="B591" s="91" t="s">
        <v>2960</v>
      </c>
      <c r="C591" s="411">
        <v>401</v>
      </c>
      <c r="D591" s="411">
        <v>1803592.82</v>
      </c>
      <c r="E591" s="411">
        <v>228805.30600000001</v>
      </c>
      <c r="F591" s="411">
        <v>270960.04800000001</v>
      </c>
      <c r="G591" s="411">
        <v>278804.739</v>
      </c>
      <c r="H591" s="411">
        <v>-7679.598</v>
      </c>
    </row>
    <row r="592" spans="1:8" x14ac:dyDescent="0.2">
      <c r="A592" s="25" t="s">
        <v>2961</v>
      </c>
      <c r="B592" s="91" t="s">
        <v>2962</v>
      </c>
      <c r="C592" s="411">
        <v>1171</v>
      </c>
      <c r="D592" s="411">
        <v>4085955.8450000002</v>
      </c>
      <c r="E592" s="411">
        <v>932706.29299999995</v>
      </c>
      <c r="F592" s="411">
        <v>845820.25100000005</v>
      </c>
      <c r="G592" s="411">
        <v>599580.63</v>
      </c>
      <c r="H592" s="411">
        <v>246347.98699999999</v>
      </c>
    </row>
    <row r="593" spans="1:8" x14ac:dyDescent="0.2">
      <c r="A593" s="25" t="s">
        <v>2963</v>
      </c>
      <c r="B593" s="91" t="s">
        <v>2964</v>
      </c>
      <c r="C593" s="411">
        <v>10257</v>
      </c>
      <c r="D593" s="411">
        <v>47201840.75</v>
      </c>
      <c r="E593" s="411">
        <v>9109772.5040000007</v>
      </c>
      <c r="F593" s="411">
        <v>7862412.6330000004</v>
      </c>
      <c r="G593" s="411">
        <v>6842017.7690000003</v>
      </c>
      <c r="H593" s="411">
        <v>1020318.0550000001</v>
      </c>
    </row>
    <row r="594" spans="1:8" x14ac:dyDescent="0.2">
      <c r="A594" s="25" t="s">
        <v>2965</v>
      </c>
      <c r="B594" s="91" t="s">
        <v>2966</v>
      </c>
      <c r="C594" s="411">
        <v>25626</v>
      </c>
      <c r="D594" s="411">
        <v>378356079.64499998</v>
      </c>
      <c r="E594" s="411">
        <v>46216715.431999996</v>
      </c>
      <c r="F594" s="411">
        <v>70224029.648000002</v>
      </c>
      <c r="G594" s="411">
        <v>62214519.294</v>
      </c>
      <c r="H594" s="411">
        <v>8709612.3239999991</v>
      </c>
    </row>
    <row r="595" spans="1:8" x14ac:dyDescent="0.2">
      <c r="A595" s="25" t="s">
        <v>2967</v>
      </c>
      <c r="B595" s="91" t="s">
        <v>2968</v>
      </c>
      <c r="C595" s="411">
        <v>1785</v>
      </c>
      <c r="D595" s="411">
        <v>163136401.78400001</v>
      </c>
      <c r="E595" s="411">
        <v>9539649.7650000006</v>
      </c>
      <c r="F595" s="411">
        <v>29846884.484999999</v>
      </c>
      <c r="G595" s="411">
        <v>27371885.085000001</v>
      </c>
      <c r="H595" s="411">
        <v>3162287.9130000002</v>
      </c>
    </row>
    <row r="596" spans="1:8" x14ac:dyDescent="0.2">
      <c r="A596" s="25" t="s">
        <v>2969</v>
      </c>
      <c r="B596" s="91" t="s">
        <v>2970</v>
      </c>
      <c r="C596" s="411">
        <v>235</v>
      </c>
      <c r="D596" s="411">
        <v>828760.255</v>
      </c>
      <c r="E596" s="411">
        <v>220504.71299999999</v>
      </c>
      <c r="F596" s="411">
        <v>181847.41200000001</v>
      </c>
      <c r="G596" s="411">
        <v>135245.19500000001</v>
      </c>
      <c r="H596" s="411">
        <v>46602.256000000001</v>
      </c>
    </row>
    <row r="597" spans="1:8" x14ac:dyDescent="0.2">
      <c r="A597" s="25" t="s">
        <v>2971</v>
      </c>
      <c r="B597" s="91" t="s">
        <v>2256</v>
      </c>
      <c r="C597" s="411">
        <v>1550</v>
      </c>
      <c r="D597" s="411">
        <v>162307641.52900001</v>
      </c>
      <c r="E597" s="411">
        <v>9319145.0519999992</v>
      </c>
      <c r="F597" s="411">
        <v>29665037.072999999</v>
      </c>
      <c r="G597" s="411">
        <v>27236639.890000001</v>
      </c>
      <c r="H597" s="411">
        <v>3115685.6570000001</v>
      </c>
    </row>
    <row r="598" spans="1:8" x14ac:dyDescent="0.2">
      <c r="A598" s="25" t="s">
        <v>2257</v>
      </c>
      <c r="B598" s="91" t="s">
        <v>2258</v>
      </c>
      <c r="C598" s="411">
        <v>2447</v>
      </c>
      <c r="D598" s="411">
        <v>49741621.213</v>
      </c>
      <c r="E598" s="411">
        <v>13813403.054</v>
      </c>
      <c r="F598" s="411">
        <v>11136295.677999999</v>
      </c>
      <c r="G598" s="411">
        <v>9483228.7239999995</v>
      </c>
      <c r="H598" s="411">
        <v>1655461.8810000001</v>
      </c>
    </row>
    <row r="599" spans="1:8" x14ac:dyDescent="0.2">
      <c r="A599" s="25" t="s">
        <v>2259</v>
      </c>
      <c r="B599" s="91" t="s">
        <v>2260</v>
      </c>
      <c r="C599" s="411">
        <v>9828</v>
      </c>
      <c r="D599" s="411">
        <v>60133225.590999998</v>
      </c>
      <c r="E599" s="411">
        <v>4371705.6169999996</v>
      </c>
      <c r="F599" s="411">
        <v>11365082.706</v>
      </c>
      <c r="G599" s="411">
        <v>9660617.4250000007</v>
      </c>
      <c r="H599" s="411">
        <v>1715017.96</v>
      </c>
    </row>
    <row r="600" spans="1:8" x14ac:dyDescent="0.2">
      <c r="A600" s="25" t="s">
        <v>2261</v>
      </c>
      <c r="B600" s="91" t="s">
        <v>2262</v>
      </c>
      <c r="C600" s="411">
        <v>1268</v>
      </c>
      <c r="D600" s="411">
        <v>9872160.7540000007</v>
      </c>
      <c r="E600" s="411">
        <v>526789.31700000004</v>
      </c>
      <c r="F600" s="411">
        <v>1881819.0519999999</v>
      </c>
      <c r="G600" s="411">
        <v>1672326.223</v>
      </c>
      <c r="H600" s="411">
        <v>209514.829</v>
      </c>
    </row>
    <row r="601" spans="1:8" x14ac:dyDescent="0.2">
      <c r="A601" s="25" t="s">
        <v>2263</v>
      </c>
      <c r="B601" s="91" t="s">
        <v>969</v>
      </c>
      <c r="C601" s="411">
        <v>1142</v>
      </c>
      <c r="D601" s="411">
        <v>5049592.7879999997</v>
      </c>
      <c r="E601" s="411">
        <v>645523.571</v>
      </c>
      <c r="F601" s="411">
        <v>913853.17599999998</v>
      </c>
      <c r="G601" s="411">
        <v>772749.51199999999</v>
      </c>
      <c r="H601" s="411">
        <v>141275.66800000001</v>
      </c>
    </row>
    <row r="602" spans="1:8" x14ac:dyDescent="0.2">
      <c r="A602" s="25" t="s">
        <v>970</v>
      </c>
      <c r="B602" s="91" t="s">
        <v>971</v>
      </c>
      <c r="C602" s="411">
        <v>1375</v>
      </c>
      <c r="D602" s="411">
        <v>4090372.9180000001</v>
      </c>
      <c r="E602" s="411">
        <v>620278.33100000001</v>
      </c>
      <c r="F602" s="411">
        <v>804172.32400000002</v>
      </c>
      <c r="G602" s="411">
        <v>639830.47</v>
      </c>
      <c r="H602" s="411">
        <v>164639.5</v>
      </c>
    </row>
    <row r="603" spans="1:8" x14ac:dyDescent="0.2">
      <c r="A603" s="25" t="s">
        <v>972</v>
      </c>
      <c r="B603" s="91" t="s">
        <v>973</v>
      </c>
      <c r="C603" s="411">
        <v>4804</v>
      </c>
      <c r="D603" s="411">
        <v>34866256.322999999</v>
      </c>
      <c r="E603" s="411">
        <v>1906067.074</v>
      </c>
      <c r="F603" s="411">
        <v>6546365.6619999995</v>
      </c>
      <c r="G603" s="411">
        <v>5644879.6449999996</v>
      </c>
      <c r="H603" s="411">
        <v>911546.29099999997</v>
      </c>
    </row>
    <row r="604" spans="1:8" x14ac:dyDescent="0.2">
      <c r="A604" s="25" t="s">
        <v>974</v>
      </c>
      <c r="B604" s="91" t="s">
        <v>975</v>
      </c>
      <c r="C604" s="411">
        <v>224</v>
      </c>
      <c r="D604" s="411">
        <v>731543.51</v>
      </c>
      <c r="E604" s="411">
        <v>157360.38399999999</v>
      </c>
      <c r="F604" s="411">
        <v>151497.894</v>
      </c>
      <c r="G604" s="411">
        <v>99235.129000000001</v>
      </c>
      <c r="H604" s="411">
        <v>52262.892999999996</v>
      </c>
    </row>
    <row r="605" spans="1:8" x14ac:dyDescent="0.2">
      <c r="A605" s="25" t="s">
        <v>976</v>
      </c>
      <c r="B605" s="91" t="s">
        <v>977</v>
      </c>
      <c r="C605" s="411">
        <v>461</v>
      </c>
      <c r="D605" s="411">
        <v>2437624.9169999999</v>
      </c>
      <c r="E605" s="411">
        <v>144944.22500000001</v>
      </c>
      <c r="F605" s="411">
        <v>459716.16399999999</v>
      </c>
      <c r="G605" s="411">
        <v>354315.08899999998</v>
      </c>
      <c r="H605" s="411">
        <v>105401.327</v>
      </c>
    </row>
    <row r="606" spans="1:8" x14ac:dyDescent="0.2">
      <c r="A606" s="25" t="s">
        <v>978</v>
      </c>
      <c r="B606" s="91" t="s">
        <v>979</v>
      </c>
      <c r="C606" s="411">
        <v>399</v>
      </c>
      <c r="D606" s="411">
        <v>2625991.2519999999</v>
      </c>
      <c r="E606" s="411">
        <v>242672.37</v>
      </c>
      <c r="F606" s="411">
        <v>509123.52500000002</v>
      </c>
      <c r="G606" s="411">
        <v>407298.94</v>
      </c>
      <c r="H606" s="411">
        <v>101824.868</v>
      </c>
    </row>
    <row r="607" spans="1:8" x14ac:dyDescent="0.2">
      <c r="A607" s="25" t="s">
        <v>980</v>
      </c>
      <c r="B607" s="91" t="s">
        <v>981</v>
      </c>
      <c r="C607" s="411">
        <v>155</v>
      </c>
      <c r="D607" s="411">
        <v>459683.12900000002</v>
      </c>
      <c r="E607" s="411">
        <v>128070.345</v>
      </c>
      <c r="F607" s="411">
        <v>98534.909</v>
      </c>
      <c r="G607" s="411">
        <v>69982.417000000001</v>
      </c>
      <c r="H607" s="411">
        <v>28552.583999999999</v>
      </c>
    </row>
    <row r="608" spans="1:8" x14ac:dyDescent="0.2">
      <c r="A608" s="25" t="s">
        <v>982</v>
      </c>
      <c r="B608" s="91" t="s">
        <v>983</v>
      </c>
      <c r="C608" s="411">
        <v>5000</v>
      </c>
      <c r="D608" s="411">
        <v>35312531.322999999</v>
      </c>
      <c r="E608" s="411">
        <v>4244518.7110000001</v>
      </c>
      <c r="F608" s="411">
        <v>6548719.7249999996</v>
      </c>
      <c r="G608" s="411">
        <v>5430854.9000000004</v>
      </c>
      <c r="H608" s="411">
        <v>1118298.54</v>
      </c>
    </row>
    <row r="609" spans="1:8" x14ac:dyDescent="0.2">
      <c r="A609" s="25" t="s">
        <v>984</v>
      </c>
      <c r="B609" s="91" t="s">
        <v>985</v>
      </c>
      <c r="C609" s="411">
        <v>2958</v>
      </c>
      <c r="D609" s="411">
        <v>18706875.401999999</v>
      </c>
      <c r="E609" s="411">
        <v>2058390.138</v>
      </c>
      <c r="F609" s="411">
        <v>3216716.7910000002</v>
      </c>
      <c r="G609" s="411">
        <v>2834438.5389999999</v>
      </c>
      <c r="H609" s="411">
        <v>382338.641</v>
      </c>
    </row>
    <row r="610" spans="1:8" x14ac:dyDescent="0.2">
      <c r="A610" s="25" t="s">
        <v>986</v>
      </c>
      <c r="B610" s="91" t="s">
        <v>987</v>
      </c>
      <c r="C610" s="411">
        <v>1143</v>
      </c>
      <c r="D610" s="411">
        <v>12346357.938999999</v>
      </c>
      <c r="E610" s="411">
        <v>1092234.0390000001</v>
      </c>
      <c r="F610" s="411">
        <v>2416041.023</v>
      </c>
      <c r="G610" s="411">
        <v>1929785</v>
      </c>
      <c r="H610" s="411">
        <v>486601.755</v>
      </c>
    </row>
    <row r="611" spans="1:8" x14ac:dyDescent="0.2">
      <c r="A611" s="25" t="s">
        <v>988</v>
      </c>
      <c r="B611" s="91" t="s">
        <v>989</v>
      </c>
      <c r="C611" s="411">
        <v>899</v>
      </c>
      <c r="D611" s="411">
        <v>4259297.9819999998</v>
      </c>
      <c r="E611" s="411">
        <v>1093894.534</v>
      </c>
      <c r="F611" s="411">
        <v>915961.91099999996</v>
      </c>
      <c r="G611" s="411">
        <v>666631.36100000003</v>
      </c>
      <c r="H611" s="411">
        <v>249358.144</v>
      </c>
    </row>
    <row r="612" spans="1:8" x14ac:dyDescent="0.2">
      <c r="A612" s="25" t="s">
        <v>990</v>
      </c>
      <c r="B612" s="91" t="s">
        <v>991</v>
      </c>
      <c r="C612" s="411">
        <v>2206</v>
      </c>
      <c r="D612" s="411">
        <v>48410144.777999997</v>
      </c>
      <c r="E612" s="411">
        <v>11215728.630999999</v>
      </c>
      <c r="F612" s="411">
        <v>8122991.9000000004</v>
      </c>
      <c r="G612" s="411">
        <v>6993157.5599999996</v>
      </c>
      <c r="H612" s="411">
        <v>1129119.682</v>
      </c>
    </row>
    <row r="613" spans="1:8" x14ac:dyDescent="0.2">
      <c r="A613" s="25" t="s">
        <v>992</v>
      </c>
      <c r="B613" s="91" t="s">
        <v>993</v>
      </c>
      <c r="C613" s="411">
        <v>738</v>
      </c>
      <c r="D613" s="411">
        <v>7864392.125</v>
      </c>
      <c r="E613" s="411">
        <v>1935171.453</v>
      </c>
      <c r="F613" s="411">
        <v>1114570.2709999999</v>
      </c>
      <c r="G613" s="411">
        <v>1062309.7339999999</v>
      </c>
      <c r="H613" s="411">
        <v>52261.874000000003</v>
      </c>
    </row>
    <row r="614" spans="1:8" x14ac:dyDescent="0.2">
      <c r="A614" s="25" t="s">
        <v>994</v>
      </c>
      <c r="B614" s="91" t="s">
        <v>995</v>
      </c>
      <c r="C614" s="411">
        <v>3622</v>
      </c>
      <c r="D614" s="411">
        <v>13757762.831</v>
      </c>
      <c r="E614" s="411">
        <v>1096538.2009999999</v>
      </c>
      <c r="F614" s="411">
        <v>2089484.8829999999</v>
      </c>
      <c r="G614" s="411">
        <v>2212465.8659999999</v>
      </c>
      <c r="H614" s="411">
        <v>-122835.526</v>
      </c>
    </row>
    <row r="615" spans="1:8" x14ac:dyDescent="0.2">
      <c r="A615" s="25" t="s">
        <v>996</v>
      </c>
      <c r="B615" s="91" t="s">
        <v>997</v>
      </c>
      <c r="C615" s="411">
        <v>6622</v>
      </c>
      <c r="D615" s="411">
        <v>26742503.640000001</v>
      </c>
      <c r="E615" s="411">
        <v>4450462.87</v>
      </c>
      <c r="F615" s="411">
        <v>4305914.0060000001</v>
      </c>
      <c r="G615" s="411">
        <v>3795825.8080000002</v>
      </c>
      <c r="H615" s="411">
        <v>510652.489</v>
      </c>
    </row>
    <row r="616" spans="1:8" x14ac:dyDescent="0.2">
      <c r="A616" s="25" t="s">
        <v>998</v>
      </c>
      <c r="B616" s="91" t="s">
        <v>999</v>
      </c>
      <c r="C616" s="411">
        <v>354434</v>
      </c>
      <c r="D616" s="411">
        <v>566528263.85800004</v>
      </c>
      <c r="E616" s="411">
        <v>31798051.807999998</v>
      </c>
      <c r="F616" s="411">
        <v>90967006.385000005</v>
      </c>
      <c r="G616" s="411">
        <v>75547274.158999994</v>
      </c>
      <c r="H616" s="411">
        <v>15446667.919</v>
      </c>
    </row>
    <row r="617" spans="1:8" x14ac:dyDescent="0.2">
      <c r="A617" s="25" t="s">
        <v>1000</v>
      </c>
      <c r="B617" s="91" t="s">
        <v>1001</v>
      </c>
      <c r="C617" s="411">
        <v>46328</v>
      </c>
      <c r="D617" s="411">
        <v>209884175.67899999</v>
      </c>
      <c r="E617" s="411">
        <v>6401902.3099999996</v>
      </c>
      <c r="F617" s="411">
        <v>26371674.033</v>
      </c>
      <c r="G617" s="411">
        <v>24187044.728999998</v>
      </c>
      <c r="H617" s="411">
        <v>2198282.7710000002</v>
      </c>
    </row>
    <row r="618" spans="1:8" x14ac:dyDescent="0.2">
      <c r="A618" s="25" t="s">
        <v>1002</v>
      </c>
      <c r="B618" s="91" t="s">
        <v>1003</v>
      </c>
      <c r="C618" s="411">
        <v>23096</v>
      </c>
      <c r="D618" s="411">
        <v>172620272.48800001</v>
      </c>
      <c r="E618" s="411">
        <v>4325702.4950000001</v>
      </c>
      <c r="F618" s="411">
        <v>20302834.545000002</v>
      </c>
      <c r="G618" s="411">
        <v>19112729.921</v>
      </c>
      <c r="H618" s="411">
        <v>1204016.206</v>
      </c>
    </row>
    <row r="619" spans="1:8" x14ac:dyDescent="0.2">
      <c r="A619" s="25" t="s">
        <v>1004</v>
      </c>
      <c r="B619" s="91" t="s">
        <v>1315</v>
      </c>
      <c r="C619" s="411">
        <v>23232</v>
      </c>
      <c r="D619" s="411">
        <v>37263903.191</v>
      </c>
      <c r="E619" s="411">
        <v>2076199.8149999999</v>
      </c>
      <c r="F619" s="411">
        <v>6068839.4879999999</v>
      </c>
      <c r="G619" s="411">
        <v>5074314.8080000002</v>
      </c>
      <c r="H619" s="411">
        <v>994266.56499999994</v>
      </c>
    </row>
    <row r="620" spans="1:8" x14ac:dyDescent="0.2">
      <c r="A620" s="25" t="s">
        <v>1316</v>
      </c>
      <c r="B620" s="91" t="s">
        <v>1317</v>
      </c>
      <c r="C620" s="411">
        <v>37672</v>
      </c>
      <c r="D620" s="411">
        <v>23997598.813000001</v>
      </c>
      <c r="E620" s="411">
        <v>1486495.007</v>
      </c>
      <c r="F620" s="411">
        <v>3052835.8840000001</v>
      </c>
      <c r="G620" s="411">
        <v>2573774.1549999998</v>
      </c>
      <c r="H620" s="411">
        <v>480012.603</v>
      </c>
    </row>
    <row r="621" spans="1:8" x14ac:dyDescent="0.2">
      <c r="A621" s="25" t="s">
        <v>1318</v>
      </c>
      <c r="B621" s="91" t="s">
        <v>1319</v>
      </c>
      <c r="C621" s="411">
        <v>5164</v>
      </c>
      <c r="D621" s="411">
        <v>2464233.0860000001</v>
      </c>
      <c r="E621" s="411">
        <v>211448.13099999999</v>
      </c>
      <c r="F621" s="411">
        <v>225668.149</v>
      </c>
      <c r="G621" s="411">
        <v>211694.913</v>
      </c>
      <c r="H621" s="411">
        <v>14187.314</v>
      </c>
    </row>
    <row r="622" spans="1:8" x14ac:dyDescent="0.2">
      <c r="A622" s="25" t="s">
        <v>1320</v>
      </c>
      <c r="B622" s="91" t="s">
        <v>1321</v>
      </c>
      <c r="C622" s="411">
        <v>3675</v>
      </c>
      <c r="D622" s="411">
        <v>2758361.406</v>
      </c>
      <c r="E622" s="411">
        <v>111193.213</v>
      </c>
      <c r="F622" s="411">
        <v>228306</v>
      </c>
      <c r="G622" s="411">
        <v>202812.83</v>
      </c>
      <c r="H622" s="411">
        <v>25581.874</v>
      </c>
    </row>
    <row r="623" spans="1:8" x14ac:dyDescent="0.2">
      <c r="A623" s="25" t="s">
        <v>1322</v>
      </c>
      <c r="B623" s="91" t="s">
        <v>1323</v>
      </c>
      <c r="C623" s="411">
        <v>1280</v>
      </c>
      <c r="D623" s="411">
        <v>622616.15</v>
      </c>
      <c r="E623" s="411">
        <v>106248.931</v>
      </c>
      <c r="F623" s="411">
        <v>58052.603999999999</v>
      </c>
      <c r="G623" s="411">
        <v>44438.578000000001</v>
      </c>
      <c r="H623" s="411">
        <v>13666.732</v>
      </c>
    </row>
    <row r="624" spans="1:8" x14ac:dyDescent="0.2">
      <c r="A624" s="25" t="s">
        <v>1324</v>
      </c>
      <c r="B624" s="91" t="s">
        <v>1325</v>
      </c>
      <c r="C624" s="411">
        <v>6310</v>
      </c>
      <c r="D624" s="411">
        <v>3044991.233</v>
      </c>
      <c r="E624" s="411">
        <v>36995.792000000001</v>
      </c>
      <c r="F624" s="411">
        <v>275516.61099999998</v>
      </c>
      <c r="G624" s="411">
        <v>227148.22399999999</v>
      </c>
      <c r="H624" s="411">
        <v>48402.696000000004</v>
      </c>
    </row>
    <row r="625" spans="1:8" x14ac:dyDescent="0.2">
      <c r="A625" s="25" t="s">
        <v>1326</v>
      </c>
      <c r="B625" s="91" t="s">
        <v>1327</v>
      </c>
      <c r="C625" s="411">
        <v>8952</v>
      </c>
      <c r="D625" s="411">
        <v>5773501.7659999998</v>
      </c>
      <c r="E625" s="411">
        <v>543949.49399999995</v>
      </c>
      <c r="F625" s="411">
        <v>1129854.4839999999</v>
      </c>
      <c r="G625" s="411">
        <v>868965.60800000001</v>
      </c>
      <c r="H625" s="411">
        <v>260949.12100000001</v>
      </c>
    </row>
    <row r="626" spans="1:8" x14ac:dyDescent="0.2">
      <c r="A626" s="25" t="s">
        <v>1328</v>
      </c>
      <c r="B626" s="91" t="s">
        <v>1329</v>
      </c>
      <c r="C626" s="411">
        <v>2262</v>
      </c>
      <c r="D626" s="411">
        <v>2028573.3130000001</v>
      </c>
      <c r="E626" s="411">
        <v>41833.243000000002</v>
      </c>
      <c r="F626" s="411">
        <v>373510.97399999999</v>
      </c>
      <c r="G626" s="411">
        <v>325332.2</v>
      </c>
      <c r="H626" s="411">
        <v>48180.703999999998</v>
      </c>
    </row>
    <row r="627" spans="1:8" x14ac:dyDescent="0.2">
      <c r="A627" s="25" t="s">
        <v>1330</v>
      </c>
      <c r="B627" s="91" t="s">
        <v>1331</v>
      </c>
      <c r="C627" s="411">
        <v>10029</v>
      </c>
      <c r="D627" s="411">
        <v>7305321.8590000002</v>
      </c>
      <c r="E627" s="411">
        <v>434826.20299999998</v>
      </c>
      <c r="F627" s="411">
        <v>761927.06200000003</v>
      </c>
      <c r="G627" s="411">
        <v>693381.80200000003</v>
      </c>
      <c r="H627" s="411">
        <v>69044.161999999997</v>
      </c>
    </row>
    <row r="628" spans="1:8" x14ac:dyDescent="0.2">
      <c r="A628" s="25" t="s">
        <v>1332</v>
      </c>
      <c r="B628" s="91" t="s">
        <v>1333</v>
      </c>
      <c r="C628" s="411">
        <v>9361</v>
      </c>
      <c r="D628" s="411">
        <v>22900313.361000001</v>
      </c>
      <c r="E628" s="411">
        <v>338980.62</v>
      </c>
      <c r="F628" s="411">
        <v>4184505.4909999999</v>
      </c>
      <c r="G628" s="411">
        <v>3703098.89</v>
      </c>
      <c r="H628" s="411">
        <v>481547.04599999997</v>
      </c>
    </row>
    <row r="629" spans="1:8" x14ac:dyDescent="0.2">
      <c r="A629" s="25" t="s">
        <v>1334</v>
      </c>
      <c r="B629" s="91" t="s">
        <v>1335</v>
      </c>
      <c r="C629" s="411">
        <v>7730</v>
      </c>
      <c r="D629" s="411">
        <v>13635636.901000001</v>
      </c>
      <c r="E629" s="411">
        <v>29347.581999999999</v>
      </c>
      <c r="F629" s="411">
        <v>2466229.1719999998</v>
      </c>
      <c r="G629" s="411">
        <v>2156749.895</v>
      </c>
      <c r="H629" s="411">
        <v>309518.26899999997</v>
      </c>
    </row>
    <row r="630" spans="1:8" x14ac:dyDescent="0.2">
      <c r="A630" s="25" t="s">
        <v>1336</v>
      </c>
      <c r="B630" s="91" t="s">
        <v>1337</v>
      </c>
      <c r="C630" s="411">
        <v>1631</v>
      </c>
      <c r="D630" s="411">
        <v>9264676.4600000009</v>
      </c>
      <c r="E630" s="411">
        <v>309633.038</v>
      </c>
      <c r="F630" s="411">
        <v>1718276.3189999999</v>
      </c>
      <c r="G630" s="411">
        <v>1546348.9950000001</v>
      </c>
      <c r="H630" s="411">
        <v>172028.777</v>
      </c>
    </row>
    <row r="631" spans="1:8" x14ac:dyDescent="0.2">
      <c r="A631" s="25" t="s">
        <v>1338</v>
      </c>
      <c r="B631" s="91" t="s">
        <v>1339</v>
      </c>
      <c r="C631" s="411">
        <v>20757</v>
      </c>
      <c r="D631" s="411">
        <v>30250765.441</v>
      </c>
      <c r="E631" s="411">
        <v>2945010.7039999999</v>
      </c>
      <c r="F631" s="411">
        <v>5880622.1909999996</v>
      </c>
      <c r="G631" s="411">
        <v>4500203.824</v>
      </c>
      <c r="H631" s="411">
        <v>1380404.0120000001</v>
      </c>
    </row>
    <row r="632" spans="1:8" x14ac:dyDescent="0.2">
      <c r="A632" s="25" t="s">
        <v>1340</v>
      </c>
      <c r="B632" s="91" t="s">
        <v>1341</v>
      </c>
      <c r="C632" s="411">
        <v>10336</v>
      </c>
      <c r="D632" s="411">
        <v>12959381.058</v>
      </c>
      <c r="E632" s="411">
        <v>1939481.9890000001</v>
      </c>
      <c r="F632" s="411">
        <v>2302843.696</v>
      </c>
      <c r="G632" s="411">
        <v>1800837.82</v>
      </c>
      <c r="H632" s="411">
        <v>501821.72700000001</v>
      </c>
    </row>
    <row r="633" spans="1:8" x14ac:dyDescent="0.2">
      <c r="A633" s="25" t="s">
        <v>1342</v>
      </c>
      <c r="B633" s="91" t="s">
        <v>2305</v>
      </c>
      <c r="C633" s="411">
        <v>3955</v>
      </c>
      <c r="D633" s="411">
        <v>2850935.676</v>
      </c>
      <c r="E633" s="411">
        <v>182441.97399999999</v>
      </c>
      <c r="F633" s="411">
        <v>553978.45600000001</v>
      </c>
      <c r="G633" s="411">
        <v>405005.80099999998</v>
      </c>
      <c r="H633" s="411">
        <v>149049.74600000001</v>
      </c>
    </row>
    <row r="634" spans="1:8" x14ac:dyDescent="0.2">
      <c r="A634" s="25" t="s">
        <v>2306</v>
      </c>
      <c r="B634" s="91" t="s">
        <v>2307</v>
      </c>
      <c r="C634" s="411">
        <v>6466</v>
      </c>
      <c r="D634" s="411">
        <v>14440448.707</v>
      </c>
      <c r="E634" s="411">
        <v>823086.74100000004</v>
      </c>
      <c r="F634" s="411">
        <v>3023800.0389999999</v>
      </c>
      <c r="G634" s="411">
        <v>2294360.2030000002</v>
      </c>
      <c r="H634" s="411">
        <v>729532.53899999999</v>
      </c>
    </row>
    <row r="635" spans="1:8" x14ac:dyDescent="0.2">
      <c r="A635" s="25" t="s">
        <v>2308</v>
      </c>
      <c r="B635" s="91" t="s">
        <v>2309</v>
      </c>
      <c r="C635" s="411">
        <v>57763</v>
      </c>
      <c r="D635" s="411">
        <v>74702693.893999994</v>
      </c>
      <c r="E635" s="411">
        <v>6739111.1229999997</v>
      </c>
      <c r="F635" s="411">
        <v>14414947.859999999</v>
      </c>
      <c r="G635" s="411">
        <v>11262931.136</v>
      </c>
      <c r="H635" s="411">
        <v>3156292.9380000001</v>
      </c>
    </row>
    <row r="636" spans="1:8" x14ac:dyDescent="0.2">
      <c r="A636" s="25" t="s">
        <v>2310</v>
      </c>
      <c r="B636" s="91" t="s">
        <v>2311</v>
      </c>
      <c r="C636" s="411">
        <v>10130</v>
      </c>
      <c r="D636" s="411">
        <v>4126895.0639999998</v>
      </c>
      <c r="E636" s="411">
        <v>497403.10399999999</v>
      </c>
      <c r="F636" s="411">
        <v>829737.23600000003</v>
      </c>
      <c r="G636" s="411">
        <v>586166.90500000003</v>
      </c>
      <c r="H636" s="411">
        <v>243670.897</v>
      </c>
    </row>
    <row r="637" spans="1:8" x14ac:dyDescent="0.2">
      <c r="A637" s="25" t="s">
        <v>2312</v>
      </c>
      <c r="B637" s="91" t="s">
        <v>2313</v>
      </c>
      <c r="C637" s="411">
        <v>15609</v>
      </c>
      <c r="D637" s="411">
        <v>27201855.875</v>
      </c>
      <c r="E637" s="411">
        <v>1707162.0889999999</v>
      </c>
      <c r="F637" s="411">
        <v>5170360.0990000004</v>
      </c>
      <c r="G637" s="411">
        <v>4147704.37</v>
      </c>
      <c r="H637" s="411">
        <v>1025473.026</v>
      </c>
    </row>
    <row r="638" spans="1:8" x14ac:dyDescent="0.2">
      <c r="A638" s="25" t="s">
        <v>2314</v>
      </c>
      <c r="B638" s="91" t="s">
        <v>2315</v>
      </c>
      <c r="C638" s="411">
        <v>6934</v>
      </c>
      <c r="D638" s="411">
        <v>5512455.8930000002</v>
      </c>
      <c r="E638" s="411">
        <v>576598.77800000005</v>
      </c>
      <c r="F638" s="411">
        <v>1023190.194</v>
      </c>
      <c r="G638" s="411">
        <v>768723.78700000001</v>
      </c>
      <c r="H638" s="411">
        <v>254405.02299999999</v>
      </c>
    </row>
    <row r="639" spans="1:8" x14ac:dyDescent="0.2">
      <c r="A639" s="25" t="s">
        <v>2316</v>
      </c>
      <c r="B639" s="91" t="s">
        <v>2317</v>
      </c>
      <c r="C639" s="411">
        <v>8675</v>
      </c>
      <c r="D639" s="411">
        <v>21689399.982000001</v>
      </c>
      <c r="E639" s="411">
        <v>1130563.311</v>
      </c>
      <c r="F639" s="411">
        <v>4147169.9049999998</v>
      </c>
      <c r="G639" s="411">
        <v>3378980.5830000001</v>
      </c>
      <c r="H639" s="411">
        <v>771068.00300000003</v>
      </c>
    </row>
    <row r="640" spans="1:8" x14ac:dyDescent="0.2">
      <c r="A640" s="25" t="s">
        <v>2318</v>
      </c>
      <c r="B640" s="91" t="s">
        <v>2319</v>
      </c>
      <c r="C640" s="411">
        <v>4459</v>
      </c>
      <c r="D640" s="411">
        <v>3098572.2549999999</v>
      </c>
      <c r="E640" s="411">
        <v>280686.27899999998</v>
      </c>
      <c r="F640" s="411">
        <v>612797.24199999997</v>
      </c>
      <c r="G640" s="411">
        <v>403700.45699999999</v>
      </c>
      <c r="H640" s="411">
        <v>209161.967</v>
      </c>
    </row>
    <row r="641" spans="1:8" x14ac:dyDescent="0.2">
      <c r="A641" s="25" t="s">
        <v>2320</v>
      </c>
      <c r="B641" s="91" t="s">
        <v>2321</v>
      </c>
      <c r="C641" s="411">
        <v>11456</v>
      </c>
      <c r="D641" s="411">
        <v>7389613.409</v>
      </c>
      <c r="E641" s="411">
        <v>669260.35699999996</v>
      </c>
      <c r="F641" s="411">
        <v>1347997.523</v>
      </c>
      <c r="G641" s="411">
        <v>1029507.151</v>
      </c>
      <c r="H641" s="411">
        <v>319597.58</v>
      </c>
    </row>
    <row r="642" spans="1:8" x14ac:dyDescent="0.2">
      <c r="A642" s="25" t="s">
        <v>2322</v>
      </c>
      <c r="B642" s="91" t="s">
        <v>2323</v>
      </c>
      <c r="C642" s="411">
        <v>16109</v>
      </c>
      <c r="D642" s="411">
        <v>32885757.291000001</v>
      </c>
      <c r="E642" s="411">
        <v>3584599.2940000002</v>
      </c>
      <c r="F642" s="411">
        <v>6454055.7599999998</v>
      </c>
      <c r="G642" s="411">
        <v>5095852.2529999996</v>
      </c>
      <c r="H642" s="411">
        <v>1358389.4680000001</v>
      </c>
    </row>
    <row r="643" spans="1:8" x14ac:dyDescent="0.2">
      <c r="A643" s="25" t="s">
        <v>305</v>
      </c>
      <c r="B643" s="91" t="s">
        <v>306</v>
      </c>
      <c r="C643" s="411">
        <v>8978</v>
      </c>
      <c r="D643" s="411">
        <v>28586014.026000001</v>
      </c>
      <c r="E643" s="411">
        <v>3000299.67</v>
      </c>
      <c r="F643" s="411">
        <v>5609668.6469999999</v>
      </c>
      <c r="G643" s="411">
        <v>4447449.9749999996</v>
      </c>
      <c r="H643" s="411">
        <v>1162267.909</v>
      </c>
    </row>
    <row r="644" spans="1:8" x14ac:dyDescent="0.2">
      <c r="A644" s="25" t="s">
        <v>307</v>
      </c>
      <c r="B644" s="91" t="s">
        <v>308</v>
      </c>
      <c r="C644" s="411">
        <v>1292</v>
      </c>
      <c r="D644" s="411">
        <v>591881.37300000002</v>
      </c>
      <c r="E644" s="411">
        <v>65486.053</v>
      </c>
      <c r="F644" s="411">
        <v>115482.601</v>
      </c>
      <c r="G644" s="411">
        <v>79905.936000000002</v>
      </c>
      <c r="H644" s="411">
        <v>35576.985000000001</v>
      </c>
    </row>
    <row r="645" spans="1:8" x14ac:dyDescent="0.2">
      <c r="A645" s="25" t="s">
        <v>309</v>
      </c>
      <c r="B645" s="91" t="s">
        <v>310</v>
      </c>
      <c r="C645" s="411">
        <v>1858</v>
      </c>
      <c r="D645" s="411">
        <v>1227105.588</v>
      </c>
      <c r="E645" s="411">
        <v>222133.58199999999</v>
      </c>
      <c r="F645" s="411">
        <v>234194.76</v>
      </c>
      <c r="G645" s="411">
        <v>222264.073</v>
      </c>
      <c r="H645" s="411">
        <v>11985.688</v>
      </c>
    </row>
    <row r="646" spans="1:8" x14ac:dyDescent="0.2">
      <c r="A646" s="25" t="s">
        <v>311</v>
      </c>
      <c r="B646" s="91" t="s">
        <v>1544</v>
      </c>
      <c r="C646" s="411">
        <v>3981</v>
      </c>
      <c r="D646" s="411">
        <v>2480756.304</v>
      </c>
      <c r="E646" s="411">
        <v>296679.989</v>
      </c>
      <c r="F646" s="411">
        <v>494709.75199999998</v>
      </c>
      <c r="G646" s="411">
        <v>346232.26899999997</v>
      </c>
      <c r="H646" s="411">
        <v>148558.886</v>
      </c>
    </row>
    <row r="647" spans="1:8" x14ac:dyDescent="0.2">
      <c r="A647" s="25" t="s">
        <v>1545</v>
      </c>
      <c r="B647" s="91" t="s">
        <v>1546</v>
      </c>
      <c r="C647" s="411">
        <v>25930</v>
      </c>
      <c r="D647" s="411">
        <v>16110842.173</v>
      </c>
      <c r="E647" s="411">
        <v>1118587.757</v>
      </c>
      <c r="F647" s="411">
        <v>2752999.085</v>
      </c>
      <c r="G647" s="411">
        <v>2148271.7710000002</v>
      </c>
      <c r="H647" s="411">
        <v>604623.97900000005</v>
      </c>
    </row>
    <row r="648" spans="1:8" x14ac:dyDescent="0.2">
      <c r="A648" s="25" t="s">
        <v>1547</v>
      </c>
      <c r="B648" s="91" t="s">
        <v>1548</v>
      </c>
      <c r="C648" s="411">
        <v>3803</v>
      </c>
      <c r="D648" s="411">
        <v>3557742.2689999999</v>
      </c>
      <c r="E648" s="411">
        <v>43757.591999999997</v>
      </c>
      <c r="F648" s="411">
        <v>360080.88799999998</v>
      </c>
      <c r="G648" s="411">
        <v>329699.25</v>
      </c>
      <c r="H648" s="411">
        <v>30382.074000000001</v>
      </c>
    </row>
    <row r="649" spans="1:8" x14ac:dyDescent="0.2">
      <c r="A649" s="25" t="s">
        <v>1549</v>
      </c>
      <c r="B649" s="91" t="s">
        <v>1550</v>
      </c>
      <c r="C649" s="411">
        <v>8000</v>
      </c>
      <c r="D649" s="411">
        <v>3275245.5279999999</v>
      </c>
      <c r="E649" s="411">
        <v>101196.442</v>
      </c>
      <c r="F649" s="411">
        <v>570156.23600000003</v>
      </c>
      <c r="G649" s="411">
        <v>434742.85800000001</v>
      </c>
      <c r="H649" s="411">
        <v>135446.45600000001</v>
      </c>
    </row>
    <row r="650" spans="1:8" x14ac:dyDescent="0.2">
      <c r="A650" s="25" t="s">
        <v>1551</v>
      </c>
      <c r="B650" s="91" t="s">
        <v>1552</v>
      </c>
      <c r="C650" s="411">
        <v>2560</v>
      </c>
      <c r="D650" s="411">
        <v>833532.82299999997</v>
      </c>
      <c r="E650" s="411">
        <v>4871.9260000000004</v>
      </c>
      <c r="F650" s="411">
        <v>132157.296</v>
      </c>
      <c r="G650" s="411">
        <v>106716.376</v>
      </c>
      <c r="H650" s="411">
        <v>25469.513999999999</v>
      </c>
    </row>
    <row r="651" spans="1:8" x14ac:dyDescent="0.2">
      <c r="A651" s="25" t="s">
        <v>1553</v>
      </c>
      <c r="B651" s="91" t="s">
        <v>1554</v>
      </c>
      <c r="C651" s="411">
        <v>5440</v>
      </c>
      <c r="D651" s="411">
        <v>2441712.7050000001</v>
      </c>
      <c r="E651" s="411">
        <v>96324.516000000003</v>
      </c>
      <c r="F651" s="411">
        <v>437998.94</v>
      </c>
      <c r="G651" s="411">
        <v>328026.48200000002</v>
      </c>
      <c r="H651" s="411">
        <v>109976.942</v>
      </c>
    </row>
    <row r="652" spans="1:8" x14ac:dyDescent="0.2">
      <c r="A652" s="25" t="s">
        <v>1555</v>
      </c>
      <c r="B652" s="91" t="s">
        <v>1556</v>
      </c>
      <c r="C652" s="411">
        <v>353</v>
      </c>
      <c r="D652" s="411">
        <v>153770.94899999999</v>
      </c>
      <c r="E652" s="411">
        <v>8282.7950000000001</v>
      </c>
      <c r="F652" s="411">
        <v>27234.843000000001</v>
      </c>
      <c r="G652" s="411">
        <v>19355.436000000002</v>
      </c>
      <c r="H652" s="411">
        <v>7879.5209999999997</v>
      </c>
    </row>
    <row r="653" spans="1:8" x14ac:dyDescent="0.2">
      <c r="A653" s="25" t="s">
        <v>1557</v>
      </c>
      <c r="B653" s="91" t="s">
        <v>1558</v>
      </c>
      <c r="C653" s="411">
        <v>10557</v>
      </c>
      <c r="D653" s="411">
        <v>7091066.1579999998</v>
      </c>
      <c r="E653" s="411">
        <v>770692.96200000006</v>
      </c>
      <c r="F653" s="411">
        <v>1413989.196</v>
      </c>
      <c r="G653" s="411">
        <v>1074944.814</v>
      </c>
      <c r="H653" s="411">
        <v>338904.66100000002</v>
      </c>
    </row>
    <row r="654" spans="1:8" x14ac:dyDescent="0.2">
      <c r="A654" s="25" t="s">
        <v>1559</v>
      </c>
      <c r="B654" s="91" t="s">
        <v>1560</v>
      </c>
      <c r="C654" s="411">
        <v>5415</v>
      </c>
      <c r="D654" s="411">
        <v>3000492.6170000001</v>
      </c>
      <c r="E654" s="411">
        <v>229744.234</v>
      </c>
      <c r="F654" s="411">
        <v>592726.41200000001</v>
      </c>
      <c r="G654" s="411">
        <v>456328.40399999998</v>
      </c>
      <c r="H654" s="411">
        <v>136421.75599999999</v>
      </c>
    </row>
    <row r="655" spans="1:8" x14ac:dyDescent="0.2">
      <c r="A655" s="25" t="s">
        <v>1561</v>
      </c>
      <c r="B655" s="91" t="s">
        <v>1562</v>
      </c>
      <c r="C655" s="411">
        <v>5142</v>
      </c>
      <c r="D655" s="411">
        <v>4090573.5410000002</v>
      </c>
      <c r="E655" s="411">
        <v>540948.728</v>
      </c>
      <c r="F655" s="411">
        <v>821262.78399999999</v>
      </c>
      <c r="G655" s="411">
        <v>618616.41</v>
      </c>
      <c r="H655" s="411">
        <v>202482.905</v>
      </c>
    </row>
    <row r="656" spans="1:8" x14ac:dyDescent="0.2">
      <c r="A656" s="25" t="s">
        <v>1563</v>
      </c>
      <c r="B656" s="91" t="s">
        <v>1564</v>
      </c>
      <c r="C656" s="411">
        <v>3217</v>
      </c>
      <c r="D656" s="411">
        <v>2033017.2690000001</v>
      </c>
      <c r="E656" s="411">
        <v>194657.96599999999</v>
      </c>
      <c r="F656" s="411">
        <v>381537.92200000002</v>
      </c>
      <c r="G656" s="411">
        <v>289529.413</v>
      </c>
      <c r="H656" s="411">
        <v>92011.267000000007</v>
      </c>
    </row>
    <row r="657" spans="1:8" x14ac:dyDescent="0.2">
      <c r="A657" s="25" t="s">
        <v>1565</v>
      </c>
      <c r="B657" s="91" t="s">
        <v>1566</v>
      </c>
      <c r="C657" s="411">
        <v>117937</v>
      </c>
      <c r="D657" s="411">
        <v>138558013.47400001</v>
      </c>
      <c r="E657" s="411">
        <v>8178983.9519999996</v>
      </c>
      <c r="F657" s="411">
        <v>25031792.666999999</v>
      </c>
      <c r="G657" s="411">
        <v>19321131.015000001</v>
      </c>
      <c r="H657" s="411">
        <v>5720620.8150000004</v>
      </c>
    </row>
    <row r="658" spans="1:8" x14ac:dyDescent="0.2">
      <c r="A658" s="25" t="s">
        <v>1567</v>
      </c>
      <c r="B658" s="91" t="s">
        <v>1568</v>
      </c>
      <c r="C658" s="411">
        <v>18922</v>
      </c>
      <c r="D658" s="411">
        <v>31021461.59</v>
      </c>
      <c r="E658" s="411">
        <v>3403770.6120000002</v>
      </c>
      <c r="F658" s="411">
        <v>6271412.1919999998</v>
      </c>
      <c r="G658" s="411">
        <v>4635380.3720000004</v>
      </c>
      <c r="H658" s="411">
        <v>1639194.9350000001</v>
      </c>
    </row>
    <row r="659" spans="1:8" x14ac:dyDescent="0.2">
      <c r="A659" s="25" t="s">
        <v>1569</v>
      </c>
      <c r="B659" s="91" t="s">
        <v>1570</v>
      </c>
      <c r="C659" s="411">
        <v>5921</v>
      </c>
      <c r="D659" s="411">
        <v>8767066.1190000009</v>
      </c>
      <c r="E659" s="411">
        <v>1227703.912</v>
      </c>
      <c r="F659" s="411">
        <v>1769906.8119999999</v>
      </c>
      <c r="G659" s="411">
        <v>1255346.9820000001</v>
      </c>
      <c r="H659" s="411">
        <v>513613.52500000002</v>
      </c>
    </row>
    <row r="660" spans="1:8" x14ac:dyDescent="0.2">
      <c r="A660" s="25" t="s">
        <v>1571</v>
      </c>
      <c r="B660" s="91" t="s">
        <v>1572</v>
      </c>
      <c r="C660" s="411">
        <v>4477</v>
      </c>
      <c r="D660" s="411">
        <v>7664844.1560000004</v>
      </c>
      <c r="E660" s="411">
        <v>1022093.21</v>
      </c>
      <c r="F660" s="411">
        <v>1553326.081</v>
      </c>
      <c r="G660" s="411">
        <v>1103280.223</v>
      </c>
      <c r="H660" s="411">
        <v>449074.51299999998</v>
      </c>
    </row>
    <row r="661" spans="1:8" x14ac:dyDescent="0.2">
      <c r="A661" s="25" t="s">
        <v>1573</v>
      </c>
      <c r="B661" s="91" t="s">
        <v>1574</v>
      </c>
      <c r="C661" s="411">
        <v>1444</v>
      </c>
      <c r="D661" s="411">
        <v>1102221.963</v>
      </c>
      <c r="E661" s="411">
        <v>205610.70199999999</v>
      </c>
      <c r="F661" s="411">
        <v>216580.731</v>
      </c>
      <c r="G661" s="411">
        <v>152066.75899999999</v>
      </c>
      <c r="H661" s="411">
        <v>64539.012000000002</v>
      </c>
    </row>
    <row r="662" spans="1:8" x14ac:dyDescent="0.2">
      <c r="A662" s="25" t="s">
        <v>1575</v>
      </c>
      <c r="B662" s="91" t="s">
        <v>1576</v>
      </c>
      <c r="C662" s="411">
        <v>17479</v>
      </c>
      <c r="D662" s="411">
        <v>45402882.427000001</v>
      </c>
      <c r="E662" s="411">
        <v>66443.278000000006</v>
      </c>
      <c r="F662" s="411">
        <v>8483837.8430000003</v>
      </c>
      <c r="G662" s="411">
        <v>6920176.5240000002</v>
      </c>
      <c r="H662" s="411">
        <v>1563782.5449999999</v>
      </c>
    </row>
    <row r="663" spans="1:8" x14ac:dyDescent="0.2">
      <c r="A663" s="25" t="s">
        <v>1577</v>
      </c>
      <c r="B663" s="91" t="s">
        <v>1578</v>
      </c>
      <c r="C663" s="411">
        <v>5479</v>
      </c>
      <c r="D663" s="411">
        <v>7451819.1009999998</v>
      </c>
      <c r="E663" s="411">
        <v>710751.52899999998</v>
      </c>
      <c r="F663" s="411">
        <v>1096525.6599999999</v>
      </c>
      <c r="G663" s="411">
        <v>823552.71900000004</v>
      </c>
      <c r="H663" s="411">
        <v>272782.66100000002</v>
      </c>
    </row>
    <row r="664" spans="1:8" x14ac:dyDescent="0.2">
      <c r="A664" s="25" t="s">
        <v>1579</v>
      </c>
      <c r="B664" s="91" t="s">
        <v>1580</v>
      </c>
      <c r="C664" s="411">
        <v>5384</v>
      </c>
      <c r="D664" s="411">
        <v>14827459.812999999</v>
      </c>
      <c r="E664" s="411">
        <v>475230.973</v>
      </c>
      <c r="F664" s="411">
        <v>2587524.9210000001</v>
      </c>
      <c r="G664" s="411">
        <v>2117121.2319999998</v>
      </c>
      <c r="H664" s="411">
        <v>477174.08199999999</v>
      </c>
    </row>
    <row r="665" spans="1:8" x14ac:dyDescent="0.2">
      <c r="A665" s="25" t="s">
        <v>1581</v>
      </c>
      <c r="B665" s="91" t="s">
        <v>1582</v>
      </c>
      <c r="C665" s="411">
        <v>16317</v>
      </c>
      <c r="D665" s="411">
        <v>7586987.767</v>
      </c>
      <c r="E665" s="411">
        <v>639961.87699999998</v>
      </c>
      <c r="F665" s="411">
        <v>874086.174</v>
      </c>
      <c r="G665" s="411">
        <v>745260.85</v>
      </c>
      <c r="H665" s="411">
        <v>129745.341</v>
      </c>
    </row>
    <row r="666" spans="1:8" x14ac:dyDescent="0.2">
      <c r="A666" s="25" t="s">
        <v>1583</v>
      </c>
      <c r="B666" s="91" t="s">
        <v>1584</v>
      </c>
      <c r="C666" s="411">
        <v>13648</v>
      </c>
      <c r="D666" s="411">
        <v>4729115.1560000004</v>
      </c>
      <c r="E666" s="411">
        <v>449991.25199999998</v>
      </c>
      <c r="F666" s="411">
        <v>531458.21600000001</v>
      </c>
      <c r="G666" s="411">
        <v>415275.61599999998</v>
      </c>
      <c r="H666" s="411">
        <v>117175.124</v>
      </c>
    </row>
    <row r="667" spans="1:8" x14ac:dyDescent="0.2">
      <c r="A667" s="25" t="s">
        <v>1585</v>
      </c>
      <c r="B667" s="91" t="s">
        <v>1586</v>
      </c>
      <c r="C667" s="411">
        <v>2669</v>
      </c>
      <c r="D667" s="411">
        <v>2857872.611</v>
      </c>
      <c r="E667" s="411">
        <v>189970.625</v>
      </c>
      <c r="F667" s="411">
        <v>342627.95799999998</v>
      </c>
      <c r="G667" s="411">
        <v>329985.234</v>
      </c>
      <c r="H667" s="411">
        <v>12570.217000000001</v>
      </c>
    </row>
    <row r="668" spans="1:8" x14ac:dyDescent="0.2">
      <c r="A668" s="25" t="s">
        <v>1587</v>
      </c>
      <c r="B668" s="91" t="s">
        <v>1588</v>
      </c>
      <c r="C668" s="411">
        <v>8093</v>
      </c>
      <c r="D668" s="411">
        <v>5250980.1189999999</v>
      </c>
      <c r="E668" s="411">
        <v>376513.09499999997</v>
      </c>
      <c r="F668" s="411">
        <v>783897.51</v>
      </c>
      <c r="G668" s="411">
        <v>648409.65099999995</v>
      </c>
      <c r="H668" s="411">
        <v>135507.57</v>
      </c>
    </row>
    <row r="669" spans="1:8" x14ac:dyDescent="0.2">
      <c r="A669" s="25" t="s">
        <v>1589</v>
      </c>
      <c r="B669" s="91" t="s">
        <v>1590</v>
      </c>
      <c r="C669" s="411">
        <v>30503</v>
      </c>
      <c r="D669" s="411">
        <v>15662846.312000001</v>
      </c>
      <c r="E669" s="411">
        <v>1067608.0260000001</v>
      </c>
      <c r="F669" s="411">
        <v>2712919.102</v>
      </c>
      <c r="G669" s="411">
        <v>1848571.1429999999</v>
      </c>
      <c r="H669" s="411">
        <v>864319.83</v>
      </c>
    </row>
    <row r="670" spans="1:8" x14ac:dyDescent="0.2">
      <c r="A670" s="25" t="s">
        <v>1591</v>
      </c>
      <c r="B670" s="91" t="s">
        <v>1592</v>
      </c>
      <c r="C670" s="411">
        <v>8162</v>
      </c>
      <c r="D670" s="411">
        <v>4988330.0839999998</v>
      </c>
      <c r="E670" s="411">
        <v>106745.57399999999</v>
      </c>
      <c r="F670" s="411">
        <v>919744.32700000005</v>
      </c>
      <c r="G670" s="411">
        <v>522971.647</v>
      </c>
      <c r="H670" s="411">
        <v>396786.69099999999</v>
      </c>
    </row>
    <row r="671" spans="1:8" x14ac:dyDescent="0.2">
      <c r="A671" s="25" t="s">
        <v>1593</v>
      </c>
      <c r="B671" s="91" t="s">
        <v>1790</v>
      </c>
      <c r="C671" s="411">
        <v>1945</v>
      </c>
      <c r="D671" s="411">
        <v>1309193.412</v>
      </c>
      <c r="E671" s="411">
        <v>136820.935</v>
      </c>
      <c r="F671" s="411">
        <v>230973.68900000001</v>
      </c>
      <c r="G671" s="411">
        <v>182285.266</v>
      </c>
      <c r="H671" s="411">
        <v>48683.288999999997</v>
      </c>
    </row>
    <row r="672" spans="1:8" x14ac:dyDescent="0.2">
      <c r="A672" s="25" t="s">
        <v>1791</v>
      </c>
      <c r="B672" s="91" t="s">
        <v>1792</v>
      </c>
      <c r="C672" s="411">
        <v>7343</v>
      </c>
      <c r="D672" s="411">
        <v>3092909.906</v>
      </c>
      <c r="E672" s="411">
        <v>216013.83</v>
      </c>
      <c r="F672" s="411">
        <v>401338.74699999997</v>
      </c>
      <c r="G672" s="411">
        <v>297287.37300000002</v>
      </c>
      <c r="H672" s="411">
        <v>103910.326</v>
      </c>
    </row>
    <row r="673" spans="1:8" x14ac:dyDescent="0.2">
      <c r="A673" s="25" t="s">
        <v>1793</v>
      </c>
      <c r="B673" s="91" t="s">
        <v>1794</v>
      </c>
      <c r="C673" s="411">
        <v>13053</v>
      </c>
      <c r="D673" s="411">
        <v>6272412.9100000001</v>
      </c>
      <c r="E673" s="411">
        <v>608027.68700000003</v>
      </c>
      <c r="F673" s="411">
        <v>1160862.3389999999</v>
      </c>
      <c r="G673" s="411">
        <v>846026.85699999996</v>
      </c>
      <c r="H673" s="411">
        <v>314939.52399999998</v>
      </c>
    </row>
    <row r="674" spans="1:8" x14ac:dyDescent="0.2">
      <c r="A674" s="25" t="s">
        <v>1795</v>
      </c>
      <c r="B674" s="91" t="s">
        <v>1796</v>
      </c>
      <c r="C674" s="411">
        <v>9839</v>
      </c>
      <c r="D674" s="411">
        <v>2586510.2259999998</v>
      </c>
      <c r="E674" s="411">
        <v>211000.65</v>
      </c>
      <c r="F674" s="411">
        <v>451682.45299999998</v>
      </c>
      <c r="G674" s="411">
        <v>327311.54200000002</v>
      </c>
      <c r="H674" s="411">
        <v>124500.326</v>
      </c>
    </row>
    <row r="675" spans="1:8" x14ac:dyDescent="0.2">
      <c r="A675" s="25" t="s">
        <v>1797</v>
      </c>
      <c r="B675" s="91" t="s">
        <v>1798</v>
      </c>
      <c r="C675" s="411">
        <v>1853</v>
      </c>
      <c r="D675" s="411">
        <v>324139.39500000002</v>
      </c>
      <c r="E675" s="411">
        <v>19603.418000000001</v>
      </c>
      <c r="F675" s="411">
        <v>53381.264999999999</v>
      </c>
      <c r="G675" s="411">
        <v>31197.894</v>
      </c>
      <c r="H675" s="411">
        <v>22167.686000000002</v>
      </c>
    </row>
    <row r="676" spans="1:8" x14ac:dyDescent="0.2">
      <c r="A676" s="25" t="s">
        <v>1799</v>
      </c>
      <c r="B676" s="91" t="s">
        <v>1800</v>
      </c>
      <c r="C676" s="411">
        <v>414</v>
      </c>
      <c r="D676" s="411">
        <v>56453.084000000003</v>
      </c>
      <c r="E676" s="411">
        <v>2138.2260000000001</v>
      </c>
      <c r="F676" s="411">
        <v>6049.4709999999995</v>
      </c>
      <c r="G676" s="411">
        <v>4096.6949999999997</v>
      </c>
      <c r="H676" s="411">
        <v>1952.7639999999999</v>
      </c>
    </row>
    <row r="677" spans="1:8" x14ac:dyDescent="0.2">
      <c r="A677" s="25" t="s">
        <v>1801</v>
      </c>
      <c r="B677" s="91" t="s">
        <v>1802</v>
      </c>
      <c r="C677" s="411">
        <v>7572</v>
      </c>
      <c r="D677" s="411">
        <v>2205917.747</v>
      </c>
      <c r="E677" s="411">
        <v>189259.00599999999</v>
      </c>
      <c r="F677" s="411">
        <v>392251.717</v>
      </c>
      <c r="G677" s="411">
        <v>292016.95299999998</v>
      </c>
      <c r="H677" s="411">
        <v>100379.876</v>
      </c>
    </row>
    <row r="678" spans="1:8" x14ac:dyDescent="0.2">
      <c r="A678" s="25" t="s">
        <v>1803</v>
      </c>
      <c r="B678" s="91" t="s">
        <v>1804</v>
      </c>
      <c r="C678" s="411">
        <v>5964</v>
      </c>
      <c r="D678" s="411">
        <v>1244844.855</v>
      </c>
      <c r="E678" s="411">
        <v>73189.758000000002</v>
      </c>
      <c r="F678" s="411">
        <v>169470.82399999999</v>
      </c>
      <c r="G678" s="411">
        <v>125419.605</v>
      </c>
      <c r="H678" s="411">
        <v>44056.459000000003</v>
      </c>
    </row>
    <row r="679" spans="1:8" x14ac:dyDescent="0.2">
      <c r="A679" s="25" t="s">
        <v>1805</v>
      </c>
      <c r="B679" s="91" t="s">
        <v>1806</v>
      </c>
      <c r="C679" s="411">
        <v>2891</v>
      </c>
      <c r="D679" s="411">
        <v>761067.48</v>
      </c>
      <c r="E679" s="411">
        <v>29011.563999999998</v>
      </c>
      <c r="F679" s="411">
        <v>86795.85</v>
      </c>
      <c r="G679" s="411">
        <v>68357.736999999994</v>
      </c>
      <c r="H679" s="411">
        <v>18437.276000000002</v>
      </c>
    </row>
    <row r="680" spans="1:8" x14ac:dyDescent="0.2">
      <c r="A680" s="25" t="s">
        <v>1807</v>
      </c>
      <c r="B680" s="91" t="s">
        <v>554</v>
      </c>
      <c r="C680" s="411">
        <v>2139</v>
      </c>
      <c r="D680" s="411">
        <v>333230.02600000001</v>
      </c>
      <c r="E680" s="411">
        <v>31356.592000000001</v>
      </c>
      <c r="F680" s="411">
        <v>58357.885000000002</v>
      </c>
      <c r="G680" s="411">
        <v>39726.463000000003</v>
      </c>
      <c r="H680" s="411">
        <v>18632.558000000001</v>
      </c>
    </row>
    <row r="681" spans="1:8" x14ac:dyDescent="0.2">
      <c r="A681" s="25" t="s">
        <v>555</v>
      </c>
      <c r="B681" s="91" t="s">
        <v>556</v>
      </c>
      <c r="C681" s="411">
        <v>934</v>
      </c>
      <c r="D681" s="411">
        <v>150547.34899999999</v>
      </c>
      <c r="E681" s="411">
        <v>12821.602000000001</v>
      </c>
      <c r="F681" s="411">
        <v>24317.089</v>
      </c>
      <c r="G681" s="411">
        <v>17335.404999999999</v>
      </c>
      <c r="H681" s="411">
        <v>6986.625</v>
      </c>
    </row>
    <row r="682" spans="1:8" x14ac:dyDescent="0.2">
      <c r="A682" s="25" t="s">
        <v>557</v>
      </c>
      <c r="B682" s="91" t="s">
        <v>558</v>
      </c>
      <c r="C682" s="411">
        <v>32722</v>
      </c>
      <c r="D682" s="411">
        <v>48879016.167999998</v>
      </c>
      <c r="E682" s="411">
        <v>4515790.5769999996</v>
      </c>
      <c r="F682" s="411">
        <v>9108158.3499999996</v>
      </c>
      <c r="G682" s="411">
        <v>7725399.034</v>
      </c>
      <c r="H682" s="411">
        <v>1380827.2960000001</v>
      </c>
    </row>
    <row r="683" spans="1:8" x14ac:dyDescent="0.2">
      <c r="A683" s="25" t="s">
        <v>559</v>
      </c>
      <c r="B683" s="91" t="s">
        <v>560</v>
      </c>
      <c r="C683" s="411">
        <v>14205</v>
      </c>
      <c r="D683" s="411">
        <v>35112644.089000002</v>
      </c>
      <c r="E683" s="411">
        <v>3745532.1680000001</v>
      </c>
      <c r="F683" s="411">
        <v>6686782.9819999998</v>
      </c>
      <c r="G683" s="411">
        <v>5663076.8109999998</v>
      </c>
      <c r="H683" s="411">
        <v>1021336.825</v>
      </c>
    </row>
    <row r="684" spans="1:8" x14ac:dyDescent="0.2">
      <c r="A684" s="25" t="s">
        <v>561</v>
      </c>
      <c r="B684" s="91" t="s">
        <v>562</v>
      </c>
      <c r="C684" s="411">
        <v>18517</v>
      </c>
      <c r="D684" s="411">
        <v>13766372.079</v>
      </c>
      <c r="E684" s="411">
        <v>770258.40899999999</v>
      </c>
      <c r="F684" s="411">
        <v>2421375.3679999998</v>
      </c>
      <c r="G684" s="411">
        <v>2062322.223</v>
      </c>
      <c r="H684" s="411">
        <v>359490.47100000002</v>
      </c>
    </row>
    <row r="685" spans="1:8" x14ac:dyDescent="0.2">
      <c r="A685" s="25" t="s">
        <v>563</v>
      </c>
      <c r="B685" s="91" t="s">
        <v>564</v>
      </c>
      <c r="C685" s="411">
        <v>2139</v>
      </c>
      <c r="D685" s="411">
        <v>7223055.9040000001</v>
      </c>
      <c r="E685" s="411">
        <v>96530.903999999995</v>
      </c>
      <c r="F685" s="411">
        <v>1355900.7560000001</v>
      </c>
      <c r="G685" s="411">
        <v>1264418.52</v>
      </c>
      <c r="H685" s="411">
        <v>91793.8</v>
      </c>
    </row>
    <row r="686" spans="1:8" x14ac:dyDescent="0.2">
      <c r="A686" s="25" t="s">
        <v>565</v>
      </c>
      <c r="B686" s="91" t="s">
        <v>566</v>
      </c>
      <c r="C686" s="411">
        <v>16378</v>
      </c>
      <c r="D686" s="411">
        <v>6543316.1749999998</v>
      </c>
      <c r="E686" s="411">
        <v>673727.505</v>
      </c>
      <c r="F686" s="411">
        <v>1065474.612</v>
      </c>
      <c r="G686" s="411">
        <v>797903.70299999998</v>
      </c>
      <c r="H686" s="411">
        <v>267696.67099999997</v>
      </c>
    </row>
    <row r="687" spans="1:8" x14ac:dyDescent="0.2">
      <c r="A687" s="25" t="s">
        <v>567</v>
      </c>
      <c r="B687" s="91" t="s">
        <v>568</v>
      </c>
      <c r="C687" s="411">
        <v>104960</v>
      </c>
      <c r="D687" s="411">
        <v>210967012.926</v>
      </c>
      <c r="E687" s="411">
        <v>3120140.5279999999</v>
      </c>
      <c r="F687" s="411">
        <v>32822522.111000001</v>
      </c>
      <c r="G687" s="411">
        <v>25530431.009</v>
      </c>
      <c r="H687" s="411">
        <v>7301014.4029999999</v>
      </c>
    </row>
    <row r="688" spans="1:8" x14ac:dyDescent="0.2">
      <c r="A688" s="25" t="s">
        <v>569</v>
      </c>
      <c r="B688" s="91" t="s">
        <v>570</v>
      </c>
      <c r="C688" s="411">
        <v>65337</v>
      </c>
      <c r="D688" s="411">
        <v>69697576.121999994</v>
      </c>
      <c r="E688" s="411">
        <v>568762.93099999998</v>
      </c>
      <c r="F688" s="411">
        <v>12752021.622</v>
      </c>
      <c r="G688" s="411">
        <v>10122672.642999999</v>
      </c>
      <c r="H688" s="411">
        <v>2634785.5860000001</v>
      </c>
    </row>
    <row r="689" spans="1:8" ht="12.75" customHeight="1" x14ac:dyDescent="0.2">
      <c r="A689" s="25" t="s">
        <v>571</v>
      </c>
      <c r="B689" s="91" t="s">
        <v>572</v>
      </c>
      <c r="C689" s="415" t="s">
        <v>3426</v>
      </c>
      <c r="D689" s="415" t="s">
        <v>3426</v>
      </c>
      <c r="E689" s="415" t="s">
        <v>3426</v>
      </c>
      <c r="F689" s="415" t="s">
        <v>3426</v>
      </c>
      <c r="G689" s="415" t="s">
        <v>3426</v>
      </c>
      <c r="H689" s="415" t="s">
        <v>3426</v>
      </c>
    </row>
    <row r="690" spans="1:8" ht="12.75" customHeight="1" x14ac:dyDescent="0.2">
      <c r="A690" s="25" t="s">
        <v>573</v>
      </c>
      <c r="B690" s="91" t="s">
        <v>574</v>
      </c>
      <c r="C690" s="415" t="s">
        <v>3426</v>
      </c>
      <c r="D690" s="415" t="s">
        <v>3426</v>
      </c>
      <c r="E690" s="415" t="s">
        <v>3426</v>
      </c>
      <c r="F690" s="415" t="s">
        <v>3426</v>
      </c>
      <c r="G690" s="415" t="s">
        <v>3426</v>
      </c>
      <c r="H690" s="415" t="s">
        <v>3426</v>
      </c>
    </row>
    <row r="691" spans="1:8" x14ac:dyDescent="0.2">
      <c r="A691" s="25" t="s">
        <v>575</v>
      </c>
      <c r="B691" s="91" t="s">
        <v>576</v>
      </c>
      <c r="C691" s="411">
        <v>27999</v>
      </c>
      <c r="D691" s="411">
        <v>15490274.461999999</v>
      </c>
      <c r="E691" s="411">
        <v>70506.150999999998</v>
      </c>
      <c r="F691" s="411">
        <v>2025791.7709999999</v>
      </c>
      <c r="G691" s="411">
        <v>1979614.811</v>
      </c>
      <c r="H691" s="411">
        <v>46445.667999999998</v>
      </c>
    </row>
    <row r="692" spans="1:8" x14ac:dyDescent="0.2">
      <c r="A692" s="25" t="s">
        <v>577</v>
      </c>
      <c r="B692" s="91" t="s">
        <v>578</v>
      </c>
      <c r="C692" s="411">
        <v>2304</v>
      </c>
      <c r="D692" s="411">
        <v>7596304.6169999996</v>
      </c>
      <c r="E692" s="411">
        <v>29813.722000000002</v>
      </c>
      <c r="F692" s="411">
        <v>985764.85600000003</v>
      </c>
      <c r="G692" s="411">
        <v>1174427.406</v>
      </c>
      <c r="H692" s="411">
        <v>-188487.86300000001</v>
      </c>
    </row>
    <row r="693" spans="1:8" x14ac:dyDescent="0.2">
      <c r="A693" s="25" t="s">
        <v>579</v>
      </c>
      <c r="B693" s="91" t="s">
        <v>580</v>
      </c>
      <c r="C693" s="411">
        <v>21281</v>
      </c>
      <c r="D693" s="411">
        <v>3851597.1189999999</v>
      </c>
      <c r="E693" s="411">
        <v>5858.7870000000003</v>
      </c>
      <c r="F693" s="411">
        <v>422756.641</v>
      </c>
      <c r="G693" s="411">
        <v>294848.55900000001</v>
      </c>
      <c r="H693" s="411">
        <v>127886.77800000001</v>
      </c>
    </row>
    <row r="694" spans="1:8" x14ac:dyDescent="0.2">
      <c r="A694" s="25" t="s">
        <v>581</v>
      </c>
      <c r="B694" s="91" t="s">
        <v>582</v>
      </c>
      <c r="C694" s="411">
        <v>4414</v>
      </c>
      <c r="D694" s="411">
        <v>4042372.7259999998</v>
      </c>
      <c r="E694" s="411">
        <v>34833.642</v>
      </c>
      <c r="F694" s="411">
        <v>617270.27399999998</v>
      </c>
      <c r="G694" s="411">
        <v>510338.84600000002</v>
      </c>
      <c r="H694" s="411">
        <v>107046.753</v>
      </c>
    </row>
    <row r="695" spans="1:8" x14ac:dyDescent="0.2">
      <c r="A695" s="25" t="s">
        <v>583</v>
      </c>
      <c r="B695" s="91" t="s">
        <v>584</v>
      </c>
      <c r="C695" s="411">
        <v>1574</v>
      </c>
      <c r="D695" s="411">
        <v>2294928.4240000001</v>
      </c>
      <c r="E695" s="411">
        <v>18581.219000000001</v>
      </c>
      <c r="F695" s="411">
        <v>349778.48100000003</v>
      </c>
      <c r="G695" s="411">
        <v>297203.47600000002</v>
      </c>
      <c r="H695" s="411">
        <v>52568.425999999999</v>
      </c>
    </row>
    <row r="696" spans="1:8" x14ac:dyDescent="0.2">
      <c r="A696" s="25" t="s">
        <v>585</v>
      </c>
      <c r="B696" s="91" t="s">
        <v>586</v>
      </c>
      <c r="C696" s="411">
        <v>2513</v>
      </c>
      <c r="D696" s="411">
        <v>1609735.297</v>
      </c>
      <c r="E696" s="411">
        <v>14724.794</v>
      </c>
      <c r="F696" s="411">
        <v>250311.22700000001</v>
      </c>
      <c r="G696" s="411">
        <v>199341.891</v>
      </c>
      <c r="H696" s="411">
        <v>51082.402000000002</v>
      </c>
    </row>
    <row r="697" spans="1:8" x14ac:dyDescent="0.2">
      <c r="A697" s="25" t="s">
        <v>587</v>
      </c>
      <c r="B697" s="91" t="s">
        <v>588</v>
      </c>
      <c r="C697" s="411">
        <v>327</v>
      </c>
      <c r="D697" s="411">
        <v>137709.005</v>
      </c>
      <c r="E697" s="411">
        <v>1527.6289999999999</v>
      </c>
      <c r="F697" s="411">
        <v>17180.565999999999</v>
      </c>
      <c r="G697" s="411">
        <v>13793.478999999999</v>
      </c>
      <c r="H697" s="411">
        <v>3395.9250000000002</v>
      </c>
    </row>
    <row r="698" spans="1:8" x14ac:dyDescent="0.2">
      <c r="A698" s="25" t="s">
        <v>589</v>
      </c>
      <c r="B698" s="91" t="s">
        <v>590</v>
      </c>
      <c r="C698" s="411">
        <v>37072</v>
      </c>
      <c r="D698" s="411">
        <v>32336605.405000001</v>
      </c>
      <c r="E698" s="411">
        <v>239271.72399999999</v>
      </c>
      <c r="F698" s="411">
        <v>6097896.4500000002</v>
      </c>
      <c r="G698" s="411">
        <v>3875503.4879999999</v>
      </c>
      <c r="H698" s="411">
        <v>2223470.6630000002</v>
      </c>
    </row>
    <row r="699" spans="1:8" x14ac:dyDescent="0.2">
      <c r="A699" s="25" t="s">
        <v>591</v>
      </c>
      <c r="B699" s="91" t="s">
        <v>592</v>
      </c>
      <c r="C699" s="411">
        <v>35619</v>
      </c>
      <c r="D699" s="411">
        <v>31809787.844000001</v>
      </c>
      <c r="E699" s="411">
        <v>237997.35699999999</v>
      </c>
      <c r="F699" s="411">
        <v>6004563.5329999998</v>
      </c>
      <c r="G699" s="411">
        <v>3825107.9130000002</v>
      </c>
      <c r="H699" s="411">
        <v>2180525.1430000002</v>
      </c>
    </row>
    <row r="700" spans="1:8" x14ac:dyDescent="0.2">
      <c r="A700" s="25" t="s">
        <v>593</v>
      </c>
      <c r="B700" s="91" t="s">
        <v>594</v>
      </c>
      <c r="C700" s="411">
        <v>1453</v>
      </c>
      <c r="D700" s="411">
        <v>526817.56099999999</v>
      </c>
      <c r="E700" s="411">
        <v>1274.367</v>
      </c>
      <c r="F700" s="411">
        <v>93332.917000000001</v>
      </c>
      <c r="G700" s="411">
        <v>50395.574999999997</v>
      </c>
      <c r="H700" s="411">
        <v>42945.52</v>
      </c>
    </row>
    <row r="701" spans="1:8" x14ac:dyDescent="0.2">
      <c r="A701" s="25" t="s">
        <v>595</v>
      </c>
      <c r="B701" s="91" t="s">
        <v>596</v>
      </c>
      <c r="C701" s="411">
        <v>87</v>
      </c>
      <c r="D701" s="411">
        <v>2167497.5809999998</v>
      </c>
      <c r="E701" s="411">
        <v>13621.816999999999</v>
      </c>
      <c r="F701" s="411">
        <v>465425.95600000001</v>
      </c>
      <c r="G701" s="411">
        <v>329107.87599999999</v>
      </c>
      <c r="H701" s="411">
        <v>136318.095</v>
      </c>
    </row>
    <row r="702" spans="1:8" x14ac:dyDescent="0.2">
      <c r="A702" s="25" t="s">
        <v>597</v>
      </c>
      <c r="B702" s="91" t="s">
        <v>598</v>
      </c>
      <c r="C702" s="411">
        <v>3135</v>
      </c>
      <c r="D702" s="411">
        <v>11748119.338</v>
      </c>
      <c r="E702" s="411">
        <v>129862.603</v>
      </c>
      <c r="F702" s="411">
        <v>574666.95799999998</v>
      </c>
      <c r="G702" s="411">
        <v>542435.97699999996</v>
      </c>
      <c r="H702" s="411">
        <v>32139.592000000001</v>
      </c>
    </row>
    <row r="703" spans="1:8" x14ac:dyDescent="0.2">
      <c r="A703" s="25" t="s">
        <v>599</v>
      </c>
      <c r="B703" s="91" t="s">
        <v>600</v>
      </c>
      <c r="C703" s="411">
        <v>76</v>
      </c>
      <c r="D703" s="411">
        <v>569758.67299999995</v>
      </c>
      <c r="E703" s="411">
        <v>75652.116999999998</v>
      </c>
      <c r="F703" s="411">
        <v>71215.642000000007</v>
      </c>
      <c r="G703" s="411">
        <v>50726.425999999999</v>
      </c>
      <c r="H703" s="411">
        <v>20489.238000000001</v>
      </c>
    </row>
    <row r="704" spans="1:8" x14ac:dyDescent="0.2">
      <c r="A704" s="25" t="s">
        <v>601</v>
      </c>
      <c r="B704" s="91" t="s">
        <v>602</v>
      </c>
      <c r="C704" s="411">
        <v>1882</v>
      </c>
      <c r="D704" s="411">
        <v>9745721.0969999991</v>
      </c>
      <c r="E704" s="411">
        <v>35992.129999999997</v>
      </c>
      <c r="F704" s="411">
        <v>228178.182</v>
      </c>
      <c r="G704" s="411">
        <v>298202.86</v>
      </c>
      <c r="H704" s="411">
        <v>-70041.933000000005</v>
      </c>
    </row>
    <row r="705" spans="1:8" x14ac:dyDescent="0.2">
      <c r="A705" s="25" t="s">
        <v>603</v>
      </c>
      <c r="B705" s="91" t="s">
        <v>604</v>
      </c>
      <c r="C705" s="411">
        <v>482</v>
      </c>
      <c r="D705" s="411">
        <v>440800.06599999999</v>
      </c>
      <c r="E705" s="411">
        <v>1962.9880000000001</v>
      </c>
      <c r="F705" s="411">
        <v>52619.167999999998</v>
      </c>
      <c r="G705" s="411">
        <v>34929.351999999999</v>
      </c>
      <c r="H705" s="411">
        <v>17605.902999999998</v>
      </c>
    </row>
    <row r="706" spans="1:8" x14ac:dyDescent="0.2">
      <c r="A706" s="25" t="s">
        <v>605</v>
      </c>
      <c r="B706" s="91" t="s">
        <v>606</v>
      </c>
      <c r="C706" s="411">
        <v>695</v>
      </c>
      <c r="D706" s="411">
        <v>991839.50199999998</v>
      </c>
      <c r="E706" s="411">
        <v>16255.368</v>
      </c>
      <c r="F706" s="411">
        <v>222653.96599999999</v>
      </c>
      <c r="G706" s="411">
        <v>158577.33900000001</v>
      </c>
      <c r="H706" s="411">
        <v>64086.383999999998</v>
      </c>
    </row>
    <row r="707" spans="1:8" x14ac:dyDescent="0.2">
      <c r="A707" s="25" t="s">
        <v>607</v>
      </c>
      <c r="B707" s="91" t="s">
        <v>608</v>
      </c>
      <c r="C707" s="411">
        <v>628</v>
      </c>
      <c r="D707" s="411">
        <v>11391157.978</v>
      </c>
      <c r="E707" s="411">
        <v>652977.62</v>
      </c>
      <c r="F707" s="411">
        <v>846856.62800000003</v>
      </c>
      <c r="G707" s="411">
        <v>1381318.4240000001</v>
      </c>
      <c r="H707" s="411">
        <v>-534065.52</v>
      </c>
    </row>
    <row r="708" spans="1:8" x14ac:dyDescent="0.2">
      <c r="A708" s="25" t="s">
        <v>609</v>
      </c>
      <c r="B708" s="91" t="s">
        <v>610</v>
      </c>
      <c r="C708" s="411">
        <v>578</v>
      </c>
      <c r="D708" s="411">
        <v>10689992.913000001</v>
      </c>
      <c r="E708" s="411">
        <v>652033.66500000004</v>
      </c>
      <c r="F708" s="411">
        <v>833911.01599999995</v>
      </c>
      <c r="G708" s="411">
        <v>1369799.5109999999</v>
      </c>
      <c r="H708" s="411">
        <v>-535492.228</v>
      </c>
    </row>
    <row r="709" spans="1:8" x14ac:dyDescent="0.2">
      <c r="A709" s="25" t="s">
        <v>611</v>
      </c>
      <c r="B709" s="91" t="s">
        <v>612</v>
      </c>
      <c r="C709" s="411">
        <v>50</v>
      </c>
      <c r="D709" s="411">
        <v>701165.06499999994</v>
      </c>
      <c r="E709" s="411">
        <v>943.95500000000004</v>
      </c>
      <c r="F709" s="411">
        <v>12945.611999999999</v>
      </c>
      <c r="G709" s="411">
        <v>11518.913</v>
      </c>
      <c r="H709" s="411">
        <v>1426.7080000000001</v>
      </c>
    </row>
    <row r="710" spans="1:8" ht="12.75" customHeight="1" x14ac:dyDescent="0.2">
      <c r="A710" s="25" t="s">
        <v>613</v>
      </c>
      <c r="B710" s="91" t="s">
        <v>614</v>
      </c>
      <c r="C710" s="411">
        <v>50</v>
      </c>
      <c r="D710" s="411">
        <v>701165.06499999994</v>
      </c>
      <c r="E710" s="411">
        <v>943.95500000000004</v>
      </c>
      <c r="F710" s="411">
        <v>12945.611999999999</v>
      </c>
      <c r="G710" s="411">
        <v>11518.913</v>
      </c>
      <c r="H710" s="411">
        <v>1426.7080000000001</v>
      </c>
    </row>
    <row r="711" spans="1:8" ht="12.75" customHeight="1" x14ac:dyDescent="0.2">
      <c r="A711" s="25" t="s">
        <v>615</v>
      </c>
      <c r="B711" s="91" t="s">
        <v>616</v>
      </c>
      <c r="C711" s="377" t="s">
        <v>3427</v>
      </c>
      <c r="D711" s="377" t="s">
        <v>3427</v>
      </c>
      <c r="E711" s="377" t="s">
        <v>3427</v>
      </c>
      <c r="F711" s="377" t="s">
        <v>3427</v>
      </c>
      <c r="G711" s="377" t="s">
        <v>3427</v>
      </c>
      <c r="H711" s="377" t="s">
        <v>3427</v>
      </c>
    </row>
    <row r="712" spans="1:8" x14ac:dyDescent="0.2">
      <c r="A712" s="25" t="s">
        <v>617</v>
      </c>
      <c r="B712" s="91" t="s">
        <v>618</v>
      </c>
      <c r="C712" s="411">
        <v>23080</v>
      </c>
      <c r="D712" s="411">
        <v>93293571.126000002</v>
      </c>
      <c r="E712" s="411">
        <v>1667032.233</v>
      </c>
      <c r="F712" s="411">
        <v>14434633.234999999</v>
      </c>
      <c r="G712" s="411">
        <v>10877006.274</v>
      </c>
      <c r="H712" s="411">
        <v>3560662.4649999999</v>
      </c>
    </row>
    <row r="713" spans="1:8" x14ac:dyDescent="0.2">
      <c r="A713" s="25" t="s">
        <v>619</v>
      </c>
      <c r="B713" s="91" t="s">
        <v>620</v>
      </c>
      <c r="C713" s="411">
        <v>1145</v>
      </c>
      <c r="D713" s="411">
        <v>6877867.4890000001</v>
      </c>
      <c r="E713" s="411">
        <v>978593.12699999998</v>
      </c>
      <c r="F713" s="411">
        <v>1344554.93</v>
      </c>
      <c r="G713" s="411">
        <v>725630.826</v>
      </c>
      <c r="H713" s="411">
        <v>618931.18900000001</v>
      </c>
    </row>
    <row r="714" spans="1:8" x14ac:dyDescent="0.2">
      <c r="A714" s="25" t="s">
        <v>621</v>
      </c>
      <c r="B714" s="91" t="s">
        <v>622</v>
      </c>
      <c r="C714" s="411">
        <v>21935</v>
      </c>
      <c r="D714" s="411">
        <v>86415703.636999995</v>
      </c>
      <c r="E714" s="411">
        <v>688439.10600000003</v>
      </c>
      <c r="F714" s="411">
        <v>13090078.305</v>
      </c>
      <c r="G714" s="411">
        <v>10151375.448000001</v>
      </c>
      <c r="H714" s="411">
        <v>2941731.2760000001</v>
      </c>
    </row>
    <row r="715" spans="1:8" x14ac:dyDescent="0.2">
      <c r="A715" s="25" t="s">
        <v>623</v>
      </c>
      <c r="B715" s="91" t="s">
        <v>624</v>
      </c>
      <c r="C715" s="411">
        <v>1574</v>
      </c>
      <c r="D715" s="411">
        <v>1947447.192</v>
      </c>
      <c r="E715" s="411">
        <v>20527.962</v>
      </c>
      <c r="F715" s="411">
        <v>359437.86599999998</v>
      </c>
      <c r="G715" s="411">
        <v>272039.49400000001</v>
      </c>
      <c r="H715" s="411">
        <v>87426.407999999996</v>
      </c>
    </row>
    <row r="716" spans="1:8" x14ac:dyDescent="0.2">
      <c r="A716" s="25" t="s">
        <v>625</v>
      </c>
      <c r="B716" s="91" t="s">
        <v>626</v>
      </c>
      <c r="C716" s="411">
        <v>439</v>
      </c>
      <c r="D716" s="411">
        <v>1193810.8130000001</v>
      </c>
      <c r="E716" s="411">
        <v>2044.982</v>
      </c>
      <c r="F716" s="411">
        <v>225348.21799999999</v>
      </c>
      <c r="G716" s="411">
        <v>167438.05900000001</v>
      </c>
      <c r="H716" s="411">
        <v>57922.610999999997</v>
      </c>
    </row>
    <row r="717" spans="1:8" x14ac:dyDescent="0.2">
      <c r="A717" s="25" t="s">
        <v>627</v>
      </c>
      <c r="B717" s="91" t="s">
        <v>628</v>
      </c>
      <c r="C717" s="411">
        <v>83</v>
      </c>
      <c r="D717" s="411">
        <v>53362.557999999997</v>
      </c>
      <c r="E717" s="411">
        <v>165.20400000000001</v>
      </c>
      <c r="F717" s="411">
        <v>9506.9110000000001</v>
      </c>
      <c r="G717" s="411">
        <v>5546.3469999999998</v>
      </c>
      <c r="H717" s="411">
        <v>3960.5889999999999</v>
      </c>
    </row>
    <row r="718" spans="1:8" x14ac:dyDescent="0.2">
      <c r="A718" s="25" t="s">
        <v>629</v>
      </c>
      <c r="B718" s="91" t="s">
        <v>630</v>
      </c>
      <c r="C718" s="411">
        <v>13</v>
      </c>
      <c r="D718" s="411">
        <v>54539.201000000001</v>
      </c>
      <c r="E718" s="377" t="s">
        <v>3427</v>
      </c>
      <c r="F718" s="411">
        <v>9824.0589999999993</v>
      </c>
      <c r="G718" s="411">
        <v>8666.7639999999992</v>
      </c>
      <c r="H718" s="411">
        <v>1157.299</v>
      </c>
    </row>
    <row r="719" spans="1:8" x14ac:dyDescent="0.2">
      <c r="A719" s="25" t="s">
        <v>631</v>
      </c>
      <c r="B719" s="91" t="s">
        <v>632</v>
      </c>
      <c r="C719" s="411">
        <v>70</v>
      </c>
      <c r="D719" s="411">
        <v>50873.074000000001</v>
      </c>
      <c r="E719" s="411">
        <v>5909.3109999999997</v>
      </c>
      <c r="F719" s="411">
        <v>7947.2089999999998</v>
      </c>
      <c r="G719" s="411">
        <v>7703.0550000000003</v>
      </c>
      <c r="H719" s="411">
        <v>244.173</v>
      </c>
    </row>
    <row r="720" spans="1:8" ht="12.75" customHeight="1" x14ac:dyDescent="0.2">
      <c r="A720" s="25" t="s">
        <v>633</v>
      </c>
      <c r="B720" s="91" t="s">
        <v>634</v>
      </c>
      <c r="C720" s="411">
        <v>7</v>
      </c>
      <c r="D720" s="411">
        <v>4378.3710000000001</v>
      </c>
      <c r="E720" s="411">
        <v>28.187999999999999</v>
      </c>
      <c r="F720" s="411">
        <v>831.81399999999996</v>
      </c>
      <c r="G720" s="411">
        <v>557.04</v>
      </c>
      <c r="H720" s="411">
        <v>274.779</v>
      </c>
    </row>
    <row r="721" spans="1:8" x14ac:dyDescent="0.2">
      <c r="A721" s="25" t="s">
        <v>635</v>
      </c>
      <c r="B721" s="91" t="s">
        <v>1850</v>
      </c>
      <c r="C721" s="411">
        <v>962</v>
      </c>
      <c r="D721" s="411">
        <v>590483.17500000005</v>
      </c>
      <c r="E721" s="411">
        <v>12380.277</v>
      </c>
      <c r="F721" s="411">
        <v>105979.655</v>
      </c>
      <c r="G721" s="411">
        <v>82128.229000000007</v>
      </c>
      <c r="H721" s="411">
        <v>23866.956999999999</v>
      </c>
    </row>
    <row r="722" spans="1:8" x14ac:dyDescent="0.2">
      <c r="A722" s="25" t="s">
        <v>1851</v>
      </c>
      <c r="B722" s="91" t="s">
        <v>1852</v>
      </c>
      <c r="C722" s="411">
        <v>488</v>
      </c>
      <c r="D722" s="411">
        <v>2490641.781</v>
      </c>
      <c r="E722" s="411">
        <v>33386.012000000002</v>
      </c>
      <c r="F722" s="411">
        <v>334142.51199999999</v>
      </c>
      <c r="G722" s="411">
        <v>326486.37800000003</v>
      </c>
      <c r="H722" s="411">
        <v>7721.62</v>
      </c>
    </row>
    <row r="723" spans="1:8" ht="12.75" customHeight="1" x14ac:dyDescent="0.2">
      <c r="A723" s="25" t="s">
        <v>1853</v>
      </c>
      <c r="B723" s="91" t="s">
        <v>1854</v>
      </c>
      <c r="C723" s="377" t="s">
        <v>3427</v>
      </c>
      <c r="D723" s="377" t="s">
        <v>3427</v>
      </c>
      <c r="E723" s="377" t="s">
        <v>3427</v>
      </c>
      <c r="F723" s="377" t="s">
        <v>3427</v>
      </c>
      <c r="G723" s="377" t="s">
        <v>3427</v>
      </c>
      <c r="H723" s="377" t="s">
        <v>3427</v>
      </c>
    </row>
    <row r="724" spans="1:8" x14ac:dyDescent="0.2">
      <c r="A724" s="25" t="s">
        <v>1855</v>
      </c>
      <c r="B724" s="91" t="s">
        <v>1856</v>
      </c>
      <c r="C724" s="411">
        <v>165</v>
      </c>
      <c r="D724" s="411">
        <v>1892311.834</v>
      </c>
      <c r="E724" s="411">
        <v>11711.518</v>
      </c>
      <c r="F724" s="411">
        <v>280821.22899999999</v>
      </c>
      <c r="G724" s="411">
        <v>287477.641</v>
      </c>
      <c r="H724" s="411">
        <v>-6591.0010000000002</v>
      </c>
    </row>
    <row r="725" spans="1:8" ht="12.75" customHeight="1" x14ac:dyDescent="0.2">
      <c r="A725" s="25" t="s">
        <v>1857</v>
      </c>
      <c r="B725" s="91" t="s">
        <v>1858</v>
      </c>
      <c r="C725" s="411">
        <v>72</v>
      </c>
      <c r="D725" s="411">
        <v>64935.616000000002</v>
      </c>
      <c r="E725" s="411">
        <v>922.97900000000004</v>
      </c>
      <c r="F725" s="411">
        <v>5904.6890000000003</v>
      </c>
      <c r="G725" s="411">
        <v>3550.1219999999998</v>
      </c>
      <c r="H725" s="411">
        <v>2354.576</v>
      </c>
    </row>
    <row r="726" spans="1:8" x14ac:dyDescent="0.2">
      <c r="A726" s="25" t="s">
        <v>1859</v>
      </c>
      <c r="B726" s="91" t="s">
        <v>1860</v>
      </c>
      <c r="C726" s="411">
        <v>251</v>
      </c>
      <c r="D726" s="411">
        <v>533394.33100000001</v>
      </c>
      <c r="E726" s="411">
        <v>20751.514999999999</v>
      </c>
      <c r="F726" s="411">
        <v>47416.593999999997</v>
      </c>
      <c r="G726" s="411">
        <v>35458.614999999998</v>
      </c>
      <c r="H726" s="411">
        <v>11958.045</v>
      </c>
    </row>
    <row r="727" spans="1:8" x14ac:dyDescent="0.2">
      <c r="A727" s="25" t="s">
        <v>1861</v>
      </c>
      <c r="B727" s="91" t="s">
        <v>1862</v>
      </c>
      <c r="C727" s="411">
        <v>479</v>
      </c>
      <c r="D727" s="411">
        <v>7210106.6739999996</v>
      </c>
      <c r="E727" s="411">
        <v>51314.385000000002</v>
      </c>
      <c r="F727" s="411">
        <v>648875.24</v>
      </c>
      <c r="G727" s="411">
        <v>713181.13</v>
      </c>
      <c r="H727" s="411">
        <v>-63676.51</v>
      </c>
    </row>
    <row r="728" spans="1:8" x14ac:dyDescent="0.2">
      <c r="A728" s="25" t="s">
        <v>1863</v>
      </c>
      <c r="B728" s="91" t="s">
        <v>1864</v>
      </c>
      <c r="C728" s="411">
        <v>221</v>
      </c>
      <c r="D728" s="411">
        <v>5801874.8600000003</v>
      </c>
      <c r="E728" s="411">
        <v>28278.52</v>
      </c>
      <c r="F728" s="411">
        <v>462902.82900000003</v>
      </c>
      <c r="G728" s="411">
        <v>535915.853</v>
      </c>
      <c r="H728" s="411">
        <v>-72403.422999999995</v>
      </c>
    </row>
    <row r="729" spans="1:8" x14ac:dyDescent="0.2">
      <c r="A729" s="25" t="s">
        <v>1865</v>
      </c>
      <c r="B729" s="91" t="s">
        <v>1866</v>
      </c>
      <c r="C729" s="411">
        <v>258</v>
      </c>
      <c r="D729" s="411">
        <v>1408231.814</v>
      </c>
      <c r="E729" s="411">
        <v>23035.865000000002</v>
      </c>
      <c r="F729" s="411">
        <v>185972.41099999999</v>
      </c>
      <c r="G729" s="411">
        <v>177265.277</v>
      </c>
      <c r="H729" s="411">
        <v>8726.9130000000005</v>
      </c>
    </row>
    <row r="730" spans="1:8" x14ac:dyDescent="0.2">
      <c r="A730" s="25" t="s">
        <v>1867</v>
      </c>
      <c r="B730" s="91" t="s">
        <v>1868</v>
      </c>
      <c r="C730" s="411">
        <v>229</v>
      </c>
      <c r="D730" s="411">
        <v>1080749.97</v>
      </c>
      <c r="E730" s="411">
        <v>7131.1279999999997</v>
      </c>
      <c r="F730" s="411">
        <v>167396.95300000001</v>
      </c>
      <c r="G730" s="411">
        <v>124577.236</v>
      </c>
      <c r="H730" s="411">
        <v>42819.786999999997</v>
      </c>
    </row>
    <row r="731" spans="1:8" x14ac:dyDescent="0.2">
      <c r="A731" s="25" t="s">
        <v>1869</v>
      </c>
      <c r="B731" s="91" t="s">
        <v>1870</v>
      </c>
      <c r="C731" s="411">
        <v>19165</v>
      </c>
      <c r="D731" s="411">
        <v>73686758.019999996</v>
      </c>
      <c r="E731" s="411">
        <v>576079.61899999995</v>
      </c>
      <c r="F731" s="411">
        <v>11580225.733999999</v>
      </c>
      <c r="G731" s="411">
        <v>8715091.2100000009</v>
      </c>
      <c r="H731" s="411">
        <v>2867439.9709999999</v>
      </c>
    </row>
    <row r="732" spans="1:8" x14ac:dyDescent="0.2">
      <c r="A732" s="25" t="s">
        <v>1871</v>
      </c>
      <c r="B732" s="91" t="s">
        <v>1872</v>
      </c>
      <c r="C732" s="411">
        <v>15199</v>
      </c>
      <c r="D732" s="411">
        <v>63661434.476000004</v>
      </c>
      <c r="E732" s="411">
        <v>463356.17700000003</v>
      </c>
      <c r="F732" s="411">
        <v>10597608.642999999</v>
      </c>
      <c r="G732" s="411">
        <v>7950794.7520000003</v>
      </c>
      <c r="H732" s="411">
        <v>2648924.165</v>
      </c>
    </row>
    <row r="733" spans="1:8" x14ac:dyDescent="0.2">
      <c r="A733" s="25" t="s">
        <v>1873</v>
      </c>
      <c r="B733" s="91" t="s">
        <v>1874</v>
      </c>
      <c r="C733" s="411">
        <v>387</v>
      </c>
      <c r="D733" s="411">
        <v>4677137.6339999996</v>
      </c>
      <c r="E733" s="411">
        <v>10996.557000000001</v>
      </c>
      <c r="F733" s="411">
        <v>46047.197</v>
      </c>
      <c r="G733" s="411">
        <v>49981.951999999997</v>
      </c>
      <c r="H733" s="411">
        <v>-3934.63</v>
      </c>
    </row>
    <row r="734" spans="1:8" x14ac:dyDescent="0.2">
      <c r="A734" s="25" t="s">
        <v>1875</v>
      </c>
      <c r="B734" s="91" t="s">
        <v>1876</v>
      </c>
      <c r="C734" s="411">
        <v>3579</v>
      </c>
      <c r="D734" s="411">
        <v>5348185.91</v>
      </c>
      <c r="E734" s="411">
        <v>101726.88499999999</v>
      </c>
      <c r="F734" s="411">
        <v>936569.89399999997</v>
      </c>
      <c r="G734" s="411">
        <v>714314.50600000005</v>
      </c>
      <c r="H734" s="411">
        <v>222450.43599999999</v>
      </c>
    </row>
    <row r="735" spans="1:8" x14ac:dyDescent="0.2">
      <c r="A735" s="25" t="s">
        <v>2574</v>
      </c>
      <c r="B735" s="91" t="s">
        <v>2575</v>
      </c>
      <c r="C735" s="411">
        <v>12780</v>
      </c>
      <c r="D735" s="411">
        <v>24836588.362</v>
      </c>
      <c r="E735" s="411">
        <v>101505.141</v>
      </c>
      <c r="F735" s="411">
        <v>4214343.6679999996</v>
      </c>
      <c r="G735" s="411">
        <v>2606997.6910000001</v>
      </c>
      <c r="H735" s="411">
        <v>1607492.28</v>
      </c>
    </row>
    <row r="736" spans="1:8" ht="12.75" customHeight="1" x14ac:dyDescent="0.2">
      <c r="A736" s="25" t="s">
        <v>2576</v>
      </c>
      <c r="B736" s="91" t="s">
        <v>2577</v>
      </c>
      <c r="C736" s="377" t="s">
        <v>3427</v>
      </c>
      <c r="D736" s="377" t="s">
        <v>3427</v>
      </c>
      <c r="E736" s="377" t="s">
        <v>3427</v>
      </c>
      <c r="F736" s="377" t="s">
        <v>3427</v>
      </c>
      <c r="G736" s="377" t="s">
        <v>3427</v>
      </c>
      <c r="H736" s="377" t="s">
        <v>3427</v>
      </c>
    </row>
    <row r="737" spans="1:8" x14ac:dyDescent="0.2">
      <c r="A737" s="25" t="s">
        <v>2578</v>
      </c>
      <c r="B737" s="91" t="s">
        <v>2579</v>
      </c>
      <c r="C737" s="411">
        <v>12780</v>
      </c>
      <c r="D737" s="411">
        <v>24836588.362</v>
      </c>
      <c r="E737" s="411">
        <v>101505.141</v>
      </c>
      <c r="F737" s="411">
        <v>4214343.6679999996</v>
      </c>
      <c r="G737" s="411">
        <v>2606997.6910000001</v>
      </c>
      <c r="H737" s="411">
        <v>1607492.28</v>
      </c>
    </row>
    <row r="738" spans="1:8" x14ac:dyDescent="0.2">
      <c r="A738" s="25" t="s">
        <v>2580</v>
      </c>
      <c r="B738" s="91" t="s">
        <v>2581</v>
      </c>
      <c r="C738" s="411">
        <v>220745</v>
      </c>
      <c r="D738" s="411">
        <v>74180588.175999999</v>
      </c>
      <c r="E738" s="411">
        <v>455116.86</v>
      </c>
      <c r="F738" s="411">
        <v>10923820.637</v>
      </c>
      <c r="G738" s="411">
        <v>6524650.9139999999</v>
      </c>
      <c r="H738" s="411">
        <v>4400827.1710000001</v>
      </c>
    </row>
    <row r="739" spans="1:8" x14ac:dyDescent="0.2">
      <c r="A739" s="25" t="s">
        <v>2582</v>
      </c>
      <c r="B739" s="91" t="s">
        <v>2583</v>
      </c>
      <c r="C739" s="411">
        <v>44506</v>
      </c>
      <c r="D739" s="411">
        <v>26027031.892999999</v>
      </c>
      <c r="E739" s="411">
        <v>130065.04700000001</v>
      </c>
      <c r="F739" s="411">
        <v>3265427.3319999999</v>
      </c>
      <c r="G739" s="411">
        <v>2484643.142</v>
      </c>
      <c r="H739" s="411">
        <v>781387.87199999997</v>
      </c>
    </row>
    <row r="740" spans="1:8" x14ac:dyDescent="0.2">
      <c r="A740" s="25" t="s">
        <v>2584</v>
      </c>
      <c r="B740" s="91" t="s">
        <v>2585</v>
      </c>
      <c r="C740" s="411">
        <v>34744</v>
      </c>
      <c r="D740" s="411">
        <v>23174298.123</v>
      </c>
      <c r="E740" s="411">
        <v>107856.16099999999</v>
      </c>
      <c r="F740" s="411">
        <v>3005806.1060000001</v>
      </c>
      <c r="G740" s="411">
        <v>2265906.4139999999</v>
      </c>
      <c r="H740" s="411">
        <v>740492.17200000002</v>
      </c>
    </row>
    <row r="741" spans="1:8" x14ac:dyDescent="0.2">
      <c r="A741" s="25" t="s">
        <v>2586</v>
      </c>
      <c r="B741" s="91" t="s">
        <v>2587</v>
      </c>
      <c r="C741" s="411">
        <v>11213</v>
      </c>
      <c r="D741" s="411">
        <v>16335888.418</v>
      </c>
      <c r="E741" s="411">
        <v>74391.608999999997</v>
      </c>
      <c r="F741" s="411">
        <v>2023047.63</v>
      </c>
      <c r="G741" s="411">
        <v>1661477.963</v>
      </c>
      <c r="H741" s="411">
        <v>362080.587</v>
      </c>
    </row>
    <row r="742" spans="1:8" x14ac:dyDescent="0.2">
      <c r="A742" s="25" t="s">
        <v>2588</v>
      </c>
      <c r="B742" s="91" t="s">
        <v>2589</v>
      </c>
      <c r="C742" s="411">
        <v>3623</v>
      </c>
      <c r="D742" s="411">
        <v>2028977.6029999999</v>
      </c>
      <c r="E742" s="411">
        <v>9014.6810000000005</v>
      </c>
      <c r="F742" s="411">
        <v>231204.08900000001</v>
      </c>
      <c r="G742" s="411">
        <v>196679.25399999999</v>
      </c>
      <c r="H742" s="411">
        <v>34606.440999999999</v>
      </c>
    </row>
    <row r="743" spans="1:8" x14ac:dyDescent="0.2">
      <c r="A743" s="25" t="s">
        <v>2590</v>
      </c>
      <c r="B743" s="91" t="s">
        <v>2591</v>
      </c>
      <c r="C743" s="411">
        <v>14778</v>
      </c>
      <c r="D743" s="411">
        <v>3956473.6749999998</v>
      </c>
      <c r="E743" s="411">
        <v>17684.245999999999</v>
      </c>
      <c r="F743" s="411">
        <v>648032.44700000004</v>
      </c>
      <c r="G743" s="411">
        <v>329835.71299999999</v>
      </c>
      <c r="H743" s="411">
        <v>318217.22499999998</v>
      </c>
    </row>
    <row r="744" spans="1:8" x14ac:dyDescent="0.2">
      <c r="A744" s="25" t="s">
        <v>2592</v>
      </c>
      <c r="B744" s="91" t="s">
        <v>2593</v>
      </c>
      <c r="C744" s="411">
        <v>5130</v>
      </c>
      <c r="D744" s="411">
        <v>852958.42700000003</v>
      </c>
      <c r="E744" s="411">
        <v>6765.625</v>
      </c>
      <c r="F744" s="411">
        <v>103521.94</v>
      </c>
      <c r="G744" s="411">
        <v>77913.483999999997</v>
      </c>
      <c r="H744" s="411">
        <v>25587.919000000002</v>
      </c>
    </row>
    <row r="745" spans="1:8" x14ac:dyDescent="0.2">
      <c r="A745" s="25" t="s">
        <v>2594</v>
      </c>
      <c r="B745" s="91" t="s">
        <v>2595</v>
      </c>
      <c r="C745" s="411">
        <v>6409</v>
      </c>
      <c r="D745" s="411">
        <v>1775802.6329999999</v>
      </c>
      <c r="E745" s="411">
        <v>17996.667000000001</v>
      </c>
      <c r="F745" s="411">
        <v>166192.82</v>
      </c>
      <c r="G745" s="411">
        <v>143599.06099999999</v>
      </c>
      <c r="H745" s="411">
        <v>22602.919000000002</v>
      </c>
    </row>
    <row r="746" spans="1:8" x14ac:dyDescent="0.2">
      <c r="A746" s="25" t="s">
        <v>2596</v>
      </c>
      <c r="B746" s="91" t="s">
        <v>2597</v>
      </c>
      <c r="C746" s="411">
        <v>280</v>
      </c>
      <c r="D746" s="411">
        <v>500842.304</v>
      </c>
      <c r="E746" s="411">
        <v>938.86599999999999</v>
      </c>
      <c r="F746" s="411">
        <v>18732.264999999999</v>
      </c>
      <c r="G746" s="411">
        <v>15475.888000000001</v>
      </c>
      <c r="H746" s="411">
        <v>3256.7379999999998</v>
      </c>
    </row>
    <row r="747" spans="1:8" x14ac:dyDescent="0.2">
      <c r="A747" s="25" t="s">
        <v>2598</v>
      </c>
      <c r="B747" s="91" t="s">
        <v>2599</v>
      </c>
      <c r="C747" s="411">
        <v>239</v>
      </c>
      <c r="D747" s="411">
        <v>434628.37800000003</v>
      </c>
      <c r="E747" s="411">
        <v>8831.4150000000009</v>
      </c>
      <c r="F747" s="411">
        <v>54463.199999999997</v>
      </c>
      <c r="G747" s="411">
        <v>50616.364999999998</v>
      </c>
      <c r="H747" s="411">
        <v>3846.962</v>
      </c>
    </row>
    <row r="748" spans="1:8" x14ac:dyDescent="0.2">
      <c r="A748" s="25" t="s">
        <v>2600</v>
      </c>
      <c r="B748" s="91" t="s">
        <v>2601</v>
      </c>
      <c r="C748" s="411">
        <v>5629</v>
      </c>
      <c r="D748" s="411">
        <v>666229.09499999997</v>
      </c>
      <c r="E748" s="411">
        <v>7992.2280000000001</v>
      </c>
      <c r="F748" s="411">
        <v>83604.998000000007</v>
      </c>
      <c r="G748" s="411">
        <v>71779.64</v>
      </c>
      <c r="H748" s="411">
        <v>11833.972</v>
      </c>
    </row>
    <row r="749" spans="1:8" x14ac:dyDescent="0.2">
      <c r="A749" s="25" t="s">
        <v>2602</v>
      </c>
      <c r="B749" s="91" t="s">
        <v>2603</v>
      </c>
      <c r="C749" s="411">
        <v>261</v>
      </c>
      <c r="D749" s="411">
        <v>174102.856</v>
      </c>
      <c r="E749" s="411">
        <v>234.15799999999999</v>
      </c>
      <c r="F749" s="411">
        <v>9392.357</v>
      </c>
      <c r="G749" s="411">
        <v>5727.1679999999997</v>
      </c>
      <c r="H749" s="411">
        <v>3665.2469999999998</v>
      </c>
    </row>
    <row r="750" spans="1:8" x14ac:dyDescent="0.2">
      <c r="A750" s="25" t="s">
        <v>2604</v>
      </c>
      <c r="B750" s="91" t="s">
        <v>2605</v>
      </c>
      <c r="C750" s="411">
        <v>1205</v>
      </c>
      <c r="D750" s="411">
        <v>459277.99300000002</v>
      </c>
      <c r="E750" s="411">
        <v>2040.54</v>
      </c>
      <c r="F750" s="411">
        <v>39422.016000000003</v>
      </c>
      <c r="G750" s="411">
        <v>33469.913</v>
      </c>
      <c r="H750" s="411">
        <v>5953.33</v>
      </c>
    </row>
    <row r="751" spans="1:8" x14ac:dyDescent="0.2">
      <c r="A751" s="25" t="s">
        <v>2606</v>
      </c>
      <c r="B751" s="91" t="s">
        <v>2607</v>
      </c>
      <c r="C751" s="411">
        <v>2148</v>
      </c>
      <c r="D751" s="411">
        <v>617653.14399999997</v>
      </c>
      <c r="E751" s="411">
        <v>2171.6790000000001</v>
      </c>
      <c r="F751" s="411">
        <v>54006.39</v>
      </c>
      <c r="G751" s="411">
        <v>41667.754000000001</v>
      </c>
      <c r="H751" s="411">
        <v>12339.450999999999</v>
      </c>
    </row>
    <row r="752" spans="1:8" x14ac:dyDescent="0.2">
      <c r="A752" s="25" t="s">
        <v>2608</v>
      </c>
      <c r="B752" s="91" t="s">
        <v>2609</v>
      </c>
      <c r="C752" s="411">
        <v>1449</v>
      </c>
      <c r="D752" s="411">
        <v>161101.158</v>
      </c>
      <c r="E752" s="411">
        <v>1257.7280000000001</v>
      </c>
      <c r="F752" s="411">
        <v>19680.527999999998</v>
      </c>
      <c r="G752" s="411">
        <v>13374.843000000001</v>
      </c>
      <c r="H752" s="411">
        <v>6306.2640000000001</v>
      </c>
    </row>
    <row r="753" spans="1:8" x14ac:dyDescent="0.2">
      <c r="A753" s="25" t="s">
        <v>2610</v>
      </c>
      <c r="B753" s="91" t="s">
        <v>2611</v>
      </c>
      <c r="C753" s="411">
        <v>699</v>
      </c>
      <c r="D753" s="411">
        <v>456551.98599999998</v>
      </c>
      <c r="E753" s="411">
        <v>913.95100000000002</v>
      </c>
      <c r="F753" s="411">
        <v>34325.862000000001</v>
      </c>
      <c r="G753" s="411">
        <v>28292.911</v>
      </c>
      <c r="H753" s="411">
        <v>6033.1869999999999</v>
      </c>
    </row>
    <row r="754" spans="1:8" x14ac:dyDescent="0.2">
      <c r="A754" s="25" t="s">
        <v>2612</v>
      </c>
      <c r="B754" s="91" t="s">
        <v>2613</v>
      </c>
      <c r="C754" s="411">
        <v>176239</v>
      </c>
      <c r="D754" s="411">
        <v>48153556.283</v>
      </c>
      <c r="E754" s="411">
        <v>325051.81300000002</v>
      </c>
      <c r="F754" s="411">
        <v>7658393.3049999997</v>
      </c>
      <c r="G754" s="411">
        <v>4040007.7719999999</v>
      </c>
      <c r="H754" s="411">
        <v>3619439.2990000001</v>
      </c>
    </row>
    <row r="755" spans="1:8" x14ac:dyDescent="0.2">
      <c r="A755" s="25" t="s">
        <v>2614</v>
      </c>
      <c r="B755" s="91" t="s">
        <v>2615</v>
      </c>
      <c r="C755" s="411">
        <v>122315</v>
      </c>
      <c r="D755" s="411">
        <v>33486140.421999998</v>
      </c>
      <c r="E755" s="411">
        <v>224857.054</v>
      </c>
      <c r="F755" s="411">
        <v>5298796.8109999998</v>
      </c>
      <c r="G755" s="411">
        <v>2783352.0589999999</v>
      </c>
      <c r="H755" s="411">
        <v>2516089.804</v>
      </c>
    </row>
    <row r="756" spans="1:8" x14ac:dyDescent="0.2">
      <c r="A756" s="25" t="s">
        <v>2616</v>
      </c>
      <c r="B756" s="91" t="s">
        <v>2617</v>
      </c>
      <c r="C756" s="411">
        <v>71455</v>
      </c>
      <c r="D756" s="411">
        <v>19979491.138</v>
      </c>
      <c r="E756" s="411">
        <v>109536.93</v>
      </c>
      <c r="F756" s="411">
        <v>3417218.287</v>
      </c>
      <c r="G756" s="411">
        <v>1648924.4369999999</v>
      </c>
      <c r="H756" s="411">
        <v>1768752.2390000001</v>
      </c>
    </row>
    <row r="757" spans="1:8" x14ac:dyDescent="0.2">
      <c r="A757" s="25" t="s">
        <v>2618</v>
      </c>
      <c r="B757" s="91" t="s">
        <v>2619</v>
      </c>
      <c r="C757" s="411">
        <v>2464</v>
      </c>
      <c r="D757" s="411">
        <v>4371913.5609999998</v>
      </c>
      <c r="E757" s="411">
        <v>13708.78</v>
      </c>
      <c r="F757" s="411">
        <v>663206.42299999995</v>
      </c>
      <c r="G757" s="411">
        <v>399489.28600000002</v>
      </c>
      <c r="H757" s="411">
        <v>263718.174</v>
      </c>
    </row>
    <row r="758" spans="1:8" x14ac:dyDescent="0.2">
      <c r="A758" s="25" t="s">
        <v>2620</v>
      </c>
      <c r="B758" s="91" t="s">
        <v>2621</v>
      </c>
      <c r="C758" s="411">
        <v>31613</v>
      </c>
      <c r="D758" s="411">
        <v>5415762.3679999998</v>
      </c>
      <c r="E758" s="411">
        <v>36814.478999999999</v>
      </c>
      <c r="F758" s="411">
        <v>649227.62300000002</v>
      </c>
      <c r="G758" s="411">
        <v>439213.99900000001</v>
      </c>
      <c r="H758" s="411">
        <v>210121.003</v>
      </c>
    </row>
    <row r="759" spans="1:8" x14ac:dyDescent="0.2">
      <c r="A759" s="25" t="s">
        <v>2622</v>
      </c>
      <c r="B759" s="91" t="s">
        <v>2623</v>
      </c>
      <c r="C759" s="411">
        <v>11166</v>
      </c>
      <c r="D759" s="411">
        <v>2544813.1460000002</v>
      </c>
      <c r="E759" s="411">
        <v>32166.633000000002</v>
      </c>
      <c r="F759" s="411">
        <v>405356.71600000001</v>
      </c>
      <c r="G759" s="411">
        <v>206825.75700000001</v>
      </c>
      <c r="H759" s="411">
        <v>198574.34</v>
      </c>
    </row>
    <row r="760" spans="1:8" x14ac:dyDescent="0.2">
      <c r="A760" s="25" t="s">
        <v>2624</v>
      </c>
      <c r="B760" s="91" t="s">
        <v>1651</v>
      </c>
      <c r="C760" s="411">
        <v>5617</v>
      </c>
      <c r="D760" s="411">
        <v>1174160.209</v>
      </c>
      <c r="E760" s="411">
        <v>32630.232</v>
      </c>
      <c r="F760" s="411">
        <v>163787.76199999999</v>
      </c>
      <c r="G760" s="411">
        <v>88898.58</v>
      </c>
      <c r="H760" s="411">
        <v>74924.047999999995</v>
      </c>
    </row>
    <row r="761" spans="1:8" x14ac:dyDescent="0.2">
      <c r="A761" s="25" t="s">
        <v>1652</v>
      </c>
      <c r="B761" s="91" t="s">
        <v>1653</v>
      </c>
      <c r="C761" s="411">
        <v>13014</v>
      </c>
      <c r="D761" s="411">
        <v>7462639.4299999997</v>
      </c>
      <c r="E761" s="411">
        <v>73061.017999999996</v>
      </c>
      <c r="F761" s="411">
        <v>1080649.2439999999</v>
      </c>
      <c r="G761" s="411">
        <v>563316.26699999999</v>
      </c>
      <c r="H761" s="411">
        <v>517502.83399999997</v>
      </c>
    </row>
    <row r="762" spans="1:8" x14ac:dyDescent="0.2">
      <c r="A762" s="25" t="s">
        <v>1654</v>
      </c>
      <c r="B762" s="91" t="s">
        <v>1655</v>
      </c>
      <c r="C762" s="411">
        <v>3596</v>
      </c>
      <c r="D762" s="411">
        <v>1249978.169</v>
      </c>
      <c r="E762" s="411">
        <v>12855.749</v>
      </c>
      <c r="F762" s="411">
        <v>199401.60200000001</v>
      </c>
      <c r="G762" s="411">
        <v>112843.442</v>
      </c>
      <c r="H762" s="411">
        <v>86549.894</v>
      </c>
    </row>
    <row r="763" spans="1:8" x14ac:dyDescent="0.2">
      <c r="A763" s="25" t="s">
        <v>1656</v>
      </c>
      <c r="B763" s="91" t="s">
        <v>1657</v>
      </c>
      <c r="C763" s="411">
        <v>9418</v>
      </c>
      <c r="D763" s="411">
        <v>6212661.2609999999</v>
      </c>
      <c r="E763" s="411">
        <v>60205.269</v>
      </c>
      <c r="F763" s="411">
        <v>881247.64199999999</v>
      </c>
      <c r="G763" s="411">
        <v>450472.82500000001</v>
      </c>
      <c r="H763" s="411">
        <v>430952.94</v>
      </c>
    </row>
    <row r="764" spans="1:8" x14ac:dyDescent="0.2">
      <c r="A764" s="25" t="s">
        <v>1658</v>
      </c>
      <c r="B764" s="91" t="s">
        <v>1659</v>
      </c>
      <c r="C764" s="411">
        <v>40910</v>
      </c>
      <c r="D764" s="411">
        <v>7204776.4309999999</v>
      </c>
      <c r="E764" s="411">
        <v>27133.741000000002</v>
      </c>
      <c r="F764" s="411">
        <v>1278947.25</v>
      </c>
      <c r="G764" s="411">
        <v>693339.446</v>
      </c>
      <c r="H764" s="411">
        <v>585846.66099999996</v>
      </c>
    </row>
    <row r="765" spans="1:8" x14ac:dyDescent="0.2">
      <c r="A765" s="25" t="s">
        <v>1660</v>
      </c>
      <c r="B765" s="91" t="s">
        <v>1661</v>
      </c>
      <c r="C765" s="411">
        <v>31650</v>
      </c>
      <c r="D765" s="411">
        <v>4897464.5810000002</v>
      </c>
      <c r="E765" s="411">
        <v>13929.954</v>
      </c>
      <c r="F765" s="411">
        <v>861215.87899999996</v>
      </c>
      <c r="G765" s="411">
        <v>436082.43900000001</v>
      </c>
      <c r="H765" s="411">
        <v>425262.01799999998</v>
      </c>
    </row>
    <row r="766" spans="1:8" x14ac:dyDescent="0.2">
      <c r="A766" s="25" t="s">
        <v>1662</v>
      </c>
      <c r="B766" s="91" t="s">
        <v>1663</v>
      </c>
      <c r="C766" s="411">
        <v>1679</v>
      </c>
      <c r="D766" s="411">
        <v>694210.41099999996</v>
      </c>
      <c r="E766" s="411">
        <v>4320.42</v>
      </c>
      <c r="F766" s="411">
        <v>129739.651</v>
      </c>
      <c r="G766" s="411">
        <v>78033.092999999993</v>
      </c>
      <c r="H766" s="411">
        <v>51740.307999999997</v>
      </c>
    </row>
    <row r="767" spans="1:8" x14ac:dyDescent="0.2">
      <c r="A767" s="25" t="s">
        <v>1664</v>
      </c>
      <c r="B767" s="91" t="s">
        <v>1665</v>
      </c>
      <c r="C767" s="411">
        <v>1964</v>
      </c>
      <c r="D767" s="411">
        <v>350517.76500000001</v>
      </c>
      <c r="E767" s="411">
        <v>921.90300000000002</v>
      </c>
      <c r="F767" s="411">
        <v>64689.69</v>
      </c>
      <c r="G767" s="411">
        <v>33387.525999999998</v>
      </c>
      <c r="H767" s="411">
        <v>31314.510999999999</v>
      </c>
    </row>
    <row r="768" spans="1:8" x14ac:dyDescent="0.2">
      <c r="A768" s="25" t="s">
        <v>1666</v>
      </c>
      <c r="B768" s="91" t="s">
        <v>1667</v>
      </c>
      <c r="C768" s="411">
        <v>408</v>
      </c>
      <c r="D768" s="411">
        <v>125520.508</v>
      </c>
      <c r="E768" s="411">
        <v>304.935</v>
      </c>
      <c r="F768" s="411">
        <v>23081.957999999999</v>
      </c>
      <c r="G768" s="411">
        <v>12259.453</v>
      </c>
      <c r="H768" s="411">
        <v>10832.514999999999</v>
      </c>
    </row>
    <row r="769" spans="1:8" x14ac:dyDescent="0.2">
      <c r="A769" s="25" t="s">
        <v>2828</v>
      </c>
      <c r="B769" s="91" t="s">
        <v>2829</v>
      </c>
      <c r="C769" s="411">
        <v>5209</v>
      </c>
      <c r="D769" s="411">
        <v>1137063.166</v>
      </c>
      <c r="E769" s="411">
        <v>7656.5290000000005</v>
      </c>
      <c r="F769" s="411">
        <v>200220.07199999999</v>
      </c>
      <c r="G769" s="411">
        <v>133576.935</v>
      </c>
      <c r="H769" s="411">
        <v>66697.308999999994</v>
      </c>
    </row>
    <row r="770" spans="1:8" x14ac:dyDescent="0.2">
      <c r="A770" s="25" t="s">
        <v>2830</v>
      </c>
      <c r="B770" s="91" t="s">
        <v>2831</v>
      </c>
      <c r="C770" s="411">
        <v>123508</v>
      </c>
      <c r="D770" s="411">
        <v>199009248.38100001</v>
      </c>
      <c r="E770" s="411">
        <v>5267651.2649999997</v>
      </c>
      <c r="F770" s="411">
        <v>39937232.225000001</v>
      </c>
      <c r="G770" s="411">
        <v>24943845.373</v>
      </c>
      <c r="H770" s="411">
        <v>14996077.810000001</v>
      </c>
    </row>
    <row r="771" spans="1:8" x14ac:dyDescent="0.2">
      <c r="A771" s="25" t="s">
        <v>2832</v>
      </c>
      <c r="B771" s="91" t="s">
        <v>2833</v>
      </c>
      <c r="C771" s="411">
        <v>8502</v>
      </c>
      <c r="D771" s="411">
        <v>34930149.744000003</v>
      </c>
      <c r="E771" s="411">
        <v>919697.89199999999</v>
      </c>
      <c r="F771" s="411">
        <v>4991014.0319999997</v>
      </c>
      <c r="G771" s="411">
        <v>3859730.3190000001</v>
      </c>
      <c r="H771" s="411">
        <v>1131764.4850000001</v>
      </c>
    </row>
    <row r="772" spans="1:8" x14ac:dyDescent="0.2">
      <c r="A772" s="25" t="s">
        <v>2834</v>
      </c>
      <c r="B772" s="91" t="s">
        <v>2835</v>
      </c>
      <c r="C772" s="411">
        <v>7675</v>
      </c>
      <c r="D772" s="411">
        <v>34170555.211000003</v>
      </c>
      <c r="E772" s="411">
        <v>909678.48100000003</v>
      </c>
      <c r="F772" s="411">
        <v>4829543.682</v>
      </c>
      <c r="G772" s="411">
        <v>3769663.4</v>
      </c>
      <c r="H772" s="411">
        <v>1060354.452</v>
      </c>
    </row>
    <row r="773" spans="1:8" x14ac:dyDescent="0.2">
      <c r="A773" s="25" t="s">
        <v>2836</v>
      </c>
      <c r="B773" s="91" t="s">
        <v>2837</v>
      </c>
      <c r="C773" s="411">
        <v>2117</v>
      </c>
      <c r="D773" s="411">
        <v>8479927.9989999998</v>
      </c>
      <c r="E773" s="411">
        <v>411508.78899999999</v>
      </c>
      <c r="F773" s="411">
        <v>1178402.0830000001</v>
      </c>
      <c r="G773" s="411">
        <v>976327.95700000005</v>
      </c>
      <c r="H773" s="411">
        <v>202199.12700000001</v>
      </c>
    </row>
    <row r="774" spans="1:8" x14ac:dyDescent="0.2">
      <c r="A774" s="25" t="s">
        <v>2838</v>
      </c>
      <c r="B774" s="91" t="s">
        <v>2839</v>
      </c>
      <c r="C774" s="411">
        <v>214</v>
      </c>
      <c r="D774" s="411">
        <v>1705641.4269999999</v>
      </c>
      <c r="E774" s="411">
        <v>3430.1849999999999</v>
      </c>
      <c r="F774" s="411">
        <v>319440.12099999998</v>
      </c>
      <c r="G774" s="411">
        <v>265891.03999999998</v>
      </c>
      <c r="H774" s="411">
        <v>53549.112999999998</v>
      </c>
    </row>
    <row r="775" spans="1:8" x14ac:dyDescent="0.2">
      <c r="A775" s="25" t="s">
        <v>2840</v>
      </c>
      <c r="B775" s="91" t="s">
        <v>2841</v>
      </c>
      <c r="C775" s="411">
        <v>835</v>
      </c>
      <c r="D775" s="411">
        <v>10594677.054</v>
      </c>
      <c r="E775" s="411">
        <v>66766.490000000005</v>
      </c>
      <c r="F775" s="411">
        <v>1484505.2309999999</v>
      </c>
      <c r="G775" s="411">
        <v>1107581.612</v>
      </c>
      <c r="H775" s="411">
        <v>376926.86499999999</v>
      </c>
    </row>
    <row r="776" spans="1:8" x14ac:dyDescent="0.2">
      <c r="A776" s="25" t="s">
        <v>2842</v>
      </c>
      <c r="B776" s="91" t="s">
        <v>2843</v>
      </c>
      <c r="C776" s="411">
        <v>1643</v>
      </c>
      <c r="D776" s="411">
        <v>9768370.6579999998</v>
      </c>
      <c r="E776" s="411">
        <v>299425.60100000002</v>
      </c>
      <c r="F776" s="411">
        <v>1305804.3859999999</v>
      </c>
      <c r="G776" s="411">
        <v>1042637.5209999999</v>
      </c>
      <c r="H776" s="411">
        <v>263471.23800000001</v>
      </c>
    </row>
    <row r="777" spans="1:8" x14ac:dyDescent="0.2">
      <c r="A777" s="25" t="s">
        <v>2844</v>
      </c>
      <c r="B777" s="91" t="s">
        <v>2845</v>
      </c>
      <c r="C777" s="411">
        <v>2866</v>
      </c>
      <c r="D777" s="411">
        <v>3621938.0729999999</v>
      </c>
      <c r="E777" s="411">
        <v>128547.416</v>
      </c>
      <c r="F777" s="411">
        <v>541391.86100000003</v>
      </c>
      <c r="G777" s="411">
        <v>377225.27</v>
      </c>
      <c r="H777" s="411">
        <v>164208.109</v>
      </c>
    </row>
    <row r="778" spans="1:8" x14ac:dyDescent="0.2">
      <c r="A778" s="25" t="s">
        <v>2846</v>
      </c>
      <c r="B778" s="91" t="s">
        <v>2847</v>
      </c>
      <c r="C778" s="411">
        <v>827</v>
      </c>
      <c r="D778" s="411">
        <v>759594.53300000005</v>
      </c>
      <c r="E778" s="411">
        <v>10019.411</v>
      </c>
      <c r="F778" s="411">
        <v>161470.35</v>
      </c>
      <c r="G778" s="411">
        <v>90066.918999999994</v>
      </c>
      <c r="H778" s="411">
        <v>71410.032999999996</v>
      </c>
    </row>
    <row r="779" spans="1:8" x14ac:dyDescent="0.2">
      <c r="A779" s="25" t="s">
        <v>2848</v>
      </c>
      <c r="B779" s="91" t="s">
        <v>2849</v>
      </c>
      <c r="C779" s="411">
        <v>283</v>
      </c>
      <c r="D779" s="411">
        <v>335964.935</v>
      </c>
      <c r="E779" s="411">
        <v>6291.9459999999999</v>
      </c>
      <c r="F779" s="411">
        <v>73689.721000000005</v>
      </c>
      <c r="G779" s="411">
        <v>41961.663</v>
      </c>
      <c r="H779" s="411">
        <v>31733.907999999999</v>
      </c>
    </row>
    <row r="780" spans="1:8" x14ac:dyDescent="0.2">
      <c r="A780" s="25" t="s">
        <v>2850</v>
      </c>
      <c r="B780" s="91" t="s">
        <v>2851</v>
      </c>
      <c r="C780" s="411">
        <v>544</v>
      </c>
      <c r="D780" s="411">
        <v>423629.598</v>
      </c>
      <c r="E780" s="411">
        <v>3727.4650000000001</v>
      </c>
      <c r="F780" s="411">
        <v>87780.629000000001</v>
      </c>
      <c r="G780" s="411">
        <v>48105.256000000001</v>
      </c>
      <c r="H780" s="411">
        <v>39676.125</v>
      </c>
    </row>
    <row r="781" spans="1:8" x14ac:dyDescent="0.2">
      <c r="A781" s="25" t="s">
        <v>2852</v>
      </c>
      <c r="B781" s="91" t="s">
        <v>2853</v>
      </c>
      <c r="C781" s="411">
        <v>8865</v>
      </c>
      <c r="D781" s="411">
        <v>10547705.093</v>
      </c>
      <c r="E781" s="411">
        <v>304019.84999999998</v>
      </c>
      <c r="F781" s="411">
        <v>1490495.5730000001</v>
      </c>
      <c r="G781" s="411">
        <v>1177332.371</v>
      </c>
      <c r="H781" s="411">
        <v>312979.68</v>
      </c>
    </row>
    <row r="782" spans="1:8" x14ac:dyDescent="0.2">
      <c r="A782" s="25" t="s">
        <v>2854</v>
      </c>
      <c r="B782" s="91" t="s">
        <v>2855</v>
      </c>
      <c r="C782" s="411">
        <v>6751</v>
      </c>
      <c r="D782" s="411">
        <v>7933628.3449999997</v>
      </c>
      <c r="E782" s="411">
        <v>131790.41800000001</v>
      </c>
      <c r="F782" s="411">
        <v>1072853.5360000001</v>
      </c>
      <c r="G782" s="411">
        <v>836417.08700000006</v>
      </c>
      <c r="H782" s="411">
        <v>236251.5</v>
      </c>
    </row>
    <row r="783" spans="1:8" x14ac:dyDescent="0.2">
      <c r="A783" s="25" t="s">
        <v>2856</v>
      </c>
      <c r="B783" s="91" t="s">
        <v>2857</v>
      </c>
      <c r="C783" s="411">
        <v>4567</v>
      </c>
      <c r="D783" s="411">
        <v>4663693.801</v>
      </c>
      <c r="E783" s="411">
        <v>33883.258999999998</v>
      </c>
      <c r="F783" s="411">
        <v>619340.18500000006</v>
      </c>
      <c r="G783" s="411">
        <v>472988.49200000003</v>
      </c>
      <c r="H783" s="411">
        <v>146186.50599999999</v>
      </c>
    </row>
    <row r="784" spans="1:8" x14ac:dyDescent="0.2">
      <c r="A784" s="25" t="s">
        <v>2858</v>
      </c>
      <c r="B784" s="91" t="s">
        <v>2859</v>
      </c>
      <c r="C784" s="411">
        <v>774</v>
      </c>
      <c r="D784" s="411">
        <v>209792.473</v>
      </c>
      <c r="E784" s="411">
        <v>15061.540999999999</v>
      </c>
      <c r="F784" s="411">
        <v>38863.087</v>
      </c>
      <c r="G784" s="411">
        <v>26729.947</v>
      </c>
      <c r="H784" s="411">
        <v>12112.779</v>
      </c>
    </row>
    <row r="785" spans="1:8" x14ac:dyDescent="0.2">
      <c r="A785" s="25" t="s">
        <v>2860</v>
      </c>
      <c r="B785" s="91" t="s">
        <v>2861</v>
      </c>
      <c r="C785" s="411">
        <v>576</v>
      </c>
      <c r="D785" s="411">
        <v>1572276.379</v>
      </c>
      <c r="E785" s="411">
        <v>72731.781000000003</v>
      </c>
      <c r="F785" s="411">
        <v>257840.95800000001</v>
      </c>
      <c r="G785" s="411">
        <v>191294.71</v>
      </c>
      <c r="H785" s="411">
        <v>66546.341</v>
      </c>
    </row>
    <row r="786" spans="1:8" x14ac:dyDescent="0.2">
      <c r="A786" s="25" t="s">
        <v>2862</v>
      </c>
      <c r="B786" s="91" t="s">
        <v>2863</v>
      </c>
      <c r="C786" s="411">
        <v>834</v>
      </c>
      <c r="D786" s="411">
        <v>1487865.692</v>
      </c>
      <c r="E786" s="411">
        <v>10113.837</v>
      </c>
      <c r="F786" s="411">
        <v>156809.30600000001</v>
      </c>
      <c r="G786" s="411">
        <v>145403.93799999999</v>
      </c>
      <c r="H786" s="411">
        <v>11405.874</v>
      </c>
    </row>
    <row r="787" spans="1:8" x14ac:dyDescent="0.2">
      <c r="A787" s="25" t="s">
        <v>2864</v>
      </c>
      <c r="B787" s="91" t="s">
        <v>2865</v>
      </c>
      <c r="C787" s="411">
        <v>2114</v>
      </c>
      <c r="D787" s="411">
        <v>2614076.7480000001</v>
      </c>
      <c r="E787" s="411">
        <v>172229.432</v>
      </c>
      <c r="F787" s="411">
        <v>417642.03700000001</v>
      </c>
      <c r="G787" s="411">
        <v>340915.28399999999</v>
      </c>
      <c r="H787" s="411">
        <v>76728.179999999993</v>
      </c>
    </row>
    <row r="788" spans="1:8" x14ac:dyDescent="0.2">
      <c r="A788" s="25" t="s">
        <v>2866</v>
      </c>
      <c r="B788" s="91" t="s">
        <v>1887</v>
      </c>
      <c r="C788" s="411">
        <v>659</v>
      </c>
      <c r="D788" s="411">
        <v>118989.391</v>
      </c>
      <c r="E788" s="411">
        <v>1749.432</v>
      </c>
      <c r="F788" s="411">
        <v>20068.082999999999</v>
      </c>
      <c r="G788" s="411">
        <v>12908.317999999999</v>
      </c>
      <c r="H788" s="411">
        <v>7159.6840000000002</v>
      </c>
    </row>
    <row r="789" spans="1:8" x14ac:dyDescent="0.2">
      <c r="A789" s="25" t="s">
        <v>1888</v>
      </c>
      <c r="B789" s="91" t="s">
        <v>1889</v>
      </c>
      <c r="C789" s="411">
        <v>380</v>
      </c>
      <c r="D789" s="411">
        <v>828967.77</v>
      </c>
      <c r="E789" s="411">
        <v>158088.101</v>
      </c>
      <c r="F789" s="411">
        <v>153965.11799999999</v>
      </c>
      <c r="G789" s="411">
        <v>125329.478</v>
      </c>
      <c r="H789" s="411">
        <v>28635.768</v>
      </c>
    </row>
    <row r="790" spans="1:8" x14ac:dyDescent="0.2">
      <c r="A790" s="25" t="s">
        <v>1890</v>
      </c>
      <c r="B790" s="91" t="s">
        <v>1891</v>
      </c>
      <c r="C790" s="411">
        <v>1075</v>
      </c>
      <c r="D790" s="411">
        <v>1666119.5870000001</v>
      </c>
      <c r="E790" s="411">
        <v>12391.898999999999</v>
      </c>
      <c r="F790" s="411">
        <v>243608.83600000001</v>
      </c>
      <c r="G790" s="411">
        <v>202677.48800000001</v>
      </c>
      <c r="H790" s="411">
        <v>40932.728000000003</v>
      </c>
    </row>
    <row r="791" spans="1:8" x14ac:dyDescent="0.2">
      <c r="A791" s="25" t="s">
        <v>1892</v>
      </c>
      <c r="B791" s="91" t="s">
        <v>1893</v>
      </c>
      <c r="C791" s="411">
        <v>351</v>
      </c>
      <c r="D791" s="411">
        <v>8171550.5949999997</v>
      </c>
      <c r="E791" s="411">
        <v>28462.850999999999</v>
      </c>
      <c r="F791" s="411">
        <v>1684911.3659999999</v>
      </c>
      <c r="G791" s="411">
        <v>758266.82900000003</v>
      </c>
      <c r="H791" s="411">
        <v>926643.86300000001</v>
      </c>
    </row>
    <row r="792" spans="1:8" x14ac:dyDescent="0.2">
      <c r="A792" s="25" t="s">
        <v>1894</v>
      </c>
      <c r="B792" s="91" t="s">
        <v>1895</v>
      </c>
      <c r="C792" s="411">
        <v>262</v>
      </c>
      <c r="D792" s="411">
        <v>933147.103</v>
      </c>
      <c r="E792" s="411">
        <v>3571.7739999999999</v>
      </c>
      <c r="F792" s="411">
        <v>191347.13800000001</v>
      </c>
      <c r="G792" s="411">
        <v>87264.120999999999</v>
      </c>
      <c r="H792" s="411">
        <v>104083.106</v>
      </c>
    </row>
    <row r="793" spans="1:8" x14ac:dyDescent="0.2">
      <c r="A793" s="25" t="s">
        <v>1896</v>
      </c>
      <c r="B793" s="91" t="s">
        <v>1897</v>
      </c>
      <c r="C793" s="411">
        <v>89</v>
      </c>
      <c r="D793" s="411">
        <v>7238403.4919999996</v>
      </c>
      <c r="E793" s="411">
        <v>24891.077000000001</v>
      </c>
      <c r="F793" s="411">
        <v>1493564.2279999999</v>
      </c>
      <c r="G793" s="411">
        <v>671002.70799999998</v>
      </c>
      <c r="H793" s="411">
        <v>822560.75699999998</v>
      </c>
    </row>
    <row r="794" spans="1:8" x14ac:dyDescent="0.2">
      <c r="A794" s="25" t="s">
        <v>1898</v>
      </c>
      <c r="B794" s="91" t="s">
        <v>1899</v>
      </c>
      <c r="C794" s="411">
        <v>2205</v>
      </c>
      <c r="D794" s="411">
        <v>59845101.472000003</v>
      </c>
      <c r="E794" s="411">
        <v>2258794.5189999999</v>
      </c>
      <c r="F794" s="411">
        <v>13265839.628</v>
      </c>
      <c r="G794" s="411">
        <v>8375202.375</v>
      </c>
      <c r="H794" s="411">
        <v>4890660.1869999999</v>
      </c>
    </row>
    <row r="795" spans="1:8" x14ac:dyDescent="0.2">
      <c r="A795" s="25" t="s">
        <v>1900</v>
      </c>
      <c r="B795" s="91" t="s">
        <v>1901</v>
      </c>
      <c r="C795" s="411">
        <v>201</v>
      </c>
      <c r="D795" s="411">
        <v>30558192.728</v>
      </c>
      <c r="E795" s="411">
        <v>1111806.8659999999</v>
      </c>
      <c r="F795" s="411">
        <v>6609930.3899999997</v>
      </c>
      <c r="G795" s="411">
        <v>3541720.193</v>
      </c>
      <c r="H795" s="411">
        <v>3068219.4789999998</v>
      </c>
    </row>
    <row r="796" spans="1:8" x14ac:dyDescent="0.2">
      <c r="A796" s="25" t="s">
        <v>1902</v>
      </c>
      <c r="B796" s="91" t="s">
        <v>1903</v>
      </c>
      <c r="C796" s="411">
        <v>473</v>
      </c>
      <c r="D796" s="411">
        <v>24801635.155000001</v>
      </c>
      <c r="E796" s="411">
        <v>1062270.0900000001</v>
      </c>
      <c r="F796" s="411">
        <v>5630673.5489999996</v>
      </c>
      <c r="G796" s="411">
        <v>4101152.57</v>
      </c>
      <c r="H796" s="411">
        <v>1529520.3230000001</v>
      </c>
    </row>
    <row r="797" spans="1:8" x14ac:dyDescent="0.2">
      <c r="A797" s="25" t="s">
        <v>1904</v>
      </c>
      <c r="B797" s="91" t="s">
        <v>1905</v>
      </c>
      <c r="C797" s="411">
        <v>30</v>
      </c>
      <c r="D797" s="411">
        <v>325118.11900000001</v>
      </c>
      <c r="E797" s="411">
        <v>6470.3760000000002</v>
      </c>
      <c r="F797" s="411">
        <v>72296.740000000005</v>
      </c>
      <c r="G797" s="411">
        <v>52784.218000000001</v>
      </c>
      <c r="H797" s="411">
        <v>19512.523000000001</v>
      </c>
    </row>
    <row r="798" spans="1:8" x14ac:dyDescent="0.2">
      <c r="A798" s="25" t="s">
        <v>1906</v>
      </c>
      <c r="B798" s="91" t="s">
        <v>1907</v>
      </c>
      <c r="C798" s="411">
        <v>1501</v>
      </c>
      <c r="D798" s="411">
        <v>4160155.47</v>
      </c>
      <c r="E798" s="411">
        <v>78247.187000000005</v>
      </c>
      <c r="F798" s="411">
        <v>952938.94900000002</v>
      </c>
      <c r="G798" s="411">
        <v>679545.39399999997</v>
      </c>
      <c r="H798" s="411">
        <v>273407.86200000002</v>
      </c>
    </row>
    <row r="799" spans="1:8" x14ac:dyDescent="0.2">
      <c r="A799" s="25" t="s">
        <v>1908</v>
      </c>
      <c r="B799" s="91" t="s">
        <v>1532</v>
      </c>
      <c r="C799" s="411">
        <v>477</v>
      </c>
      <c r="D799" s="411">
        <v>2774079.5660000001</v>
      </c>
      <c r="E799" s="411">
        <v>1966.2180000000001</v>
      </c>
      <c r="F799" s="411">
        <v>608865.95200000005</v>
      </c>
      <c r="G799" s="411">
        <v>437603.23800000001</v>
      </c>
      <c r="H799" s="411">
        <v>171276.91699999999</v>
      </c>
    </row>
    <row r="800" spans="1:8" x14ac:dyDescent="0.2">
      <c r="A800" s="25" t="s">
        <v>1533</v>
      </c>
      <c r="B800" s="91" t="s">
        <v>1534</v>
      </c>
      <c r="C800" s="411">
        <v>1024</v>
      </c>
      <c r="D800" s="411">
        <v>1386075.9040000001</v>
      </c>
      <c r="E800" s="411">
        <v>76280.968999999997</v>
      </c>
      <c r="F800" s="411">
        <v>344072.99699999997</v>
      </c>
      <c r="G800" s="411">
        <v>241942.15599999999</v>
      </c>
      <c r="H800" s="411">
        <v>102130.94500000001</v>
      </c>
    </row>
    <row r="801" spans="1:8" x14ac:dyDescent="0.2">
      <c r="A801" s="25" t="s">
        <v>1535</v>
      </c>
      <c r="B801" s="91" t="s">
        <v>1536</v>
      </c>
      <c r="C801" s="411">
        <v>80098</v>
      </c>
      <c r="D801" s="411">
        <v>72465578.020999998</v>
      </c>
      <c r="E801" s="411">
        <v>1509072.429</v>
      </c>
      <c r="F801" s="411">
        <v>15961201.655999999</v>
      </c>
      <c r="G801" s="411">
        <v>9282343.4989999998</v>
      </c>
      <c r="H801" s="411">
        <v>6681378.5580000002</v>
      </c>
    </row>
    <row r="802" spans="1:8" x14ac:dyDescent="0.2">
      <c r="A802" s="25" t="s">
        <v>1537</v>
      </c>
      <c r="B802" s="91" t="s">
        <v>1538</v>
      </c>
      <c r="C802" s="411">
        <v>33249</v>
      </c>
      <c r="D802" s="411">
        <v>30012434.730999999</v>
      </c>
      <c r="E802" s="411">
        <v>672174.40800000005</v>
      </c>
      <c r="F802" s="411">
        <v>7201443.4000000004</v>
      </c>
      <c r="G802" s="411">
        <v>4269276.9409999996</v>
      </c>
      <c r="H802" s="411">
        <v>2931601.5929999999</v>
      </c>
    </row>
    <row r="803" spans="1:8" x14ac:dyDescent="0.2">
      <c r="A803" s="25" t="s">
        <v>1539</v>
      </c>
      <c r="B803" s="91" t="s">
        <v>1540</v>
      </c>
      <c r="C803" s="411">
        <v>10611</v>
      </c>
      <c r="D803" s="411">
        <v>3523301.304</v>
      </c>
      <c r="E803" s="411">
        <v>68077.793000000005</v>
      </c>
      <c r="F803" s="411">
        <v>736850.30599999998</v>
      </c>
      <c r="G803" s="411">
        <v>396618.68099999998</v>
      </c>
      <c r="H803" s="411">
        <v>339983.79800000001</v>
      </c>
    </row>
    <row r="804" spans="1:8" x14ac:dyDescent="0.2">
      <c r="A804" s="25" t="s">
        <v>1541</v>
      </c>
      <c r="B804" s="91" t="s">
        <v>1542</v>
      </c>
      <c r="C804" s="411">
        <v>22638</v>
      </c>
      <c r="D804" s="411">
        <v>26489133.427000001</v>
      </c>
      <c r="E804" s="411">
        <v>604096.61499999999</v>
      </c>
      <c r="F804" s="411">
        <v>6464593.0939999996</v>
      </c>
      <c r="G804" s="411">
        <v>3872658.26</v>
      </c>
      <c r="H804" s="411">
        <v>2591617.7949999999</v>
      </c>
    </row>
    <row r="805" spans="1:8" x14ac:dyDescent="0.2">
      <c r="A805" s="25" t="s">
        <v>1543</v>
      </c>
      <c r="B805" s="91" t="s">
        <v>2519</v>
      </c>
      <c r="C805" s="411">
        <v>27085</v>
      </c>
      <c r="D805" s="411">
        <v>17501671.688999999</v>
      </c>
      <c r="E805" s="411">
        <v>386302.83100000001</v>
      </c>
      <c r="F805" s="411">
        <v>3804898.0320000001</v>
      </c>
      <c r="G805" s="411">
        <v>2021737.9879999999</v>
      </c>
      <c r="H805" s="411">
        <v>1785869.4890000001</v>
      </c>
    </row>
    <row r="806" spans="1:8" x14ac:dyDescent="0.2">
      <c r="A806" s="25" t="s">
        <v>2520</v>
      </c>
      <c r="B806" s="91" t="s">
        <v>2521</v>
      </c>
      <c r="C806" s="411">
        <v>6570</v>
      </c>
      <c r="D806" s="411">
        <v>9907058.5010000002</v>
      </c>
      <c r="E806" s="411">
        <v>168140.848</v>
      </c>
      <c r="F806" s="411">
        <v>1833116.7220000001</v>
      </c>
      <c r="G806" s="411">
        <v>1091231.683</v>
      </c>
      <c r="H806" s="411">
        <v>742132.348</v>
      </c>
    </row>
    <row r="807" spans="1:8" x14ac:dyDescent="0.2">
      <c r="A807" s="25" t="s">
        <v>2522</v>
      </c>
      <c r="B807" s="91" t="s">
        <v>2523</v>
      </c>
      <c r="C807" s="411">
        <v>13194</v>
      </c>
      <c r="D807" s="411">
        <v>15044413.1</v>
      </c>
      <c r="E807" s="411">
        <v>282454.342</v>
      </c>
      <c r="F807" s="411">
        <v>3121743.5019999999</v>
      </c>
      <c r="G807" s="411">
        <v>1900096.8870000001</v>
      </c>
      <c r="H807" s="411">
        <v>1221775.128</v>
      </c>
    </row>
    <row r="808" spans="1:8" x14ac:dyDescent="0.2">
      <c r="A808" s="25" t="s">
        <v>2524</v>
      </c>
      <c r="B808" s="91" t="s">
        <v>2525</v>
      </c>
      <c r="C808" s="411">
        <v>23487</v>
      </c>
      <c r="D808" s="411">
        <v>13049163.456</v>
      </c>
      <c r="E808" s="411">
        <v>247603.72399999999</v>
      </c>
      <c r="F808" s="411">
        <v>2543769.9700000002</v>
      </c>
      <c r="G808" s="411">
        <v>1490969.98</v>
      </c>
      <c r="H808" s="411">
        <v>1052651.037</v>
      </c>
    </row>
    <row r="809" spans="1:8" x14ac:dyDescent="0.2">
      <c r="A809" s="25" t="s">
        <v>2526</v>
      </c>
      <c r="B809" s="91" t="s">
        <v>2527</v>
      </c>
      <c r="C809" s="411">
        <v>1522</v>
      </c>
      <c r="D809" s="411">
        <v>2730329.2050000001</v>
      </c>
      <c r="E809" s="411">
        <v>39594.724000000002</v>
      </c>
      <c r="F809" s="411">
        <v>615509.30000000005</v>
      </c>
      <c r="G809" s="411">
        <v>396116.11300000001</v>
      </c>
      <c r="H809" s="411">
        <v>219395.215</v>
      </c>
    </row>
    <row r="810" spans="1:8" x14ac:dyDescent="0.2">
      <c r="A810" s="25" t="s">
        <v>2528</v>
      </c>
      <c r="B810" s="91" t="s">
        <v>2529</v>
      </c>
      <c r="C810" s="411">
        <v>873</v>
      </c>
      <c r="D810" s="411">
        <v>1882926.7180000001</v>
      </c>
      <c r="E810" s="411">
        <v>35551.550000000003</v>
      </c>
      <c r="F810" s="411">
        <v>379678.7</v>
      </c>
      <c r="G810" s="411">
        <v>227573.06599999999</v>
      </c>
      <c r="H810" s="411">
        <v>152106.913</v>
      </c>
    </row>
    <row r="811" spans="1:8" x14ac:dyDescent="0.2">
      <c r="A811" s="25" t="s">
        <v>2530</v>
      </c>
      <c r="B811" s="91" t="s">
        <v>2531</v>
      </c>
      <c r="C811" s="411">
        <v>649</v>
      </c>
      <c r="D811" s="411">
        <v>847402.48699999996</v>
      </c>
      <c r="E811" s="411">
        <v>4043.174</v>
      </c>
      <c r="F811" s="411">
        <v>235830.6</v>
      </c>
      <c r="G811" s="411">
        <v>168543.04699999999</v>
      </c>
      <c r="H811" s="411">
        <v>67288.301999999996</v>
      </c>
    </row>
    <row r="812" spans="1:8" x14ac:dyDescent="0.2">
      <c r="A812" s="25" t="s">
        <v>2532</v>
      </c>
      <c r="B812" s="91" t="s">
        <v>318</v>
      </c>
      <c r="C812" s="411">
        <v>21965</v>
      </c>
      <c r="D812" s="411">
        <v>10318834.251</v>
      </c>
      <c r="E812" s="411">
        <v>208009</v>
      </c>
      <c r="F812" s="411">
        <v>1928260.67</v>
      </c>
      <c r="G812" s="411">
        <v>1094853.8670000001</v>
      </c>
      <c r="H812" s="411">
        <v>833255.82200000004</v>
      </c>
    </row>
    <row r="813" spans="1:8" x14ac:dyDescent="0.2">
      <c r="A813" s="25" t="s">
        <v>319</v>
      </c>
      <c r="B813" s="91" t="s">
        <v>320</v>
      </c>
      <c r="C813" s="411">
        <v>838</v>
      </c>
      <c r="D813" s="411">
        <v>484784.43400000001</v>
      </c>
      <c r="E813" s="411">
        <v>4263.915</v>
      </c>
      <c r="F813" s="411">
        <v>76932.504000000001</v>
      </c>
      <c r="G813" s="411">
        <v>37053.389000000003</v>
      </c>
      <c r="H813" s="411">
        <v>39879.94</v>
      </c>
    </row>
    <row r="814" spans="1:8" x14ac:dyDescent="0.2">
      <c r="A814" s="25" t="s">
        <v>321</v>
      </c>
      <c r="B814" s="91" t="s">
        <v>322</v>
      </c>
      <c r="C814" s="411">
        <v>21127</v>
      </c>
      <c r="D814" s="411">
        <v>9834049.8169999998</v>
      </c>
      <c r="E814" s="411">
        <v>203745.08499999999</v>
      </c>
      <c r="F814" s="411">
        <v>1851328.166</v>
      </c>
      <c r="G814" s="411">
        <v>1057800.4779999999</v>
      </c>
      <c r="H814" s="411">
        <v>793375.88199999998</v>
      </c>
    </row>
    <row r="815" spans="1:8" ht="14.25" x14ac:dyDescent="0.2">
      <c r="A815" s="25" t="s">
        <v>323</v>
      </c>
      <c r="B815" s="91" t="s">
        <v>3359</v>
      </c>
      <c r="C815" s="411">
        <v>25037</v>
      </c>
      <c r="D815" s="411">
        <v>67671368.459999993</v>
      </c>
      <c r="E815" s="411">
        <v>1503920.2960000001</v>
      </c>
      <c r="F815" s="411">
        <v>17198896.934999999</v>
      </c>
      <c r="G815" s="411">
        <v>13076890.856000001</v>
      </c>
      <c r="H815" s="411">
        <v>4124280.2349999999</v>
      </c>
    </row>
    <row r="816" spans="1:8" x14ac:dyDescent="0.2">
      <c r="A816" s="25" t="s">
        <v>324</v>
      </c>
      <c r="B816" s="91" t="s">
        <v>325</v>
      </c>
      <c r="C816" s="411">
        <v>7488</v>
      </c>
      <c r="D816" s="411">
        <v>55900227.954999998</v>
      </c>
      <c r="E816" s="411">
        <v>1180168.574</v>
      </c>
      <c r="F816" s="411">
        <v>9696460.2609999999</v>
      </c>
      <c r="G816" s="411">
        <v>6787946.1119999997</v>
      </c>
      <c r="H816" s="411">
        <v>2910244.3870000001</v>
      </c>
    </row>
    <row r="817" spans="1:8" x14ac:dyDescent="0.2">
      <c r="A817" s="25" t="s">
        <v>326</v>
      </c>
      <c r="B817" s="91" t="s">
        <v>327</v>
      </c>
      <c r="C817" s="411">
        <v>1643</v>
      </c>
      <c r="D817" s="411">
        <v>30972659.868999999</v>
      </c>
      <c r="E817" s="411">
        <v>432590.00300000003</v>
      </c>
      <c r="F817" s="411">
        <v>5280425.0259999996</v>
      </c>
      <c r="G817" s="411">
        <v>3192498.574</v>
      </c>
      <c r="H817" s="411">
        <v>2089668.743</v>
      </c>
    </row>
    <row r="818" spans="1:8" ht="12.75" customHeight="1" x14ac:dyDescent="0.2">
      <c r="A818" s="25" t="s">
        <v>328</v>
      </c>
      <c r="B818" s="91" t="s">
        <v>329</v>
      </c>
      <c r="C818" s="415" t="s">
        <v>3426</v>
      </c>
      <c r="D818" s="415" t="s">
        <v>3426</v>
      </c>
      <c r="E818" s="415" t="s">
        <v>3426</v>
      </c>
      <c r="F818" s="415" t="s">
        <v>3426</v>
      </c>
      <c r="G818" s="415" t="s">
        <v>3426</v>
      </c>
      <c r="H818" s="415" t="s">
        <v>3426</v>
      </c>
    </row>
    <row r="819" spans="1:8" ht="12.75" customHeight="1" x14ac:dyDescent="0.2">
      <c r="A819" s="25" t="s">
        <v>330</v>
      </c>
      <c r="B819" s="91" t="s">
        <v>331</v>
      </c>
      <c r="C819" s="415" t="s">
        <v>3426</v>
      </c>
      <c r="D819" s="415" t="s">
        <v>3426</v>
      </c>
      <c r="E819" s="415" t="s">
        <v>3426</v>
      </c>
      <c r="F819" s="415" t="s">
        <v>3426</v>
      </c>
      <c r="G819" s="415" t="s">
        <v>3426</v>
      </c>
      <c r="H819" s="415" t="s">
        <v>3426</v>
      </c>
    </row>
    <row r="820" spans="1:8" x14ac:dyDescent="0.2">
      <c r="A820" s="25" t="s">
        <v>332</v>
      </c>
      <c r="B820" s="91" t="s">
        <v>333</v>
      </c>
      <c r="C820" s="411">
        <v>170</v>
      </c>
      <c r="D820" s="411">
        <v>17565256.447000001</v>
      </c>
      <c r="E820" s="411">
        <v>195632.788</v>
      </c>
      <c r="F820" s="411">
        <v>2629431.7179999999</v>
      </c>
      <c r="G820" s="411">
        <v>1966779.246</v>
      </c>
      <c r="H820" s="411">
        <v>665353.67799999996</v>
      </c>
    </row>
    <row r="821" spans="1:8" x14ac:dyDescent="0.2">
      <c r="A821" s="25" t="s">
        <v>334</v>
      </c>
      <c r="B821" s="91" t="s">
        <v>335</v>
      </c>
      <c r="C821" s="411">
        <v>425</v>
      </c>
      <c r="D821" s="411">
        <v>6678230.3169999998</v>
      </c>
      <c r="E821" s="411">
        <v>130369.73</v>
      </c>
      <c r="F821" s="411">
        <v>1340430.209</v>
      </c>
      <c r="G821" s="411">
        <v>571397.18200000003</v>
      </c>
      <c r="H821" s="411">
        <v>768679.48</v>
      </c>
    </row>
    <row r="822" spans="1:8" x14ac:dyDescent="0.2">
      <c r="A822" s="25" t="s">
        <v>336</v>
      </c>
      <c r="B822" s="91" t="s">
        <v>337</v>
      </c>
      <c r="C822" s="411">
        <v>1008</v>
      </c>
      <c r="D822" s="411">
        <v>5907981.523</v>
      </c>
      <c r="E822" s="411">
        <v>39420.17</v>
      </c>
      <c r="F822" s="411">
        <v>1124580.44</v>
      </c>
      <c r="G822" s="411">
        <v>548777.29700000002</v>
      </c>
      <c r="H822" s="411">
        <v>575197.75899999996</v>
      </c>
    </row>
    <row r="823" spans="1:8" x14ac:dyDescent="0.2">
      <c r="A823" s="25" t="s">
        <v>338</v>
      </c>
      <c r="B823" s="91" t="s">
        <v>339</v>
      </c>
      <c r="C823" s="411">
        <v>7</v>
      </c>
      <c r="D823" s="411">
        <v>42007.069000000003</v>
      </c>
      <c r="E823" s="411">
        <v>111.70399999999999</v>
      </c>
      <c r="F823" s="411">
        <v>9648.4529999999995</v>
      </c>
      <c r="G823" s="411">
        <v>1869.5889999999999</v>
      </c>
      <c r="H823" s="411">
        <v>7778.8670000000002</v>
      </c>
    </row>
    <row r="824" spans="1:8" x14ac:dyDescent="0.2">
      <c r="A824" s="25" t="s">
        <v>340</v>
      </c>
      <c r="B824" s="91" t="s">
        <v>341</v>
      </c>
      <c r="C824" s="415" t="s">
        <v>3426</v>
      </c>
      <c r="D824" s="415" t="s">
        <v>3426</v>
      </c>
      <c r="E824" s="415" t="s">
        <v>3426</v>
      </c>
      <c r="F824" s="415" t="s">
        <v>3426</v>
      </c>
      <c r="G824" s="415" t="s">
        <v>3426</v>
      </c>
      <c r="H824" s="415" t="s">
        <v>3426</v>
      </c>
    </row>
    <row r="825" spans="1:8" x14ac:dyDescent="0.2">
      <c r="A825" s="25" t="s">
        <v>342</v>
      </c>
      <c r="B825" s="91" t="s">
        <v>343</v>
      </c>
      <c r="C825" s="411">
        <v>13</v>
      </c>
      <c r="D825" s="411">
        <v>91190.97</v>
      </c>
      <c r="E825" s="411">
        <v>71.872</v>
      </c>
      <c r="F825" s="411">
        <v>16921.415000000001</v>
      </c>
      <c r="G825" s="411">
        <v>12721.708000000001</v>
      </c>
      <c r="H825" s="411">
        <v>4199.7079999999996</v>
      </c>
    </row>
    <row r="826" spans="1:8" x14ac:dyDescent="0.2">
      <c r="A826" s="25" t="s">
        <v>344</v>
      </c>
      <c r="B826" s="91" t="s">
        <v>345</v>
      </c>
      <c r="C826" s="411">
        <v>4954</v>
      </c>
      <c r="D826" s="411">
        <v>13582150.912</v>
      </c>
      <c r="E826" s="411">
        <v>579399.853</v>
      </c>
      <c r="F826" s="411">
        <v>2115537.4670000002</v>
      </c>
      <c r="G826" s="411">
        <v>1773209.456</v>
      </c>
      <c r="H826" s="411">
        <v>342376.58299999998</v>
      </c>
    </row>
    <row r="827" spans="1:8" x14ac:dyDescent="0.2">
      <c r="A827" s="25" t="s">
        <v>346</v>
      </c>
      <c r="B827" s="91" t="s">
        <v>347</v>
      </c>
      <c r="C827" s="411">
        <v>128</v>
      </c>
      <c r="D827" s="411">
        <v>573302.26199999999</v>
      </c>
      <c r="E827" s="411">
        <v>33990.603000000003</v>
      </c>
      <c r="F827" s="411">
        <v>106609.96799999999</v>
      </c>
      <c r="G827" s="411">
        <v>43485.387000000002</v>
      </c>
      <c r="H827" s="411">
        <v>62986.790999999997</v>
      </c>
    </row>
    <row r="828" spans="1:8" x14ac:dyDescent="0.2">
      <c r="A828" s="25" t="s">
        <v>348</v>
      </c>
      <c r="B828" s="91" t="s">
        <v>349</v>
      </c>
      <c r="C828" s="411">
        <v>763</v>
      </c>
      <c r="D828" s="411">
        <v>10772114.912</v>
      </c>
      <c r="E828" s="411">
        <v>134188.11499999999</v>
      </c>
      <c r="F828" s="411">
        <v>2193887.7999999998</v>
      </c>
      <c r="G828" s="411">
        <v>1778752.6950000001</v>
      </c>
      <c r="H828" s="411">
        <v>415212.27</v>
      </c>
    </row>
    <row r="829" spans="1:8" x14ac:dyDescent="0.2">
      <c r="A829" s="25" t="s">
        <v>350</v>
      </c>
      <c r="B829" s="91" t="s">
        <v>351</v>
      </c>
      <c r="C829" s="411">
        <v>379</v>
      </c>
      <c r="D829" s="411">
        <v>9368817.8599999994</v>
      </c>
      <c r="E829" s="411">
        <v>131608.845</v>
      </c>
      <c r="F829" s="411">
        <v>1891541.3060000001</v>
      </c>
      <c r="G829" s="411">
        <v>1655404.6939999999</v>
      </c>
      <c r="H829" s="411">
        <v>236222.21100000001</v>
      </c>
    </row>
    <row r="830" spans="1:8" x14ac:dyDescent="0.2">
      <c r="A830" s="25" t="s">
        <v>352</v>
      </c>
      <c r="B830" s="91" t="s">
        <v>353</v>
      </c>
      <c r="C830" s="411">
        <v>126</v>
      </c>
      <c r="D830" s="411">
        <v>143699.44</v>
      </c>
      <c r="E830" s="411">
        <v>396.21</v>
      </c>
      <c r="F830" s="411">
        <v>21811.350999999999</v>
      </c>
      <c r="G830" s="411">
        <v>5553.7619999999997</v>
      </c>
      <c r="H830" s="411">
        <v>16257.609</v>
      </c>
    </row>
    <row r="831" spans="1:8" x14ac:dyDescent="0.2">
      <c r="A831" s="25" t="s">
        <v>354</v>
      </c>
      <c r="B831" s="91" t="s">
        <v>2325</v>
      </c>
      <c r="C831" s="411">
        <v>19</v>
      </c>
      <c r="D831" s="411">
        <v>91731.540999999997</v>
      </c>
      <c r="E831" s="411">
        <v>7.4189999999999996</v>
      </c>
      <c r="F831" s="411">
        <v>17502.903999999999</v>
      </c>
      <c r="G831" s="411">
        <v>2626.0940000000001</v>
      </c>
      <c r="H831" s="411">
        <v>14876.804</v>
      </c>
    </row>
    <row r="832" spans="1:8" x14ac:dyDescent="0.2">
      <c r="A832" s="25" t="s">
        <v>2326</v>
      </c>
      <c r="B832" s="91" t="s">
        <v>2327</v>
      </c>
      <c r="C832" s="411">
        <v>107</v>
      </c>
      <c r="D832" s="411">
        <v>51967.898999999998</v>
      </c>
      <c r="E832" s="411">
        <v>388.791</v>
      </c>
      <c r="F832" s="411">
        <v>4308.4470000000001</v>
      </c>
      <c r="G832" s="411">
        <v>2927.6680000000001</v>
      </c>
      <c r="H832" s="411">
        <v>1380.8050000000001</v>
      </c>
    </row>
    <row r="833" spans="1:8" x14ac:dyDescent="0.2">
      <c r="A833" s="25" t="s">
        <v>2328</v>
      </c>
      <c r="B833" s="91" t="s">
        <v>2329</v>
      </c>
      <c r="C833" s="411">
        <v>258</v>
      </c>
      <c r="D833" s="411">
        <v>1259597.612</v>
      </c>
      <c r="E833" s="411">
        <v>2183.06</v>
      </c>
      <c r="F833" s="411">
        <v>280535.14299999998</v>
      </c>
      <c r="G833" s="411">
        <v>117794.239</v>
      </c>
      <c r="H833" s="411">
        <v>162732.45000000001</v>
      </c>
    </row>
    <row r="834" spans="1:8" x14ac:dyDescent="0.2">
      <c r="A834" s="25" t="s">
        <v>2330</v>
      </c>
      <c r="B834" s="91" t="s">
        <v>2331</v>
      </c>
      <c r="C834" s="411">
        <v>85</v>
      </c>
      <c r="D834" s="411">
        <v>541935.98600000003</v>
      </c>
      <c r="E834" s="411">
        <v>124.52500000000001</v>
      </c>
      <c r="F834" s="411">
        <v>140575.20300000001</v>
      </c>
      <c r="G834" s="411">
        <v>65374.341999999997</v>
      </c>
      <c r="H834" s="411">
        <v>75200.876000000004</v>
      </c>
    </row>
    <row r="835" spans="1:8" x14ac:dyDescent="0.2">
      <c r="A835" s="25" t="s">
        <v>2332</v>
      </c>
      <c r="B835" s="91" t="s">
        <v>2333</v>
      </c>
      <c r="C835" s="411">
        <v>173</v>
      </c>
      <c r="D835" s="411">
        <v>717661.62600000005</v>
      </c>
      <c r="E835" s="411">
        <v>2058.5349999999999</v>
      </c>
      <c r="F835" s="411">
        <v>139959.94</v>
      </c>
      <c r="G835" s="411">
        <v>52419.896999999997</v>
      </c>
      <c r="H835" s="411">
        <v>87531.573999999993</v>
      </c>
    </row>
    <row r="836" spans="1:8" x14ac:dyDescent="0.2">
      <c r="A836" s="25" t="s">
        <v>2334</v>
      </c>
      <c r="B836" s="91" t="s">
        <v>2335</v>
      </c>
      <c r="C836" s="411">
        <v>231</v>
      </c>
      <c r="D836" s="411">
        <v>2642939.122</v>
      </c>
      <c r="E836" s="411">
        <v>204255.30100000001</v>
      </c>
      <c r="F836" s="411">
        <v>847822.65399999998</v>
      </c>
      <c r="G836" s="411">
        <v>432354.38</v>
      </c>
      <c r="H836" s="411">
        <v>415480.74300000002</v>
      </c>
    </row>
    <row r="837" spans="1:8" x14ac:dyDescent="0.2">
      <c r="A837" s="25" t="s">
        <v>2336</v>
      </c>
      <c r="B837" s="91" t="s">
        <v>2337</v>
      </c>
      <c r="C837" s="411">
        <v>140</v>
      </c>
      <c r="D837" s="411">
        <v>1469192.659</v>
      </c>
      <c r="E837" s="411">
        <v>195579.84599999999</v>
      </c>
      <c r="F837" s="411">
        <v>461380.86</v>
      </c>
      <c r="G837" s="411">
        <v>192536.47099999999</v>
      </c>
      <c r="H837" s="411">
        <v>268857.71899999998</v>
      </c>
    </row>
    <row r="838" spans="1:8" x14ac:dyDescent="0.2">
      <c r="A838" s="25" t="s">
        <v>2338</v>
      </c>
      <c r="B838" s="91" t="s">
        <v>2339</v>
      </c>
      <c r="C838" s="411">
        <v>36</v>
      </c>
      <c r="D838" s="411">
        <v>319976.37699999998</v>
      </c>
      <c r="E838" s="411">
        <v>79.801000000000002</v>
      </c>
      <c r="F838" s="411">
        <v>83558.974000000002</v>
      </c>
      <c r="G838" s="411">
        <v>47220.798999999999</v>
      </c>
      <c r="H838" s="411">
        <v>36351.402000000002</v>
      </c>
    </row>
    <row r="839" spans="1:8" x14ac:dyDescent="0.2">
      <c r="A839" s="25" t="s">
        <v>2340</v>
      </c>
      <c r="B839" s="91" t="s">
        <v>2341</v>
      </c>
      <c r="C839" s="411">
        <v>104</v>
      </c>
      <c r="D839" s="411">
        <v>1149216.2819999999</v>
      </c>
      <c r="E839" s="411">
        <v>195500.04500000001</v>
      </c>
      <c r="F839" s="411">
        <v>377821.886</v>
      </c>
      <c r="G839" s="411">
        <v>145315.67199999999</v>
      </c>
      <c r="H839" s="411">
        <v>232506.31700000001</v>
      </c>
    </row>
    <row r="840" spans="1:8" x14ac:dyDescent="0.2">
      <c r="A840" s="25" t="s">
        <v>2342</v>
      </c>
      <c r="B840" s="91" t="s">
        <v>2343</v>
      </c>
      <c r="C840" s="411">
        <v>21</v>
      </c>
      <c r="D840" s="411">
        <v>74165.048999999999</v>
      </c>
      <c r="E840" s="411">
        <v>194130.06400000001</v>
      </c>
      <c r="F840" s="411">
        <v>54857.381000000001</v>
      </c>
      <c r="G840" s="411">
        <v>9123.2160000000003</v>
      </c>
      <c r="H840" s="411">
        <v>45734.245999999999</v>
      </c>
    </row>
    <row r="841" spans="1:8" x14ac:dyDescent="0.2">
      <c r="A841" s="25" t="s">
        <v>2344</v>
      </c>
      <c r="B841" s="91" t="s">
        <v>2345</v>
      </c>
      <c r="C841" s="411">
        <v>83</v>
      </c>
      <c r="D841" s="411">
        <v>1075051.233</v>
      </c>
      <c r="E841" s="411">
        <v>1369.981</v>
      </c>
      <c r="F841" s="411">
        <v>322964.505</v>
      </c>
      <c r="G841" s="411">
        <v>136192.45600000001</v>
      </c>
      <c r="H841" s="411">
        <v>186772.071</v>
      </c>
    </row>
    <row r="842" spans="1:8" x14ac:dyDescent="0.2">
      <c r="A842" s="25" t="s">
        <v>2346</v>
      </c>
      <c r="B842" s="91" t="s">
        <v>2347</v>
      </c>
      <c r="C842" s="411">
        <v>17</v>
      </c>
      <c r="D842" s="411">
        <v>849312.27300000004</v>
      </c>
      <c r="E842" s="411">
        <v>8659.2189999999991</v>
      </c>
      <c r="F842" s="411">
        <v>290558.92</v>
      </c>
      <c r="G842" s="411">
        <v>179142.93799999999</v>
      </c>
      <c r="H842" s="411">
        <v>111415.12</v>
      </c>
    </row>
    <row r="843" spans="1:8" x14ac:dyDescent="0.2">
      <c r="A843" s="25" t="s">
        <v>2348</v>
      </c>
      <c r="B843" s="91" t="s">
        <v>2349</v>
      </c>
      <c r="C843" s="411">
        <v>74</v>
      </c>
      <c r="D843" s="411">
        <v>324434.19</v>
      </c>
      <c r="E843" s="411">
        <v>16.236000000000001</v>
      </c>
      <c r="F843" s="411">
        <v>95882.873999999996</v>
      </c>
      <c r="G843" s="411">
        <v>60674.970999999998</v>
      </c>
      <c r="H843" s="411">
        <v>35207.904000000002</v>
      </c>
    </row>
    <row r="844" spans="1:8" x14ac:dyDescent="0.2">
      <c r="A844" s="25" t="s">
        <v>2350</v>
      </c>
      <c r="B844" s="91" t="s">
        <v>2351</v>
      </c>
      <c r="C844" s="411">
        <v>17318</v>
      </c>
      <c r="D844" s="411">
        <v>9128201.3829999994</v>
      </c>
      <c r="E844" s="411">
        <v>119496.421</v>
      </c>
      <c r="F844" s="411">
        <v>6654614.0199999996</v>
      </c>
      <c r="G844" s="411">
        <v>5856590.3640000001</v>
      </c>
      <c r="H844" s="411">
        <v>798555.10499999998</v>
      </c>
    </row>
    <row r="845" spans="1:8" x14ac:dyDescent="0.2">
      <c r="A845" s="25" t="s">
        <v>2352</v>
      </c>
      <c r="B845" s="91" t="s">
        <v>2353</v>
      </c>
      <c r="C845" s="411">
        <v>9009</v>
      </c>
      <c r="D845" s="411">
        <v>6743583.2180000003</v>
      </c>
      <c r="E845" s="411">
        <v>106436.603</v>
      </c>
      <c r="F845" s="411">
        <v>6141812.6579999998</v>
      </c>
      <c r="G845" s="411">
        <v>5606041.2390000001</v>
      </c>
      <c r="H845" s="411">
        <v>536161.06799999997</v>
      </c>
    </row>
    <row r="846" spans="1:8" ht="12.75" customHeight="1" x14ac:dyDescent="0.2">
      <c r="A846" s="25" t="s">
        <v>2354</v>
      </c>
      <c r="B846" s="91" t="s">
        <v>2355</v>
      </c>
      <c r="C846" s="411">
        <v>19</v>
      </c>
      <c r="D846" s="411">
        <v>563853.17000000004</v>
      </c>
      <c r="E846" s="411">
        <v>1.173</v>
      </c>
      <c r="F846" s="411">
        <v>4987566.852</v>
      </c>
      <c r="G846" s="411">
        <v>4928763.7149999999</v>
      </c>
      <c r="H846" s="411">
        <v>58803.144</v>
      </c>
    </row>
    <row r="847" spans="1:8" x14ac:dyDescent="0.2">
      <c r="A847" s="25" t="s">
        <v>2356</v>
      </c>
      <c r="B847" s="91" t="s">
        <v>2357</v>
      </c>
      <c r="C847" s="411">
        <v>306</v>
      </c>
      <c r="D847" s="411">
        <v>148519.946</v>
      </c>
      <c r="E847" s="411">
        <v>2868.9380000000001</v>
      </c>
      <c r="F847" s="411">
        <v>28571.305</v>
      </c>
      <c r="G847" s="411">
        <v>11365.09</v>
      </c>
      <c r="H847" s="411">
        <v>17206.239000000001</v>
      </c>
    </row>
    <row r="848" spans="1:8" ht="12.75" customHeight="1" x14ac:dyDescent="0.2">
      <c r="A848" s="25" t="s">
        <v>2358</v>
      </c>
      <c r="B848" s="91" t="s">
        <v>2359</v>
      </c>
      <c r="C848" s="411">
        <v>8684</v>
      </c>
      <c r="D848" s="411">
        <v>6031210.102</v>
      </c>
      <c r="E848" s="411">
        <v>103566.492</v>
      </c>
      <c r="F848" s="411">
        <v>1125674.5009999999</v>
      </c>
      <c r="G848" s="411">
        <v>665912.43400000001</v>
      </c>
      <c r="H848" s="411">
        <v>460151.685</v>
      </c>
    </row>
    <row r="849" spans="1:8" x14ac:dyDescent="0.2">
      <c r="A849" s="25" t="s">
        <v>2360</v>
      </c>
      <c r="B849" s="91" t="s">
        <v>2361</v>
      </c>
      <c r="C849" s="411">
        <v>8157</v>
      </c>
      <c r="D849" s="411">
        <v>1514246.3</v>
      </c>
      <c r="E849" s="411">
        <v>11014.46</v>
      </c>
      <c r="F849" s="411">
        <v>307653.89899999998</v>
      </c>
      <c r="G849" s="411">
        <v>132373.58600000001</v>
      </c>
      <c r="H849" s="411">
        <v>175385.595</v>
      </c>
    </row>
    <row r="850" spans="1:8" ht="12.75" customHeight="1" x14ac:dyDescent="0.2">
      <c r="A850" s="25" t="s">
        <v>2362</v>
      </c>
      <c r="B850" s="91" t="s">
        <v>2363</v>
      </c>
      <c r="C850" s="411">
        <v>570</v>
      </c>
      <c r="D850" s="411">
        <v>300704.33100000001</v>
      </c>
      <c r="E850" s="411">
        <v>489.791</v>
      </c>
      <c r="F850" s="411">
        <v>65106.856</v>
      </c>
      <c r="G850" s="411">
        <v>22555.103999999999</v>
      </c>
      <c r="H850" s="411">
        <v>42552.222999999998</v>
      </c>
    </row>
    <row r="851" spans="1:8" x14ac:dyDescent="0.2">
      <c r="A851" s="25" t="s">
        <v>2364</v>
      </c>
      <c r="B851" s="91" t="s">
        <v>2365</v>
      </c>
      <c r="C851" s="411">
        <v>7339</v>
      </c>
      <c r="D851" s="411">
        <v>1141575.226</v>
      </c>
      <c r="E851" s="411">
        <v>8267.5759999999991</v>
      </c>
      <c r="F851" s="411">
        <v>225786.49900000001</v>
      </c>
      <c r="G851" s="411">
        <v>104558.74099999999</v>
      </c>
      <c r="H851" s="411">
        <v>121311.23699999999</v>
      </c>
    </row>
    <row r="852" spans="1:8" ht="12.75" customHeight="1" x14ac:dyDescent="0.2">
      <c r="A852" s="25" t="s">
        <v>2366</v>
      </c>
      <c r="B852" s="91" t="s">
        <v>2367</v>
      </c>
      <c r="C852" s="411">
        <v>248</v>
      </c>
      <c r="D852" s="411">
        <v>71966.743000000002</v>
      </c>
      <c r="E852" s="411">
        <v>2257.0929999999998</v>
      </c>
      <c r="F852" s="411">
        <v>16760.544000000002</v>
      </c>
      <c r="G852" s="411">
        <v>5259.741</v>
      </c>
      <c r="H852" s="411">
        <v>11522.135</v>
      </c>
    </row>
    <row r="853" spans="1:8" x14ac:dyDescent="0.2">
      <c r="A853" s="25" t="s">
        <v>2368</v>
      </c>
      <c r="B853" s="91" t="s">
        <v>2369</v>
      </c>
      <c r="C853" s="411">
        <v>152</v>
      </c>
      <c r="D853" s="411">
        <v>870371.86499999999</v>
      </c>
      <c r="E853" s="411">
        <v>2045.3579999999999</v>
      </c>
      <c r="F853" s="411">
        <v>205147.46299999999</v>
      </c>
      <c r="G853" s="411">
        <v>118175.539</v>
      </c>
      <c r="H853" s="411">
        <v>87008.441999999995</v>
      </c>
    </row>
    <row r="854" spans="1:8" x14ac:dyDescent="0.2">
      <c r="A854" s="25" t="s">
        <v>2370</v>
      </c>
      <c r="B854" s="91" t="s">
        <v>2371</v>
      </c>
      <c r="C854" s="411">
        <v>297822</v>
      </c>
      <c r="D854" s="411">
        <v>139775050.88</v>
      </c>
      <c r="E854" s="411">
        <v>1077486.682</v>
      </c>
      <c r="F854" s="411">
        <v>18463067.579</v>
      </c>
      <c r="G854" s="411">
        <v>10172288.956</v>
      </c>
      <c r="H854" s="411">
        <v>8288227.5140000004</v>
      </c>
    </row>
    <row r="855" spans="1:8" x14ac:dyDescent="0.2">
      <c r="A855" s="25" t="s">
        <v>2372</v>
      </c>
      <c r="B855" s="91" t="s">
        <v>2373</v>
      </c>
      <c r="C855" s="411">
        <v>14636</v>
      </c>
      <c r="D855" s="411">
        <v>17444852.760000002</v>
      </c>
      <c r="E855" s="411">
        <v>74380.239000000001</v>
      </c>
      <c r="F855" s="411">
        <v>2082958.3540000001</v>
      </c>
      <c r="G855" s="411">
        <v>1379463.676</v>
      </c>
      <c r="H855" s="411">
        <v>702850.55700000003</v>
      </c>
    </row>
    <row r="856" spans="1:8" x14ac:dyDescent="0.2">
      <c r="A856" s="25" t="s">
        <v>2374</v>
      </c>
      <c r="B856" s="91" t="s">
        <v>2375</v>
      </c>
      <c r="C856" s="411">
        <v>229135</v>
      </c>
      <c r="D856" s="411">
        <v>93067987.481999993</v>
      </c>
      <c r="E856" s="411">
        <v>741219.71900000004</v>
      </c>
      <c r="F856" s="411">
        <v>12026763.294</v>
      </c>
      <c r="G856" s="411">
        <v>6403625.7309999997</v>
      </c>
      <c r="H856" s="411">
        <v>5621328.4929999998</v>
      </c>
    </row>
    <row r="857" spans="1:8" x14ac:dyDescent="0.2">
      <c r="A857" s="25" t="s">
        <v>2376</v>
      </c>
      <c r="B857" s="91" t="s">
        <v>2377</v>
      </c>
      <c r="C857" s="411">
        <v>54051</v>
      </c>
      <c r="D857" s="411">
        <v>29262210.638</v>
      </c>
      <c r="E857" s="411">
        <v>261886.72399999999</v>
      </c>
      <c r="F857" s="411">
        <v>4353345.9309999999</v>
      </c>
      <c r="G857" s="411">
        <v>2389199.5490000001</v>
      </c>
      <c r="H857" s="411">
        <v>1964048.4639999999</v>
      </c>
    </row>
    <row r="858" spans="1:8" x14ac:dyDescent="0.2">
      <c r="A858" s="25" t="s">
        <v>2378</v>
      </c>
      <c r="B858" s="91" t="s">
        <v>2379</v>
      </c>
      <c r="C858" s="411">
        <v>31070</v>
      </c>
      <c r="D858" s="411">
        <v>10003950.108999999</v>
      </c>
      <c r="E858" s="411">
        <v>40834.837</v>
      </c>
      <c r="F858" s="411">
        <v>1549432.8030000001</v>
      </c>
      <c r="G858" s="411">
        <v>777437.24199999997</v>
      </c>
      <c r="H858" s="411">
        <v>771922.20299999998</v>
      </c>
    </row>
    <row r="859" spans="1:8" x14ac:dyDescent="0.2">
      <c r="A859" s="25" t="s">
        <v>2380</v>
      </c>
      <c r="B859" s="91" t="s">
        <v>2381</v>
      </c>
      <c r="C859" s="411">
        <v>22981</v>
      </c>
      <c r="D859" s="411">
        <v>19258260.528999999</v>
      </c>
      <c r="E859" s="411">
        <v>221051.88699999999</v>
      </c>
      <c r="F859" s="411">
        <v>2803913.128</v>
      </c>
      <c r="G859" s="411">
        <v>1611762.307</v>
      </c>
      <c r="H859" s="411">
        <v>1192126.2609999999</v>
      </c>
    </row>
    <row r="860" spans="1:8" x14ac:dyDescent="0.2">
      <c r="A860" s="25" t="s">
        <v>2382</v>
      </c>
      <c r="B860" s="91" t="s">
        <v>2383</v>
      </c>
      <c r="C860" s="411">
        <v>476572</v>
      </c>
      <c r="D860" s="411">
        <v>230844621.94</v>
      </c>
      <c r="E860" s="411">
        <v>4728411.3370000003</v>
      </c>
      <c r="F860" s="411">
        <v>42802896.857000001</v>
      </c>
      <c r="G860" s="411">
        <v>22094314.342</v>
      </c>
      <c r="H860" s="411">
        <v>20700108.372000001</v>
      </c>
    </row>
    <row r="861" spans="1:8" x14ac:dyDescent="0.2">
      <c r="A861" s="25" t="s">
        <v>2384</v>
      </c>
      <c r="B861" s="91" t="s">
        <v>2385</v>
      </c>
      <c r="C861" s="411">
        <v>116368</v>
      </c>
      <c r="D861" s="411">
        <v>47423543.441</v>
      </c>
      <c r="E861" s="411">
        <v>31225.733</v>
      </c>
      <c r="F861" s="411">
        <v>9186197.8120000008</v>
      </c>
      <c r="G861" s="411">
        <v>2429801.031</v>
      </c>
      <c r="H861" s="411">
        <v>6755835.8700000001</v>
      </c>
    </row>
    <row r="862" spans="1:8" x14ac:dyDescent="0.2">
      <c r="A862" s="25" t="s">
        <v>2386</v>
      </c>
      <c r="B862" s="91" t="s">
        <v>2387</v>
      </c>
      <c r="C862" s="411">
        <v>61496</v>
      </c>
      <c r="D862" s="411">
        <v>20623198.719000001</v>
      </c>
      <c r="E862" s="411">
        <v>17149.186000000002</v>
      </c>
      <c r="F862" s="411">
        <v>3985303.9070000001</v>
      </c>
      <c r="G862" s="411">
        <v>1024055.456</v>
      </c>
      <c r="H862" s="411">
        <v>2960876.122</v>
      </c>
    </row>
    <row r="863" spans="1:8" x14ac:dyDescent="0.2">
      <c r="A863" s="25" t="s">
        <v>2388</v>
      </c>
      <c r="B863" s="91" t="s">
        <v>2389</v>
      </c>
      <c r="C863" s="411">
        <v>6856</v>
      </c>
      <c r="D863" s="411">
        <v>3420637.4530000002</v>
      </c>
      <c r="E863" s="411">
        <v>2551.4569999999999</v>
      </c>
      <c r="F863" s="411">
        <v>662396.85</v>
      </c>
      <c r="G863" s="411">
        <v>149665.49400000001</v>
      </c>
      <c r="H863" s="411">
        <v>512724.788</v>
      </c>
    </row>
    <row r="864" spans="1:8" x14ac:dyDescent="0.2">
      <c r="A864" s="25" t="s">
        <v>2390</v>
      </c>
      <c r="B864" s="91" t="s">
        <v>2391</v>
      </c>
      <c r="C864" s="411">
        <v>46627</v>
      </c>
      <c r="D864" s="411">
        <v>13334664.411</v>
      </c>
      <c r="E864" s="411">
        <v>10552.12</v>
      </c>
      <c r="F864" s="411">
        <v>2536661.7850000001</v>
      </c>
      <c r="G864" s="411">
        <v>663691.80799999996</v>
      </c>
      <c r="H864" s="411">
        <v>1872601.537</v>
      </c>
    </row>
    <row r="865" spans="1:8" x14ac:dyDescent="0.2">
      <c r="A865" s="25" t="s">
        <v>2392</v>
      </c>
      <c r="B865" s="91" t="s">
        <v>2393</v>
      </c>
      <c r="C865" s="411">
        <v>1970</v>
      </c>
      <c r="D865" s="411">
        <v>1691073.821</v>
      </c>
      <c r="E865" s="411">
        <v>1421.1479999999999</v>
      </c>
      <c r="F865" s="411">
        <v>320498.64</v>
      </c>
      <c r="G865" s="411">
        <v>27909.09</v>
      </c>
      <c r="H865" s="411">
        <v>292595.62400000001</v>
      </c>
    </row>
    <row r="866" spans="1:8" x14ac:dyDescent="0.2">
      <c r="A866" s="25" t="s">
        <v>2394</v>
      </c>
      <c r="B866" s="91" t="s">
        <v>2395</v>
      </c>
      <c r="C866" s="411">
        <v>1201</v>
      </c>
      <c r="D866" s="411">
        <v>972750.60699999996</v>
      </c>
      <c r="E866" s="411">
        <v>1004.0170000000001</v>
      </c>
      <c r="F866" s="411">
        <v>228278.01</v>
      </c>
      <c r="G866" s="411">
        <v>103071.995</v>
      </c>
      <c r="H866" s="411">
        <v>125207.995</v>
      </c>
    </row>
    <row r="867" spans="1:8" x14ac:dyDescent="0.2">
      <c r="A867" s="25" t="s">
        <v>2396</v>
      </c>
      <c r="B867" s="91" t="s">
        <v>2397</v>
      </c>
      <c r="C867" s="411">
        <v>4842</v>
      </c>
      <c r="D867" s="411">
        <v>1204072.4269999999</v>
      </c>
      <c r="E867" s="411">
        <v>1620.444</v>
      </c>
      <c r="F867" s="411">
        <v>237468.622</v>
      </c>
      <c r="G867" s="411">
        <v>79717.069000000003</v>
      </c>
      <c r="H867" s="411">
        <v>157746.17800000001</v>
      </c>
    </row>
    <row r="868" spans="1:8" x14ac:dyDescent="0.2">
      <c r="A868" s="25" t="s">
        <v>2398</v>
      </c>
      <c r="B868" s="91" t="s">
        <v>101</v>
      </c>
      <c r="C868" s="411">
        <v>54872</v>
      </c>
      <c r="D868" s="411">
        <v>26800344.721999999</v>
      </c>
      <c r="E868" s="411">
        <v>14076.547</v>
      </c>
      <c r="F868" s="411">
        <v>5200893.9050000003</v>
      </c>
      <c r="G868" s="411">
        <v>1405745.575</v>
      </c>
      <c r="H868" s="411">
        <v>3794959.7480000001</v>
      </c>
    </row>
    <row r="869" spans="1:8" x14ac:dyDescent="0.2">
      <c r="A869" s="25" t="s">
        <v>102</v>
      </c>
      <c r="B869" s="91" t="s">
        <v>103</v>
      </c>
      <c r="C869" s="411">
        <v>3145</v>
      </c>
      <c r="D869" s="411">
        <v>7011771.0049999999</v>
      </c>
      <c r="E869" s="411">
        <v>3300.5169999999998</v>
      </c>
      <c r="F869" s="411">
        <v>1451707.9850000001</v>
      </c>
      <c r="G869" s="411">
        <v>461606.45</v>
      </c>
      <c r="H869" s="411">
        <v>990035.723</v>
      </c>
    </row>
    <row r="870" spans="1:8" x14ac:dyDescent="0.2">
      <c r="A870" s="25" t="s">
        <v>104</v>
      </c>
      <c r="B870" s="91" t="s">
        <v>105</v>
      </c>
      <c r="C870" s="411">
        <v>440</v>
      </c>
      <c r="D870" s="411">
        <v>119897.898</v>
      </c>
      <c r="E870" s="411">
        <v>186.41800000000001</v>
      </c>
      <c r="F870" s="411">
        <v>22702.839</v>
      </c>
      <c r="G870" s="411">
        <v>5977.9979999999996</v>
      </c>
      <c r="H870" s="411">
        <v>16724.813999999998</v>
      </c>
    </row>
    <row r="871" spans="1:8" x14ac:dyDescent="0.2">
      <c r="A871" s="25" t="s">
        <v>106</v>
      </c>
      <c r="B871" s="91" t="s">
        <v>107</v>
      </c>
      <c r="C871" s="411">
        <v>43498</v>
      </c>
      <c r="D871" s="411">
        <v>18790706.738000002</v>
      </c>
      <c r="E871" s="411">
        <v>8471.0949999999993</v>
      </c>
      <c r="F871" s="411">
        <v>3565718.906</v>
      </c>
      <c r="G871" s="411">
        <v>886951.59100000001</v>
      </c>
      <c r="H871" s="411">
        <v>2678628.9870000002</v>
      </c>
    </row>
    <row r="872" spans="1:8" x14ac:dyDescent="0.2">
      <c r="A872" s="25" t="s">
        <v>108</v>
      </c>
      <c r="B872" s="91" t="s">
        <v>109</v>
      </c>
      <c r="C872" s="411">
        <v>7789</v>
      </c>
      <c r="D872" s="411">
        <v>877969.08100000001</v>
      </c>
      <c r="E872" s="411">
        <v>2118.5169999999998</v>
      </c>
      <c r="F872" s="411">
        <v>160764.17499999999</v>
      </c>
      <c r="G872" s="411">
        <v>51209.536</v>
      </c>
      <c r="H872" s="411">
        <v>109570.224</v>
      </c>
    </row>
    <row r="873" spans="1:8" x14ac:dyDescent="0.2">
      <c r="A873" s="25" t="s">
        <v>110</v>
      </c>
      <c r="B873" s="91" t="s">
        <v>111</v>
      </c>
      <c r="C873" s="411">
        <v>100741</v>
      </c>
      <c r="D873" s="411">
        <v>71065345.637999997</v>
      </c>
      <c r="E873" s="411">
        <v>2844360.22</v>
      </c>
      <c r="F873" s="411">
        <v>12490858</v>
      </c>
      <c r="G873" s="411">
        <v>7658090.4840000002</v>
      </c>
      <c r="H873" s="411">
        <v>4824530.6289999997</v>
      </c>
    </row>
    <row r="874" spans="1:8" x14ac:dyDescent="0.2">
      <c r="A874" s="25" t="s">
        <v>112</v>
      </c>
      <c r="B874" s="91" t="s">
        <v>113</v>
      </c>
      <c r="C874" s="411">
        <v>19003</v>
      </c>
      <c r="D874" s="411">
        <v>43057620.398999996</v>
      </c>
      <c r="E874" s="411">
        <v>2393467.5860000001</v>
      </c>
      <c r="F874" s="411">
        <v>7167440.2790000001</v>
      </c>
      <c r="G874" s="411">
        <v>5110748.5470000003</v>
      </c>
      <c r="H874" s="411">
        <v>2050805.4040000001</v>
      </c>
    </row>
    <row r="875" spans="1:8" x14ac:dyDescent="0.2">
      <c r="A875" s="25" t="s">
        <v>114</v>
      </c>
      <c r="B875" s="91" t="s">
        <v>115</v>
      </c>
      <c r="C875" s="411">
        <v>1220</v>
      </c>
      <c r="D875" s="411">
        <v>19559561.188000001</v>
      </c>
      <c r="E875" s="411">
        <v>1161538.297</v>
      </c>
      <c r="F875" s="411">
        <v>3262473.7910000002</v>
      </c>
      <c r="G875" s="411">
        <v>2330467.2969999998</v>
      </c>
      <c r="H875" s="411">
        <v>928791.81400000001</v>
      </c>
    </row>
    <row r="876" spans="1:8" x14ac:dyDescent="0.2">
      <c r="A876" s="25" t="s">
        <v>116</v>
      </c>
      <c r="B876" s="91" t="s">
        <v>117</v>
      </c>
      <c r="C876" s="411">
        <v>17783</v>
      </c>
      <c r="D876" s="411">
        <v>23498059.210999999</v>
      </c>
      <c r="E876" s="411">
        <v>1231929.2890000001</v>
      </c>
      <c r="F876" s="411">
        <v>3904966.4879999999</v>
      </c>
      <c r="G876" s="411">
        <v>2780281.25</v>
      </c>
      <c r="H876" s="411">
        <v>1122013.5900000001</v>
      </c>
    </row>
    <row r="877" spans="1:8" x14ac:dyDescent="0.2">
      <c r="A877" s="25" t="s">
        <v>118</v>
      </c>
      <c r="B877" s="91" t="s">
        <v>119</v>
      </c>
      <c r="C877" s="411">
        <v>81738</v>
      </c>
      <c r="D877" s="411">
        <v>28007725.239</v>
      </c>
      <c r="E877" s="411">
        <v>450892.63400000002</v>
      </c>
      <c r="F877" s="411">
        <v>5323417.7209999999</v>
      </c>
      <c r="G877" s="411">
        <v>2547341.9369999999</v>
      </c>
      <c r="H877" s="411">
        <v>2773725.2250000001</v>
      </c>
    </row>
    <row r="878" spans="1:8" x14ac:dyDescent="0.2">
      <c r="A878" s="25" t="s">
        <v>120</v>
      </c>
      <c r="B878" s="91" t="s">
        <v>121</v>
      </c>
      <c r="C878" s="411">
        <v>2147</v>
      </c>
      <c r="D878" s="411">
        <v>1481320.75</v>
      </c>
      <c r="E878" s="411">
        <v>18559.444</v>
      </c>
      <c r="F878" s="411">
        <v>289042.32699999999</v>
      </c>
      <c r="G878" s="411">
        <v>175117.10800000001</v>
      </c>
      <c r="H878" s="411">
        <v>113964.003</v>
      </c>
    </row>
    <row r="879" spans="1:8" x14ac:dyDescent="0.2">
      <c r="A879" s="25" t="s">
        <v>122</v>
      </c>
      <c r="B879" s="91" t="s">
        <v>123</v>
      </c>
      <c r="C879" s="411">
        <v>79591</v>
      </c>
      <c r="D879" s="411">
        <v>26526404.489</v>
      </c>
      <c r="E879" s="411">
        <v>432333.19</v>
      </c>
      <c r="F879" s="411">
        <v>5034375.3940000003</v>
      </c>
      <c r="G879" s="411">
        <v>2372224.8289999999</v>
      </c>
      <c r="H879" s="411">
        <v>2659761.2220000001</v>
      </c>
    </row>
    <row r="880" spans="1:8" x14ac:dyDescent="0.2">
      <c r="A880" s="25" t="s">
        <v>124</v>
      </c>
      <c r="B880" s="91" t="s">
        <v>125</v>
      </c>
      <c r="C880" s="411">
        <v>138276</v>
      </c>
      <c r="D880" s="411">
        <v>62511820.273000002</v>
      </c>
      <c r="E880" s="411">
        <v>967373.02800000005</v>
      </c>
      <c r="F880" s="411">
        <v>11654221.297</v>
      </c>
      <c r="G880" s="411">
        <v>5299810.1069999998</v>
      </c>
      <c r="H880" s="411">
        <v>6355349.841</v>
      </c>
    </row>
    <row r="881" spans="1:8" x14ac:dyDescent="0.2">
      <c r="A881" s="25" t="s">
        <v>126</v>
      </c>
      <c r="B881" s="91" t="s">
        <v>127</v>
      </c>
      <c r="C881" s="411">
        <v>132903</v>
      </c>
      <c r="D881" s="411">
        <v>52224751.318999998</v>
      </c>
      <c r="E881" s="411">
        <v>871945.18599999999</v>
      </c>
      <c r="F881" s="411">
        <v>9871933.3849999998</v>
      </c>
      <c r="G881" s="411">
        <v>4454886.6730000004</v>
      </c>
      <c r="H881" s="411">
        <v>5417895.1239999998</v>
      </c>
    </row>
    <row r="882" spans="1:8" x14ac:dyDescent="0.2">
      <c r="A882" s="25" t="s">
        <v>128</v>
      </c>
      <c r="B882" s="91" t="s">
        <v>129</v>
      </c>
      <c r="C882" s="411">
        <v>38465</v>
      </c>
      <c r="D882" s="411">
        <v>9342679.9810000006</v>
      </c>
      <c r="E882" s="411">
        <v>44517.714</v>
      </c>
      <c r="F882" s="411">
        <v>1782425.14</v>
      </c>
      <c r="G882" s="411">
        <v>638513.76599999995</v>
      </c>
      <c r="H882" s="411">
        <v>1143919.2779999999</v>
      </c>
    </row>
    <row r="883" spans="1:8" x14ac:dyDescent="0.2">
      <c r="A883" s="25" t="s">
        <v>130</v>
      </c>
      <c r="B883" s="91" t="s">
        <v>131</v>
      </c>
      <c r="C883" s="411">
        <v>26084</v>
      </c>
      <c r="D883" s="411">
        <v>6568825.54</v>
      </c>
      <c r="E883" s="411">
        <v>13756.129000000001</v>
      </c>
      <c r="F883" s="411">
        <v>1263641.03</v>
      </c>
      <c r="G883" s="411">
        <v>444094.62</v>
      </c>
      <c r="H883" s="411">
        <v>819582.22699999996</v>
      </c>
    </row>
    <row r="884" spans="1:8" x14ac:dyDescent="0.2">
      <c r="A884" s="25" t="s">
        <v>132</v>
      </c>
      <c r="B884" s="91" t="s">
        <v>133</v>
      </c>
      <c r="C884" s="411">
        <v>4119</v>
      </c>
      <c r="D884" s="411">
        <v>726603.51899999997</v>
      </c>
      <c r="E884" s="411">
        <v>26388.094000000001</v>
      </c>
      <c r="F884" s="411">
        <v>140944.666</v>
      </c>
      <c r="G884" s="411">
        <v>61973.408000000003</v>
      </c>
      <c r="H884" s="411">
        <v>78952.119000000006</v>
      </c>
    </row>
    <row r="885" spans="1:8" x14ac:dyDescent="0.2">
      <c r="A885" s="25" t="s">
        <v>134</v>
      </c>
      <c r="B885" s="91" t="s">
        <v>135</v>
      </c>
      <c r="C885" s="411">
        <v>5083</v>
      </c>
      <c r="D885" s="411">
        <v>1388796.5260000001</v>
      </c>
      <c r="E885" s="411">
        <v>3352.828</v>
      </c>
      <c r="F885" s="411">
        <v>254883.68900000001</v>
      </c>
      <c r="G885" s="411">
        <v>91327.525999999998</v>
      </c>
      <c r="H885" s="411">
        <v>163556.94899999999</v>
      </c>
    </row>
    <row r="886" spans="1:8" x14ac:dyDescent="0.2">
      <c r="A886" s="25" t="s">
        <v>136</v>
      </c>
      <c r="B886" s="91" t="s">
        <v>137</v>
      </c>
      <c r="C886" s="411">
        <v>3179</v>
      </c>
      <c r="D886" s="411">
        <v>658454.39599999995</v>
      </c>
      <c r="E886" s="411">
        <v>1020.663</v>
      </c>
      <c r="F886" s="411">
        <v>122955.755</v>
      </c>
      <c r="G886" s="411">
        <v>41118.212</v>
      </c>
      <c r="H886" s="411">
        <v>81827.982999999993</v>
      </c>
    </row>
    <row r="887" spans="1:8" x14ac:dyDescent="0.2">
      <c r="A887" s="25" t="s">
        <v>138</v>
      </c>
      <c r="B887" s="91" t="s">
        <v>139</v>
      </c>
      <c r="C887" s="411">
        <v>94438</v>
      </c>
      <c r="D887" s="411">
        <v>42882071.338</v>
      </c>
      <c r="E887" s="411">
        <v>827427.47199999995</v>
      </c>
      <c r="F887" s="411">
        <v>8089508.2450000001</v>
      </c>
      <c r="G887" s="411">
        <v>3816372.9070000001</v>
      </c>
      <c r="H887" s="411">
        <v>4273975.8459999999</v>
      </c>
    </row>
    <row r="888" spans="1:8" x14ac:dyDescent="0.2">
      <c r="A888" s="25" t="s">
        <v>140</v>
      </c>
      <c r="B888" s="91" t="s">
        <v>141</v>
      </c>
      <c r="C888" s="411">
        <v>37274</v>
      </c>
      <c r="D888" s="411">
        <v>14361804.647</v>
      </c>
      <c r="E888" s="411">
        <v>114219.496</v>
      </c>
      <c r="F888" s="411">
        <v>2806417.9890000001</v>
      </c>
      <c r="G888" s="411">
        <v>1243781.5430000001</v>
      </c>
      <c r="H888" s="411">
        <v>1562451.264</v>
      </c>
    </row>
    <row r="889" spans="1:8" x14ac:dyDescent="0.2">
      <c r="A889" s="25" t="s">
        <v>142</v>
      </c>
      <c r="B889" s="91" t="s">
        <v>143</v>
      </c>
      <c r="C889" s="411">
        <v>35077</v>
      </c>
      <c r="D889" s="411">
        <v>21158660.011999998</v>
      </c>
      <c r="E889" s="411">
        <v>621727.21699999995</v>
      </c>
      <c r="F889" s="411">
        <v>3920490.5010000002</v>
      </c>
      <c r="G889" s="411">
        <v>1959728.713</v>
      </c>
      <c r="H889" s="411">
        <v>1961809.575</v>
      </c>
    </row>
    <row r="890" spans="1:8" x14ac:dyDescent="0.2">
      <c r="A890" s="25" t="s">
        <v>144</v>
      </c>
      <c r="B890" s="91" t="s">
        <v>1343</v>
      </c>
      <c r="C890" s="411">
        <v>2520</v>
      </c>
      <c r="D890" s="411">
        <v>978626.80700000003</v>
      </c>
      <c r="E890" s="411">
        <v>2896.2959999999998</v>
      </c>
      <c r="F890" s="411">
        <v>183844.25099999999</v>
      </c>
      <c r="G890" s="411">
        <v>47477.667999999998</v>
      </c>
      <c r="H890" s="411">
        <v>136358.73800000001</v>
      </c>
    </row>
    <row r="891" spans="1:8" x14ac:dyDescent="0.2">
      <c r="A891" s="25" t="s">
        <v>1344</v>
      </c>
      <c r="B891" s="91" t="s">
        <v>1345</v>
      </c>
      <c r="C891" s="411">
        <v>19567</v>
      </c>
      <c r="D891" s="411">
        <v>6382979.8720000004</v>
      </c>
      <c r="E891" s="411">
        <v>88584.463000000003</v>
      </c>
      <c r="F891" s="411">
        <v>1178755.504</v>
      </c>
      <c r="G891" s="411">
        <v>565384.98300000001</v>
      </c>
      <c r="H891" s="411">
        <v>613356.26899999997</v>
      </c>
    </row>
    <row r="892" spans="1:8" x14ac:dyDescent="0.2">
      <c r="A892" s="25" t="s">
        <v>1346</v>
      </c>
      <c r="B892" s="91" t="s">
        <v>1347</v>
      </c>
      <c r="C892" s="411">
        <v>5373</v>
      </c>
      <c r="D892" s="411">
        <v>10287068.954</v>
      </c>
      <c r="E892" s="411">
        <v>95427.842000000004</v>
      </c>
      <c r="F892" s="411">
        <v>1782287.912</v>
      </c>
      <c r="G892" s="411">
        <v>844923.43400000001</v>
      </c>
      <c r="H892" s="411">
        <v>937454.71699999995</v>
      </c>
    </row>
    <row r="893" spans="1:8" x14ac:dyDescent="0.2">
      <c r="A893" s="25" t="s">
        <v>1348</v>
      </c>
      <c r="B893" s="91" t="s">
        <v>1349</v>
      </c>
      <c r="C893" s="411">
        <v>8785</v>
      </c>
      <c r="D893" s="411">
        <v>7393157.9790000003</v>
      </c>
      <c r="E893" s="411">
        <v>345620.27299999999</v>
      </c>
      <c r="F893" s="411">
        <v>1273935.297</v>
      </c>
      <c r="G893" s="411">
        <v>1292108.5430000001</v>
      </c>
      <c r="H893" s="411">
        <v>-18152.366999999998</v>
      </c>
    </row>
    <row r="894" spans="1:8" x14ac:dyDescent="0.2">
      <c r="A894" s="25" t="s">
        <v>1350</v>
      </c>
      <c r="B894" s="91" t="s">
        <v>2533</v>
      </c>
      <c r="C894" s="411">
        <v>7386</v>
      </c>
      <c r="D894" s="411">
        <v>6918485.6330000004</v>
      </c>
      <c r="E894" s="411">
        <v>344210.71399999998</v>
      </c>
      <c r="F894" s="411">
        <v>1193650.03</v>
      </c>
      <c r="G894" s="411">
        <v>1253725.2009999999</v>
      </c>
      <c r="H894" s="411">
        <v>-60054.582000000002</v>
      </c>
    </row>
    <row r="895" spans="1:8" x14ac:dyDescent="0.2">
      <c r="A895" s="25" t="s">
        <v>2534</v>
      </c>
      <c r="B895" s="91" t="s">
        <v>2535</v>
      </c>
      <c r="C895" s="411">
        <v>787</v>
      </c>
      <c r="D895" s="411">
        <v>591149.61499999999</v>
      </c>
      <c r="E895" s="411">
        <v>24163.363000000001</v>
      </c>
      <c r="F895" s="411">
        <v>87244.831000000006</v>
      </c>
      <c r="G895" s="411">
        <v>97700.077999999994</v>
      </c>
      <c r="H895" s="411">
        <v>-10389.384</v>
      </c>
    </row>
    <row r="896" spans="1:8" x14ac:dyDescent="0.2">
      <c r="A896" s="25" t="s">
        <v>2536</v>
      </c>
      <c r="B896" s="91" t="s">
        <v>2537</v>
      </c>
      <c r="C896" s="411">
        <v>6599</v>
      </c>
      <c r="D896" s="411">
        <v>6327336.0180000002</v>
      </c>
      <c r="E896" s="411">
        <v>320047.35100000002</v>
      </c>
      <c r="F896" s="411">
        <v>1106405.199</v>
      </c>
      <c r="G896" s="411">
        <v>1156025.1229999999</v>
      </c>
      <c r="H896" s="411">
        <v>-49665.197999999997</v>
      </c>
    </row>
    <row r="897" spans="1:8" x14ac:dyDescent="0.2">
      <c r="A897" s="25" t="s">
        <v>2538</v>
      </c>
      <c r="B897" s="91" t="s">
        <v>2539</v>
      </c>
      <c r="C897" s="411">
        <v>1399</v>
      </c>
      <c r="D897" s="411">
        <v>474672.34600000002</v>
      </c>
      <c r="E897" s="411">
        <v>1409.559</v>
      </c>
      <c r="F897" s="411">
        <v>80285.267000000007</v>
      </c>
      <c r="G897" s="411">
        <v>38383.341999999997</v>
      </c>
      <c r="H897" s="411">
        <v>41902.214999999997</v>
      </c>
    </row>
    <row r="898" spans="1:8" x14ac:dyDescent="0.2">
      <c r="A898" s="25" t="s">
        <v>2540</v>
      </c>
      <c r="B898" s="91" t="s">
        <v>1603</v>
      </c>
      <c r="C898" s="411">
        <v>33030</v>
      </c>
      <c r="D898" s="411">
        <v>28685785.666999999</v>
      </c>
      <c r="E898" s="411">
        <v>321181.08199999999</v>
      </c>
      <c r="F898" s="411">
        <v>5719240.7690000003</v>
      </c>
      <c r="G898" s="411">
        <v>4198764.7879999997</v>
      </c>
      <c r="H898" s="411">
        <v>1519752.1410000001</v>
      </c>
    </row>
    <row r="899" spans="1:8" x14ac:dyDescent="0.2">
      <c r="A899" s="25" t="s">
        <v>1604</v>
      </c>
      <c r="B899" s="91" t="s">
        <v>1605</v>
      </c>
      <c r="C899" s="411">
        <v>30855</v>
      </c>
      <c r="D899" s="411">
        <v>26130404.134</v>
      </c>
      <c r="E899" s="411">
        <v>309912.88299999997</v>
      </c>
      <c r="F899" s="411">
        <v>5164548.1260000002</v>
      </c>
      <c r="G899" s="411">
        <v>3834209.3110000002</v>
      </c>
      <c r="H899" s="411">
        <v>1330135.297</v>
      </c>
    </row>
    <row r="900" spans="1:8" x14ac:dyDescent="0.2">
      <c r="A900" s="25" t="s">
        <v>1606</v>
      </c>
      <c r="B900" s="91" t="s">
        <v>1607</v>
      </c>
      <c r="C900" s="411">
        <v>29521</v>
      </c>
      <c r="D900" s="411">
        <v>23736714.287999999</v>
      </c>
      <c r="E900" s="411">
        <v>225288.84700000001</v>
      </c>
      <c r="F900" s="411">
        <v>4692386.875</v>
      </c>
      <c r="G900" s="411">
        <v>3467693.4479999999</v>
      </c>
      <c r="H900" s="411">
        <v>1224479.3319999999</v>
      </c>
    </row>
    <row r="901" spans="1:8" x14ac:dyDescent="0.2">
      <c r="A901" s="25" t="s">
        <v>1608</v>
      </c>
      <c r="B901" s="91" t="s">
        <v>1609</v>
      </c>
      <c r="C901" s="411">
        <v>1334</v>
      </c>
      <c r="D901" s="411">
        <v>2393689.8459999999</v>
      </c>
      <c r="E901" s="411">
        <v>84624.035999999993</v>
      </c>
      <c r="F901" s="411">
        <v>472161.25099999999</v>
      </c>
      <c r="G901" s="411">
        <v>366515.86300000001</v>
      </c>
      <c r="H901" s="411">
        <v>105655.965</v>
      </c>
    </row>
    <row r="902" spans="1:8" x14ac:dyDescent="0.2">
      <c r="A902" s="25" t="s">
        <v>1610</v>
      </c>
      <c r="B902" s="91" t="s">
        <v>1611</v>
      </c>
      <c r="C902" s="411">
        <v>2175</v>
      </c>
      <c r="D902" s="411">
        <v>2555381.5329999998</v>
      </c>
      <c r="E902" s="411">
        <v>11268.199000000001</v>
      </c>
      <c r="F902" s="411">
        <v>554692.64300000004</v>
      </c>
      <c r="G902" s="411">
        <v>364555.47700000001</v>
      </c>
      <c r="H902" s="411">
        <v>189616.84400000001</v>
      </c>
    </row>
    <row r="903" spans="1:8" x14ac:dyDescent="0.2">
      <c r="A903" s="25" t="s">
        <v>1612</v>
      </c>
      <c r="B903" s="91" t="s">
        <v>1613</v>
      </c>
      <c r="C903" s="411">
        <v>68877</v>
      </c>
      <c r="D903" s="411">
        <v>10684837.17</v>
      </c>
      <c r="E903" s="411">
        <v>207637.83799999999</v>
      </c>
      <c r="F903" s="411">
        <v>1915857.6869999999</v>
      </c>
      <c r="G903" s="411">
        <v>952631.63300000003</v>
      </c>
      <c r="H903" s="411">
        <v>963308.56900000002</v>
      </c>
    </row>
    <row r="904" spans="1:8" x14ac:dyDescent="0.2">
      <c r="A904" s="25" t="s">
        <v>1614</v>
      </c>
      <c r="B904" s="91" t="s">
        <v>1615</v>
      </c>
      <c r="C904" s="411">
        <v>22676</v>
      </c>
      <c r="D904" s="411">
        <v>2598900.19</v>
      </c>
      <c r="E904" s="411">
        <v>88823.778000000006</v>
      </c>
      <c r="F904" s="411">
        <v>481048.40399999998</v>
      </c>
      <c r="G904" s="411">
        <v>230181.329</v>
      </c>
      <c r="H904" s="411">
        <v>250761.93400000001</v>
      </c>
    </row>
    <row r="905" spans="1:8" x14ac:dyDescent="0.2">
      <c r="A905" s="25" t="s">
        <v>1616</v>
      </c>
      <c r="B905" s="91" t="s">
        <v>1617</v>
      </c>
      <c r="C905" s="411">
        <v>3590</v>
      </c>
      <c r="D905" s="411">
        <v>598631.34499999997</v>
      </c>
      <c r="E905" s="411">
        <v>41693.928999999996</v>
      </c>
      <c r="F905" s="411">
        <v>112681.042</v>
      </c>
      <c r="G905" s="411">
        <v>62768.951000000001</v>
      </c>
      <c r="H905" s="411">
        <v>49931.652000000002</v>
      </c>
    </row>
    <row r="906" spans="1:8" x14ac:dyDescent="0.2">
      <c r="A906" s="25" t="s">
        <v>1618</v>
      </c>
      <c r="B906" s="91" t="s">
        <v>1619</v>
      </c>
      <c r="C906" s="411">
        <v>12425</v>
      </c>
      <c r="D906" s="411">
        <v>1078457.879</v>
      </c>
      <c r="E906" s="411">
        <v>14335.522999999999</v>
      </c>
      <c r="F906" s="411">
        <v>197353.55900000001</v>
      </c>
      <c r="G906" s="411">
        <v>76721.645999999993</v>
      </c>
      <c r="H906" s="411">
        <v>120482.75199999999</v>
      </c>
    </row>
    <row r="907" spans="1:8" x14ac:dyDescent="0.2">
      <c r="A907" s="25" t="s">
        <v>1620</v>
      </c>
      <c r="B907" s="91" t="s">
        <v>1621</v>
      </c>
      <c r="C907" s="411">
        <v>6661</v>
      </c>
      <c r="D907" s="411">
        <v>921810.96600000001</v>
      </c>
      <c r="E907" s="411">
        <v>32794.326000000001</v>
      </c>
      <c r="F907" s="411">
        <v>171013.80300000001</v>
      </c>
      <c r="G907" s="411">
        <v>90690.732000000004</v>
      </c>
      <c r="H907" s="411">
        <v>80347.53</v>
      </c>
    </row>
    <row r="908" spans="1:8" x14ac:dyDescent="0.2">
      <c r="A908" s="25" t="s">
        <v>1622</v>
      </c>
      <c r="B908" s="91" t="s">
        <v>1623</v>
      </c>
      <c r="C908" s="411">
        <v>11022</v>
      </c>
      <c r="D908" s="411">
        <v>1426568.91</v>
      </c>
      <c r="E908" s="411">
        <v>54101.464999999997</v>
      </c>
      <c r="F908" s="411">
        <v>241827.47200000001</v>
      </c>
      <c r="G908" s="411">
        <v>129923.86500000001</v>
      </c>
      <c r="H908" s="411">
        <v>112008.47100000001</v>
      </c>
    </row>
    <row r="909" spans="1:8" x14ac:dyDescent="0.2">
      <c r="A909" s="25" t="s">
        <v>1624</v>
      </c>
      <c r="B909" s="91" t="s">
        <v>1625</v>
      </c>
      <c r="C909" s="411">
        <v>10644</v>
      </c>
      <c r="D909" s="411">
        <v>1191357.4879999999</v>
      </c>
      <c r="E909" s="411">
        <v>36342.826000000001</v>
      </c>
      <c r="F909" s="411">
        <v>200898.37299999999</v>
      </c>
      <c r="G909" s="411">
        <v>102008.576</v>
      </c>
      <c r="H909" s="411">
        <v>98994.650999999998</v>
      </c>
    </row>
    <row r="910" spans="1:8" x14ac:dyDescent="0.2">
      <c r="A910" s="25" t="s">
        <v>1626</v>
      </c>
      <c r="B910" s="91" t="s">
        <v>1627</v>
      </c>
      <c r="C910" s="411">
        <v>378</v>
      </c>
      <c r="D910" s="411">
        <v>235211.42199999999</v>
      </c>
      <c r="E910" s="411">
        <v>17758.638999999999</v>
      </c>
      <c r="F910" s="411">
        <v>40929.099000000002</v>
      </c>
      <c r="G910" s="411">
        <v>27915.289000000001</v>
      </c>
      <c r="H910" s="411">
        <v>13013.82</v>
      </c>
    </row>
    <row r="911" spans="1:8" x14ac:dyDescent="0.2">
      <c r="A911" s="25" t="s">
        <v>1628</v>
      </c>
      <c r="B911" s="91" t="s">
        <v>1629</v>
      </c>
      <c r="C911" s="411">
        <v>8612</v>
      </c>
      <c r="D911" s="411">
        <v>828732.30500000005</v>
      </c>
      <c r="E911" s="411">
        <v>3651.0770000000002</v>
      </c>
      <c r="F911" s="411">
        <v>164048.223</v>
      </c>
      <c r="G911" s="411">
        <v>55069.616000000002</v>
      </c>
      <c r="H911" s="411">
        <v>108982.76300000001</v>
      </c>
    </row>
    <row r="912" spans="1:8" x14ac:dyDescent="0.2">
      <c r="A912" s="25" t="s">
        <v>1630</v>
      </c>
      <c r="B912" s="91" t="s">
        <v>1631</v>
      </c>
      <c r="C912" s="411">
        <v>1974</v>
      </c>
      <c r="D912" s="411">
        <v>293115.57900000003</v>
      </c>
      <c r="E912" s="411">
        <v>1478.742</v>
      </c>
      <c r="F912" s="411">
        <v>60947.156999999999</v>
      </c>
      <c r="G912" s="411">
        <v>24329.833999999999</v>
      </c>
      <c r="H912" s="411">
        <v>36617.271999999997</v>
      </c>
    </row>
    <row r="913" spans="1:8" x14ac:dyDescent="0.2">
      <c r="A913" s="25" t="s">
        <v>1632</v>
      </c>
      <c r="B913" s="91" t="s">
        <v>1633</v>
      </c>
      <c r="C913" s="411">
        <v>6638</v>
      </c>
      <c r="D913" s="411">
        <v>535616.72600000002</v>
      </c>
      <c r="E913" s="411">
        <v>2172.335</v>
      </c>
      <c r="F913" s="411">
        <v>103101.06600000001</v>
      </c>
      <c r="G913" s="411">
        <v>30739.781999999999</v>
      </c>
      <c r="H913" s="411">
        <v>72365.490999999995</v>
      </c>
    </row>
    <row r="914" spans="1:8" x14ac:dyDescent="0.2">
      <c r="A914" s="25" t="s">
        <v>1634</v>
      </c>
      <c r="B914" s="91" t="s">
        <v>1635</v>
      </c>
      <c r="C914" s="411">
        <v>26567</v>
      </c>
      <c r="D914" s="411">
        <v>5830635.7649999997</v>
      </c>
      <c r="E914" s="411">
        <v>61061.517999999996</v>
      </c>
      <c r="F914" s="411">
        <v>1028933.588</v>
      </c>
      <c r="G914" s="411">
        <v>537456.82299999997</v>
      </c>
      <c r="H914" s="411">
        <v>491555.40100000001</v>
      </c>
    </row>
    <row r="915" spans="1:8" x14ac:dyDescent="0.2">
      <c r="A915" s="25" t="s">
        <v>1636</v>
      </c>
      <c r="B915" s="91" t="s">
        <v>1637</v>
      </c>
      <c r="C915" s="411">
        <v>10495</v>
      </c>
      <c r="D915" s="411">
        <v>3080131.7719999999</v>
      </c>
      <c r="E915" s="411">
        <v>11013.163</v>
      </c>
      <c r="F915" s="411">
        <v>562585.995</v>
      </c>
      <c r="G915" s="411">
        <v>263107.75599999999</v>
      </c>
      <c r="H915" s="411">
        <v>299483.68900000001</v>
      </c>
    </row>
    <row r="916" spans="1:8" x14ac:dyDescent="0.2">
      <c r="A916" s="25" t="s">
        <v>1638</v>
      </c>
      <c r="B916" s="91" t="s">
        <v>1639</v>
      </c>
      <c r="C916" s="411">
        <v>9596</v>
      </c>
      <c r="D916" s="411">
        <v>2809940.6680000001</v>
      </c>
      <c r="E916" s="411">
        <v>6677.1760000000004</v>
      </c>
      <c r="F916" s="411">
        <v>516334.31199999998</v>
      </c>
      <c r="G916" s="411">
        <v>237545.64</v>
      </c>
      <c r="H916" s="411">
        <v>278794.03700000001</v>
      </c>
    </row>
    <row r="917" spans="1:8" x14ac:dyDescent="0.2">
      <c r="A917" s="25" t="s">
        <v>1640</v>
      </c>
      <c r="B917" s="91" t="s">
        <v>1641</v>
      </c>
      <c r="C917" s="411">
        <v>899</v>
      </c>
      <c r="D917" s="411">
        <v>270191.10399999999</v>
      </c>
      <c r="E917" s="411">
        <v>4335.9870000000001</v>
      </c>
      <c r="F917" s="411">
        <v>46251.682999999997</v>
      </c>
      <c r="G917" s="411">
        <v>25562.116000000002</v>
      </c>
      <c r="H917" s="411">
        <v>20689.651999999998</v>
      </c>
    </row>
    <row r="918" spans="1:8" x14ac:dyDescent="0.2">
      <c r="A918" s="25" t="s">
        <v>1642</v>
      </c>
      <c r="B918" s="91" t="s">
        <v>1643</v>
      </c>
      <c r="C918" s="411">
        <v>184407</v>
      </c>
      <c r="D918" s="411">
        <v>142229127.711</v>
      </c>
      <c r="E918" s="411">
        <v>3020676.213</v>
      </c>
      <c r="F918" s="411">
        <v>25375954.23</v>
      </c>
      <c r="G918" s="411">
        <v>13771607.805</v>
      </c>
      <c r="H918" s="411">
        <v>11599117.973999999</v>
      </c>
    </row>
    <row r="919" spans="1:8" x14ac:dyDescent="0.2">
      <c r="A919" s="25" t="s">
        <v>1644</v>
      </c>
      <c r="B919" s="91" t="s">
        <v>1645</v>
      </c>
      <c r="C919" s="411">
        <v>25327</v>
      </c>
      <c r="D919" s="411">
        <v>37101283.262000002</v>
      </c>
      <c r="E919" s="411">
        <v>1609851.227</v>
      </c>
      <c r="F919" s="411">
        <v>6633033.3490000004</v>
      </c>
      <c r="G919" s="411">
        <v>5570056.2369999997</v>
      </c>
      <c r="H919" s="411">
        <v>1063235.4110000001</v>
      </c>
    </row>
    <row r="920" spans="1:8" x14ac:dyDescent="0.2">
      <c r="A920" s="25" t="s">
        <v>1646</v>
      </c>
      <c r="B920" s="91" t="s">
        <v>1647</v>
      </c>
      <c r="C920" s="411">
        <v>5785</v>
      </c>
      <c r="D920" s="411">
        <v>15145063.541999999</v>
      </c>
      <c r="E920" s="411">
        <v>222464.182</v>
      </c>
      <c r="F920" s="411">
        <v>2824383.852</v>
      </c>
      <c r="G920" s="411">
        <v>2592016.344</v>
      </c>
      <c r="H920" s="411">
        <v>232430.076</v>
      </c>
    </row>
    <row r="921" spans="1:8" x14ac:dyDescent="0.2">
      <c r="A921" s="25" t="s">
        <v>1648</v>
      </c>
      <c r="B921" s="91" t="s">
        <v>1649</v>
      </c>
      <c r="C921" s="411">
        <v>4528</v>
      </c>
      <c r="D921" s="411">
        <v>12856659.743000001</v>
      </c>
      <c r="E921" s="411">
        <v>125028.04700000001</v>
      </c>
      <c r="F921" s="411">
        <v>2420191.6669999999</v>
      </c>
      <c r="G921" s="411">
        <v>2245315.5249999999</v>
      </c>
      <c r="H921" s="411">
        <v>174891.255</v>
      </c>
    </row>
    <row r="922" spans="1:8" x14ac:dyDescent="0.2">
      <c r="A922" s="25" t="s">
        <v>1650</v>
      </c>
      <c r="B922" s="91" t="s">
        <v>398</v>
      </c>
      <c r="C922" s="411">
        <v>1257</v>
      </c>
      <c r="D922" s="411">
        <v>2288403.7990000001</v>
      </c>
      <c r="E922" s="411">
        <v>97436.134999999995</v>
      </c>
      <c r="F922" s="411">
        <v>404192.185</v>
      </c>
      <c r="G922" s="411">
        <v>346700.81900000002</v>
      </c>
      <c r="H922" s="411">
        <v>57538.821000000004</v>
      </c>
    </row>
    <row r="923" spans="1:8" x14ac:dyDescent="0.2">
      <c r="A923" s="25" t="s">
        <v>399</v>
      </c>
      <c r="B923" s="91" t="s">
        <v>400</v>
      </c>
      <c r="C923" s="411">
        <v>4264</v>
      </c>
      <c r="D923" s="411">
        <v>4325525.6960000005</v>
      </c>
      <c r="E923" s="411">
        <v>651366.06000000006</v>
      </c>
      <c r="F923" s="411">
        <v>803274.15099999995</v>
      </c>
      <c r="G923" s="411">
        <v>693090.38399999996</v>
      </c>
      <c r="H923" s="411">
        <v>110363.099</v>
      </c>
    </row>
    <row r="924" spans="1:8" x14ac:dyDescent="0.2">
      <c r="A924" s="25" t="s">
        <v>401</v>
      </c>
      <c r="B924" s="91" t="s">
        <v>402</v>
      </c>
      <c r="C924" s="411">
        <v>654</v>
      </c>
      <c r="D924" s="411">
        <v>117220.128</v>
      </c>
      <c r="E924" s="411">
        <v>5623.91</v>
      </c>
      <c r="F924" s="411">
        <v>21827.616000000002</v>
      </c>
      <c r="G924" s="411">
        <v>12621.968000000001</v>
      </c>
      <c r="H924" s="411">
        <v>9205.6880000000001</v>
      </c>
    </row>
    <row r="925" spans="1:8" x14ac:dyDescent="0.2">
      <c r="A925" s="25" t="s">
        <v>403</v>
      </c>
      <c r="B925" s="91" t="s">
        <v>404</v>
      </c>
      <c r="C925" s="411">
        <v>753</v>
      </c>
      <c r="D925" s="411">
        <v>276603.81900000002</v>
      </c>
      <c r="E925" s="411">
        <v>3466.3229999999999</v>
      </c>
      <c r="F925" s="411">
        <v>52003.623</v>
      </c>
      <c r="G925" s="411">
        <v>32620.286</v>
      </c>
      <c r="H925" s="411">
        <v>19383.449000000001</v>
      </c>
    </row>
    <row r="926" spans="1:8" x14ac:dyDescent="0.2">
      <c r="A926" s="25" t="s">
        <v>405</v>
      </c>
      <c r="B926" s="91" t="s">
        <v>406</v>
      </c>
      <c r="C926" s="411">
        <v>2857</v>
      </c>
      <c r="D926" s="411">
        <v>3931701.7489999998</v>
      </c>
      <c r="E926" s="411">
        <v>642275.82700000005</v>
      </c>
      <c r="F926" s="411">
        <v>729442.91200000001</v>
      </c>
      <c r="G926" s="411">
        <v>647848.13</v>
      </c>
      <c r="H926" s="411">
        <v>81773.962</v>
      </c>
    </row>
    <row r="927" spans="1:8" x14ac:dyDescent="0.2">
      <c r="A927" s="25" t="s">
        <v>407</v>
      </c>
      <c r="B927" s="91" t="s">
        <v>408</v>
      </c>
      <c r="C927" s="411">
        <v>14921</v>
      </c>
      <c r="D927" s="411">
        <v>16362001.179</v>
      </c>
      <c r="E927" s="411">
        <v>725962.76199999999</v>
      </c>
      <c r="F927" s="411">
        <v>2825622.1230000001</v>
      </c>
      <c r="G927" s="411">
        <v>2162182.0019999999</v>
      </c>
      <c r="H927" s="411">
        <v>663322.80000000005</v>
      </c>
    </row>
    <row r="928" spans="1:8" x14ac:dyDescent="0.2">
      <c r="A928" s="25" t="s">
        <v>409</v>
      </c>
      <c r="B928" s="91" t="s">
        <v>410</v>
      </c>
      <c r="C928" s="411">
        <v>1457</v>
      </c>
      <c r="D928" s="411">
        <v>989053.50399999996</v>
      </c>
      <c r="E928" s="411">
        <v>10682.671</v>
      </c>
      <c r="F928" s="411">
        <v>170204.55</v>
      </c>
      <c r="G928" s="411">
        <v>154947.492</v>
      </c>
      <c r="H928" s="411">
        <v>15236.7</v>
      </c>
    </row>
    <row r="929" spans="1:8" x14ac:dyDescent="0.2">
      <c r="A929" s="25" t="s">
        <v>411</v>
      </c>
      <c r="B929" s="91" t="s">
        <v>412</v>
      </c>
      <c r="C929" s="411">
        <v>3876</v>
      </c>
      <c r="D929" s="411">
        <v>4244673.4639999997</v>
      </c>
      <c r="E929" s="411">
        <v>258965.538</v>
      </c>
      <c r="F929" s="411">
        <v>796528.31400000001</v>
      </c>
      <c r="G929" s="411">
        <v>564643.54399999999</v>
      </c>
      <c r="H929" s="411">
        <v>231856.50700000001</v>
      </c>
    </row>
    <row r="930" spans="1:8" x14ac:dyDescent="0.2">
      <c r="A930" s="25" t="s">
        <v>413</v>
      </c>
      <c r="B930" s="91" t="s">
        <v>414</v>
      </c>
      <c r="C930" s="411">
        <v>495</v>
      </c>
      <c r="D930" s="411">
        <v>1616212.4850000001</v>
      </c>
      <c r="E930" s="411">
        <v>17431.535</v>
      </c>
      <c r="F930" s="411">
        <v>230697.65900000001</v>
      </c>
      <c r="G930" s="411">
        <v>184858.796</v>
      </c>
      <c r="H930" s="411">
        <v>45838.915999999997</v>
      </c>
    </row>
    <row r="931" spans="1:8" x14ac:dyDescent="0.2">
      <c r="A931" s="25" t="s">
        <v>415</v>
      </c>
      <c r="B931" s="91" t="s">
        <v>416</v>
      </c>
      <c r="C931" s="411">
        <v>751</v>
      </c>
      <c r="D931" s="411">
        <v>346102.09700000001</v>
      </c>
      <c r="E931" s="411">
        <v>14107.069</v>
      </c>
      <c r="F931" s="411">
        <v>39558.836000000003</v>
      </c>
      <c r="G931" s="411">
        <v>27714.726999999999</v>
      </c>
      <c r="H931" s="411">
        <v>11829.141</v>
      </c>
    </row>
    <row r="932" spans="1:8" x14ac:dyDescent="0.2">
      <c r="A932" s="25" t="s">
        <v>417</v>
      </c>
      <c r="B932" s="91" t="s">
        <v>418</v>
      </c>
      <c r="C932" s="411">
        <v>323</v>
      </c>
      <c r="D932" s="411">
        <v>576723.16399999999</v>
      </c>
      <c r="E932" s="411">
        <v>39553.904999999999</v>
      </c>
      <c r="F932" s="411">
        <v>39744.625999999997</v>
      </c>
      <c r="G932" s="411">
        <v>35915.012000000002</v>
      </c>
      <c r="H932" s="411">
        <v>3676.578</v>
      </c>
    </row>
    <row r="933" spans="1:8" x14ac:dyDescent="0.2">
      <c r="A933" s="25" t="s">
        <v>419</v>
      </c>
      <c r="B933" s="91" t="s">
        <v>420</v>
      </c>
      <c r="C933" s="411">
        <v>8019</v>
      </c>
      <c r="D933" s="411">
        <v>8589236.4649999999</v>
      </c>
      <c r="E933" s="411">
        <v>385222.04399999999</v>
      </c>
      <c r="F933" s="411">
        <v>1548888.138</v>
      </c>
      <c r="G933" s="411">
        <v>1194102.4310000001</v>
      </c>
      <c r="H933" s="411">
        <v>354884.95799999998</v>
      </c>
    </row>
    <row r="934" spans="1:8" x14ac:dyDescent="0.2">
      <c r="A934" s="25" t="s">
        <v>421</v>
      </c>
      <c r="B934" s="91" t="s">
        <v>422</v>
      </c>
      <c r="C934" s="411">
        <v>357</v>
      </c>
      <c r="D934" s="411">
        <v>1268692.845</v>
      </c>
      <c r="E934" s="411">
        <v>10058.223</v>
      </c>
      <c r="F934" s="411">
        <v>179753.223</v>
      </c>
      <c r="G934" s="411">
        <v>122767.507</v>
      </c>
      <c r="H934" s="411">
        <v>57119.436000000002</v>
      </c>
    </row>
    <row r="935" spans="1:8" x14ac:dyDescent="0.2">
      <c r="A935" s="25" t="s">
        <v>423</v>
      </c>
      <c r="B935" s="91" t="s">
        <v>424</v>
      </c>
      <c r="C935" s="411">
        <v>8727</v>
      </c>
      <c r="D935" s="411">
        <v>25563629.620000001</v>
      </c>
      <c r="E935" s="411">
        <v>47333.839</v>
      </c>
      <c r="F935" s="411">
        <v>4831381.2630000003</v>
      </c>
      <c r="G935" s="411">
        <v>676939.35100000002</v>
      </c>
      <c r="H935" s="411">
        <v>4154539.3810000001</v>
      </c>
    </row>
    <row r="936" spans="1:8" x14ac:dyDescent="0.2">
      <c r="A936" s="25" t="s">
        <v>425</v>
      </c>
      <c r="B936" s="91" t="s">
        <v>426</v>
      </c>
      <c r="C936" s="411">
        <v>4609</v>
      </c>
      <c r="D936" s="411">
        <v>6477615.1610000003</v>
      </c>
      <c r="E936" s="411">
        <v>7600.6409999999996</v>
      </c>
      <c r="F936" s="411">
        <v>1218707.219</v>
      </c>
      <c r="G936" s="411">
        <v>292946.23800000001</v>
      </c>
      <c r="H936" s="411">
        <v>925761.99100000004</v>
      </c>
    </row>
    <row r="937" spans="1:8" x14ac:dyDescent="0.2">
      <c r="A937" s="25" t="s">
        <v>427</v>
      </c>
      <c r="B937" s="91" t="s">
        <v>428</v>
      </c>
      <c r="C937" s="411">
        <v>3277</v>
      </c>
      <c r="D937" s="411">
        <v>16915594.537</v>
      </c>
      <c r="E937" s="411">
        <v>37976.118000000002</v>
      </c>
      <c r="F937" s="411">
        <v>3203154.7459999998</v>
      </c>
      <c r="G937" s="411">
        <v>323552.99099999998</v>
      </c>
      <c r="H937" s="411">
        <v>2879685.926</v>
      </c>
    </row>
    <row r="938" spans="1:8" x14ac:dyDescent="0.2">
      <c r="A938" s="25" t="s">
        <v>429</v>
      </c>
      <c r="B938" s="91" t="s">
        <v>430</v>
      </c>
      <c r="C938" s="411">
        <v>841</v>
      </c>
      <c r="D938" s="411">
        <v>2170419.9219999998</v>
      </c>
      <c r="E938" s="411">
        <v>1757.08</v>
      </c>
      <c r="F938" s="411">
        <v>409519.29800000001</v>
      </c>
      <c r="G938" s="411">
        <v>60440.122000000003</v>
      </c>
      <c r="H938" s="411">
        <v>349091.46399999998</v>
      </c>
    </row>
    <row r="939" spans="1:8" x14ac:dyDescent="0.2">
      <c r="A939" s="25" t="s">
        <v>431</v>
      </c>
      <c r="B939" s="91" t="s">
        <v>432</v>
      </c>
      <c r="C939" s="411">
        <v>12062</v>
      </c>
      <c r="D939" s="411">
        <v>9481472.2640000004</v>
      </c>
      <c r="E939" s="411">
        <v>25874.743999999999</v>
      </c>
      <c r="F939" s="411">
        <v>1129408.2990000001</v>
      </c>
      <c r="G939" s="411">
        <v>996703.59699999995</v>
      </c>
      <c r="H939" s="411">
        <v>132532.21299999999</v>
      </c>
    </row>
    <row r="940" spans="1:8" x14ac:dyDescent="0.2">
      <c r="A940" s="25" t="s">
        <v>433</v>
      </c>
      <c r="B940" s="91" t="s">
        <v>434</v>
      </c>
      <c r="C940" s="411">
        <v>11238</v>
      </c>
      <c r="D940" s="411">
        <v>8378428.6129999999</v>
      </c>
      <c r="E940" s="411">
        <v>24169.87</v>
      </c>
      <c r="F940" s="411">
        <v>1010115.809</v>
      </c>
      <c r="G940" s="411">
        <v>907844.049</v>
      </c>
      <c r="H940" s="411">
        <v>101942.14599999999</v>
      </c>
    </row>
    <row r="941" spans="1:8" x14ac:dyDescent="0.2">
      <c r="A941" s="25" t="s">
        <v>435</v>
      </c>
      <c r="B941" s="91" t="s">
        <v>436</v>
      </c>
      <c r="C941" s="411">
        <v>8341</v>
      </c>
      <c r="D941" s="411">
        <v>3416548.51</v>
      </c>
      <c r="E941" s="411">
        <v>9755.9150000000009</v>
      </c>
      <c r="F941" s="411">
        <v>470987.86499999999</v>
      </c>
      <c r="G941" s="411">
        <v>270222.83399999997</v>
      </c>
      <c r="H941" s="411">
        <v>200470.87299999999</v>
      </c>
    </row>
    <row r="942" spans="1:8" x14ac:dyDescent="0.2">
      <c r="A942" s="25" t="s">
        <v>437</v>
      </c>
      <c r="B942" s="91" t="s">
        <v>438</v>
      </c>
      <c r="C942" s="411">
        <v>2897</v>
      </c>
      <c r="D942" s="411">
        <v>4961880.1030000001</v>
      </c>
      <c r="E942" s="411">
        <v>14413.955</v>
      </c>
      <c r="F942" s="411">
        <v>539127.94400000002</v>
      </c>
      <c r="G942" s="411">
        <v>637621.21499999997</v>
      </c>
      <c r="H942" s="411">
        <v>-98528.726999999999</v>
      </c>
    </row>
    <row r="943" spans="1:8" x14ac:dyDescent="0.2">
      <c r="A943" s="25" t="s">
        <v>439</v>
      </c>
      <c r="B943" s="91" t="s">
        <v>440</v>
      </c>
      <c r="C943" s="411">
        <v>824</v>
      </c>
      <c r="D943" s="411">
        <v>1103043.6510000001</v>
      </c>
      <c r="E943" s="411">
        <v>1704.874</v>
      </c>
      <c r="F943" s="411">
        <v>119292.49</v>
      </c>
      <c r="G943" s="411">
        <v>88859.547999999995</v>
      </c>
      <c r="H943" s="411">
        <v>30590.066999999999</v>
      </c>
    </row>
    <row r="944" spans="1:8" x14ac:dyDescent="0.2">
      <c r="A944" s="25" t="s">
        <v>441</v>
      </c>
      <c r="B944" s="91" t="s">
        <v>442</v>
      </c>
      <c r="C944" s="411">
        <v>5225</v>
      </c>
      <c r="D944" s="411">
        <v>6011081.4239999996</v>
      </c>
      <c r="E944" s="411">
        <v>9224.8369999999995</v>
      </c>
      <c r="F944" s="411">
        <v>1116192.3959999999</v>
      </c>
      <c r="G944" s="411">
        <v>318986.717</v>
      </c>
      <c r="H944" s="411">
        <v>797466.58600000001</v>
      </c>
    </row>
    <row r="945" spans="1:8" x14ac:dyDescent="0.2">
      <c r="A945" s="25" t="s">
        <v>443</v>
      </c>
      <c r="B945" s="91" t="s">
        <v>444</v>
      </c>
      <c r="C945" s="411">
        <v>3672</v>
      </c>
      <c r="D945" s="411">
        <v>5464814.3909999998</v>
      </c>
      <c r="E945" s="411">
        <v>7482.9340000000002</v>
      </c>
      <c r="F945" s="411">
        <v>1015645.86</v>
      </c>
      <c r="G945" s="411">
        <v>276857.27799999999</v>
      </c>
      <c r="H945" s="411">
        <v>739053.09</v>
      </c>
    </row>
    <row r="946" spans="1:8" x14ac:dyDescent="0.2">
      <c r="A946" s="25" t="s">
        <v>445</v>
      </c>
      <c r="B946" s="91" t="s">
        <v>446</v>
      </c>
      <c r="C946" s="411">
        <v>342</v>
      </c>
      <c r="D946" s="411">
        <v>329348.94900000002</v>
      </c>
      <c r="E946" s="411">
        <v>1569.329</v>
      </c>
      <c r="F946" s="411">
        <v>60269.116000000002</v>
      </c>
      <c r="G946" s="411">
        <v>25366.776999999998</v>
      </c>
      <c r="H946" s="411">
        <v>34902.453999999998</v>
      </c>
    </row>
    <row r="947" spans="1:8" x14ac:dyDescent="0.2">
      <c r="A947" s="25" t="s">
        <v>447</v>
      </c>
      <c r="B947" s="91" t="s">
        <v>448</v>
      </c>
      <c r="C947" s="411">
        <v>1211</v>
      </c>
      <c r="D947" s="411">
        <v>216918.084</v>
      </c>
      <c r="E947" s="411">
        <v>172.57400000000001</v>
      </c>
      <c r="F947" s="411">
        <v>40277.42</v>
      </c>
      <c r="G947" s="411">
        <v>16762.662</v>
      </c>
      <c r="H947" s="411">
        <v>23511.042000000001</v>
      </c>
    </row>
    <row r="948" spans="1:8" x14ac:dyDescent="0.2">
      <c r="A948" s="25" t="s">
        <v>449</v>
      </c>
      <c r="B948" s="91" t="s">
        <v>450</v>
      </c>
      <c r="C948" s="411">
        <v>81397</v>
      </c>
      <c r="D948" s="411">
        <v>31908537.66</v>
      </c>
      <c r="E948" s="411">
        <v>185585.67199999999</v>
      </c>
      <c r="F948" s="411">
        <v>5694382.3099999996</v>
      </c>
      <c r="G948" s="411">
        <v>2302213.5090000001</v>
      </c>
      <c r="H948" s="411">
        <v>3392682.898</v>
      </c>
    </row>
    <row r="949" spans="1:8" x14ac:dyDescent="0.2">
      <c r="A949" s="25" t="s">
        <v>451</v>
      </c>
      <c r="B949" s="91" t="s">
        <v>452</v>
      </c>
      <c r="C949" s="411">
        <v>19778</v>
      </c>
      <c r="D949" s="411">
        <v>4266055.1880000001</v>
      </c>
      <c r="E949" s="411">
        <v>15104.585999999999</v>
      </c>
      <c r="F949" s="411">
        <v>818832.13899999997</v>
      </c>
      <c r="G949" s="411">
        <v>400718.23</v>
      </c>
      <c r="H949" s="411">
        <v>418155.85600000003</v>
      </c>
    </row>
    <row r="950" spans="1:8" x14ac:dyDescent="0.2">
      <c r="A950" s="25" t="s">
        <v>453</v>
      </c>
      <c r="B950" s="91" t="s">
        <v>454</v>
      </c>
      <c r="C950" s="411">
        <v>32314</v>
      </c>
      <c r="D950" s="411">
        <v>17200160.195</v>
      </c>
      <c r="E950" s="411">
        <v>52145.586000000003</v>
      </c>
      <c r="F950" s="411">
        <v>3078457.13</v>
      </c>
      <c r="G950" s="411">
        <v>895412.43</v>
      </c>
      <c r="H950" s="411">
        <v>2183338.7880000002</v>
      </c>
    </row>
    <row r="951" spans="1:8" x14ac:dyDescent="0.2">
      <c r="A951" s="25" t="s">
        <v>455</v>
      </c>
      <c r="B951" s="91" t="s">
        <v>456</v>
      </c>
      <c r="C951" s="411">
        <v>19497</v>
      </c>
      <c r="D951" s="411">
        <v>13552960.397</v>
      </c>
      <c r="E951" s="411">
        <v>25152.642</v>
      </c>
      <c r="F951" s="411">
        <v>2412628.8560000001</v>
      </c>
      <c r="G951" s="411">
        <v>644611.00800000003</v>
      </c>
      <c r="H951" s="411">
        <v>1768314.449</v>
      </c>
    </row>
    <row r="952" spans="1:8" x14ac:dyDescent="0.2">
      <c r="A952" s="25" t="s">
        <v>457</v>
      </c>
      <c r="B952" s="91" t="s">
        <v>458</v>
      </c>
      <c r="C952" s="411">
        <v>9025</v>
      </c>
      <c r="D952" s="411">
        <v>2450683.5109999999</v>
      </c>
      <c r="E952" s="411">
        <v>13068.703</v>
      </c>
      <c r="F952" s="411">
        <v>460000.85200000001</v>
      </c>
      <c r="G952" s="411">
        <v>136261.079</v>
      </c>
      <c r="H952" s="411">
        <v>323758.78700000001</v>
      </c>
    </row>
    <row r="953" spans="1:8" x14ac:dyDescent="0.2">
      <c r="A953" s="25" t="s">
        <v>459</v>
      </c>
      <c r="B953" s="91" t="s">
        <v>460</v>
      </c>
      <c r="C953" s="411">
        <v>7223</v>
      </c>
      <c r="D953" s="411">
        <v>1272759.3400000001</v>
      </c>
      <c r="E953" s="411">
        <v>3125.4659999999999</v>
      </c>
      <c r="F953" s="411">
        <v>241641.367</v>
      </c>
      <c r="G953" s="411">
        <v>45065.2</v>
      </c>
      <c r="H953" s="411">
        <v>196583.41</v>
      </c>
    </row>
    <row r="954" spans="1:8" x14ac:dyDescent="0.2">
      <c r="A954" s="25" t="s">
        <v>461</v>
      </c>
      <c r="B954" s="91" t="s">
        <v>462</v>
      </c>
      <c r="C954" s="411">
        <v>1802</v>
      </c>
      <c r="D954" s="411">
        <v>1177924.1710000001</v>
      </c>
      <c r="E954" s="411">
        <v>9943.2369999999992</v>
      </c>
      <c r="F954" s="411">
        <v>218359.48499999999</v>
      </c>
      <c r="G954" s="411">
        <v>91195.879000000001</v>
      </c>
      <c r="H954" s="411">
        <v>127175.37699999999</v>
      </c>
    </row>
    <row r="955" spans="1:8" x14ac:dyDescent="0.2">
      <c r="A955" s="25" t="s">
        <v>463</v>
      </c>
      <c r="B955" s="91" t="s">
        <v>464</v>
      </c>
      <c r="C955" s="411">
        <v>3792</v>
      </c>
      <c r="D955" s="411">
        <v>1196516.287</v>
      </c>
      <c r="E955" s="411">
        <v>13924.241</v>
      </c>
      <c r="F955" s="411">
        <v>205827.42199999999</v>
      </c>
      <c r="G955" s="411">
        <v>114540.34299999999</v>
      </c>
      <c r="H955" s="411">
        <v>91265.551999999996</v>
      </c>
    </row>
    <row r="956" spans="1:8" x14ac:dyDescent="0.2">
      <c r="A956" s="25" t="s">
        <v>465</v>
      </c>
      <c r="B956" s="91" t="s">
        <v>466</v>
      </c>
      <c r="C956" s="411">
        <v>909</v>
      </c>
      <c r="D956" s="411">
        <v>401092.25199999998</v>
      </c>
      <c r="E956" s="411">
        <v>4514.942</v>
      </c>
      <c r="F956" s="411">
        <v>58375.307999999997</v>
      </c>
      <c r="G956" s="411">
        <v>45621.588000000003</v>
      </c>
      <c r="H956" s="411">
        <v>12753.757</v>
      </c>
    </row>
    <row r="957" spans="1:8" x14ac:dyDescent="0.2">
      <c r="A957" s="25" t="s">
        <v>467</v>
      </c>
      <c r="B957" s="91" t="s">
        <v>468</v>
      </c>
      <c r="C957" s="411">
        <v>759</v>
      </c>
      <c r="D957" s="411">
        <v>255217.22399999999</v>
      </c>
      <c r="E957" s="411">
        <v>5203.9769999999999</v>
      </c>
      <c r="F957" s="411">
        <v>48061.328000000001</v>
      </c>
      <c r="G957" s="411">
        <v>20874.219000000001</v>
      </c>
      <c r="H957" s="411">
        <v>27187.208999999999</v>
      </c>
    </row>
    <row r="958" spans="1:8" x14ac:dyDescent="0.2">
      <c r="A958" s="25" t="s">
        <v>469</v>
      </c>
      <c r="B958" s="91" t="s">
        <v>470</v>
      </c>
      <c r="C958" s="411">
        <v>2124</v>
      </c>
      <c r="D958" s="411">
        <v>540206.81099999999</v>
      </c>
      <c r="E958" s="411">
        <v>4205.3220000000001</v>
      </c>
      <c r="F958" s="411">
        <v>99390.785999999993</v>
      </c>
      <c r="G958" s="411">
        <v>48044.536</v>
      </c>
      <c r="H958" s="411">
        <v>51324.586000000003</v>
      </c>
    </row>
    <row r="959" spans="1:8" x14ac:dyDescent="0.2">
      <c r="A959" s="25" t="s">
        <v>471</v>
      </c>
      <c r="B959" s="91" t="s">
        <v>472</v>
      </c>
      <c r="C959" s="411">
        <v>29305</v>
      </c>
      <c r="D959" s="411">
        <v>10442322.277000001</v>
      </c>
      <c r="E959" s="411">
        <v>118335.5</v>
      </c>
      <c r="F959" s="411">
        <v>1797093.041</v>
      </c>
      <c r="G959" s="411">
        <v>1006082.849</v>
      </c>
      <c r="H959" s="411">
        <v>791188.25399999996</v>
      </c>
    </row>
    <row r="960" spans="1:8" x14ac:dyDescent="0.2">
      <c r="A960" s="25" t="s">
        <v>473</v>
      </c>
      <c r="B960" s="91" t="s">
        <v>2643</v>
      </c>
      <c r="C960" s="411">
        <v>24801</v>
      </c>
      <c r="D960" s="411">
        <v>9407091.4550000001</v>
      </c>
      <c r="E960" s="411">
        <v>98463.6</v>
      </c>
      <c r="F960" s="411">
        <v>1630533.531</v>
      </c>
      <c r="G960" s="411">
        <v>915682.49800000002</v>
      </c>
      <c r="H960" s="411">
        <v>715026.41500000004</v>
      </c>
    </row>
    <row r="961" spans="1:8" x14ac:dyDescent="0.2">
      <c r="A961" s="25" t="s">
        <v>2644</v>
      </c>
      <c r="B961" s="91" t="s">
        <v>2645</v>
      </c>
      <c r="C961" s="411">
        <v>4504</v>
      </c>
      <c r="D961" s="411">
        <v>1035230.822</v>
      </c>
      <c r="E961" s="411">
        <v>19871.900000000001</v>
      </c>
      <c r="F961" s="411">
        <v>166559.51</v>
      </c>
      <c r="G961" s="411">
        <v>90400.350999999995</v>
      </c>
      <c r="H961" s="411">
        <v>76161.839000000007</v>
      </c>
    </row>
    <row r="962" spans="1:8" x14ac:dyDescent="0.2">
      <c r="A962" s="25" t="s">
        <v>2646</v>
      </c>
      <c r="B962" s="91" t="s">
        <v>2647</v>
      </c>
      <c r="C962" s="411">
        <v>51669</v>
      </c>
      <c r="D962" s="411">
        <v>32163123.480999999</v>
      </c>
      <c r="E962" s="411">
        <v>1142805.8940000001</v>
      </c>
      <c r="F962" s="411">
        <v>5971556.6129999999</v>
      </c>
      <c r="G962" s="411">
        <v>3906708.3939999999</v>
      </c>
      <c r="H962" s="411">
        <v>2058661.4850000001</v>
      </c>
    </row>
    <row r="963" spans="1:8" x14ac:dyDescent="0.2">
      <c r="A963" s="25" t="s">
        <v>2648</v>
      </c>
      <c r="B963" s="91" t="s">
        <v>2649</v>
      </c>
      <c r="C963" s="411">
        <v>11165</v>
      </c>
      <c r="D963" s="411">
        <v>975110.277</v>
      </c>
      <c r="E963" s="411">
        <v>8022.3850000000002</v>
      </c>
      <c r="F963" s="411">
        <v>180235.64300000001</v>
      </c>
      <c r="G963" s="411">
        <v>73978.225999999995</v>
      </c>
      <c r="H963" s="411">
        <v>106256.432</v>
      </c>
    </row>
    <row r="964" spans="1:8" x14ac:dyDescent="0.2">
      <c r="A964" s="25" t="s">
        <v>2650</v>
      </c>
      <c r="B964" s="91" t="s">
        <v>2651</v>
      </c>
      <c r="C964" s="411">
        <v>6827</v>
      </c>
      <c r="D964" s="411">
        <v>526116.77</v>
      </c>
      <c r="E964" s="411">
        <v>4505.9459999999999</v>
      </c>
      <c r="F964" s="411">
        <v>97408.084000000003</v>
      </c>
      <c r="G964" s="411">
        <v>36335.61</v>
      </c>
      <c r="H964" s="411">
        <v>61072.385000000002</v>
      </c>
    </row>
    <row r="965" spans="1:8" x14ac:dyDescent="0.2">
      <c r="A965" s="25" t="s">
        <v>2652</v>
      </c>
      <c r="B965" s="91" t="s">
        <v>2653</v>
      </c>
      <c r="C965" s="411">
        <v>4338</v>
      </c>
      <c r="D965" s="411">
        <v>448993.50699999998</v>
      </c>
      <c r="E965" s="411">
        <v>3516.4389999999999</v>
      </c>
      <c r="F965" s="411">
        <v>82827.558999999994</v>
      </c>
      <c r="G965" s="411">
        <v>37642.616000000002</v>
      </c>
      <c r="H965" s="411">
        <v>45184.046999999999</v>
      </c>
    </row>
    <row r="966" spans="1:8" x14ac:dyDescent="0.2">
      <c r="A966" s="25" t="s">
        <v>2654</v>
      </c>
      <c r="B966" s="91" t="s">
        <v>2655</v>
      </c>
      <c r="C966" s="411">
        <v>907</v>
      </c>
      <c r="D966" s="411">
        <v>2094154.375</v>
      </c>
      <c r="E966" s="411">
        <v>2811.6170000000002</v>
      </c>
      <c r="F966" s="411">
        <v>395165.30499999999</v>
      </c>
      <c r="G966" s="411">
        <v>184796.245</v>
      </c>
      <c r="H966" s="411">
        <v>210404.973</v>
      </c>
    </row>
    <row r="967" spans="1:8" x14ac:dyDescent="0.2">
      <c r="A967" s="25" t="s">
        <v>2656</v>
      </c>
      <c r="B967" s="91" t="s">
        <v>2657</v>
      </c>
      <c r="C967" s="411">
        <v>8022</v>
      </c>
      <c r="D967" s="411">
        <v>5529907.9630000005</v>
      </c>
      <c r="E967" s="411">
        <v>35154.559999999998</v>
      </c>
      <c r="F967" s="411">
        <v>1055878.7960000001</v>
      </c>
      <c r="G967" s="411">
        <v>814775.63500000001</v>
      </c>
      <c r="H967" s="411">
        <v>241115.40299999999</v>
      </c>
    </row>
    <row r="968" spans="1:8" x14ac:dyDescent="0.2">
      <c r="A968" s="25" t="s">
        <v>2658</v>
      </c>
      <c r="B968" s="91" t="s">
        <v>2659</v>
      </c>
      <c r="C968" s="411">
        <v>31575</v>
      </c>
      <c r="D968" s="411">
        <v>23563950.866</v>
      </c>
      <c r="E968" s="411">
        <v>1096817.3319999999</v>
      </c>
      <c r="F968" s="411">
        <v>4340276.8689999999</v>
      </c>
      <c r="G968" s="411">
        <v>2833158.2880000002</v>
      </c>
      <c r="H968" s="411">
        <v>1500884.6769999999</v>
      </c>
    </row>
    <row r="969" spans="1:8" x14ac:dyDescent="0.2">
      <c r="A969" s="25" t="s">
        <v>2660</v>
      </c>
      <c r="B969" s="91" t="s">
        <v>2661</v>
      </c>
      <c r="C969" s="411">
        <v>1345</v>
      </c>
      <c r="D969" s="411">
        <v>4224519.3509999998</v>
      </c>
      <c r="E969" s="411">
        <v>20846.786</v>
      </c>
      <c r="F969" s="411">
        <v>814534.25100000005</v>
      </c>
      <c r="G969" s="411">
        <v>313086.87300000002</v>
      </c>
      <c r="H969" s="411">
        <v>501447.73200000002</v>
      </c>
    </row>
    <row r="970" spans="1:8" x14ac:dyDescent="0.2">
      <c r="A970" s="25" t="s">
        <v>2662</v>
      </c>
      <c r="B970" s="91" t="s">
        <v>2663</v>
      </c>
      <c r="C970" s="411">
        <v>968</v>
      </c>
      <c r="D970" s="411">
        <v>3494344.7080000001</v>
      </c>
      <c r="E970" s="411">
        <v>20515.423999999999</v>
      </c>
      <c r="F970" s="411">
        <v>672704.74199999997</v>
      </c>
      <c r="G970" s="411">
        <v>242838.08</v>
      </c>
      <c r="H970" s="411">
        <v>429866.88900000002</v>
      </c>
    </row>
    <row r="971" spans="1:8" x14ac:dyDescent="0.2">
      <c r="A971" s="25" t="s">
        <v>2664</v>
      </c>
      <c r="B971" s="91" t="s">
        <v>2665</v>
      </c>
      <c r="C971" s="411">
        <v>377</v>
      </c>
      <c r="D971" s="411">
        <v>730174.64300000004</v>
      </c>
      <c r="E971" s="411">
        <v>331.36200000000002</v>
      </c>
      <c r="F971" s="411">
        <v>141829.50899999999</v>
      </c>
      <c r="G971" s="411">
        <v>70248.793000000005</v>
      </c>
      <c r="H971" s="411">
        <v>71580.842999999993</v>
      </c>
    </row>
    <row r="972" spans="1:8" x14ac:dyDescent="0.2">
      <c r="A972" s="25" t="s">
        <v>2666</v>
      </c>
      <c r="B972" s="91" t="s">
        <v>2667</v>
      </c>
      <c r="C972" s="411">
        <v>1005</v>
      </c>
      <c r="D972" s="411">
        <v>2574578.6379999998</v>
      </c>
      <c r="E972" s="411">
        <v>298018.00799999997</v>
      </c>
      <c r="F972" s="411">
        <v>446539.06800000003</v>
      </c>
      <c r="G972" s="411">
        <v>353536.54599999997</v>
      </c>
      <c r="H972" s="411">
        <v>93270.463000000003</v>
      </c>
    </row>
    <row r="973" spans="1:8" x14ac:dyDescent="0.2">
      <c r="A973" s="25" t="s">
        <v>271</v>
      </c>
      <c r="B973" s="91" t="s">
        <v>272</v>
      </c>
      <c r="C973" s="411">
        <v>29225</v>
      </c>
      <c r="D973" s="411">
        <v>16764852.877</v>
      </c>
      <c r="E973" s="411">
        <v>777952.53799999994</v>
      </c>
      <c r="F973" s="411">
        <v>3079203.55</v>
      </c>
      <c r="G973" s="411">
        <v>2166534.8689999999</v>
      </c>
      <c r="H973" s="411">
        <v>906166.48199999996</v>
      </c>
    </row>
    <row r="974" spans="1:8" x14ac:dyDescent="0.2">
      <c r="A974" s="25" t="s">
        <v>273</v>
      </c>
      <c r="B974" s="91" t="s">
        <v>274</v>
      </c>
      <c r="C974" s="411">
        <v>595</v>
      </c>
      <c r="D974" s="411">
        <v>2095599.625</v>
      </c>
      <c r="E974" s="411">
        <v>71951.759000000005</v>
      </c>
      <c r="F974" s="411">
        <v>357928.85499999998</v>
      </c>
      <c r="G974" s="411">
        <v>343110.22700000001</v>
      </c>
      <c r="H974" s="411">
        <v>14884.732</v>
      </c>
    </row>
    <row r="975" spans="1:8" x14ac:dyDescent="0.2">
      <c r="A975" s="25" t="s">
        <v>275</v>
      </c>
      <c r="B975" s="91" t="s">
        <v>276</v>
      </c>
      <c r="C975" s="411">
        <v>28630</v>
      </c>
      <c r="D975" s="411">
        <v>14669253.252</v>
      </c>
      <c r="E975" s="411">
        <v>706000.77899999998</v>
      </c>
      <c r="F975" s="411">
        <v>2721274.6949999998</v>
      </c>
      <c r="G975" s="411">
        <v>1823424.642</v>
      </c>
      <c r="H975" s="411">
        <v>891281.75</v>
      </c>
    </row>
    <row r="976" spans="1:8" ht="12.75" customHeight="1" x14ac:dyDescent="0.2">
      <c r="A976" s="25" t="s">
        <v>277</v>
      </c>
      <c r="B976" s="91" t="s">
        <v>278</v>
      </c>
      <c r="C976" s="377" t="s">
        <v>3427</v>
      </c>
      <c r="D976" s="377" t="s">
        <v>3427</v>
      </c>
      <c r="E976" s="377" t="s">
        <v>3427</v>
      </c>
      <c r="F976" s="377" t="s">
        <v>3427</v>
      </c>
      <c r="G976" s="377" t="s">
        <v>3427</v>
      </c>
      <c r="H976" s="377" t="s">
        <v>3427</v>
      </c>
    </row>
    <row r="977" spans="1:8" x14ac:dyDescent="0.2">
      <c r="A977" s="25" t="s">
        <v>279</v>
      </c>
      <c r="B977" s="91" t="s">
        <v>280</v>
      </c>
      <c r="C977" s="411">
        <v>44781</v>
      </c>
      <c r="D977" s="411">
        <v>10965469.311000001</v>
      </c>
      <c r="E977" s="411">
        <v>123264.996</v>
      </c>
      <c r="F977" s="411">
        <v>1267439.3689999999</v>
      </c>
      <c r="G977" s="411">
        <v>532516.28300000005</v>
      </c>
      <c r="H977" s="411">
        <v>734403.37600000005</v>
      </c>
    </row>
    <row r="978" spans="1:8" x14ac:dyDescent="0.2">
      <c r="A978" s="25" t="s">
        <v>281</v>
      </c>
      <c r="B978" s="91" t="s">
        <v>282</v>
      </c>
      <c r="C978" s="411">
        <v>53</v>
      </c>
      <c r="D978" s="411">
        <v>513986.853</v>
      </c>
      <c r="E978" s="411">
        <v>233.07900000000001</v>
      </c>
      <c r="F978" s="411">
        <v>891.202</v>
      </c>
      <c r="G978" s="411">
        <v>314.61900000000003</v>
      </c>
      <c r="H978" s="411">
        <v>576.58100000000002</v>
      </c>
    </row>
    <row r="979" spans="1:8" x14ac:dyDescent="0.2">
      <c r="A979" s="25" t="s">
        <v>283</v>
      </c>
      <c r="B979" s="91" t="s">
        <v>284</v>
      </c>
      <c r="C979" s="411">
        <v>8</v>
      </c>
      <c r="D979" s="411">
        <v>1836.913</v>
      </c>
      <c r="E979" s="411">
        <v>25.870999999999999</v>
      </c>
      <c r="F979" s="411">
        <v>81.745000000000005</v>
      </c>
      <c r="G979" s="411">
        <v>73.019000000000005</v>
      </c>
      <c r="H979" s="411">
        <v>8.734</v>
      </c>
    </row>
    <row r="980" spans="1:8" x14ac:dyDescent="0.2">
      <c r="A980" s="25" t="s">
        <v>285</v>
      </c>
      <c r="B980" s="91" t="s">
        <v>286</v>
      </c>
      <c r="C980" s="411">
        <v>2546</v>
      </c>
      <c r="D980" s="411">
        <v>1189498.2039999999</v>
      </c>
      <c r="E980" s="411">
        <v>8971.5480000000007</v>
      </c>
      <c r="F980" s="411">
        <v>85065.159</v>
      </c>
      <c r="G980" s="411">
        <v>36364.212</v>
      </c>
      <c r="H980" s="411">
        <v>48706.28</v>
      </c>
    </row>
    <row r="981" spans="1:8" x14ac:dyDescent="0.2">
      <c r="A981" s="25" t="s">
        <v>287</v>
      </c>
      <c r="B981" s="91" t="s">
        <v>288</v>
      </c>
      <c r="C981" s="411">
        <v>152</v>
      </c>
      <c r="D981" s="411">
        <v>133539.66699999999</v>
      </c>
      <c r="E981" s="411">
        <v>733.44</v>
      </c>
      <c r="F981" s="411">
        <v>4445.6030000000001</v>
      </c>
      <c r="G981" s="411">
        <v>2729.319</v>
      </c>
      <c r="H981" s="411">
        <v>1716.2809999999999</v>
      </c>
    </row>
    <row r="982" spans="1:8" x14ac:dyDescent="0.2">
      <c r="A982" s="25" t="s">
        <v>289</v>
      </c>
      <c r="B982" s="91" t="s">
        <v>2400</v>
      </c>
      <c r="C982" s="411">
        <v>2394</v>
      </c>
      <c r="D982" s="411">
        <v>1055958.537</v>
      </c>
      <c r="E982" s="411">
        <v>8238.1080000000002</v>
      </c>
      <c r="F982" s="411">
        <v>80619.555999999997</v>
      </c>
      <c r="G982" s="411">
        <v>33634.892999999996</v>
      </c>
      <c r="H982" s="411">
        <v>46989.999000000003</v>
      </c>
    </row>
    <row r="983" spans="1:8" x14ac:dyDescent="0.2">
      <c r="A983" s="25" t="s">
        <v>2401</v>
      </c>
      <c r="B983" s="91" t="s">
        <v>2402</v>
      </c>
      <c r="C983" s="411">
        <v>2144</v>
      </c>
      <c r="D983" s="411">
        <v>1445046.0919999999</v>
      </c>
      <c r="E983" s="411">
        <v>61307.908000000003</v>
      </c>
      <c r="F983" s="411">
        <v>203565.34299999999</v>
      </c>
      <c r="G983" s="411">
        <v>69206.687000000005</v>
      </c>
      <c r="H983" s="411">
        <v>133957.94</v>
      </c>
    </row>
    <row r="984" spans="1:8" x14ac:dyDescent="0.2">
      <c r="A984" s="25" t="s">
        <v>2403</v>
      </c>
      <c r="B984" s="91" t="s">
        <v>2404</v>
      </c>
      <c r="C984" s="411">
        <v>1808</v>
      </c>
      <c r="D984" s="411">
        <v>205251.86199999999</v>
      </c>
      <c r="E984" s="411">
        <v>561.98699999999997</v>
      </c>
      <c r="F984" s="411">
        <v>30779.602999999999</v>
      </c>
      <c r="G984" s="411">
        <v>9975.39</v>
      </c>
      <c r="H984" s="411">
        <v>20409.422999999999</v>
      </c>
    </row>
    <row r="985" spans="1:8" x14ac:dyDescent="0.2">
      <c r="A985" s="25" t="s">
        <v>2405</v>
      </c>
      <c r="B985" s="91" t="s">
        <v>2406</v>
      </c>
      <c r="C985" s="411">
        <v>336</v>
      </c>
      <c r="D985" s="411">
        <v>1239794.23</v>
      </c>
      <c r="E985" s="411">
        <v>60745.921000000002</v>
      </c>
      <c r="F985" s="411">
        <v>172785.74</v>
      </c>
      <c r="G985" s="411">
        <v>59231.296999999999</v>
      </c>
      <c r="H985" s="411">
        <v>113548.51700000001</v>
      </c>
    </row>
    <row r="986" spans="1:8" x14ac:dyDescent="0.2">
      <c r="A986" s="25" t="s">
        <v>2407</v>
      </c>
      <c r="B986" s="91" t="s">
        <v>2408</v>
      </c>
      <c r="C986" s="411">
        <v>85</v>
      </c>
      <c r="D986" s="411">
        <v>893532.95400000003</v>
      </c>
      <c r="E986" s="411">
        <v>54055.938999999998</v>
      </c>
      <c r="F986" s="411">
        <v>137468.55600000001</v>
      </c>
      <c r="G986" s="411">
        <v>45314.832000000002</v>
      </c>
      <c r="H986" s="411">
        <v>92147.709000000003</v>
      </c>
    </row>
    <row r="987" spans="1:8" x14ac:dyDescent="0.2">
      <c r="A987" s="25" t="s">
        <v>2409</v>
      </c>
      <c r="B987" s="91" t="s">
        <v>2410</v>
      </c>
      <c r="C987" s="411">
        <v>103</v>
      </c>
      <c r="D987" s="411">
        <v>173136.318</v>
      </c>
      <c r="E987" s="411">
        <v>4918.3</v>
      </c>
      <c r="F987" s="411">
        <v>15696.678</v>
      </c>
      <c r="G987" s="411">
        <v>3731.5949999999998</v>
      </c>
      <c r="H987" s="411">
        <v>11965.124</v>
      </c>
    </row>
    <row r="988" spans="1:8" x14ac:dyDescent="0.2">
      <c r="A988" s="25" t="s">
        <v>2411</v>
      </c>
      <c r="B988" s="91" t="s">
        <v>2412</v>
      </c>
      <c r="C988" s="411">
        <v>4</v>
      </c>
      <c r="D988" s="411">
        <v>8360.61</v>
      </c>
      <c r="E988" s="377" t="s">
        <v>3427</v>
      </c>
      <c r="F988" s="411">
        <v>171.33699999999999</v>
      </c>
      <c r="G988" s="411">
        <v>153.44999999999999</v>
      </c>
      <c r="H988" s="411">
        <v>17.888999999999999</v>
      </c>
    </row>
    <row r="989" spans="1:8" x14ac:dyDescent="0.2">
      <c r="A989" s="25" t="s">
        <v>2413</v>
      </c>
      <c r="B989" s="91" t="s">
        <v>2414</v>
      </c>
      <c r="C989" s="411">
        <v>144</v>
      </c>
      <c r="D989" s="411">
        <v>164764.348</v>
      </c>
      <c r="E989" s="411">
        <v>1771.682</v>
      </c>
      <c r="F989" s="411">
        <v>19449.169000000002</v>
      </c>
      <c r="G989" s="411">
        <v>10031.42</v>
      </c>
      <c r="H989" s="411">
        <v>9417.7950000000001</v>
      </c>
    </row>
    <row r="990" spans="1:8" x14ac:dyDescent="0.2">
      <c r="A990" s="25" t="s">
        <v>2415</v>
      </c>
      <c r="B990" s="91" t="s">
        <v>2416</v>
      </c>
      <c r="C990" s="411">
        <v>39792</v>
      </c>
      <c r="D990" s="411">
        <v>7768346.568</v>
      </c>
      <c r="E990" s="411">
        <v>52375.286999999997</v>
      </c>
      <c r="F990" s="411">
        <v>970186.54</v>
      </c>
      <c r="G990" s="411">
        <v>423034.467</v>
      </c>
      <c r="H990" s="411">
        <v>547027.84299999999</v>
      </c>
    </row>
    <row r="991" spans="1:8" x14ac:dyDescent="0.2">
      <c r="A991" s="25" t="s">
        <v>2417</v>
      </c>
      <c r="B991" s="91" t="s">
        <v>2164</v>
      </c>
      <c r="C991" s="411">
        <v>9945</v>
      </c>
      <c r="D991" s="411">
        <v>901068.13600000006</v>
      </c>
      <c r="E991" s="411">
        <v>16336.618</v>
      </c>
      <c r="F991" s="411">
        <v>160260.149</v>
      </c>
      <c r="G991" s="411">
        <v>75426.664000000004</v>
      </c>
      <c r="H991" s="411">
        <v>84837.15</v>
      </c>
    </row>
    <row r="992" spans="1:8" x14ac:dyDescent="0.2">
      <c r="A992" s="25" t="s">
        <v>2165</v>
      </c>
      <c r="B992" s="91" t="s">
        <v>2166</v>
      </c>
      <c r="C992" s="411">
        <v>2204</v>
      </c>
      <c r="D992" s="411">
        <v>275130.59299999999</v>
      </c>
      <c r="E992" s="411">
        <v>712.13900000000001</v>
      </c>
      <c r="F992" s="411">
        <v>39116.055</v>
      </c>
      <c r="G992" s="411">
        <v>17409.643</v>
      </c>
      <c r="H992" s="411">
        <v>21701.208999999999</v>
      </c>
    </row>
    <row r="993" spans="1:8" x14ac:dyDescent="0.2">
      <c r="A993" s="25" t="s">
        <v>2167</v>
      </c>
      <c r="B993" s="91" t="s">
        <v>2168</v>
      </c>
      <c r="C993" s="411">
        <v>11555</v>
      </c>
      <c r="D993" s="411">
        <v>1861720.702</v>
      </c>
      <c r="E993" s="411">
        <v>11727.565000000001</v>
      </c>
      <c r="F993" s="411">
        <v>307885.34399999998</v>
      </c>
      <c r="G993" s="411">
        <v>131092.185</v>
      </c>
      <c r="H993" s="411">
        <v>176798.36499999999</v>
      </c>
    </row>
    <row r="994" spans="1:8" x14ac:dyDescent="0.2">
      <c r="A994" s="25" t="s">
        <v>2169</v>
      </c>
      <c r="B994" s="91" t="s">
        <v>2170</v>
      </c>
      <c r="C994" s="411">
        <v>16088</v>
      </c>
      <c r="D994" s="411">
        <v>4730427.1370000001</v>
      </c>
      <c r="E994" s="411">
        <v>23598.965</v>
      </c>
      <c r="F994" s="411">
        <v>462924.99200000003</v>
      </c>
      <c r="G994" s="411">
        <v>199105.97500000001</v>
      </c>
      <c r="H994" s="411">
        <v>263691.11900000001</v>
      </c>
    </row>
    <row r="995" spans="1:8" x14ac:dyDescent="0.2">
      <c r="A995" s="25" t="s">
        <v>2171</v>
      </c>
      <c r="B995" s="91" t="s">
        <v>2172</v>
      </c>
      <c r="C995" s="411">
        <v>524</v>
      </c>
      <c r="D995" s="411">
        <v>211305.682</v>
      </c>
      <c r="E995" s="411">
        <v>729.77099999999996</v>
      </c>
      <c r="F995" s="411">
        <v>16057.905000000001</v>
      </c>
      <c r="G995" s="411">
        <v>9655.17</v>
      </c>
      <c r="H995" s="411">
        <v>6402.6940000000004</v>
      </c>
    </row>
    <row r="996" spans="1:8" x14ac:dyDescent="0.2">
      <c r="A996" s="25" t="s">
        <v>2173</v>
      </c>
      <c r="B996" s="91" t="s">
        <v>2174</v>
      </c>
      <c r="C996" s="411">
        <v>11122</v>
      </c>
      <c r="D996" s="411">
        <v>3887960.0060000001</v>
      </c>
      <c r="E996" s="411">
        <v>19932.914000000001</v>
      </c>
      <c r="F996" s="411">
        <v>356619.06400000001</v>
      </c>
      <c r="G996" s="411">
        <v>153514.87700000001</v>
      </c>
      <c r="H996" s="411">
        <v>202988.103</v>
      </c>
    </row>
    <row r="997" spans="1:8" x14ac:dyDescent="0.2">
      <c r="A997" s="25" t="s">
        <v>2175</v>
      </c>
      <c r="B997" s="91" t="s">
        <v>2176</v>
      </c>
      <c r="C997" s="411">
        <v>4442</v>
      </c>
      <c r="D997" s="411">
        <v>631161.44900000002</v>
      </c>
      <c r="E997" s="411">
        <v>2936.28</v>
      </c>
      <c r="F997" s="411">
        <v>90248.023000000001</v>
      </c>
      <c r="G997" s="411">
        <v>35935.928</v>
      </c>
      <c r="H997" s="411">
        <v>54300.322</v>
      </c>
    </row>
    <row r="998" spans="1:8" x14ac:dyDescent="0.2">
      <c r="A998" s="25" t="s">
        <v>2177</v>
      </c>
      <c r="B998" s="91" t="s">
        <v>2178</v>
      </c>
      <c r="C998" s="411">
        <v>238</v>
      </c>
      <c r="D998" s="411">
        <v>46754.680999999997</v>
      </c>
      <c r="E998" s="411">
        <v>351.303</v>
      </c>
      <c r="F998" s="411">
        <v>7649.38</v>
      </c>
      <c r="G998" s="411">
        <v>3523.279</v>
      </c>
      <c r="H998" s="411">
        <v>4125.9979999999996</v>
      </c>
    </row>
    <row r="999" spans="1:8" x14ac:dyDescent="0.2">
      <c r="A999" s="25" t="s">
        <v>2179</v>
      </c>
      <c r="B999" s="91" t="s">
        <v>2180</v>
      </c>
      <c r="C999" s="411">
        <v>50072</v>
      </c>
      <c r="D999" s="411">
        <v>95742551.921000004</v>
      </c>
      <c r="E999" s="411">
        <v>449665.88</v>
      </c>
      <c r="F999" s="411">
        <v>2532924.997</v>
      </c>
      <c r="G999" s="411">
        <v>1632592.372</v>
      </c>
      <c r="H999" s="411">
        <v>900032.03599999996</v>
      </c>
    </row>
    <row r="1000" spans="1:8" x14ac:dyDescent="0.2">
      <c r="A1000" s="25" t="s">
        <v>2181</v>
      </c>
      <c r="B1000" s="91" t="s">
        <v>2182</v>
      </c>
      <c r="C1000" s="411">
        <v>43044</v>
      </c>
      <c r="D1000" s="411">
        <v>67655604.642000005</v>
      </c>
      <c r="E1000" s="411">
        <v>383312.90500000003</v>
      </c>
      <c r="F1000" s="411">
        <v>2001063.0020000001</v>
      </c>
      <c r="G1000" s="411">
        <v>1173295.0020000001</v>
      </c>
      <c r="H1000" s="411">
        <v>827572.06900000002</v>
      </c>
    </row>
    <row r="1001" spans="1:8" x14ac:dyDescent="0.2">
      <c r="A1001" s="25" t="s">
        <v>2183</v>
      </c>
      <c r="B1001" s="91" t="s">
        <v>2184</v>
      </c>
      <c r="C1001" s="411">
        <v>1508</v>
      </c>
      <c r="D1001" s="411">
        <v>51957435.670000002</v>
      </c>
      <c r="E1001" s="411">
        <v>274346.533</v>
      </c>
      <c r="F1001" s="411">
        <v>986721.15899999999</v>
      </c>
      <c r="G1001" s="411">
        <v>644425.01800000004</v>
      </c>
      <c r="H1001" s="411">
        <v>342248.19300000003</v>
      </c>
    </row>
    <row r="1002" spans="1:8" x14ac:dyDescent="0.2">
      <c r="A1002" s="25" t="s">
        <v>2185</v>
      </c>
      <c r="B1002" s="91" t="s">
        <v>2186</v>
      </c>
      <c r="C1002" s="411">
        <v>1088</v>
      </c>
      <c r="D1002" s="411">
        <v>40896876.442000002</v>
      </c>
      <c r="E1002" s="411">
        <v>113555.916</v>
      </c>
      <c r="F1002" s="411">
        <v>654453.25100000005</v>
      </c>
      <c r="G1002" s="411">
        <v>432987.54100000003</v>
      </c>
      <c r="H1002" s="411">
        <v>221417.12400000001</v>
      </c>
    </row>
    <row r="1003" spans="1:8" x14ac:dyDescent="0.2">
      <c r="A1003" s="25" t="s">
        <v>2187</v>
      </c>
      <c r="B1003" s="91" t="s">
        <v>2188</v>
      </c>
      <c r="C1003" s="411">
        <v>35</v>
      </c>
      <c r="D1003" s="411">
        <v>7552280.7580000004</v>
      </c>
      <c r="E1003" s="411">
        <v>159188.66500000001</v>
      </c>
      <c r="F1003" s="411">
        <v>269927.592</v>
      </c>
      <c r="G1003" s="411">
        <v>165531.12299999999</v>
      </c>
      <c r="H1003" s="411">
        <v>104396.485</v>
      </c>
    </row>
    <row r="1004" spans="1:8" x14ac:dyDescent="0.2">
      <c r="A1004" s="25" t="s">
        <v>2189</v>
      </c>
      <c r="B1004" s="91" t="s">
        <v>2190</v>
      </c>
      <c r="C1004" s="411">
        <v>385</v>
      </c>
      <c r="D1004" s="411">
        <v>3508278.47</v>
      </c>
      <c r="E1004" s="411">
        <v>1601.952</v>
      </c>
      <c r="F1004" s="411">
        <v>62340.315999999999</v>
      </c>
      <c r="G1004" s="411">
        <v>45906.353999999999</v>
      </c>
      <c r="H1004" s="411">
        <v>16434.583999999999</v>
      </c>
    </row>
    <row r="1005" spans="1:8" x14ac:dyDescent="0.2">
      <c r="A1005" s="25" t="s">
        <v>3098</v>
      </c>
      <c r="B1005" s="91" t="s">
        <v>3099</v>
      </c>
      <c r="C1005" s="411">
        <v>20109</v>
      </c>
      <c r="D1005" s="411">
        <v>8764871.0170000009</v>
      </c>
      <c r="E1005" s="411">
        <v>17134.011999999999</v>
      </c>
      <c r="F1005" s="411">
        <v>292505.54100000003</v>
      </c>
      <c r="G1005" s="411">
        <v>108570.467</v>
      </c>
      <c r="H1005" s="411">
        <v>183884.72500000001</v>
      </c>
    </row>
    <row r="1006" spans="1:8" x14ac:dyDescent="0.2">
      <c r="A1006" s="25" t="s">
        <v>3100</v>
      </c>
      <c r="B1006" s="91" t="s">
        <v>3101</v>
      </c>
      <c r="C1006" s="411">
        <v>5283</v>
      </c>
      <c r="D1006" s="411">
        <v>1354962.355</v>
      </c>
      <c r="E1006" s="411">
        <v>2803.2890000000002</v>
      </c>
      <c r="F1006" s="411">
        <v>85978.813999999998</v>
      </c>
      <c r="G1006" s="411">
        <v>18041.562999999998</v>
      </c>
      <c r="H1006" s="411">
        <v>67896.593999999997</v>
      </c>
    </row>
    <row r="1007" spans="1:8" x14ac:dyDescent="0.2">
      <c r="A1007" s="25" t="s">
        <v>3102</v>
      </c>
      <c r="B1007" s="91" t="s">
        <v>3103</v>
      </c>
      <c r="C1007" s="411">
        <v>5457</v>
      </c>
      <c r="D1007" s="411">
        <v>2470971.7069999999</v>
      </c>
      <c r="E1007" s="411">
        <v>5685.9160000000002</v>
      </c>
      <c r="F1007" s="411">
        <v>112662.07</v>
      </c>
      <c r="G1007" s="411">
        <v>37235.620000000003</v>
      </c>
      <c r="H1007" s="411">
        <v>75425.972999999998</v>
      </c>
    </row>
    <row r="1008" spans="1:8" x14ac:dyDescent="0.2">
      <c r="A1008" s="25" t="s">
        <v>3104</v>
      </c>
      <c r="B1008" s="91" t="s">
        <v>3105</v>
      </c>
      <c r="C1008" s="411">
        <v>9369</v>
      </c>
      <c r="D1008" s="411">
        <v>4938936.9550000001</v>
      </c>
      <c r="E1008" s="411">
        <v>8644.8070000000007</v>
      </c>
      <c r="F1008" s="411">
        <v>93864.657000000007</v>
      </c>
      <c r="G1008" s="411">
        <v>53293.284</v>
      </c>
      <c r="H1008" s="411">
        <v>40562.158000000003</v>
      </c>
    </row>
    <row r="1009" spans="1:8" x14ac:dyDescent="0.2">
      <c r="A1009" s="25" t="s">
        <v>3106</v>
      </c>
      <c r="B1009" s="91" t="s">
        <v>3107</v>
      </c>
      <c r="C1009" s="411">
        <v>21427</v>
      </c>
      <c r="D1009" s="411">
        <v>6933297.9550000001</v>
      </c>
      <c r="E1009" s="411">
        <v>91832.36</v>
      </c>
      <c r="F1009" s="411">
        <v>721836.30200000003</v>
      </c>
      <c r="G1009" s="411">
        <v>420299.51699999999</v>
      </c>
      <c r="H1009" s="411">
        <v>301439.15100000001</v>
      </c>
    </row>
    <row r="1010" spans="1:8" x14ac:dyDescent="0.2">
      <c r="A1010" s="25" t="s">
        <v>3108</v>
      </c>
      <c r="B1010" s="91" t="s">
        <v>3109</v>
      </c>
      <c r="C1010" s="411">
        <v>3351</v>
      </c>
      <c r="D1010" s="411">
        <v>372661.93400000001</v>
      </c>
      <c r="E1010" s="411">
        <v>1839.8019999999999</v>
      </c>
      <c r="F1010" s="411">
        <v>48834.879999999997</v>
      </c>
      <c r="G1010" s="411">
        <v>18314.472000000002</v>
      </c>
      <c r="H1010" s="411">
        <v>30499.412</v>
      </c>
    </row>
    <row r="1011" spans="1:8" x14ac:dyDescent="0.2">
      <c r="A1011" s="25" t="s">
        <v>3110</v>
      </c>
      <c r="B1011" s="91" t="s">
        <v>3111</v>
      </c>
      <c r="C1011" s="411">
        <v>4363</v>
      </c>
      <c r="D1011" s="411">
        <v>646567.46200000006</v>
      </c>
      <c r="E1011" s="411">
        <v>2219.473</v>
      </c>
      <c r="F1011" s="411">
        <v>50922.01</v>
      </c>
      <c r="G1011" s="411">
        <v>24692.190999999999</v>
      </c>
      <c r="H1011" s="411">
        <v>26217.373</v>
      </c>
    </row>
    <row r="1012" spans="1:8" x14ac:dyDescent="0.2">
      <c r="A1012" s="25" t="s">
        <v>3112</v>
      </c>
      <c r="B1012" s="91" t="s">
        <v>3113</v>
      </c>
      <c r="C1012" s="411">
        <v>1136</v>
      </c>
      <c r="D1012" s="411">
        <v>95476.694000000003</v>
      </c>
      <c r="E1012" s="411">
        <v>979.572</v>
      </c>
      <c r="F1012" s="411">
        <v>12603.298000000001</v>
      </c>
      <c r="G1012" s="411">
        <v>4629.79</v>
      </c>
      <c r="H1012" s="411">
        <v>7973.4279999999999</v>
      </c>
    </row>
    <row r="1013" spans="1:8" x14ac:dyDescent="0.2">
      <c r="A1013" s="25" t="s">
        <v>3114</v>
      </c>
      <c r="B1013" s="91" t="s">
        <v>3115</v>
      </c>
      <c r="C1013" s="411">
        <v>12577</v>
      </c>
      <c r="D1013" s="411">
        <v>5818591.8650000002</v>
      </c>
      <c r="E1013" s="411">
        <v>86793.513000000006</v>
      </c>
      <c r="F1013" s="411">
        <v>609476.11399999994</v>
      </c>
      <c r="G1013" s="411">
        <v>372663.06400000001</v>
      </c>
      <c r="H1013" s="411">
        <v>236748.93799999999</v>
      </c>
    </row>
    <row r="1014" spans="1:8" x14ac:dyDescent="0.2">
      <c r="A1014" s="25" t="s">
        <v>3116</v>
      </c>
      <c r="B1014" s="91" t="s">
        <v>3117</v>
      </c>
      <c r="C1014" s="411">
        <v>1712</v>
      </c>
      <c r="D1014" s="411">
        <v>14962489.646</v>
      </c>
      <c r="E1014" s="411">
        <v>35053.743999999999</v>
      </c>
      <c r="F1014" s="411">
        <v>215708.549</v>
      </c>
      <c r="G1014" s="411">
        <v>226299.82500000001</v>
      </c>
      <c r="H1014" s="411">
        <v>-10588.245999999999</v>
      </c>
    </row>
    <row r="1015" spans="1:8" x14ac:dyDescent="0.2">
      <c r="A1015" s="25" t="s">
        <v>3118</v>
      </c>
      <c r="B1015" s="91" t="s">
        <v>3119</v>
      </c>
      <c r="C1015" s="411">
        <v>842</v>
      </c>
      <c r="D1015" s="411">
        <v>10002964.323999999</v>
      </c>
      <c r="E1015" s="411">
        <v>25451.05</v>
      </c>
      <c r="F1015" s="411">
        <v>133230.67499999999</v>
      </c>
      <c r="G1015" s="411">
        <v>169145.851</v>
      </c>
      <c r="H1015" s="411">
        <v>-35927.07</v>
      </c>
    </row>
    <row r="1016" spans="1:8" x14ac:dyDescent="0.2">
      <c r="A1016" s="25" t="s">
        <v>3120</v>
      </c>
      <c r="B1016" s="91" t="s">
        <v>3121</v>
      </c>
      <c r="C1016" s="411">
        <v>44</v>
      </c>
      <c r="D1016" s="411">
        <v>186320.524</v>
      </c>
      <c r="E1016" s="411">
        <v>57.771000000000001</v>
      </c>
      <c r="F1016" s="411">
        <v>2181.0169999999998</v>
      </c>
      <c r="G1016" s="411">
        <v>1888.1469999999999</v>
      </c>
      <c r="H1016" s="411">
        <v>292.88099999999997</v>
      </c>
    </row>
    <row r="1017" spans="1:8" x14ac:dyDescent="0.2">
      <c r="A1017" s="25" t="s">
        <v>3122</v>
      </c>
      <c r="B1017" s="91" t="s">
        <v>3123</v>
      </c>
      <c r="C1017" s="411">
        <v>620</v>
      </c>
      <c r="D1017" s="411">
        <v>4020541.6409999998</v>
      </c>
      <c r="E1017" s="411">
        <v>8549.7669999999998</v>
      </c>
      <c r="F1017" s="411">
        <v>64316.37</v>
      </c>
      <c r="G1017" s="411">
        <v>41479.415000000001</v>
      </c>
      <c r="H1017" s="411">
        <v>22847.282999999999</v>
      </c>
    </row>
    <row r="1018" spans="1:8" x14ac:dyDescent="0.2">
      <c r="A1018" s="25" t="s">
        <v>3124</v>
      </c>
      <c r="B1018" s="91" t="s">
        <v>3125</v>
      </c>
      <c r="C1018" s="411">
        <v>206</v>
      </c>
      <c r="D1018" s="411">
        <v>752663.15700000001</v>
      </c>
      <c r="E1018" s="411">
        <v>995.15599999999995</v>
      </c>
      <c r="F1018" s="411">
        <v>15980.486999999999</v>
      </c>
      <c r="G1018" s="411">
        <v>13786.412</v>
      </c>
      <c r="H1018" s="411">
        <v>2198.66</v>
      </c>
    </row>
    <row r="1019" spans="1:8" x14ac:dyDescent="0.2">
      <c r="A1019" s="25" t="s">
        <v>3126</v>
      </c>
      <c r="B1019" s="91" t="s">
        <v>3127</v>
      </c>
      <c r="C1019" s="411">
        <v>5316</v>
      </c>
      <c r="D1019" s="411">
        <v>13124457.632999999</v>
      </c>
      <c r="E1019" s="411">
        <v>31299.231</v>
      </c>
      <c r="F1019" s="411">
        <v>316153.446</v>
      </c>
      <c r="G1019" s="411">
        <v>232997.54500000001</v>
      </c>
      <c r="H1019" s="411">
        <v>83048.213000000003</v>
      </c>
    </row>
    <row r="1020" spans="1:8" x14ac:dyDescent="0.2">
      <c r="A1020" s="25" t="s">
        <v>3128</v>
      </c>
      <c r="B1020" s="91" t="s">
        <v>3129</v>
      </c>
      <c r="C1020" s="411">
        <v>1573</v>
      </c>
      <c r="D1020" s="411">
        <v>1058850.8959999999</v>
      </c>
      <c r="E1020" s="411">
        <v>4636.4279999999999</v>
      </c>
      <c r="F1020" s="411">
        <v>45049.2</v>
      </c>
      <c r="G1020" s="411">
        <v>38346.726000000002</v>
      </c>
      <c r="H1020" s="411">
        <v>6676.5450000000001</v>
      </c>
    </row>
    <row r="1021" spans="1:8" x14ac:dyDescent="0.2">
      <c r="A1021" s="25" t="s">
        <v>3130</v>
      </c>
      <c r="B1021" s="91" t="s">
        <v>3131</v>
      </c>
      <c r="C1021" s="411">
        <v>1237</v>
      </c>
      <c r="D1021" s="411">
        <v>675152.41099999996</v>
      </c>
      <c r="E1021" s="411">
        <v>2496.3879999999999</v>
      </c>
      <c r="F1021" s="411">
        <v>32132.98</v>
      </c>
      <c r="G1021" s="411">
        <v>16731.221000000001</v>
      </c>
      <c r="H1021" s="411">
        <v>15388.477000000001</v>
      </c>
    </row>
    <row r="1022" spans="1:8" x14ac:dyDescent="0.2">
      <c r="A1022" s="25" t="s">
        <v>3132</v>
      </c>
      <c r="B1022" s="91" t="s">
        <v>3133</v>
      </c>
      <c r="C1022" s="411">
        <v>336</v>
      </c>
      <c r="D1022" s="411">
        <v>383698.48499999999</v>
      </c>
      <c r="E1022" s="411">
        <v>2140.04</v>
      </c>
      <c r="F1022" s="411">
        <v>12916.22</v>
      </c>
      <c r="G1022" s="411">
        <v>21615.505000000001</v>
      </c>
      <c r="H1022" s="411">
        <v>-8711.9320000000007</v>
      </c>
    </row>
    <row r="1023" spans="1:8" x14ac:dyDescent="0.2">
      <c r="A1023" s="25" t="s">
        <v>3134</v>
      </c>
      <c r="B1023" s="91" t="s">
        <v>3135</v>
      </c>
      <c r="C1023" s="411">
        <v>3743</v>
      </c>
      <c r="D1023" s="411">
        <v>12065606.737</v>
      </c>
      <c r="E1023" s="411">
        <v>26662.803</v>
      </c>
      <c r="F1023" s="411">
        <v>271104.24599999998</v>
      </c>
      <c r="G1023" s="411">
        <v>194650.81899999999</v>
      </c>
      <c r="H1023" s="411">
        <v>76371.668000000005</v>
      </c>
    </row>
    <row r="1024" spans="1:8" x14ac:dyDescent="0.2">
      <c r="A1024" s="25" t="s">
        <v>3136</v>
      </c>
      <c r="B1024" s="91" t="s">
        <v>3137</v>
      </c>
      <c r="C1024" s="411">
        <v>168</v>
      </c>
      <c r="D1024" s="411">
        <v>32708.271000000001</v>
      </c>
      <c r="E1024" s="411">
        <v>251.02</v>
      </c>
      <c r="F1024" s="411">
        <v>2303.9690000000001</v>
      </c>
      <c r="G1024" s="411">
        <v>976.57299999999998</v>
      </c>
      <c r="H1024" s="411">
        <v>1327.3720000000001</v>
      </c>
    </row>
    <row r="1025" spans="1:8" x14ac:dyDescent="0.2">
      <c r="A1025" s="25" t="s">
        <v>3138</v>
      </c>
      <c r="B1025" s="91" t="s">
        <v>1940</v>
      </c>
      <c r="C1025" s="411">
        <v>3575</v>
      </c>
      <c r="D1025" s="411">
        <v>12032898.466</v>
      </c>
      <c r="E1025" s="411">
        <v>26411.782999999999</v>
      </c>
      <c r="F1025" s="411">
        <v>268800.277</v>
      </c>
      <c r="G1025" s="411">
        <v>193674.24600000001</v>
      </c>
      <c r="H1025" s="411">
        <v>75044.296000000002</v>
      </c>
    </row>
    <row r="1026" spans="1:8" x14ac:dyDescent="0.2">
      <c r="A1026" s="25" t="s">
        <v>1941</v>
      </c>
      <c r="B1026" s="91" t="s">
        <v>1942</v>
      </c>
      <c r="C1026" s="411">
        <v>101045</v>
      </c>
      <c r="D1026" s="411">
        <v>37771305.072999999</v>
      </c>
      <c r="E1026" s="411">
        <v>235208.99</v>
      </c>
      <c r="F1026" s="411">
        <v>4816397.0360000003</v>
      </c>
      <c r="G1026" s="411">
        <v>2995404.0329999998</v>
      </c>
      <c r="H1026" s="411">
        <v>1821070.93</v>
      </c>
    </row>
    <row r="1027" spans="1:8" x14ac:dyDescent="0.2">
      <c r="A1027" s="25" t="s">
        <v>1943</v>
      </c>
      <c r="B1027" s="91" t="s">
        <v>1944</v>
      </c>
      <c r="C1027" s="411">
        <v>55266</v>
      </c>
      <c r="D1027" s="411">
        <v>7257862.4160000002</v>
      </c>
      <c r="E1027" s="411">
        <v>44115.154999999999</v>
      </c>
      <c r="F1027" s="411">
        <v>942777.46600000001</v>
      </c>
      <c r="G1027" s="411">
        <v>536606.58299999998</v>
      </c>
      <c r="H1027" s="411">
        <v>405854.95699999999</v>
      </c>
    </row>
    <row r="1028" spans="1:8" x14ac:dyDescent="0.2">
      <c r="A1028" s="25" t="s">
        <v>1945</v>
      </c>
      <c r="B1028" s="91" t="s">
        <v>1946</v>
      </c>
      <c r="C1028" s="411">
        <v>12612</v>
      </c>
      <c r="D1028" s="411">
        <v>1337503.9509999999</v>
      </c>
      <c r="E1028" s="411">
        <v>6389.4210000000003</v>
      </c>
      <c r="F1028" s="411">
        <v>153038.77900000001</v>
      </c>
      <c r="G1028" s="411">
        <v>73421.456000000006</v>
      </c>
      <c r="H1028" s="411">
        <v>79567.595000000001</v>
      </c>
    </row>
    <row r="1029" spans="1:8" x14ac:dyDescent="0.2">
      <c r="A1029" s="25" t="s">
        <v>1947</v>
      </c>
      <c r="B1029" s="91" t="s">
        <v>1948</v>
      </c>
      <c r="C1029" s="411">
        <v>142</v>
      </c>
      <c r="D1029" s="411">
        <v>92540.846000000005</v>
      </c>
      <c r="E1029" s="411">
        <v>1145.8209999999999</v>
      </c>
      <c r="F1029" s="411">
        <v>5387.0129999999999</v>
      </c>
      <c r="G1029" s="411">
        <v>3380.8180000000002</v>
      </c>
      <c r="H1029" s="411">
        <v>2006.345</v>
      </c>
    </row>
    <row r="1030" spans="1:8" x14ac:dyDescent="0.2">
      <c r="A1030" s="25" t="s">
        <v>1949</v>
      </c>
      <c r="B1030" s="91" t="s">
        <v>1950</v>
      </c>
      <c r="C1030" s="411">
        <v>1472</v>
      </c>
      <c r="D1030" s="411">
        <v>209349.66</v>
      </c>
      <c r="E1030" s="411">
        <v>637.40499999999997</v>
      </c>
      <c r="F1030" s="411">
        <v>16769.177</v>
      </c>
      <c r="G1030" s="411">
        <v>11435.768</v>
      </c>
      <c r="H1030" s="411">
        <v>5333.8</v>
      </c>
    </row>
    <row r="1031" spans="1:8" x14ac:dyDescent="0.2">
      <c r="A1031" s="25" t="s">
        <v>1951</v>
      </c>
      <c r="B1031" s="91" t="s">
        <v>1952</v>
      </c>
      <c r="C1031" s="411">
        <v>588</v>
      </c>
      <c r="D1031" s="411">
        <v>71577.733999999997</v>
      </c>
      <c r="E1031" s="411">
        <v>254.727</v>
      </c>
      <c r="F1031" s="411">
        <v>9565.0810000000001</v>
      </c>
      <c r="G1031" s="411">
        <v>5408.6120000000001</v>
      </c>
      <c r="H1031" s="411">
        <v>4156.4750000000004</v>
      </c>
    </row>
    <row r="1032" spans="1:8" x14ac:dyDescent="0.2">
      <c r="A1032" s="25" t="s">
        <v>1953</v>
      </c>
      <c r="B1032" s="91" t="s">
        <v>1954</v>
      </c>
      <c r="C1032" s="411">
        <v>10410</v>
      </c>
      <c r="D1032" s="411">
        <v>964035.71100000001</v>
      </c>
      <c r="E1032" s="411">
        <v>4351.4679999999998</v>
      </c>
      <c r="F1032" s="411">
        <v>121317.508</v>
      </c>
      <c r="G1032" s="411">
        <v>53196.258000000002</v>
      </c>
      <c r="H1032" s="411">
        <v>68070.975000000006</v>
      </c>
    </row>
    <row r="1033" spans="1:8" x14ac:dyDescent="0.2">
      <c r="A1033" s="25" t="s">
        <v>1955</v>
      </c>
      <c r="B1033" s="91" t="s">
        <v>1956</v>
      </c>
      <c r="C1033" s="411">
        <v>2429</v>
      </c>
      <c r="D1033" s="411">
        <v>550266.11100000003</v>
      </c>
      <c r="E1033" s="411">
        <v>13985.341</v>
      </c>
      <c r="F1033" s="411">
        <v>100456.692</v>
      </c>
      <c r="G1033" s="411">
        <v>68333.637000000002</v>
      </c>
      <c r="H1033" s="411">
        <v>32120.508000000002</v>
      </c>
    </row>
    <row r="1034" spans="1:8" x14ac:dyDescent="0.2">
      <c r="A1034" s="25" t="s">
        <v>1957</v>
      </c>
      <c r="B1034" s="91" t="s">
        <v>1958</v>
      </c>
      <c r="C1034" s="411">
        <v>38525</v>
      </c>
      <c r="D1034" s="411">
        <v>3061597.0950000002</v>
      </c>
      <c r="E1034" s="411">
        <v>15531.798000000001</v>
      </c>
      <c r="F1034" s="411">
        <v>419347.45600000001</v>
      </c>
      <c r="G1034" s="411">
        <v>155183.26500000001</v>
      </c>
      <c r="H1034" s="411">
        <v>263886.87300000002</v>
      </c>
    </row>
    <row r="1035" spans="1:8" x14ac:dyDescent="0.2">
      <c r="A1035" s="25" t="s">
        <v>2452</v>
      </c>
      <c r="B1035" s="91" t="s">
        <v>2453</v>
      </c>
      <c r="C1035" s="411">
        <v>2776</v>
      </c>
      <c r="D1035" s="411">
        <v>308275.43800000002</v>
      </c>
      <c r="E1035" s="411">
        <v>2094.5</v>
      </c>
      <c r="F1035" s="411">
        <v>37079.099000000002</v>
      </c>
      <c r="G1035" s="411">
        <v>16972.001</v>
      </c>
      <c r="H1035" s="411">
        <v>20148.594000000001</v>
      </c>
    </row>
    <row r="1036" spans="1:8" x14ac:dyDescent="0.2">
      <c r="A1036" s="25" t="s">
        <v>2454</v>
      </c>
      <c r="B1036" s="91" t="s">
        <v>2455</v>
      </c>
      <c r="C1036" s="411">
        <v>7581</v>
      </c>
      <c r="D1036" s="411">
        <v>565742.37399999995</v>
      </c>
      <c r="E1036" s="411">
        <v>1997.923</v>
      </c>
      <c r="F1036" s="411">
        <v>75831.528000000006</v>
      </c>
      <c r="G1036" s="411">
        <v>17435.239000000001</v>
      </c>
      <c r="H1036" s="411">
        <v>58365.940999999999</v>
      </c>
    </row>
    <row r="1037" spans="1:8" x14ac:dyDescent="0.2">
      <c r="A1037" s="25" t="s">
        <v>2456</v>
      </c>
      <c r="B1037" s="91" t="s">
        <v>2457</v>
      </c>
      <c r="C1037" s="411">
        <v>8870</v>
      </c>
      <c r="D1037" s="411">
        <v>769856.647</v>
      </c>
      <c r="E1037" s="411">
        <v>6381.3029999999999</v>
      </c>
      <c r="F1037" s="411">
        <v>103928.49800000001</v>
      </c>
      <c r="G1037" s="411">
        <v>49471.678999999996</v>
      </c>
      <c r="H1037" s="411">
        <v>54449.173999999999</v>
      </c>
    </row>
    <row r="1038" spans="1:8" x14ac:dyDescent="0.2">
      <c r="A1038" s="25" t="s">
        <v>2458</v>
      </c>
      <c r="B1038" s="91" t="s">
        <v>2459</v>
      </c>
      <c r="C1038" s="411">
        <v>1575</v>
      </c>
      <c r="D1038" s="411">
        <v>211387.446</v>
      </c>
      <c r="E1038" s="411">
        <v>929.30899999999997</v>
      </c>
      <c r="F1038" s="411">
        <v>38683.442000000003</v>
      </c>
      <c r="G1038" s="411">
        <v>17298.84</v>
      </c>
      <c r="H1038" s="411">
        <v>21384.387999999999</v>
      </c>
    </row>
    <row r="1039" spans="1:8" x14ac:dyDescent="0.2">
      <c r="A1039" s="25" t="s">
        <v>2460</v>
      </c>
      <c r="B1039" s="91" t="s">
        <v>2461</v>
      </c>
      <c r="C1039" s="411">
        <v>17723</v>
      </c>
      <c r="D1039" s="411">
        <v>1206335.19</v>
      </c>
      <c r="E1039" s="411">
        <v>4128.7629999999999</v>
      </c>
      <c r="F1039" s="411">
        <v>163824.889</v>
      </c>
      <c r="G1039" s="411">
        <v>54005.506000000001</v>
      </c>
      <c r="H1039" s="411">
        <v>109538.776</v>
      </c>
    </row>
    <row r="1040" spans="1:8" x14ac:dyDescent="0.2">
      <c r="A1040" s="25" t="s">
        <v>2462</v>
      </c>
      <c r="B1040" s="91" t="s">
        <v>2463</v>
      </c>
      <c r="C1040" s="411">
        <v>1700</v>
      </c>
      <c r="D1040" s="411">
        <v>2308495.2590000001</v>
      </c>
      <c r="E1040" s="411">
        <v>8208.5949999999993</v>
      </c>
      <c r="F1040" s="411">
        <v>269934.53899999999</v>
      </c>
      <c r="G1040" s="411">
        <v>239668.22500000001</v>
      </c>
      <c r="H1040" s="411">
        <v>30279.981</v>
      </c>
    </row>
    <row r="1041" spans="1:8" x14ac:dyDescent="0.2">
      <c r="A1041" s="25" t="s">
        <v>2464</v>
      </c>
      <c r="B1041" s="91" t="s">
        <v>2465</v>
      </c>
      <c r="C1041" s="411">
        <v>1335</v>
      </c>
      <c r="D1041" s="411">
        <v>1766129.96</v>
      </c>
      <c r="E1041" s="411">
        <v>4451.0479999999998</v>
      </c>
      <c r="F1041" s="411">
        <v>222331.53700000001</v>
      </c>
      <c r="G1041" s="411">
        <v>201520.37899999999</v>
      </c>
      <c r="H1041" s="411">
        <v>20824.777999999998</v>
      </c>
    </row>
    <row r="1042" spans="1:8" x14ac:dyDescent="0.2">
      <c r="A1042" s="25" t="s">
        <v>2466</v>
      </c>
      <c r="B1042" s="91" t="s">
        <v>2467</v>
      </c>
      <c r="C1042" s="411">
        <v>206</v>
      </c>
      <c r="D1042" s="411">
        <v>455961.12699999998</v>
      </c>
      <c r="E1042" s="411">
        <v>2766.18</v>
      </c>
      <c r="F1042" s="411">
        <v>37039.212</v>
      </c>
      <c r="G1042" s="411">
        <v>30330.418000000001</v>
      </c>
      <c r="H1042" s="411">
        <v>6708.835</v>
      </c>
    </row>
    <row r="1043" spans="1:8" x14ac:dyDescent="0.2">
      <c r="A1043" s="25" t="s">
        <v>2468</v>
      </c>
      <c r="B1043" s="91" t="s">
        <v>2469</v>
      </c>
      <c r="C1043" s="411">
        <v>159</v>
      </c>
      <c r="D1043" s="411">
        <v>86404.172000000006</v>
      </c>
      <c r="E1043" s="411">
        <v>991.36699999999996</v>
      </c>
      <c r="F1043" s="411">
        <v>10563.79</v>
      </c>
      <c r="G1043" s="411">
        <v>7817.4279999999999</v>
      </c>
      <c r="H1043" s="411">
        <v>2746.3679999999999</v>
      </c>
    </row>
    <row r="1044" spans="1:8" x14ac:dyDescent="0.2">
      <c r="A1044" s="25" t="s">
        <v>2470</v>
      </c>
      <c r="B1044" s="91" t="s">
        <v>2471</v>
      </c>
      <c r="C1044" s="411">
        <v>998</v>
      </c>
      <c r="D1044" s="411">
        <v>785228.35600000003</v>
      </c>
      <c r="E1044" s="411">
        <v>11757.409</v>
      </c>
      <c r="F1044" s="411">
        <v>72980.740000000005</v>
      </c>
      <c r="G1044" s="411">
        <v>62734.726000000002</v>
      </c>
      <c r="H1044" s="411">
        <v>10248.135</v>
      </c>
    </row>
    <row r="1045" spans="1:8" x14ac:dyDescent="0.2">
      <c r="A1045" s="25" t="s">
        <v>2472</v>
      </c>
      <c r="B1045" s="91" t="s">
        <v>2473</v>
      </c>
      <c r="C1045" s="411">
        <v>79</v>
      </c>
      <c r="D1045" s="411">
        <v>48800.87</v>
      </c>
      <c r="E1045" s="411">
        <v>1645.5360000000001</v>
      </c>
      <c r="F1045" s="411">
        <v>8387.1749999999993</v>
      </c>
      <c r="G1045" s="411">
        <v>5848.0590000000002</v>
      </c>
      <c r="H1045" s="411">
        <v>2539.1129999999998</v>
      </c>
    </row>
    <row r="1046" spans="1:8" x14ac:dyDescent="0.2">
      <c r="A1046" s="25" t="s">
        <v>2474</v>
      </c>
      <c r="B1046" s="91" t="s">
        <v>2475</v>
      </c>
      <c r="C1046" s="411">
        <v>602</v>
      </c>
      <c r="D1046" s="411">
        <v>378151.755</v>
      </c>
      <c r="E1046" s="411">
        <v>7300.2550000000001</v>
      </c>
      <c r="F1046" s="411">
        <v>35614.307000000001</v>
      </c>
      <c r="G1046" s="411">
        <v>33425.447</v>
      </c>
      <c r="H1046" s="411">
        <v>2190.8359999999998</v>
      </c>
    </row>
    <row r="1047" spans="1:8" x14ac:dyDescent="0.2">
      <c r="A1047" s="25" t="s">
        <v>2476</v>
      </c>
      <c r="B1047" s="91" t="s">
        <v>2477</v>
      </c>
      <c r="C1047" s="411">
        <v>90</v>
      </c>
      <c r="D1047" s="411">
        <v>35506.548999999999</v>
      </c>
      <c r="E1047" s="411">
        <v>15.694000000000001</v>
      </c>
      <c r="F1047" s="411">
        <v>5062.5020000000004</v>
      </c>
      <c r="G1047" s="411">
        <v>5560.9669999999996</v>
      </c>
      <c r="H1047" s="411">
        <v>-498.46300000000002</v>
      </c>
    </row>
    <row r="1048" spans="1:8" x14ac:dyDescent="0.2">
      <c r="A1048" s="25" t="s">
        <v>2478</v>
      </c>
      <c r="B1048" s="91" t="s">
        <v>2479</v>
      </c>
      <c r="C1048" s="411">
        <v>227</v>
      </c>
      <c r="D1048" s="411">
        <v>322769.18199999997</v>
      </c>
      <c r="E1048" s="411">
        <v>2795.924</v>
      </c>
      <c r="F1048" s="411">
        <v>23916.756000000001</v>
      </c>
      <c r="G1048" s="411">
        <v>17900.253000000001</v>
      </c>
      <c r="H1048" s="411">
        <v>6016.6490000000003</v>
      </c>
    </row>
    <row r="1049" spans="1:8" x14ac:dyDescent="0.2">
      <c r="A1049" s="25" t="s">
        <v>2480</v>
      </c>
      <c r="B1049" s="91" t="s">
        <v>2481</v>
      </c>
      <c r="C1049" s="411">
        <v>8880</v>
      </c>
      <c r="D1049" s="411">
        <v>14325899.181</v>
      </c>
      <c r="E1049" s="411">
        <v>25817.434000000001</v>
      </c>
      <c r="F1049" s="411">
        <v>1230030.9140000001</v>
      </c>
      <c r="G1049" s="411">
        <v>629730.91500000004</v>
      </c>
      <c r="H1049" s="411">
        <v>600406.53500000003</v>
      </c>
    </row>
    <row r="1050" spans="1:8" x14ac:dyDescent="0.2">
      <c r="A1050" s="25" t="s">
        <v>2482</v>
      </c>
      <c r="B1050" s="91" t="s">
        <v>2483</v>
      </c>
      <c r="C1050" s="411">
        <v>5995</v>
      </c>
      <c r="D1050" s="411">
        <v>4861060.9019999998</v>
      </c>
      <c r="E1050" s="411">
        <v>9246.6360000000004</v>
      </c>
      <c r="F1050" s="411">
        <v>920142.12</v>
      </c>
      <c r="G1050" s="411">
        <v>426648.609</v>
      </c>
      <c r="H1050" s="411">
        <v>493570.826</v>
      </c>
    </row>
    <row r="1051" spans="1:8" x14ac:dyDescent="0.2">
      <c r="A1051" s="25" t="s">
        <v>2484</v>
      </c>
      <c r="B1051" s="91" t="s">
        <v>2485</v>
      </c>
      <c r="C1051" s="411">
        <v>56</v>
      </c>
      <c r="D1051" s="411">
        <v>490877.73200000002</v>
      </c>
      <c r="E1051" s="411">
        <v>10401.767</v>
      </c>
      <c r="F1051" s="411">
        <v>94784.012000000002</v>
      </c>
      <c r="G1051" s="411">
        <v>28226.936000000002</v>
      </c>
      <c r="H1051" s="411">
        <v>66557.077000000005</v>
      </c>
    </row>
    <row r="1052" spans="1:8" x14ac:dyDescent="0.2">
      <c r="A1052" s="25" t="s">
        <v>2486</v>
      </c>
      <c r="B1052" s="91" t="s">
        <v>2487</v>
      </c>
      <c r="C1052" s="411">
        <v>2829</v>
      </c>
      <c r="D1052" s="411">
        <v>8973960.5470000003</v>
      </c>
      <c r="E1052" s="411">
        <v>6169.0309999999999</v>
      </c>
      <c r="F1052" s="411">
        <v>215104.78200000001</v>
      </c>
      <c r="G1052" s="411">
        <v>174855.37</v>
      </c>
      <c r="H1052" s="411">
        <v>40278.631999999998</v>
      </c>
    </row>
    <row r="1053" spans="1:8" x14ac:dyDescent="0.2">
      <c r="A1053" s="25" t="s">
        <v>2488</v>
      </c>
      <c r="B1053" s="91" t="s">
        <v>2489</v>
      </c>
      <c r="C1053" s="411">
        <v>35901</v>
      </c>
      <c r="D1053" s="411">
        <v>15402315.119999999</v>
      </c>
      <c r="E1053" s="411">
        <v>153518.992</v>
      </c>
      <c r="F1053" s="411">
        <v>2570607.9160000002</v>
      </c>
      <c r="G1053" s="411">
        <v>1766331.8089999999</v>
      </c>
      <c r="H1053" s="411">
        <v>804561.30299999996</v>
      </c>
    </row>
    <row r="1054" spans="1:8" x14ac:dyDescent="0.2">
      <c r="A1054" s="25" t="s">
        <v>2490</v>
      </c>
      <c r="B1054" s="91" t="s">
        <v>2491</v>
      </c>
      <c r="C1054" s="411">
        <v>22537</v>
      </c>
      <c r="D1054" s="411">
        <v>10699271.473999999</v>
      </c>
      <c r="E1054" s="411">
        <v>85718.471000000005</v>
      </c>
      <c r="F1054" s="411">
        <v>1842039.7490000001</v>
      </c>
      <c r="G1054" s="411">
        <v>1270657.6240000001</v>
      </c>
      <c r="H1054" s="411">
        <v>571592.24</v>
      </c>
    </row>
    <row r="1055" spans="1:8" x14ac:dyDescent="0.2">
      <c r="A1055" s="25" t="s">
        <v>2492</v>
      </c>
      <c r="B1055" s="91" t="s">
        <v>2493</v>
      </c>
      <c r="C1055" s="411">
        <v>5589</v>
      </c>
      <c r="D1055" s="411">
        <v>3310579.8840000001</v>
      </c>
      <c r="E1055" s="411">
        <v>20055.767</v>
      </c>
      <c r="F1055" s="411">
        <v>557991.46200000006</v>
      </c>
      <c r="G1055" s="411">
        <v>396556.73499999999</v>
      </c>
      <c r="H1055" s="411">
        <v>161492.58799999999</v>
      </c>
    </row>
    <row r="1056" spans="1:8" x14ac:dyDescent="0.2">
      <c r="A1056" s="25" t="s">
        <v>2494</v>
      </c>
      <c r="B1056" s="91" t="s">
        <v>2495</v>
      </c>
      <c r="C1056" s="411">
        <v>8983</v>
      </c>
      <c r="D1056" s="411">
        <v>4536464.4720000001</v>
      </c>
      <c r="E1056" s="411">
        <v>39317.61</v>
      </c>
      <c r="F1056" s="411">
        <v>760025.06400000001</v>
      </c>
      <c r="G1056" s="411">
        <v>563462.02500000002</v>
      </c>
      <c r="H1056" s="411">
        <v>196606.66699999999</v>
      </c>
    </row>
    <row r="1057" spans="1:8" x14ac:dyDescent="0.2">
      <c r="A1057" s="25" t="s">
        <v>2496</v>
      </c>
      <c r="B1057" s="91" t="s">
        <v>2497</v>
      </c>
      <c r="C1057" s="411">
        <v>5045</v>
      </c>
      <c r="D1057" s="411">
        <v>2074885.6969999999</v>
      </c>
      <c r="E1057" s="411">
        <v>8917.98</v>
      </c>
      <c r="F1057" s="411">
        <v>388537.821</v>
      </c>
      <c r="G1057" s="411">
        <v>226737.51</v>
      </c>
      <c r="H1057" s="411">
        <v>161897.052</v>
      </c>
    </row>
    <row r="1058" spans="1:8" x14ac:dyDescent="0.2">
      <c r="A1058" s="25" t="s">
        <v>2498</v>
      </c>
      <c r="B1058" s="91" t="s">
        <v>2499</v>
      </c>
      <c r="C1058" s="411">
        <v>2920</v>
      </c>
      <c r="D1058" s="411">
        <v>777341.42099999997</v>
      </c>
      <c r="E1058" s="411">
        <v>17427.114000000001</v>
      </c>
      <c r="F1058" s="411">
        <v>135485.402</v>
      </c>
      <c r="G1058" s="411">
        <v>83901.354000000007</v>
      </c>
      <c r="H1058" s="411">
        <v>51595.932999999997</v>
      </c>
    </row>
    <row r="1059" spans="1:8" x14ac:dyDescent="0.2">
      <c r="A1059" s="25" t="s">
        <v>2500</v>
      </c>
      <c r="B1059" s="91" t="s">
        <v>2501</v>
      </c>
      <c r="C1059" s="411">
        <v>13364</v>
      </c>
      <c r="D1059" s="411">
        <v>4703043.6459999997</v>
      </c>
      <c r="E1059" s="411">
        <v>67800.520999999993</v>
      </c>
      <c r="F1059" s="411">
        <v>728568.16700000002</v>
      </c>
      <c r="G1059" s="411">
        <v>495674.185</v>
      </c>
      <c r="H1059" s="411">
        <v>232969.06299999999</v>
      </c>
    </row>
    <row r="1060" spans="1:8" x14ac:dyDescent="0.2">
      <c r="A1060" s="25" t="s">
        <v>2502</v>
      </c>
      <c r="B1060" s="91" t="s">
        <v>2503</v>
      </c>
      <c r="C1060" s="411">
        <v>3003</v>
      </c>
      <c r="D1060" s="411">
        <v>1382195.5560000001</v>
      </c>
      <c r="E1060" s="411">
        <v>20214.203000000001</v>
      </c>
      <c r="F1060" s="411">
        <v>219744.84700000001</v>
      </c>
      <c r="G1060" s="411">
        <v>144475.64300000001</v>
      </c>
      <c r="H1060" s="411">
        <v>75323.570000000007</v>
      </c>
    </row>
    <row r="1061" spans="1:8" x14ac:dyDescent="0.2">
      <c r="A1061" s="25" t="s">
        <v>2504</v>
      </c>
      <c r="B1061" s="91" t="s">
        <v>2505</v>
      </c>
      <c r="C1061" s="411">
        <v>10361</v>
      </c>
      <c r="D1061" s="411">
        <v>3320848.09</v>
      </c>
      <c r="E1061" s="411">
        <v>47586.317999999999</v>
      </c>
      <c r="F1061" s="411">
        <v>508823.32</v>
      </c>
      <c r="G1061" s="411">
        <v>351198.54200000002</v>
      </c>
      <c r="H1061" s="411">
        <v>157645.49299999999</v>
      </c>
    </row>
    <row r="1062" spans="1:8" x14ac:dyDescent="0.2">
      <c r="A1062" s="25" t="s">
        <v>2506</v>
      </c>
      <c r="B1062" s="91" t="s">
        <v>2507</v>
      </c>
      <c r="C1062" s="411">
        <v>214693</v>
      </c>
      <c r="D1062" s="411">
        <v>48640672.434</v>
      </c>
      <c r="E1062" s="411">
        <v>848619.03200000001</v>
      </c>
      <c r="F1062" s="411">
        <v>8023047.4369999999</v>
      </c>
      <c r="G1062" s="411">
        <v>4523189.9249999998</v>
      </c>
      <c r="H1062" s="411">
        <v>3498852.9580000001</v>
      </c>
    </row>
    <row r="1063" spans="1:8" x14ac:dyDescent="0.2">
      <c r="A1063" s="25" t="s">
        <v>2508</v>
      </c>
      <c r="B1063" s="91" t="s">
        <v>2509</v>
      </c>
      <c r="C1063" s="411">
        <v>11646</v>
      </c>
      <c r="D1063" s="411">
        <v>8942888.2310000006</v>
      </c>
      <c r="E1063" s="411">
        <v>109963.712</v>
      </c>
      <c r="F1063" s="411">
        <v>945460.24300000002</v>
      </c>
      <c r="G1063" s="411">
        <v>698487.36800000002</v>
      </c>
      <c r="H1063" s="411">
        <v>247114.55100000001</v>
      </c>
    </row>
    <row r="1064" spans="1:8" x14ac:dyDescent="0.2">
      <c r="A1064" s="25" t="s">
        <v>2510</v>
      </c>
      <c r="B1064" s="91" t="s">
        <v>2511</v>
      </c>
      <c r="C1064" s="411">
        <v>1807</v>
      </c>
      <c r="D1064" s="411">
        <v>1804335.9779999999</v>
      </c>
      <c r="E1064" s="411">
        <v>10341.441000000001</v>
      </c>
      <c r="F1064" s="411">
        <v>275552.75400000002</v>
      </c>
      <c r="G1064" s="411">
        <v>164361.25099999999</v>
      </c>
      <c r="H1064" s="411">
        <v>111226.01300000001</v>
      </c>
    </row>
    <row r="1065" spans="1:8" x14ac:dyDescent="0.2">
      <c r="A1065" s="25" t="s">
        <v>2512</v>
      </c>
      <c r="B1065" s="91" t="s">
        <v>2513</v>
      </c>
      <c r="C1065" s="411">
        <v>1054</v>
      </c>
      <c r="D1065" s="411">
        <v>1151696.6299999999</v>
      </c>
      <c r="E1065" s="411">
        <v>9052.7340000000004</v>
      </c>
      <c r="F1065" s="411">
        <v>174596.81599999999</v>
      </c>
      <c r="G1065" s="411">
        <v>103726.246</v>
      </c>
      <c r="H1065" s="411">
        <v>70895.399999999994</v>
      </c>
    </row>
    <row r="1066" spans="1:8" x14ac:dyDescent="0.2">
      <c r="A1066" s="25" t="s">
        <v>2514</v>
      </c>
      <c r="B1066" s="91" t="s">
        <v>2515</v>
      </c>
      <c r="C1066" s="411">
        <v>753</v>
      </c>
      <c r="D1066" s="411">
        <v>652639.348</v>
      </c>
      <c r="E1066" s="411">
        <v>1288.7070000000001</v>
      </c>
      <c r="F1066" s="411">
        <v>100955.93799999999</v>
      </c>
      <c r="G1066" s="411">
        <v>60635.004999999997</v>
      </c>
      <c r="H1066" s="411">
        <v>40330.612999999998</v>
      </c>
    </row>
    <row r="1067" spans="1:8" x14ac:dyDescent="0.2">
      <c r="A1067" s="25" t="s">
        <v>2516</v>
      </c>
      <c r="B1067" s="91" t="s">
        <v>2517</v>
      </c>
      <c r="C1067" s="411">
        <v>32</v>
      </c>
      <c r="D1067" s="411">
        <v>86162.773000000001</v>
      </c>
      <c r="E1067" s="411">
        <v>135.90100000000001</v>
      </c>
      <c r="F1067" s="411">
        <v>9142.732</v>
      </c>
      <c r="G1067" s="411">
        <v>6865.2749999999996</v>
      </c>
      <c r="H1067" s="411">
        <v>2277.4609999999998</v>
      </c>
    </row>
    <row r="1068" spans="1:8" x14ac:dyDescent="0.2">
      <c r="A1068" s="25" t="s">
        <v>2518</v>
      </c>
      <c r="B1068" s="91" t="s">
        <v>312</v>
      </c>
      <c r="C1068" s="411">
        <v>9807</v>
      </c>
      <c r="D1068" s="411">
        <v>7052389.4800000004</v>
      </c>
      <c r="E1068" s="411">
        <v>99486.37</v>
      </c>
      <c r="F1068" s="411">
        <v>660764.75699999998</v>
      </c>
      <c r="G1068" s="411">
        <v>527260.84199999995</v>
      </c>
      <c r="H1068" s="411">
        <v>133611.07699999999</v>
      </c>
    </row>
    <row r="1069" spans="1:8" x14ac:dyDescent="0.2">
      <c r="A1069" s="25" t="s">
        <v>313</v>
      </c>
      <c r="B1069" s="91" t="s">
        <v>314</v>
      </c>
      <c r="C1069" s="411">
        <v>638</v>
      </c>
      <c r="D1069" s="411">
        <v>1108891.064</v>
      </c>
      <c r="E1069" s="411">
        <v>15798.852999999999</v>
      </c>
      <c r="F1069" s="411">
        <v>71461.422999999995</v>
      </c>
      <c r="G1069" s="411">
        <v>50776.247000000003</v>
      </c>
      <c r="H1069" s="411">
        <v>20692.638999999999</v>
      </c>
    </row>
    <row r="1070" spans="1:8" x14ac:dyDescent="0.2">
      <c r="A1070" s="25" t="s">
        <v>315</v>
      </c>
      <c r="B1070" s="91" t="s">
        <v>316</v>
      </c>
      <c r="C1070" s="411">
        <v>203</v>
      </c>
      <c r="D1070" s="411">
        <v>43269.2</v>
      </c>
      <c r="E1070" s="411">
        <v>143.91900000000001</v>
      </c>
      <c r="F1070" s="411">
        <v>5017.2520000000004</v>
      </c>
      <c r="G1070" s="411">
        <v>4120.6850000000004</v>
      </c>
      <c r="H1070" s="411">
        <v>896.55200000000002</v>
      </c>
    </row>
    <row r="1071" spans="1:8" x14ac:dyDescent="0.2">
      <c r="A1071" s="25" t="s">
        <v>317</v>
      </c>
      <c r="B1071" s="91" t="s">
        <v>1351</v>
      </c>
      <c r="C1071" s="411">
        <v>8966</v>
      </c>
      <c r="D1071" s="411">
        <v>5900229.216</v>
      </c>
      <c r="E1071" s="411">
        <v>83543.597999999998</v>
      </c>
      <c r="F1071" s="411">
        <v>584286.08200000005</v>
      </c>
      <c r="G1071" s="411">
        <v>472363.91</v>
      </c>
      <c r="H1071" s="411">
        <v>112021.886</v>
      </c>
    </row>
    <row r="1072" spans="1:8" x14ac:dyDescent="0.2">
      <c r="A1072" s="25" t="s">
        <v>1352</v>
      </c>
      <c r="B1072" s="91" t="s">
        <v>1353</v>
      </c>
      <c r="C1072" s="411">
        <v>3197</v>
      </c>
      <c r="D1072" s="411">
        <v>1856360.0530000001</v>
      </c>
      <c r="E1072" s="411">
        <v>44406.37</v>
      </c>
      <c r="F1072" s="411">
        <v>188270.598</v>
      </c>
      <c r="G1072" s="411">
        <v>201865.492</v>
      </c>
      <c r="H1072" s="411">
        <v>-13589.288</v>
      </c>
    </row>
    <row r="1073" spans="1:8" x14ac:dyDescent="0.2">
      <c r="A1073" s="25" t="s">
        <v>1354</v>
      </c>
      <c r="B1073" s="91" t="s">
        <v>1355</v>
      </c>
      <c r="C1073" s="411">
        <v>947</v>
      </c>
      <c r="D1073" s="411">
        <v>186398.068</v>
      </c>
      <c r="E1073" s="411">
        <v>481.39699999999999</v>
      </c>
      <c r="F1073" s="411">
        <v>21288.413</v>
      </c>
      <c r="G1073" s="411">
        <v>18569.967000000001</v>
      </c>
      <c r="H1073" s="411">
        <v>2718.547</v>
      </c>
    </row>
    <row r="1074" spans="1:8" x14ac:dyDescent="0.2">
      <c r="A1074" s="25" t="s">
        <v>1356</v>
      </c>
      <c r="B1074" s="91" t="s">
        <v>1357</v>
      </c>
      <c r="C1074" s="411">
        <v>740</v>
      </c>
      <c r="D1074" s="411">
        <v>1551394.2209999999</v>
      </c>
      <c r="E1074" s="411">
        <v>3950.799</v>
      </c>
      <c r="F1074" s="411">
        <v>133470.36199999999</v>
      </c>
      <c r="G1074" s="411">
        <v>76790.095000000001</v>
      </c>
      <c r="H1074" s="411">
        <v>56733.792000000001</v>
      </c>
    </row>
    <row r="1075" spans="1:8" x14ac:dyDescent="0.2">
      <c r="A1075" s="25" t="s">
        <v>1358</v>
      </c>
      <c r="B1075" s="91" t="s">
        <v>1359</v>
      </c>
      <c r="C1075" s="411">
        <v>160</v>
      </c>
      <c r="D1075" s="411">
        <v>80675.846999999994</v>
      </c>
      <c r="E1075" s="411">
        <v>197.28399999999999</v>
      </c>
      <c r="F1075" s="411">
        <v>4459.7730000000001</v>
      </c>
      <c r="G1075" s="411">
        <v>3092.71</v>
      </c>
      <c r="H1075" s="411">
        <v>1367.056</v>
      </c>
    </row>
    <row r="1076" spans="1:8" x14ac:dyDescent="0.2">
      <c r="A1076" s="25" t="s">
        <v>1360</v>
      </c>
      <c r="B1076" s="91" t="s">
        <v>1361</v>
      </c>
      <c r="C1076" s="411">
        <v>3922</v>
      </c>
      <c r="D1076" s="411">
        <v>2225401.0269999998</v>
      </c>
      <c r="E1076" s="411">
        <v>34507.748</v>
      </c>
      <c r="F1076" s="411">
        <v>236796.93599999999</v>
      </c>
      <c r="G1076" s="411">
        <v>172045.64600000001</v>
      </c>
      <c r="H1076" s="411">
        <v>64791.779000000002</v>
      </c>
    </row>
    <row r="1077" spans="1:8" x14ac:dyDescent="0.2">
      <c r="A1077" s="25" t="s">
        <v>1362</v>
      </c>
      <c r="B1077" s="91" t="s">
        <v>1363</v>
      </c>
      <c r="C1077" s="411">
        <v>11160</v>
      </c>
      <c r="D1077" s="411">
        <v>2579203.7080000001</v>
      </c>
      <c r="E1077" s="411">
        <v>74441.663</v>
      </c>
      <c r="F1077" s="411">
        <v>486393.136</v>
      </c>
      <c r="G1077" s="411">
        <v>311473.429</v>
      </c>
      <c r="H1077" s="411">
        <v>174928.56899999999</v>
      </c>
    </row>
    <row r="1078" spans="1:8" x14ac:dyDescent="0.2">
      <c r="A1078" s="25" t="s">
        <v>1364</v>
      </c>
      <c r="B1078" s="91" t="s">
        <v>1365</v>
      </c>
      <c r="C1078" s="411">
        <v>1378</v>
      </c>
      <c r="D1078" s="411">
        <v>574576.27300000004</v>
      </c>
      <c r="E1078" s="411">
        <v>9853.0869999999995</v>
      </c>
      <c r="F1078" s="411">
        <v>91238.951000000001</v>
      </c>
      <c r="G1078" s="411">
        <v>63514.745000000003</v>
      </c>
      <c r="H1078" s="411">
        <v>27724.161</v>
      </c>
    </row>
    <row r="1079" spans="1:8" x14ac:dyDescent="0.2">
      <c r="A1079" s="25" t="s">
        <v>1366</v>
      </c>
      <c r="B1079" s="91" t="s">
        <v>1367</v>
      </c>
      <c r="C1079" s="411">
        <v>1241</v>
      </c>
      <c r="D1079" s="411">
        <v>526680.59499999997</v>
      </c>
      <c r="E1079" s="411">
        <v>9755.3119999999999</v>
      </c>
      <c r="F1079" s="411">
        <v>82713.604999999996</v>
      </c>
      <c r="G1079" s="411">
        <v>58149.341999999997</v>
      </c>
      <c r="H1079" s="411">
        <v>24564.232</v>
      </c>
    </row>
    <row r="1080" spans="1:8" x14ac:dyDescent="0.2">
      <c r="A1080" s="25" t="s">
        <v>1368</v>
      </c>
      <c r="B1080" s="91" t="s">
        <v>1369</v>
      </c>
      <c r="C1080" s="411">
        <v>137</v>
      </c>
      <c r="D1080" s="411">
        <v>47895.678</v>
      </c>
      <c r="E1080" s="411">
        <v>97.775000000000006</v>
      </c>
      <c r="F1080" s="411">
        <v>8525.3459999999995</v>
      </c>
      <c r="G1080" s="411">
        <v>5365.4030000000002</v>
      </c>
      <c r="H1080" s="411">
        <v>3159.9290000000001</v>
      </c>
    </row>
    <row r="1081" spans="1:8" x14ac:dyDescent="0.2">
      <c r="A1081" s="25" t="s">
        <v>1370</v>
      </c>
      <c r="B1081" s="91" t="s">
        <v>1371</v>
      </c>
      <c r="C1081" s="411">
        <v>9782</v>
      </c>
      <c r="D1081" s="411">
        <v>2004627.4350000001</v>
      </c>
      <c r="E1081" s="411">
        <v>64588.576000000001</v>
      </c>
      <c r="F1081" s="411">
        <v>395154.185</v>
      </c>
      <c r="G1081" s="411">
        <v>247958.68400000001</v>
      </c>
      <c r="H1081" s="411">
        <v>147204.408</v>
      </c>
    </row>
    <row r="1082" spans="1:8" x14ac:dyDescent="0.2">
      <c r="A1082" s="25" t="s">
        <v>1372</v>
      </c>
      <c r="B1082" s="91" t="s">
        <v>1373</v>
      </c>
      <c r="C1082" s="411">
        <v>572</v>
      </c>
      <c r="D1082" s="411">
        <v>193767.19399999999</v>
      </c>
      <c r="E1082" s="411">
        <v>8137.2969999999996</v>
      </c>
      <c r="F1082" s="411">
        <v>37008.353000000003</v>
      </c>
      <c r="G1082" s="411">
        <v>23398.881000000001</v>
      </c>
      <c r="H1082" s="411">
        <v>13618.253000000001</v>
      </c>
    </row>
    <row r="1083" spans="1:8" x14ac:dyDescent="0.2">
      <c r="A1083" s="25" t="s">
        <v>1374</v>
      </c>
      <c r="B1083" s="91" t="s">
        <v>1375</v>
      </c>
      <c r="C1083" s="411">
        <v>1414</v>
      </c>
      <c r="D1083" s="411">
        <v>470742.27399999998</v>
      </c>
      <c r="E1083" s="411">
        <v>20841.466</v>
      </c>
      <c r="F1083" s="411">
        <v>111164.088</v>
      </c>
      <c r="G1083" s="411">
        <v>81811.274999999994</v>
      </c>
      <c r="H1083" s="411">
        <v>29352.958999999999</v>
      </c>
    </row>
    <row r="1084" spans="1:8" x14ac:dyDescent="0.2">
      <c r="A1084" s="25" t="s">
        <v>1376</v>
      </c>
      <c r="B1084" s="91" t="s">
        <v>1377</v>
      </c>
      <c r="C1084" s="411">
        <v>1686</v>
      </c>
      <c r="D1084" s="411">
        <v>190821.726</v>
      </c>
      <c r="E1084" s="411">
        <v>6549.4290000000001</v>
      </c>
      <c r="F1084" s="411">
        <v>34548.459000000003</v>
      </c>
      <c r="G1084" s="411">
        <v>18171.136999999999</v>
      </c>
      <c r="H1084" s="411">
        <v>16377.273999999999</v>
      </c>
    </row>
    <row r="1085" spans="1:8" x14ac:dyDescent="0.2">
      <c r="A1085" s="25" t="s">
        <v>1378</v>
      </c>
      <c r="B1085" s="91" t="s">
        <v>1379</v>
      </c>
      <c r="C1085" s="411">
        <v>524</v>
      </c>
      <c r="D1085" s="411">
        <v>117403.902</v>
      </c>
      <c r="E1085" s="411">
        <v>3769.3470000000002</v>
      </c>
      <c r="F1085" s="411">
        <v>22357.575000000001</v>
      </c>
      <c r="G1085" s="411">
        <v>14913.338</v>
      </c>
      <c r="H1085" s="411">
        <v>7444.2259999999997</v>
      </c>
    </row>
    <row r="1086" spans="1:8" x14ac:dyDescent="0.2">
      <c r="A1086" s="25" t="s">
        <v>1380</v>
      </c>
      <c r="B1086" s="91" t="s">
        <v>1381</v>
      </c>
      <c r="C1086" s="411">
        <v>769</v>
      </c>
      <c r="D1086" s="411">
        <v>120187.649</v>
      </c>
      <c r="E1086" s="411">
        <v>1603.3630000000001</v>
      </c>
      <c r="F1086" s="411">
        <v>21439.348999999998</v>
      </c>
      <c r="G1086" s="411">
        <v>13227.065000000001</v>
      </c>
      <c r="H1086" s="411">
        <v>8212.3289999999997</v>
      </c>
    </row>
    <row r="1087" spans="1:8" x14ac:dyDescent="0.2">
      <c r="A1087" s="25" t="s">
        <v>1382</v>
      </c>
      <c r="B1087" s="91" t="s">
        <v>1383</v>
      </c>
      <c r="C1087" s="411">
        <v>4817</v>
      </c>
      <c r="D1087" s="411">
        <v>911704.69</v>
      </c>
      <c r="E1087" s="411">
        <v>23687.673999999999</v>
      </c>
      <c r="F1087" s="411">
        <v>168636.361</v>
      </c>
      <c r="G1087" s="411">
        <v>96436.987999999998</v>
      </c>
      <c r="H1087" s="411">
        <v>72199.366999999998</v>
      </c>
    </row>
    <row r="1088" spans="1:8" x14ac:dyDescent="0.2">
      <c r="A1088" s="25" t="s">
        <v>1384</v>
      </c>
      <c r="B1088" s="91" t="s">
        <v>1385</v>
      </c>
      <c r="C1088" s="411">
        <v>191887</v>
      </c>
      <c r="D1088" s="411">
        <v>37118580.494999997</v>
      </c>
      <c r="E1088" s="411">
        <v>664213.65700000001</v>
      </c>
      <c r="F1088" s="411">
        <v>6591194.0580000002</v>
      </c>
      <c r="G1088" s="411">
        <v>3513229.128</v>
      </c>
      <c r="H1088" s="411">
        <v>3076809.838</v>
      </c>
    </row>
    <row r="1089" spans="1:8" x14ac:dyDescent="0.2">
      <c r="A1089" s="25" t="s">
        <v>355</v>
      </c>
      <c r="B1089" s="91" t="s">
        <v>356</v>
      </c>
      <c r="C1089" s="411">
        <v>5316</v>
      </c>
      <c r="D1089" s="411">
        <v>3050073.64</v>
      </c>
      <c r="E1089" s="411">
        <v>81438.845000000001</v>
      </c>
      <c r="F1089" s="411">
        <v>591640.87600000005</v>
      </c>
      <c r="G1089" s="411">
        <v>299508.45899999997</v>
      </c>
      <c r="H1089" s="411">
        <v>292265.67499999999</v>
      </c>
    </row>
    <row r="1090" spans="1:8" x14ac:dyDescent="0.2">
      <c r="A1090" s="25" t="s">
        <v>357</v>
      </c>
      <c r="B1090" s="91" t="s">
        <v>358</v>
      </c>
      <c r="C1090" s="411">
        <v>74512</v>
      </c>
      <c r="D1090" s="411">
        <v>7760494.2709999997</v>
      </c>
      <c r="E1090" s="411">
        <v>55031.542000000001</v>
      </c>
      <c r="F1090" s="411">
        <v>1466111.4509999999</v>
      </c>
      <c r="G1090" s="411">
        <v>517850.64799999999</v>
      </c>
      <c r="H1090" s="411">
        <v>948303.37600000005</v>
      </c>
    </row>
    <row r="1091" spans="1:8" x14ac:dyDescent="0.2">
      <c r="A1091" s="25" t="s">
        <v>359</v>
      </c>
      <c r="B1091" s="91" t="s">
        <v>360</v>
      </c>
      <c r="C1091" s="411">
        <v>54145</v>
      </c>
      <c r="D1091" s="411">
        <v>6418765.4809999997</v>
      </c>
      <c r="E1091" s="411">
        <v>39738.148999999998</v>
      </c>
      <c r="F1091" s="411">
        <v>1218413.781</v>
      </c>
      <c r="G1091" s="411">
        <v>396318.20500000002</v>
      </c>
      <c r="H1091" s="411">
        <v>822132.245</v>
      </c>
    </row>
    <row r="1092" spans="1:8" x14ac:dyDescent="0.2">
      <c r="A1092" s="25" t="s">
        <v>361</v>
      </c>
      <c r="B1092" s="91" t="s">
        <v>362</v>
      </c>
      <c r="C1092" s="411">
        <v>20367</v>
      </c>
      <c r="D1092" s="411">
        <v>1341728.79</v>
      </c>
      <c r="E1092" s="411">
        <v>15293.393</v>
      </c>
      <c r="F1092" s="411">
        <v>247697.67</v>
      </c>
      <c r="G1092" s="411">
        <v>121532.443</v>
      </c>
      <c r="H1092" s="411">
        <v>126171.13099999999</v>
      </c>
    </row>
    <row r="1093" spans="1:8" x14ac:dyDescent="0.2">
      <c r="A1093" s="25" t="s">
        <v>363</v>
      </c>
      <c r="B1093" s="91" t="s">
        <v>364</v>
      </c>
      <c r="C1093" s="411">
        <v>5034</v>
      </c>
      <c r="D1093" s="411">
        <v>1719569.727</v>
      </c>
      <c r="E1093" s="411">
        <v>16246.973</v>
      </c>
      <c r="F1093" s="411">
        <v>323924.67499999999</v>
      </c>
      <c r="G1093" s="411">
        <v>149716.61799999999</v>
      </c>
      <c r="H1093" s="411">
        <v>174217.49600000001</v>
      </c>
    </row>
    <row r="1094" spans="1:8" x14ac:dyDescent="0.2">
      <c r="A1094" s="25" t="s">
        <v>365</v>
      </c>
      <c r="B1094" s="91" t="s">
        <v>366</v>
      </c>
      <c r="C1094" s="411">
        <v>4821</v>
      </c>
      <c r="D1094" s="411">
        <v>1565839.3559999999</v>
      </c>
      <c r="E1094" s="411">
        <v>15523.973</v>
      </c>
      <c r="F1094" s="411">
        <v>295870.429</v>
      </c>
      <c r="G1094" s="411">
        <v>134261.565</v>
      </c>
      <c r="H1094" s="411">
        <v>161618.25200000001</v>
      </c>
    </row>
    <row r="1095" spans="1:8" x14ac:dyDescent="0.2">
      <c r="A1095" s="25" t="s">
        <v>367</v>
      </c>
      <c r="B1095" s="91" t="s">
        <v>368</v>
      </c>
      <c r="C1095" s="411">
        <v>213</v>
      </c>
      <c r="D1095" s="411">
        <v>153730.37100000001</v>
      </c>
      <c r="E1095" s="411">
        <v>723</v>
      </c>
      <c r="F1095" s="411">
        <v>28054.245999999999</v>
      </c>
      <c r="G1095" s="411">
        <v>15455.053</v>
      </c>
      <c r="H1095" s="411">
        <v>12599.244000000001</v>
      </c>
    </row>
    <row r="1096" spans="1:8" ht="12.75" customHeight="1" x14ac:dyDescent="0.2">
      <c r="A1096" s="25" t="s">
        <v>369</v>
      </c>
      <c r="B1096" s="91" t="s">
        <v>370</v>
      </c>
      <c r="C1096" s="411">
        <v>2719</v>
      </c>
      <c r="D1096" s="411">
        <v>1099877.757</v>
      </c>
      <c r="E1096" s="411">
        <v>7057.5429999999997</v>
      </c>
      <c r="F1096" s="411">
        <v>157759.01800000001</v>
      </c>
      <c r="G1096" s="411">
        <v>139755.27900000001</v>
      </c>
      <c r="H1096" s="411">
        <v>18018.512999999999</v>
      </c>
    </row>
    <row r="1097" spans="1:8" ht="12.75" customHeight="1" x14ac:dyDescent="0.2">
      <c r="A1097" s="25" t="s">
        <v>371</v>
      </c>
      <c r="B1097" s="91" t="s">
        <v>372</v>
      </c>
      <c r="C1097" s="411">
        <v>104306</v>
      </c>
      <c r="D1097" s="411">
        <v>23488565.100000001</v>
      </c>
      <c r="E1097" s="411">
        <v>504438.75400000002</v>
      </c>
      <c r="F1097" s="411">
        <v>4051758.0380000002</v>
      </c>
      <c r="G1097" s="411">
        <v>2406398.1239999998</v>
      </c>
      <c r="H1097" s="411">
        <v>1644004.7779999999</v>
      </c>
    </row>
    <row r="1098" spans="1:8" x14ac:dyDescent="0.2">
      <c r="A1098" s="167"/>
    </row>
    <row r="1099" spans="1:8" x14ac:dyDescent="0.2">
      <c r="A1099" s="21" t="s">
        <v>1689</v>
      </c>
    </row>
    <row r="1100" spans="1:8" x14ac:dyDescent="0.2">
      <c r="A1100" s="24" t="s">
        <v>1690</v>
      </c>
    </row>
    <row r="1101" spans="1:8" x14ac:dyDescent="0.2">
      <c r="A1101" s="24" t="s">
        <v>3356</v>
      </c>
    </row>
  </sheetData>
  <sheetProtection selectLockedCells="1" selectUnlockedCells="1"/>
  <customSheetViews>
    <customSheetView guid="{3103A2BE-5920-4A4F-9995-346B80167030}" scale="60" showPageBreaks="1" view="pageBreakPreview" showRuler="0">
      <selection sqref="A1:H1"/>
      <rowBreaks count="13" manualBreakCount="13">
        <brk id="57" max="16383" man="1"/>
        <brk id="142" max="7" man="1"/>
        <brk id="227" max="7" man="1"/>
        <brk id="312" max="7" man="1"/>
        <brk id="397" max="7" man="1"/>
        <brk id="482" max="7" man="1"/>
        <brk id="567" max="7" man="1"/>
        <brk id="652" max="7" man="1"/>
        <brk id="737" max="7" man="1"/>
        <brk id="822" max="7" man="1"/>
        <brk id="907" max="7" man="1"/>
        <brk id="992" max="7" man="1"/>
        <brk id="1077" max="7" man="1"/>
      </rowBreaks>
      <pageMargins left="0.78740157499999996" right="0.78740157499999996" top="0.984251969" bottom="0.984251969" header="0.4921259845" footer="0.4921259845"/>
      <pageSetup paperSize="9" scale="65" orientation="portrait" horizontalDpi="0" verticalDpi="0" r:id="rId1"/>
      <headerFooter alignWithMargins="0"/>
    </customSheetView>
  </customSheetViews>
  <mergeCells count="3">
    <mergeCell ref="A1:H1"/>
    <mergeCell ref="A2:G2"/>
    <mergeCell ref="D9:H9"/>
  </mergeCells>
  <phoneticPr fontId="11" type="noConversion"/>
  <pageMargins left="0.6692913385826772" right="0.6692913385826772" top="0.6692913385826772" bottom="0.6692913385826772" header="0.51181102362204722" footer="0.51181102362204722"/>
  <pageSetup paperSize="9" scale="65" fitToHeight="20" orientation="portrait" horizontalDpi="0" verticalDpi="0" r:id="rId2"/>
  <headerFooter alignWithMargins="0"/>
  <rowBreaks count="1" manualBreakCount="1">
    <brk id="85" max="7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5" enableFormatConditionsCalculation="0">
    <pageSetUpPr fitToPage="1"/>
  </sheetPr>
  <dimension ref="A1:Q81"/>
  <sheetViews>
    <sheetView zoomScaleNormal="100" zoomScaleSheetLayoutView="100" workbookViewId="0"/>
  </sheetViews>
  <sheetFormatPr baseColWidth="10" defaultRowHeight="12.75" x14ac:dyDescent="0.2"/>
  <cols>
    <col min="1" max="1" width="11.5703125" style="25" customWidth="1"/>
    <col min="2" max="2" width="54" style="25" customWidth="1"/>
    <col min="3" max="3" width="13.7109375" style="25" customWidth="1"/>
    <col min="4" max="4" width="15.7109375" style="25" customWidth="1"/>
    <col min="5" max="5" width="10.5703125" style="25" customWidth="1"/>
    <col min="6" max="6" width="13.7109375" style="25" customWidth="1"/>
    <col min="7" max="7" width="10.7109375" style="25" customWidth="1"/>
    <col min="8" max="8" width="13.7109375" style="25" customWidth="1"/>
    <col min="9" max="9" width="10.85546875" style="25" customWidth="1"/>
    <col min="10" max="10" width="13.7109375" style="25" customWidth="1"/>
    <col min="11" max="11" width="10.7109375" style="25" customWidth="1"/>
    <col min="12" max="12" width="13" style="25" customWidth="1"/>
    <col min="13" max="13" width="9.7109375" style="25" customWidth="1"/>
    <col min="14" max="14" width="12.85546875" style="25" customWidth="1"/>
    <col min="15" max="15" width="9.5703125" style="25" customWidth="1"/>
    <col min="16" max="16" width="11.140625" style="25" customWidth="1"/>
    <col min="17" max="17" width="12.85546875" style="99" customWidth="1"/>
    <col min="18" max="16384" width="11.42578125" style="25"/>
  </cols>
  <sheetData>
    <row r="1" spans="1:17" s="94" customFormat="1" ht="20.100000000000001" customHeight="1" x14ac:dyDescent="0.2">
      <c r="A1" s="92" t="s">
        <v>387</v>
      </c>
      <c r="B1" s="92"/>
      <c r="C1" s="92"/>
      <c r="D1" s="92"/>
      <c r="E1" s="92"/>
      <c r="F1" s="92"/>
      <c r="G1" s="92" t="s">
        <v>387</v>
      </c>
      <c r="H1" s="29"/>
      <c r="I1" s="29"/>
      <c r="J1" s="29"/>
      <c r="K1" s="29"/>
      <c r="L1" s="29"/>
      <c r="M1" s="29"/>
      <c r="N1" s="29"/>
      <c r="O1" s="29"/>
      <c r="P1" s="29"/>
      <c r="Q1" s="93"/>
    </row>
    <row r="2" spans="1:17" s="79" customFormat="1" ht="20.100000000000001" customHeight="1" x14ac:dyDescent="0.25">
      <c r="A2" s="2" t="s">
        <v>3406</v>
      </c>
      <c r="B2" s="2"/>
      <c r="C2" s="2"/>
      <c r="D2" s="2"/>
      <c r="E2" s="2"/>
      <c r="F2" s="2"/>
      <c r="G2" s="2" t="s">
        <v>3406</v>
      </c>
      <c r="H2" s="95"/>
      <c r="I2" s="95"/>
      <c r="J2" s="95"/>
      <c r="K2" s="95"/>
      <c r="L2" s="95"/>
      <c r="Q2" s="96"/>
    </row>
    <row r="3" spans="1:17" ht="7.5" customHeight="1" x14ac:dyDescent="0.2">
      <c r="A3" s="97"/>
      <c r="B3" s="98"/>
      <c r="C3" s="97"/>
      <c r="D3" s="97"/>
      <c r="E3" s="97"/>
      <c r="F3" s="97"/>
    </row>
    <row r="4" spans="1:17" ht="16.5" customHeight="1" x14ac:dyDescent="0.2">
      <c r="A4" s="478" t="s">
        <v>388</v>
      </c>
      <c r="B4" s="479" t="s">
        <v>824</v>
      </c>
      <c r="C4" s="489" t="s">
        <v>389</v>
      </c>
      <c r="D4" s="490"/>
      <c r="E4" s="101"/>
      <c r="F4" s="102" t="s">
        <v>390</v>
      </c>
      <c r="G4" s="494" t="s">
        <v>1738</v>
      </c>
      <c r="H4" s="494"/>
      <c r="I4" s="494"/>
      <c r="J4" s="495"/>
      <c r="K4" s="489" t="s">
        <v>474</v>
      </c>
      <c r="L4" s="496"/>
      <c r="M4" s="496"/>
      <c r="N4" s="496"/>
      <c r="O4" s="496"/>
      <c r="P4" s="496"/>
      <c r="Q4" s="491" t="s">
        <v>388</v>
      </c>
    </row>
    <row r="5" spans="1:17" ht="19.5" customHeight="1" x14ac:dyDescent="0.2">
      <c r="A5" s="479"/>
      <c r="B5" s="479"/>
      <c r="C5" s="481" t="s">
        <v>2819</v>
      </c>
      <c r="D5" s="483" t="s">
        <v>2820</v>
      </c>
      <c r="E5" s="485" t="s">
        <v>391</v>
      </c>
      <c r="F5" s="486"/>
      <c r="G5" s="496" t="s">
        <v>392</v>
      </c>
      <c r="H5" s="497"/>
      <c r="I5" s="497"/>
      <c r="J5" s="498"/>
      <c r="K5" s="485" t="s">
        <v>391</v>
      </c>
      <c r="L5" s="499"/>
      <c r="M5" s="496" t="s">
        <v>392</v>
      </c>
      <c r="N5" s="497"/>
      <c r="O5" s="497"/>
      <c r="P5" s="498"/>
      <c r="Q5" s="492"/>
    </row>
    <row r="6" spans="1:17" ht="16.5" customHeight="1" x14ac:dyDescent="0.2">
      <c r="A6" s="479"/>
      <c r="B6" s="479"/>
      <c r="C6" s="482"/>
      <c r="D6" s="484"/>
      <c r="E6" s="487"/>
      <c r="F6" s="488"/>
      <c r="G6" s="104" t="s">
        <v>393</v>
      </c>
      <c r="H6" s="104"/>
      <c r="I6" s="103" t="s">
        <v>394</v>
      </c>
      <c r="J6" s="105"/>
      <c r="K6" s="500"/>
      <c r="L6" s="501"/>
      <c r="M6" s="104" t="s">
        <v>2821</v>
      </c>
      <c r="N6" s="106"/>
      <c r="O6" s="103" t="s">
        <v>2822</v>
      </c>
      <c r="P6" s="107"/>
      <c r="Q6" s="492"/>
    </row>
    <row r="7" spans="1:17" ht="16.5" customHeight="1" x14ac:dyDescent="0.2">
      <c r="A7" s="480"/>
      <c r="B7" s="480"/>
      <c r="C7" s="108" t="s">
        <v>1440</v>
      </c>
      <c r="D7" s="108" t="s">
        <v>1442</v>
      </c>
      <c r="E7" s="109" t="s">
        <v>395</v>
      </c>
      <c r="F7" s="395" t="s">
        <v>1442</v>
      </c>
      <c r="G7" s="110" t="s">
        <v>395</v>
      </c>
      <c r="H7" s="108" t="s">
        <v>1442</v>
      </c>
      <c r="I7" s="108" t="s">
        <v>395</v>
      </c>
      <c r="J7" s="108" t="s">
        <v>1442</v>
      </c>
      <c r="K7" s="108" t="s">
        <v>395</v>
      </c>
      <c r="L7" s="108" t="s">
        <v>1442</v>
      </c>
      <c r="M7" s="110" t="s">
        <v>395</v>
      </c>
      <c r="N7" s="108" t="s">
        <v>1442</v>
      </c>
      <c r="O7" s="108" t="s">
        <v>395</v>
      </c>
      <c r="P7" s="108" t="s">
        <v>1442</v>
      </c>
      <c r="Q7" s="493"/>
    </row>
    <row r="8" spans="1:17" ht="12.75" customHeight="1" x14ac:dyDescent="0.2">
      <c r="A8" s="111"/>
      <c r="B8" s="112"/>
      <c r="C8" s="113"/>
      <c r="D8" s="113"/>
      <c r="E8" s="113"/>
      <c r="F8" s="113"/>
      <c r="G8" s="113"/>
      <c r="H8" s="113"/>
      <c r="I8" s="113"/>
      <c r="J8" s="113"/>
      <c r="K8" s="113"/>
      <c r="L8" s="113"/>
      <c r="M8" s="113"/>
      <c r="N8" s="113"/>
      <c r="O8" s="113"/>
      <c r="P8" s="113"/>
      <c r="Q8" s="114"/>
    </row>
    <row r="9" spans="1:17" ht="12.95" customHeight="1" x14ac:dyDescent="0.2">
      <c r="A9" s="25" t="s">
        <v>396</v>
      </c>
      <c r="B9" s="115" t="s">
        <v>838</v>
      </c>
      <c r="C9" s="412">
        <v>3240221</v>
      </c>
      <c r="D9" s="412">
        <v>5870874.8358669998</v>
      </c>
      <c r="E9" s="412">
        <v>3230332</v>
      </c>
      <c r="F9" s="412">
        <v>4531721.9789349996</v>
      </c>
      <c r="G9" s="412">
        <v>3172383</v>
      </c>
      <c r="H9" s="412">
        <v>3660242.8158320002</v>
      </c>
      <c r="I9" s="412">
        <v>749271</v>
      </c>
      <c r="J9" s="412">
        <v>600681.47044499998</v>
      </c>
      <c r="K9" s="412">
        <v>562816</v>
      </c>
      <c r="L9" s="412">
        <v>1339152.856932</v>
      </c>
      <c r="M9" s="412">
        <v>356151</v>
      </c>
      <c r="N9" s="412">
        <v>1149723.2957619999</v>
      </c>
      <c r="O9" s="412">
        <v>250164</v>
      </c>
      <c r="P9" s="412">
        <v>189429.56117</v>
      </c>
      <c r="Q9" s="99" t="s">
        <v>396</v>
      </c>
    </row>
    <row r="10" spans="1:17" ht="12.95" customHeight="1" x14ac:dyDescent="0.2">
      <c r="A10" s="25" t="s">
        <v>1745</v>
      </c>
      <c r="B10" s="115" t="s">
        <v>840</v>
      </c>
      <c r="C10" s="412">
        <v>95748</v>
      </c>
      <c r="D10" s="412">
        <v>41510.927687000003</v>
      </c>
      <c r="E10" s="412">
        <v>95689</v>
      </c>
      <c r="F10" s="412">
        <v>39269.611629999999</v>
      </c>
      <c r="G10" s="412">
        <v>88589</v>
      </c>
      <c r="H10" s="412">
        <v>13107.402684000001</v>
      </c>
      <c r="I10" s="412">
        <v>54652</v>
      </c>
      <c r="J10" s="412">
        <v>24957.431615000001</v>
      </c>
      <c r="K10" s="412">
        <v>13494</v>
      </c>
      <c r="L10" s="412">
        <v>2241.316057</v>
      </c>
      <c r="M10" s="412">
        <v>4935</v>
      </c>
      <c r="N10" s="412">
        <v>1906.378502</v>
      </c>
      <c r="O10" s="412">
        <v>9314</v>
      </c>
      <c r="P10" s="412">
        <v>334.93755499999997</v>
      </c>
      <c r="Q10" s="99" t="s">
        <v>1745</v>
      </c>
    </row>
    <row r="11" spans="1:17" ht="12.95" customHeight="1" x14ac:dyDescent="0.2">
      <c r="A11" s="25" t="s">
        <v>1746</v>
      </c>
      <c r="B11" s="115" t="s">
        <v>3049</v>
      </c>
      <c r="C11" s="412">
        <v>1956</v>
      </c>
      <c r="D11" s="412">
        <v>20723.278258999999</v>
      </c>
      <c r="E11" s="412">
        <v>1950</v>
      </c>
      <c r="F11" s="412">
        <v>17132.127497000001</v>
      </c>
      <c r="G11" s="412">
        <v>1947</v>
      </c>
      <c r="H11" s="412">
        <v>13818.130517</v>
      </c>
      <c r="I11" s="412">
        <v>189</v>
      </c>
      <c r="J11" s="412">
        <v>105.045266</v>
      </c>
      <c r="K11" s="412">
        <v>684</v>
      </c>
      <c r="L11" s="412">
        <v>3591.1507620000002</v>
      </c>
      <c r="M11" s="412">
        <v>546</v>
      </c>
      <c r="N11" s="412">
        <v>3537.3417899999999</v>
      </c>
      <c r="O11" s="412">
        <v>247</v>
      </c>
      <c r="P11" s="412">
        <v>53.808971999999997</v>
      </c>
      <c r="Q11" s="99" t="s">
        <v>1746</v>
      </c>
    </row>
    <row r="12" spans="1:17" ht="12.95" customHeight="1" x14ac:dyDescent="0.2">
      <c r="A12" s="25" t="s">
        <v>1747</v>
      </c>
      <c r="B12" s="115" t="s">
        <v>1974</v>
      </c>
      <c r="C12" s="412">
        <v>234011</v>
      </c>
      <c r="D12" s="412">
        <v>2050919.9156780001</v>
      </c>
      <c r="E12" s="412">
        <v>233545</v>
      </c>
      <c r="F12" s="412">
        <v>1234056.5280579999</v>
      </c>
      <c r="G12" s="412">
        <v>230302</v>
      </c>
      <c r="H12" s="412">
        <v>1055581.680586</v>
      </c>
      <c r="I12" s="412">
        <v>54528</v>
      </c>
      <c r="J12" s="412">
        <v>144892.17791999999</v>
      </c>
      <c r="K12" s="412">
        <v>80840</v>
      </c>
      <c r="L12" s="412">
        <v>816863.38762000005</v>
      </c>
      <c r="M12" s="412">
        <v>75063</v>
      </c>
      <c r="N12" s="412">
        <v>804661.96863999998</v>
      </c>
      <c r="O12" s="412">
        <v>13120</v>
      </c>
      <c r="P12" s="412">
        <v>12201.41898</v>
      </c>
      <c r="Q12" s="99" t="s">
        <v>1747</v>
      </c>
    </row>
    <row r="13" spans="1:17" ht="12.95" customHeight="1" x14ac:dyDescent="0.2">
      <c r="A13" s="117">
        <v>10</v>
      </c>
      <c r="B13" s="115" t="s">
        <v>397</v>
      </c>
      <c r="C13" s="412">
        <v>29332</v>
      </c>
      <c r="D13" s="412">
        <v>184379.39601900001</v>
      </c>
      <c r="E13" s="412">
        <v>29302</v>
      </c>
      <c r="F13" s="412">
        <v>149689.83806899999</v>
      </c>
      <c r="G13" s="412">
        <v>28251</v>
      </c>
      <c r="H13" s="412">
        <v>17877.014092000001</v>
      </c>
      <c r="I13" s="412">
        <v>26594</v>
      </c>
      <c r="J13" s="412">
        <v>131482.285756</v>
      </c>
      <c r="K13" s="412">
        <v>4619</v>
      </c>
      <c r="L13" s="412">
        <v>34689.557950000002</v>
      </c>
      <c r="M13" s="412">
        <v>3552</v>
      </c>
      <c r="N13" s="412">
        <v>34439.581995</v>
      </c>
      <c r="O13" s="412">
        <v>1619</v>
      </c>
      <c r="P13" s="412">
        <v>249.975955</v>
      </c>
      <c r="Q13" s="118">
        <v>10</v>
      </c>
    </row>
    <row r="14" spans="1:17" ht="12.95" customHeight="1" x14ac:dyDescent="0.2">
      <c r="A14" s="117">
        <v>16</v>
      </c>
      <c r="B14" s="115" t="s">
        <v>2625</v>
      </c>
      <c r="C14" s="412">
        <v>14675</v>
      </c>
      <c r="D14" s="412">
        <v>25307.823335000001</v>
      </c>
      <c r="E14" s="412">
        <v>14657</v>
      </c>
      <c r="F14" s="412">
        <v>19969.912866999999</v>
      </c>
      <c r="G14" s="412">
        <v>14572</v>
      </c>
      <c r="H14" s="412">
        <v>18306.853563000001</v>
      </c>
      <c r="I14" s="412">
        <v>2410</v>
      </c>
      <c r="J14" s="412">
        <v>878.82115499999998</v>
      </c>
      <c r="K14" s="412">
        <v>3070</v>
      </c>
      <c r="L14" s="412">
        <v>5337.910468</v>
      </c>
      <c r="M14" s="412">
        <v>2724</v>
      </c>
      <c r="N14" s="412">
        <v>5147.6847610000004</v>
      </c>
      <c r="O14" s="412">
        <v>560</v>
      </c>
      <c r="P14" s="412">
        <v>190.225707</v>
      </c>
      <c r="Q14" s="118">
        <v>16</v>
      </c>
    </row>
    <row r="15" spans="1:17" ht="12.95" customHeight="1" x14ac:dyDescent="0.2">
      <c r="A15" s="117">
        <v>17</v>
      </c>
      <c r="B15" s="115" t="s">
        <v>497</v>
      </c>
      <c r="C15" s="412">
        <v>2222</v>
      </c>
      <c r="D15" s="412">
        <v>41441.919822999997</v>
      </c>
      <c r="E15" s="412">
        <v>2213</v>
      </c>
      <c r="F15" s="412">
        <v>28078.392381000001</v>
      </c>
      <c r="G15" s="412">
        <v>2209</v>
      </c>
      <c r="H15" s="412">
        <v>27854.83642</v>
      </c>
      <c r="I15" s="412">
        <v>305</v>
      </c>
      <c r="J15" s="412">
        <v>49.719200999999998</v>
      </c>
      <c r="K15" s="412">
        <v>1392</v>
      </c>
      <c r="L15" s="412">
        <v>13363.527442000001</v>
      </c>
      <c r="M15" s="412">
        <v>1352</v>
      </c>
      <c r="N15" s="412">
        <v>12971.444556</v>
      </c>
      <c r="O15" s="412">
        <v>199</v>
      </c>
      <c r="P15" s="412">
        <v>392.08288599999997</v>
      </c>
      <c r="Q15" s="118">
        <v>17</v>
      </c>
    </row>
    <row r="16" spans="1:17" ht="12.95" customHeight="1" x14ac:dyDescent="0.2">
      <c r="A16" s="117">
        <v>18</v>
      </c>
      <c r="B16" s="115" t="s">
        <v>2626</v>
      </c>
      <c r="C16" s="412">
        <v>12660</v>
      </c>
      <c r="D16" s="412">
        <v>21305.206209</v>
      </c>
      <c r="E16" s="412">
        <v>12655</v>
      </c>
      <c r="F16" s="412">
        <v>18443.021836</v>
      </c>
      <c r="G16" s="412">
        <v>12634</v>
      </c>
      <c r="H16" s="412">
        <v>16260.666256</v>
      </c>
      <c r="I16" s="412">
        <v>4628</v>
      </c>
      <c r="J16" s="412">
        <v>2097.8204730000002</v>
      </c>
      <c r="K16" s="412">
        <v>4755</v>
      </c>
      <c r="L16" s="412">
        <v>2862.1843730000001</v>
      </c>
      <c r="M16" s="412">
        <v>4345</v>
      </c>
      <c r="N16" s="412">
        <v>2795.263152</v>
      </c>
      <c r="O16" s="412">
        <v>884</v>
      </c>
      <c r="P16" s="412">
        <v>66.921221000000003</v>
      </c>
      <c r="Q16" s="118">
        <v>18</v>
      </c>
    </row>
    <row r="17" spans="1:17" ht="12.95" customHeight="1" x14ac:dyDescent="0.2">
      <c r="A17" s="117">
        <v>19</v>
      </c>
      <c r="B17" s="115" t="s">
        <v>2627</v>
      </c>
      <c r="C17" s="412">
        <v>124</v>
      </c>
      <c r="D17" s="412">
        <v>143866.71497199999</v>
      </c>
      <c r="E17" s="412">
        <v>123</v>
      </c>
      <c r="F17" s="412">
        <v>125480.21460799999</v>
      </c>
      <c r="G17" s="412">
        <v>122</v>
      </c>
      <c r="H17" s="412">
        <v>122991.537327</v>
      </c>
      <c r="I17" s="412">
        <v>25</v>
      </c>
      <c r="J17" s="412">
        <v>1265.2825270000001</v>
      </c>
      <c r="K17" s="412">
        <v>68</v>
      </c>
      <c r="L17" s="412">
        <v>18386.500364</v>
      </c>
      <c r="M17" s="412">
        <v>65</v>
      </c>
      <c r="N17" s="412">
        <v>18201.386218</v>
      </c>
      <c r="O17" s="412">
        <v>18</v>
      </c>
      <c r="P17" s="412">
        <v>185.11414600000001</v>
      </c>
      <c r="Q17" s="118">
        <v>19</v>
      </c>
    </row>
    <row r="18" spans="1:17" ht="12.95" customHeight="1" x14ac:dyDescent="0.2">
      <c r="A18" s="117">
        <v>20</v>
      </c>
      <c r="B18" s="115" t="s">
        <v>889</v>
      </c>
      <c r="C18" s="412">
        <v>4147</v>
      </c>
      <c r="D18" s="412">
        <v>152642.73361299999</v>
      </c>
      <c r="E18" s="412">
        <v>4118</v>
      </c>
      <c r="F18" s="412">
        <v>79826.481289999996</v>
      </c>
      <c r="G18" s="412">
        <v>4108</v>
      </c>
      <c r="H18" s="412">
        <v>77610.315654000005</v>
      </c>
      <c r="I18" s="412">
        <v>597</v>
      </c>
      <c r="J18" s="412">
        <v>1153.6909780000001</v>
      </c>
      <c r="K18" s="412">
        <v>2670</v>
      </c>
      <c r="L18" s="412">
        <v>72816.252322999993</v>
      </c>
      <c r="M18" s="412">
        <v>2586</v>
      </c>
      <c r="N18" s="412">
        <v>71703.799656000003</v>
      </c>
      <c r="O18" s="412">
        <v>378</v>
      </c>
      <c r="P18" s="412">
        <v>1112.452667</v>
      </c>
      <c r="Q18" s="118">
        <v>20</v>
      </c>
    </row>
    <row r="19" spans="1:17" ht="12.95" customHeight="1" x14ac:dyDescent="0.2">
      <c r="A19" s="117">
        <v>21</v>
      </c>
      <c r="B19" s="115" t="s">
        <v>2628</v>
      </c>
      <c r="C19" s="412">
        <v>932</v>
      </c>
      <c r="D19" s="412">
        <v>76716.107522999999</v>
      </c>
      <c r="E19" s="412">
        <v>912</v>
      </c>
      <c r="F19" s="412">
        <v>37624.420611000001</v>
      </c>
      <c r="G19" s="412">
        <v>905</v>
      </c>
      <c r="H19" s="412">
        <v>36482.688263999997</v>
      </c>
      <c r="I19" s="412">
        <v>368</v>
      </c>
      <c r="J19" s="412">
        <v>824.53144899999995</v>
      </c>
      <c r="K19" s="412">
        <v>633</v>
      </c>
      <c r="L19" s="412">
        <v>39091.686911999997</v>
      </c>
      <c r="M19" s="412">
        <v>614</v>
      </c>
      <c r="N19" s="412">
        <v>33822.838064000003</v>
      </c>
      <c r="O19" s="412">
        <v>112</v>
      </c>
      <c r="P19" s="412">
        <v>5268.8488479999996</v>
      </c>
      <c r="Q19" s="118">
        <v>21</v>
      </c>
    </row>
    <row r="20" spans="1:17" ht="12.95" customHeight="1" x14ac:dyDescent="0.2">
      <c r="A20" s="117">
        <v>22</v>
      </c>
      <c r="B20" s="115" t="s">
        <v>3164</v>
      </c>
      <c r="C20" s="412">
        <v>7915</v>
      </c>
      <c r="D20" s="412">
        <v>95479.900267000005</v>
      </c>
      <c r="E20" s="412">
        <v>7896</v>
      </c>
      <c r="F20" s="412">
        <v>60124.734208000002</v>
      </c>
      <c r="G20" s="412">
        <v>7887</v>
      </c>
      <c r="H20" s="412">
        <v>59290.665741999997</v>
      </c>
      <c r="I20" s="412">
        <v>423</v>
      </c>
      <c r="J20" s="412">
        <v>20.023517999999999</v>
      </c>
      <c r="K20" s="412">
        <v>4920</v>
      </c>
      <c r="L20" s="412">
        <v>35355.166059000003</v>
      </c>
      <c r="M20" s="412">
        <v>4811</v>
      </c>
      <c r="N20" s="412">
        <v>34176.667321000001</v>
      </c>
      <c r="O20" s="412">
        <v>579</v>
      </c>
      <c r="P20" s="412">
        <v>1178.498738</v>
      </c>
      <c r="Q20" s="118">
        <v>22</v>
      </c>
    </row>
    <row r="21" spans="1:17" ht="12.95" customHeight="1" x14ac:dyDescent="0.2">
      <c r="A21" s="117">
        <v>23</v>
      </c>
      <c r="B21" s="115" t="s">
        <v>2629</v>
      </c>
      <c r="C21" s="412">
        <v>11945</v>
      </c>
      <c r="D21" s="412">
        <v>50509.380026999999</v>
      </c>
      <c r="E21" s="412">
        <v>11931</v>
      </c>
      <c r="F21" s="412">
        <v>39863.919875</v>
      </c>
      <c r="G21" s="412">
        <v>11852</v>
      </c>
      <c r="H21" s="412">
        <v>38709.997549</v>
      </c>
      <c r="I21" s="412">
        <v>800</v>
      </c>
      <c r="J21" s="412">
        <v>22.930143999999999</v>
      </c>
      <c r="K21" s="412">
        <v>2964</v>
      </c>
      <c r="L21" s="412">
        <v>10645.460152</v>
      </c>
      <c r="M21" s="412">
        <v>2592</v>
      </c>
      <c r="N21" s="412">
        <v>10470.642323</v>
      </c>
      <c r="O21" s="412">
        <v>701</v>
      </c>
      <c r="P21" s="412">
        <v>174.81782899999999</v>
      </c>
      <c r="Q21" s="118">
        <v>23</v>
      </c>
    </row>
    <row r="22" spans="1:17" ht="12.95" customHeight="1" x14ac:dyDescent="0.2">
      <c r="A22" s="117">
        <v>24</v>
      </c>
      <c r="B22" s="115" t="s">
        <v>2630</v>
      </c>
      <c r="C22" s="412">
        <v>3882</v>
      </c>
      <c r="D22" s="412">
        <v>105854.618269</v>
      </c>
      <c r="E22" s="412">
        <v>3876</v>
      </c>
      <c r="F22" s="412">
        <v>66614.152898999993</v>
      </c>
      <c r="G22" s="412">
        <v>3849</v>
      </c>
      <c r="H22" s="412">
        <v>58193.892781000002</v>
      </c>
      <c r="I22" s="412">
        <v>252</v>
      </c>
      <c r="J22" s="412">
        <v>23.293707999999999</v>
      </c>
      <c r="K22" s="412">
        <v>1791</v>
      </c>
      <c r="L22" s="412">
        <v>39240.465369999998</v>
      </c>
      <c r="M22" s="412">
        <v>1732</v>
      </c>
      <c r="N22" s="412">
        <v>39102.064872000003</v>
      </c>
      <c r="O22" s="412">
        <v>279</v>
      </c>
      <c r="P22" s="412">
        <v>138.400498</v>
      </c>
      <c r="Q22" s="118">
        <v>24</v>
      </c>
    </row>
    <row r="23" spans="1:17" ht="12.95" customHeight="1" x14ac:dyDescent="0.2">
      <c r="A23" s="117">
        <v>25</v>
      </c>
      <c r="B23" s="115" t="s">
        <v>230</v>
      </c>
      <c r="C23" s="412">
        <v>45853</v>
      </c>
      <c r="D23" s="412">
        <v>133156.86833900001</v>
      </c>
      <c r="E23" s="412">
        <v>45816</v>
      </c>
      <c r="F23" s="412">
        <v>101279.336427</v>
      </c>
      <c r="G23" s="412">
        <v>45470</v>
      </c>
      <c r="H23" s="412">
        <v>95590.247394999999</v>
      </c>
      <c r="I23" s="412">
        <v>1561</v>
      </c>
      <c r="J23" s="412">
        <v>56.636865</v>
      </c>
      <c r="K23" s="412">
        <v>13918</v>
      </c>
      <c r="L23" s="412">
        <v>31877.531911999999</v>
      </c>
      <c r="M23" s="412">
        <v>13005</v>
      </c>
      <c r="N23" s="412">
        <v>31747.678859</v>
      </c>
      <c r="O23" s="412">
        <v>1935</v>
      </c>
      <c r="P23" s="412">
        <v>129.85305299999999</v>
      </c>
      <c r="Q23" s="118">
        <v>25</v>
      </c>
    </row>
    <row r="24" spans="1:17" ht="12.95" customHeight="1" x14ac:dyDescent="0.2">
      <c r="A24" s="117">
        <v>26</v>
      </c>
      <c r="B24" s="115" t="s">
        <v>2631</v>
      </c>
      <c r="C24" s="412">
        <v>11773</v>
      </c>
      <c r="D24" s="412">
        <v>125796.075038</v>
      </c>
      <c r="E24" s="412">
        <v>11719</v>
      </c>
      <c r="F24" s="412">
        <v>67780.866538000002</v>
      </c>
      <c r="G24" s="412">
        <v>11696</v>
      </c>
      <c r="H24" s="412">
        <v>62890.401351</v>
      </c>
      <c r="I24" s="412">
        <v>1069</v>
      </c>
      <c r="J24" s="412">
        <v>598.01467700000001</v>
      </c>
      <c r="K24" s="412">
        <v>6161</v>
      </c>
      <c r="L24" s="412">
        <v>58015.208500000001</v>
      </c>
      <c r="M24" s="412">
        <v>5911</v>
      </c>
      <c r="N24" s="412">
        <v>58176.103826999999</v>
      </c>
      <c r="O24" s="412">
        <v>732</v>
      </c>
      <c r="P24" s="412">
        <v>-160.89532700000001</v>
      </c>
      <c r="Q24" s="118">
        <v>26</v>
      </c>
    </row>
    <row r="25" spans="1:17" ht="12.95" customHeight="1" x14ac:dyDescent="0.2">
      <c r="A25" s="117">
        <v>27</v>
      </c>
      <c r="B25" s="115" t="s">
        <v>2632</v>
      </c>
      <c r="C25" s="412">
        <v>7525</v>
      </c>
      <c r="D25" s="412">
        <v>78490.271030000004</v>
      </c>
      <c r="E25" s="412">
        <v>7500</v>
      </c>
      <c r="F25" s="412">
        <v>49043.622095999999</v>
      </c>
      <c r="G25" s="412">
        <v>7487</v>
      </c>
      <c r="H25" s="412">
        <v>46749.838862999997</v>
      </c>
      <c r="I25" s="412">
        <v>389</v>
      </c>
      <c r="J25" s="412">
        <v>16.702316</v>
      </c>
      <c r="K25" s="412">
        <v>3787</v>
      </c>
      <c r="L25" s="412">
        <v>29446.648934000001</v>
      </c>
      <c r="M25" s="412">
        <v>3653</v>
      </c>
      <c r="N25" s="412">
        <v>29344.745843000001</v>
      </c>
      <c r="O25" s="412">
        <v>466</v>
      </c>
      <c r="P25" s="412">
        <v>101.903091</v>
      </c>
      <c r="Q25" s="118">
        <v>27</v>
      </c>
    </row>
    <row r="26" spans="1:17" ht="12.95" customHeight="1" x14ac:dyDescent="0.2">
      <c r="A26" s="117">
        <v>28</v>
      </c>
      <c r="B26" s="115" t="s">
        <v>2633</v>
      </c>
      <c r="C26" s="412">
        <v>20283</v>
      </c>
      <c r="D26" s="412">
        <v>218721.68416899999</v>
      </c>
      <c r="E26" s="412">
        <v>20207</v>
      </c>
      <c r="F26" s="412">
        <v>111101.452131</v>
      </c>
      <c r="G26" s="412">
        <v>20139</v>
      </c>
      <c r="H26" s="412">
        <v>107756.64853000001</v>
      </c>
      <c r="I26" s="412">
        <v>1147</v>
      </c>
      <c r="J26" s="412">
        <v>86.371235999999996</v>
      </c>
      <c r="K26" s="412">
        <v>11961</v>
      </c>
      <c r="L26" s="412">
        <v>107620.232038</v>
      </c>
      <c r="M26" s="412">
        <v>11622</v>
      </c>
      <c r="N26" s="412">
        <v>107298.69740400001</v>
      </c>
      <c r="O26" s="412">
        <v>1339</v>
      </c>
      <c r="P26" s="412">
        <v>321.53463399999998</v>
      </c>
      <c r="Q26" s="118">
        <v>28</v>
      </c>
    </row>
    <row r="27" spans="1:17" ht="12.95" customHeight="1" x14ac:dyDescent="0.2">
      <c r="A27" s="117">
        <v>29</v>
      </c>
      <c r="B27" s="115" t="s">
        <v>1498</v>
      </c>
      <c r="C27" s="412">
        <v>3618</v>
      </c>
      <c r="D27" s="412">
        <v>399275.35662799998</v>
      </c>
      <c r="E27" s="412">
        <v>3603</v>
      </c>
      <c r="F27" s="412">
        <v>153267.19992799999</v>
      </c>
      <c r="G27" s="412">
        <v>3601</v>
      </c>
      <c r="H27" s="412">
        <v>151546.07994600001</v>
      </c>
      <c r="I27" s="412">
        <v>207</v>
      </c>
      <c r="J27" s="412">
        <v>116.76005000000001</v>
      </c>
      <c r="K27" s="412">
        <v>1781</v>
      </c>
      <c r="L27" s="412">
        <v>246008.15669999999</v>
      </c>
      <c r="M27" s="412">
        <v>1678</v>
      </c>
      <c r="N27" s="412">
        <v>243774.43082899999</v>
      </c>
      <c r="O27" s="412">
        <v>331</v>
      </c>
      <c r="P27" s="412">
        <v>2233.7258710000001</v>
      </c>
      <c r="Q27" s="118">
        <v>29</v>
      </c>
    </row>
    <row r="28" spans="1:17" ht="12.95" customHeight="1" x14ac:dyDescent="0.2">
      <c r="A28" s="117">
        <v>30</v>
      </c>
      <c r="B28" s="115" t="s">
        <v>2634</v>
      </c>
      <c r="C28" s="412">
        <v>1626</v>
      </c>
      <c r="D28" s="412">
        <v>52663.993330999998</v>
      </c>
      <c r="E28" s="412">
        <v>1607</v>
      </c>
      <c r="F28" s="412">
        <v>15222.108396</v>
      </c>
      <c r="G28" s="412">
        <v>1601</v>
      </c>
      <c r="H28" s="412">
        <v>14784.276985</v>
      </c>
      <c r="I28" s="412">
        <v>152</v>
      </c>
      <c r="J28" s="412">
        <v>72.018910000000005</v>
      </c>
      <c r="K28" s="412">
        <v>762</v>
      </c>
      <c r="L28" s="412">
        <v>37441.884935000002</v>
      </c>
      <c r="M28" s="412">
        <v>715</v>
      </c>
      <c r="N28" s="412">
        <v>37388.004222000003</v>
      </c>
      <c r="O28" s="412">
        <v>131</v>
      </c>
      <c r="P28" s="412">
        <v>53.880713</v>
      </c>
      <c r="Q28" s="118">
        <v>30</v>
      </c>
    </row>
    <row r="29" spans="1:17" ht="12.95" customHeight="1" x14ac:dyDescent="0.2">
      <c r="A29" s="117">
        <v>31</v>
      </c>
      <c r="B29" s="115" t="s">
        <v>674</v>
      </c>
      <c r="C29" s="412">
        <v>11331</v>
      </c>
      <c r="D29" s="412">
        <v>21154.891531000001</v>
      </c>
      <c r="E29" s="412">
        <v>11325</v>
      </c>
      <c r="F29" s="412">
        <v>16765.159350000002</v>
      </c>
      <c r="G29" s="412">
        <v>11301</v>
      </c>
      <c r="H29" s="412">
        <v>16413.968652</v>
      </c>
      <c r="I29" s="412">
        <v>457</v>
      </c>
      <c r="J29" s="412">
        <v>8.3747830000000008</v>
      </c>
      <c r="K29" s="412">
        <v>2164</v>
      </c>
      <c r="L29" s="412">
        <v>4389.7321810000003</v>
      </c>
      <c r="M29" s="412">
        <v>1909</v>
      </c>
      <c r="N29" s="412">
        <v>4367.0678760000001</v>
      </c>
      <c r="O29" s="412">
        <v>434</v>
      </c>
      <c r="P29" s="412">
        <v>22.664304999999999</v>
      </c>
      <c r="Q29" s="118">
        <v>31</v>
      </c>
    </row>
    <row r="30" spans="1:17" ht="12.95" customHeight="1" x14ac:dyDescent="0.2">
      <c r="A30" s="25" t="s">
        <v>1749</v>
      </c>
      <c r="B30" s="115" t="s">
        <v>2635</v>
      </c>
      <c r="C30" s="412">
        <v>73071</v>
      </c>
      <c r="D30" s="412">
        <v>309222.94175900001</v>
      </c>
      <c r="E30" s="412">
        <v>73049</v>
      </c>
      <c r="F30" s="412">
        <v>304452.835158</v>
      </c>
      <c r="G30" s="412">
        <v>72900</v>
      </c>
      <c r="H30" s="412">
        <v>184686.00019399999</v>
      </c>
      <c r="I30" s="412">
        <v>7550</v>
      </c>
      <c r="J30" s="412">
        <v>7489.7641279999998</v>
      </c>
      <c r="K30" s="412">
        <v>5140</v>
      </c>
      <c r="L30" s="412">
        <v>4770.1066010000004</v>
      </c>
      <c r="M30" s="412">
        <v>1546</v>
      </c>
      <c r="N30" s="412">
        <v>1273.407575</v>
      </c>
      <c r="O30" s="412">
        <v>3891</v>
      </c>
      <c r="P30" s="412">
        <v>3496.6990259999998</v>
      </c>
      <c r="Q30" s="99" t="s">
        <v>1749</v>
      </c>
    </row>
    <row r="31" spans="1:17" ht="12.95" customHeight="1" x14ac:dyDescent="0.2">
      <c r="A31" s="117" t="s">
        <v>2636</v>
      </c>
      <c r="B31" s="115" t="s">
        <v>2725</v>
      </c>
      <c r="C31" s="412">
        <v>68770</v>
      </c>
      <c r="D31" s="412">
        <v>269968.83417699998</v>
      </c>
      <c r="E31" s="412">
        <v>68750</v>
      </c>
      <c r="F31" s="412">
        <v>266208.28554900002</v>
      </c>
      <c r="G31" s="412">
        <v>68625</v>
      </c>
      <c r="H31" s="412">
        <v>163106.69726700001</v>
      </c>
      <c r="I31" s="412">
        <v>6431</v>
      </c>
      <c r="J31" s="412">
        <v>6505.5784229999999</v>
      </c>
      <c r="K31" s="412">
        <v>4552</v>
      </c>
      <c r="L31" s="412">
        <v>3760.548628</v>
      </c>
      <c r="M31" s="412">
        <v>1349</v>
      </c>
      <c r="N31" s="412">
        <v>1205.721274</v>
      </c>
      <c r="O31" s="412">
        <v>3465</v>
      </c>
      <c r="P31" s="412">
        <v>2554.827354</v>
      </c>
      <c r="Q31" s="118" t="s">
        <v>2636</v>
      </c>
    </row>
    <row r="32" spans="1:17" ht="12.95" customHeight="1" x14ac:dyDescent="0.2">
      <c r="A32" s="117" t="s">
        <v>2637</v>
      </c>
      <c r="B32" s="115" t="s">
        <v>2638</v>
      </c>
      <c r="C32" s="412">
        <v>2646</v>
      </c>
      <c r="D32" s="412">
        <v>32909.448837000004</v>
      </c>
      <c r="E32" s="412">
        <v>2646</v>
      </c>
      <c r="F32" s="412">
        <v>32729.046998999998</v>
      </c>
      <c r="G32" s="412">
        <v>2629</v>
      </c>
      <c r="H32" s="412">
        <v>16654.597677000002</v>
      </c>
      <c r="I32" s="412">
        <v>910</v>
      </c>
      <c r="J32" s="412">
        <v>802.846498</v>
      </c>
      <c r="K32" s="412">
        <v>354</v>
      </c>
      <c r="L32" s="412">
        <v>180.401838</v>
      </c>
      <c r="M32" s="412">
        <v>96</v>
      </c>
      <c r="N32" s="412">
        <v>34.404313000000002</v>
      </c>
      <c r="O32" s="412">
        <v>286</v>
      </c>
      <c r="P32" s="412">
        <v>145.997525</v>
      </c>
      <c r="Q32" s="118" t="s">
        <v>2637</v>
      </c>
    </row>
    <row r="33" spans="1:17" ht="12.95" customHeight="1" x14ac:dyDescent="0.2">
      <c r="A33" s="25" t="s">
        <v>1751</v>
      </c>
      <c r="B33" s="115" t="s">
        <v>2757</v>
      </c>
      <c r="C33" s="412">
        <v>11321</v>
      </c>
      <c r="D33" s="412">
        <v>44751.911872999997</v>
      </c>
      <c r="E33" s="412">
        <v>11297</v>
      </c>
      <c r="F33" s="412">
        <v>40626.491198000003</v>
      </c>
      <c r="G33" s="412">
        <v>10720</v>
      </c>
      <c r="H33" s="412">
        <v>27889.097411999999</v>
      </c>
      <c r="I33" s="412">
        <v>4574</v>
      </c>
      <c r="J33" s="412">
        <v>5949.2012500000001</v>
      </c>
      <c r="K33" s="412">
        <v>2418</v>
      </c>
      <c r="L33" s="412">
        <v>4125.4206750000003</v>
      </c>
      <c r="M33" s="412">
        <v>1759</v>
      </c>
      <c r="N33" s="412">
        <v>3828.8552070000001</v>
      </c>
      <c r="O33" s="412">
        <v>920</v>
      </c>
      <c r="P33" s="412">
        <v>296.56546800000001</v>
      </c>
      <c r="Q33" s="99" t="s">
        <v>1751</v>
      </c>
    </row>
    <row r="34" spans="1:17" ht="12.95" customHeight="1" x14ac:dyDescent="0.2">
      <c r="A34" s="25" t="s">
        <v>1753</v>
      </c>
      <c r="B34" s="115" t="s">
        <v>2997</v>
      </c>
      <c r="C34" s="412">
        <v>363943</v>
      </c>
      <c r="D34" s="412">
        <v>261729.69305100001</v>
      </c>
      <c r="E34" s="412">
        <v>363627</v>
      </c>
      <c r="F34" s="412">
        <v>249441.697353</v>
      </c>
      <c r="G34" s="412">
        <v>351410</v>
      </c>
      <c r="H34" s="412">
        <v>200792.042082</v>
      </c>
      <c r="I34" s="412">
        <v>9202</v>
      </c>
      <c r="J34" s="412">
        <v>355.78796199999999</v>
      </c>
      <c r="K34" s="412">
        <v>24515</v>
      </c>
      <c r="L34" s="412">
        <v>12287.995698000001</v>
      </c>
      <c r="M34" s="412">
        <v>14556</v>
      </c>
      <c r="N34" s="412">
        <v>3803.3980620000002</v>
      </c>
      <c r="O34" s="412">
        <v>11095</v>
      </c>
      <c r="P34" s="412">
        <v>8484.5976360000004</v>
      </c>
      <c r="Q34" s="99" t="s">
        <v>1753</v>
      </c>
    </row>
    <row r="35" spans="1:17" ht="12.95" customHeight="1" x14ac:dyDescent="0.2">
      <c r="A35" s="117">
        <v>41</v>
      </c>
      <c r="B35" s="91" t="s">
        <v>2999</v>
      </c>
      <c r="C35" s="412">
        <v>28824</v>
      </c>
      <c r="D35" s="412">
        <v>72990.944172000003</v>
      </c>
      <c r="E35" s="412">
        <v>28588</v>
      </c>
      <c r="F35" s="412">
        <v>64300.851886999997</v>
      </c>
      <c r="G35" s="412">
        <v>27940</v>
      </c>
      <c r="H35" s="412">
        <v>53200.056188000002</v>
      </c>
      <c r="I35" s="412">
        <v>1003</v>
      </c>
      <c r="J35" s="412">
        <v>201.83245400000001</v>
      </c>
      <c r="K35" s="412">
        <v>4416</v>
      </c>
      <c r="L35" s="412">
        <v>8690.0922850000006</v>
      </c>
      <c r="M35" s="412">
        <v>1017</v>
      </c>
      <c r="N35" s="412">
        <v>914.93567800000005</v>
      </c>
      <c r="O35" s="412">
        <v>3609</v>
      </c>
      <c r="P35" s="412">
        <v>7775.1566069999999</v>
      </c>
      <c r="Q35" s="118">
        <v>41</v>
      </c>
    </row>
    <row r="36" spans="1:17" ht="12.95" customHeight="1" x14ac:dyDescent="0.2">
      <c r="A36" s="117">
        <v>42</v>
      </c>
      <c r="B36" s="115" t="s">
        <v>2984</v>
      </c>
      <c r="C36" s="412">
        <v>9021</v>
      </c>
      <c r="D36" s="412">
        <v>28461.373606000001</v>
      </c>
      <c r="E36" s="412">
        <v>9015</v>
      </c>
      <c r="F36" s="412">
        <v>27953.311215000002</v>
      </c>
      <c r="G36" s="412">
        <v>8522</v>
      </c>
      <c r="H36" s="412">
        <v>20633.157418999999</v>
      </c>
      <c r="I36" s="412">
        <v>320</v>
      </c>
      <c r="J36" s="412">
        <v>10.063924</v>
      </c>
      <c r="K36" s="412">
        <v>898</v>
      </c>
      <c r="L36" s="412">
        <v>508.06239099999999</v>
      </c>
      <c r="M36" s="412">
        <v>579</v>
      </c>
      <c r="N36" s="412">
        <v>342.25434999999999</v>
      </c>
      <c r="O36" s="412">
        <v>387</v>
      </c>
      <c r="P36" s="412">
        <v>165.808041</v>
      </c>
      <c r="Q36" s="118">
        <v>42</v>
      </c>
    </row>
    <row r="37" spans="1:17" ht="12.95" customHeight="1" x14ac:dyDescent="0.2">
      <c r="A37" s="117">
        <v>43</v>
      </c>
      <c r="B37" s="115" t="s">
        <v>2639</v>
      </c>
      <c r="C37" s="412">
        <v>326098</v>
      </c>
      <c r="D37" s="412">
        <v>160277.37527300001</v>
      </c>
      <c r="E37" s="412">
        <v>326024</v>
      </c>
      <c r="F37" s="412">
        <v>157187.534251</v>
      </c>
      <c r="G37" s="412">
        <v>314948</v>
      </c>
      <c r="H37" s="412">
        <v>126958.828475</v>
      </c>
      <c r="I37" s="412">
        <v>7879</v>
      </c>
      <c r="J37" s="412">
        <v>143.89158399999999</v>
      </c>
      <c r="K37" s="412">
        <v>19201</v>
      </c>
      <c r="L37" s="412">
        <v>3089.8410220000001</v>
      </c>
      <c r="M37" s="412">
        <v>12960</v>
      </c>
      <c r="N37" s="412">
        <v>2546.2080340000002</v>
      </c>
      <c r="O37" s="412">
        <v>7099</v>
      </c>
      <c r="P37" s="412">
        <v>543.63298799999995</v>
      </c>
      <c r="Q37" s="118">
        <v>43</v>
      </c>
    </row>
    <row r="38" spans="1:17" ht="12.95" customHeight="1" x14ac:dyDescent="0.2">
      <c r="A38" s="25" t="s">
        <v>1755</v>
      </c>
      <c r="B38" s="115" t="s">
        <v>2640</v>
      </c>
      <c r="C38" s="412">
        <v>616529</v>
      </c>
      <c r="D38" s="412">
        <v>1884219.150347</v>
      </c>
      <c r="E38" s="412">
        <v>613300</v>
      </c>
      <c r="F38" s="412">
        <v>1634475.573728</v>
      </c>
      <c r="G38" s="412">
        <v>605243</v>
      </c>
      <c r="H38" s="412">
        <v>1260632.4819660001</v>
      </c>
      <c r="I38" s="412">
        <v>194340</v>
      </c>
      <c r="J38" s="412">
        <v>330752.43223899999</v>
      </c>
      <c r="K38" s="412">
        <v>180970</v>
      </c>
      <c r="L38" s="412">
        <v>249743.576619</v>
      </c>
      <c r="M38" s="412">
        <v>153914</v>
      </c>
      <c r="N38" s="412">
        <v>244853.96650499999</v>
      </c>
      <c r="O38" s="412">
        <v>44982</v>
      </c>
      <c r="P38" s="412">
        <v>4889.6101140000001</v>
      </c>
      <c r="Q38" s="99" t="s">
        <v>1755</v>
      </c>
    </row>
    <row r="39" spans="1:17" ht="12.95" customHeight="1" x14ac:dyDescent="0.2">
      <c r="A39" s="117">
        <v>45</v>
      </c>
      <c r="B39" s="115" t="s">
        <v>2641</v>
      </c>
      <c r="C39" s="412">
        <v>105016</v>
      </c>
      <c r="D39" s="412">
        <v>201020.43627199999</v>
      </c>
      <c r="E39" s="412">
        <v>104608</v>
      </c>
      <c r="F39" s="412">
        <v>182724.372084</v>
      </c>
      <c r="G39" s="412">
        <v>104543</v>
      </c>
      <c r="H39" s="412">
        <v>181968.46715700001</v>
      </c>
      <c r="I39" s="412">
        <v>6184</v>
      </c>
      <c r="J39" s="412">
        <v>176.84288699999999</v>
      </c>
      <c r="K39" s="412">
        <v>37885</v>
      </c>
      <c r="L39" s="412">
        <v>18296.064188</v>
      </c>
      <c r="M39" s="412">
        <v>31250</v>
      </c>
      <c r="N39" s="412">
        <v>17762.819153</v>
      </c>
      <c r="O39" s="412">
        <v>13278</v>
      </c>
      <c r="P39" s="412">
        <v>533.24503500000003</v>
      </c>
      <c r="Q39" s="118">
        <v>45</v>
      </c>
    </row>
    <row r="40" spans="1:17" ht="12.95" customHeight="1" x14ac:dyDescent="0.2">
      <c r="A40" s="117">
        <v>46</v>
      </c>
      <c r="B40" s="115" t="s">
        <v>2642</v>
      </c>
      <c r="C40" s="412">
        <v>157079</v>
      </c>
      <c r="D40" s="412">
        <v>1116670.450217</v>
      </c>
      <c r="E40" s="412">
        <v>155142</v>
      </c>
      <c r="F40" s="412">
        <v>910348.67340299999</v>
      </c>
      <c r="G40" s="412">
        <v>152081</v>
      </c>
      <c r="H40" s="412">
        <v>693411.91601399996</v>
      </c>
      <c r="I40" s="412">
        <v>35217</v>
      </c>
      <c r="J40" s="412">
        <v>180338.20167099999</v>
      </c>
      <c r="K40" s="412">
        <v>61561</v>
      </c>
      <c r="L40" s="412">
        <v>206321.77681400001</v>
      </c>
      <c r="M40" s="412">
        <v>57649</v>
      </c>
      <c r="N40" s="412">
        <v>203662.35192099999</v>
      </c>
      <c r="O40" s="412">
        <v>8678</v>
      </c>
      <c r="P40" s="412">
        <v>2659.4248929999999</v>
      </c>
      <c r="Q40" s="118">
        <v>46</v>
      </c>
    </row>
    <row r="41" spans="1:17" ht="12.95" customHeight="1" x14ac:dyDescent="0.2">
      <c r="A41" s="117" t="s">
        <v>1446</v>
      </c>
      <c r="B41" s="115" t="s">
        <v>1938</v>
      </c>
      <c r="C41" s="412">
        <v>14195</v>
      </c>
      <c r="D41" s="412">
        <v>228551.40227399999</v>
      </c>
      <c r="E41" s="412">
        <v>14014</v>
      </c>
      <c r="F41" s="412">
        <v>207602.67805799999</v>
      </c>
      <c r="G41" s="412">
        <v>12961</v>
      </c>
      <c r="H41" s="412">
        <v>78773.470321000001</v>
      </c>
      <c r="I41" s="412">
        <v>10797</v>
      </c>
      <c r="J41" s="412">
        <v>128649.484468</v>
      </c>
      <c r="K41" s="412">
        <v>5286</v>
      </c>
      <c r="L41" s="412">
        <v>20948.724215999999</v>
      </c>
      <c r="M41" s="412">
        <v>4820</v>
      </c>
      <c r="N41" s="412">
        <v>20766.423760999998</v>
      </c>
      <c r="O41" s="412">
        <v>974</v>
      </c>
      <c r="P41" s="412">
        <v>182.300455</v>
      </c>
      <c r="Q41" s="99" t="s">
        <v>1446</v>
      </c>
    </row>
    <row r="42" spans="1:17" ht="12.95" customHeight="1" x14ac:dyDescent="0.2">
      <c r="A42" s="117" t="s">
        <v>1447</v>
      </c>
      <c r="B42" s="115" t="s">
        <v>1448</v>
      </c>
      <c r="C42" s="412">
        <v>24136</v>
      </c>
      <c r="D42" s="412">
        <v>243814.50165699999</v>
      </c>
      <c r="E42" s="412">
        <v>23841</v>
      </c>
      <c r="F42" s="412">
        <v>178032.359971</v>
      </c>
      <c r="G42" s="412">
        <v>23748</v>
      </c>
      <c r="H42" s="412">
        <v>168233.61659799999</v>
      </c>
      <c r="I42" s="412">
        <v>4632</v>
      </c>
      <c r="J42" s="412">
        <v>5279.0588379999999</v>
      </c>
      <c r="K42" s="412">
        <v>13144</v>
      </c>
      <c r="L42" s="412">
        <v>65782.141686000003</v>
      </c>
      <c r="M42" s="412">
        <v>12590</v>
      </c>
      <c r="N42" s="412">
        <v>65480.579129999998</v>
      </c>
      <c r="O42" s="412">
        <v>1598</v>
      </c>
      <c r="P42" s="412">
        <v>301.56255599999997</v>
      </c>
      <c r="Q42" s="99" t="s">
        <v>1447</v>
      </c>
    </row>
    <row r="43" spans="1:17" ht="12.95" customHeight="1" x14ac:dyDescent="0.2">
      <c r="A43" s="117" t="s">
        <v>1449</v>
      </c>
      <c r="B43" s="115" t="s">
        <v>2944</v>
      </c>
      <c r="C43" s="412">
        <v>3997</v>
      </c>
      <c r="D43" s="412">
        <v>74471.051986999999</v>
      </c>
      <c r="E43" s="412">
        <v>3937</v>
      </c>
      <c r="F43" s="412">
        <v>52861.642431</v>
      </c>
      <c r="G43" s="412">
        <v>3928</v>
      </c>
      <c r="H43" s="412">
        <v>45086.023806999998</v>
      </c>
      <c r="I43" s="412">
        <v>299</v>
      </c>
      <c r="J43" s="412">
        <v>39.660423999999999</v>
      </c>
      <c r="K43" s="412">
        <v>2171</v>
      </c>
      <c r="L43" s="412">
        <v>21609.409555999999</v>
      </c>
      <c r="M43" s="412">
        <v>2072</v>
      </c>
      <c r="N43" s="412">
        <v>21561.508841999999</v>
      </c>
      <c r="O43" s="412">
        <v>288</v>
      </c>
      <c r="P43" s="412">
        <v>47.900714000000001</v>
      </c>
      <c r="Q43" s="99" t="s">
        <v>1449</v>
      </c>
    </row>
    <row r="44" spans="1:17" ht="12.95" customHeight="1" x14ac:dyDescent="0.2">
      <c r="A44" s="117" t="s">
        <v>1450</v>
      </c>
      <c r="B44" s="115" t="s">
        <v>2950</v>
      </c>
      <c r="C44" s="412">
        <v>17525</v>
      </c>
      <c r="D44" s="412">
        <v>83417.985205000004</v>
      </c>
      <c r="E44" s="412">
        <v>17162</v>
      </c>
      <c r="F44" s="412">
        <v>60242.022529000002</v>
      </c>
      <c r="G44" s="412">
        <v>17122</v>
      </c>
      <c r="H44" s="412">
        <v>58391.010703</v>
      </c>
      <c r="I44" s="412">
        <v>1571</v>
      </c>
      <c r="J44" s="412">
        <v>551.95250199999998</v>
      </c>
      <c r="K44" s="412">
        <v>10340</v>
      </c>
      <c r="L44" s="412">
        <v>23175.962675999999</v>
      </c>
      <c r="M44" s="412">
        <v>10026</v>
      </c>
      <c r="N44" s="412">
        <v>23039.223674000001</v>
      </c>
      <c r="O44" s="412">
        <v>1196</v>
      </c>
      <c r="P44" s="412">
        <v>136.739002</v>
      </c>
      <c r="Q44" s="99" t="s">
        <v>1450</v>
      </c>
    </row>
    <row r="45" spans="1:17" ht="12.95" customHeight="1" x14ac:dyDescent="0.2">
      <c r="A45" s="117">
        <v>47</v>
      </c>
      <c r="B45" s="115" t="s">
        <v>1451</v>
      </c>
      <c r="C45" s="412">
        <v>354434</v>
      </c>
      <c r="D45" s="412">
        <v>566528.26385800005</v>
      </c>
      <c r="E45" s="412">
        <v>353550</v>
      </c>
      <c r="F45" s="412">
        <v>541402.52824100002</v>
      </c>
      <c r="G45" s="412">
        <v>348619</v>
      </c>
      <c r="H45" s="412">
        <v>385252.098795</v>
      </c>
      <c r="I45" s="412">
        <v>152939</v>
      </c>
      <c r="J45" s="412">
        <v>150237.38768099999</v>
      </c>
      <c r="K45" s="412">
        <v>81524</v>
      </c>
      <c r="L45" s="412">
        <v>25125.735616999998</v>
      </c>
      <c r="M45" s="412">
        <v>65015</v>
      </c>
      <c r="N45" s="412">
        <v>23428.795430999999</v>
      </c>
      <c r="O45" s="412">
        <v>23026</v>
      </c>
      <c r="P45" s="412">
        <v>1696.940186</v>
      </c>
      <c r="Q45" s="118">
        <v>47</v>
      </c>
    </row>
    <row r="46" spans="1:17" ht="12.95" customHeight="1" x14ac:dyDescent="0.2">
      <c r="A46" s="25" t="s">
        <v>1452</v>
      </c>
      <c r="B46" s="115" t="s">
        <v>1001</v>
      </c>
      <c r="C46" s="412">
        <v>46328</v>
      </c>
      <c r="D46" s="412">
        <v>209884.17567900001</v>
      </c>
      <c r="E46" s="412">
        <v>46114</v>
      </c>
      <c r="F46" s="412">
        <v>206736.88474800001</v>
      </c>
      <c r="G46" s="412">
        <v>45598</v>
      </c>
      <c r="H46" s="412">
        <v>90773.573405999996</v>
      </c>
      <c r="I46" s="412">
        <v>30088</v>
      </c>
      <c r="J46" s="412">
        <v>115538.882812</v>
      </c>
      <c r="K46" s="412">
        <v>10026</v>
      </c>
      <c r="L46" s="412">
        <v>3147.290931</v>
      </c>
      <c r="M46" s="412">
        <v>6386</v>
      </c>
      <c r="N46" s="412">
        <v>2821.4101759999999</v>
      </c>
      <c r="O46" s="412">
        <v>4394</v>
      </c>
      <c r="P46" s="412">
        <v>325.88075500000002</v>
      </c>
      <c r="Q46" s="118" t="s">
        <v>1452</v>
      </c>
    </row>
    <row r="47" spans="1:17" ht="12.95" customHeight="1" x14ac:dyDescent="0.2">
      <c r="A47" s="25" t="s">
        <v>1757</v>
      </c>
      <c r="B47" s="115" t="s">
        <v>568</v>
      </c>
      <c r="C47" s="412">
        <v>104960</v>
      </c>
      <c r="D47" s="412">
        <v>210967.012926</v>
      </c>
      <c r="E47" s="412">
        <v>103389</v>
      </c>
      <c r="F47" s="412">
        <v>156276.65498200001</v>
      </c>
      <c r="G47" s="412">
        <v>102441</v>
      </c>
      <c r="H47" s="412">
        <v>141416.773938</v>
      </c>
      <c r="I47" s="412">
        <v>28081</v>
      </c>
      <c r="J47" s="412">
        <v>12152.605439000001</v>
      </c>
      <c r="K47" s="412">
        <v>20945</v>
      </c>
      <c r="L47" s="412">
        <v>54690.357944000003</v>
      </c>
      <c r="M47" s="412">
        <v>16798</v>
      </c>
      <c r="N47" s="412">
        <v>48724.941659999997</v>
      </c>
      <c r="O47" s="412">
        <v>6087</v>
      </c>
      <c r="P47" s="412">
        <v>5965.4162839999999</v>
      </c>
      <c r="Q47" s="99" t="s">
        <v>1757</v>
      </c>
    </row>
    <row r="48" spans="1:17" ht="12.95" customHeight="1" x14ac:dyDescent="0.2">
      <c r="A48" s="117">
        <v>49</v>
      </c>
      <c r="B48" s="115" t="s">
        <v>1776</v>
      </c>
      <c r="C48" s="412">
        <v>65337</v>
      </c>
      <c r="D48" s="412">
        <v>69697.576121999999</v>
      </c>
      <c r="E48" s="412">
        <v>65284</v>
      </c>
      <c r="F48" s="412">
        <v>66126.240648999999</v>
      </c>
      <c r="G48" s="412">
        <v>64449</v>
      </c>
      <c r="H48" s="412">
        <v>54222.322659999998</v>
      </c>
      <c r="I48" s="412">
        <v>25024</v>
      </c>
      <c r="J48" s="412">
        <v>10881.859485999999</v>
      </c>
      <c r="K48" s="412">
        <v>9455</v>
      </c>
      <c r="L48" s="412">
        <v>3571.3354730000001</v>
      </c>
      <c r="M48" s="412">
        <v>6769</v>
      </c>
      <c r="N48" s="412">
        <v>2959.2256040000002</v>
      </c>
      <c r="O48" s="412">
        <v>3494</v>
      </c>
      <c r="P48" s="412">
        <v>612.109869</v>
      </c>
      <c r="Q48" s="118">
        <v>49</v>
      </c>
    </row>
    <row r="49" spans="1:17" ht="12.95" customHeight="1" x14ac:dyDescent="0.2">
      <c r="A49" s="25" t="s">
        <v>1777</v>
      </c>
      <c r="B49" s="115" t="s">
        <v>590</v>
      </c>
      <c r="C49" s="412">
        <v>37072</v>
      </c>
      <c r="D49" s="412">
        <v>32336.605404999998</v>
      </c>
      <c r="E49" s="412">
        <v>37026</v>
      </c>
      <c r="F49" s="412">
        <v>31119.415787999998</v>
      </c>
      <c r="G49" s="412">
        <v>36977</v>
      </c>
      <c r="H49" s="412">
        <v>30469.662998</v>
      </c>
      <c r="I49" s="412">
        <v>1964</v>
      </c>
      <c r="J49" s="412">
        <v>210.06420199999999</v>
      </c>
      <c r="K49" s="412">
        <v>5983</v>
      </c>
      <c r="L49" s="412">
        <v>1217.189617</v>
      </c>
      <c r="M49" s="412">
        <v>5143</v>
      </c>
      <c r="N49" s="412">
        <v>1149.914047</v>
      </c>
      <c r="O49" s="412">
        <v>1213</v>
      </c>
      <c r="P49" s="412">
        <v>67.275570000000002</v>
      </c>
      <c r="Q49" s="99" t="s">
        <v>1777</v>
      </c>
    </row>
    <row r="50" spans="1:17" ht="12.95" customHeight="1" x14ac:dyDescent="0.2">
      <c r="A50" s="25" t="s">
        <v>1453</v>
      </c>
      <c r="B50" s="115" t="s">
        <v>1454</v>
      </c>
      <c r="C50" s="412">
        <v>15199</v>
      </c>
      <c r="D50" s="412">
        <v>63661.434476000002</v>
      </c>
      <c r="E50" s="412">
        <v>15129</v>
      </c>
      <c r="F50" s="412">
        <v>48587.125652000002</v>
      </c>
      <c r="G50" s="412">
        <v>15112</v>
      </c>
      <c r="H50" s="412">
        <v>47314.439455</v>
      </c>
      <c r="I50" s="412">
        <v>940</v>
      </c>
      <c r="J50" s="412">
        <v>179.98615100000001</v>
      </c>
      <c r="K50" s="412">
        <v>5675</v>
      </c>
      <c r="L50" s="412">
        <v>15074.308824</v>
      </c>
      <c r="M50" s="412">
        <v>5141</v>
      </c>
      <c r="N50" s="412">
        <v>14952.128452999999</v>
      </c>
      <c r="O50" s="412">
        <v>1157</v>
      </c>
      <c r="P50" s="412">
        <v>122.18037099999999</v>
      </c>
      <c r="Q50" s="99" t="s">
        <v>1453</v>
      </c>
    </row>
    <row r="51" spans="1:17" ht="12.95" customHeight="1" x14ac:dyDescent="0.2">
      <c r="A51" s="117">
        <v>53</v>
      </c>
      <c r="B51" s="115" t="s">
        <v>1455</v>
      </c>
      <c r="C51" s="412">
        <v>12780</v>
      </c>
      <c r="D51" s="412">
        <v>24836.588361999999</v>
      </c>
      <c r="E51" s="412">
        <v>12770</v>
      </c>
      <c r="F51" s="412">
        <v>17708.200047999999</v>
      </c>
      <c r="G51" s="412">
        <v>12749</v>
      </c>
      <c r="H51" s="412">
        <v>17513.607605000001</v>
      </c>
      <c r="I51" s="412">
        <v>736</v>
      </c>
      <c r="J51" s="412">
        <v>45.616976000000001</v>
      </c>
      <c r="K51" s="412">
        <v>1235</v>
      </c>
      <c r="L51" s="412">
        <v>7128.3883139999998</v>
      </c>
      <c r="M51" s="412">
        <v>800</v>
      </c>
      <c r="N51" s="412">
        <v>2290.1064999999999</v>
      </c>
      <c r="O51" s="412">
        <v>502</v>
      </c>
      <c r="P51" s="412">
        <v>4838.2818139999999</v>
      </c>
      <c r="Q51" s="118">
        <v>53</v>
      </c>
    </row>
    <row r="52" spans="1:17" ht="12.95" customHeight="1" x14ac:dyDescent="0.2">
      <c r="A52" s="25" t="s">
        <v>1759</v>
      </c>
      <c r="B52" s="115" t="s">
        <v>2581</v>
      </c>
      <c r="C52" s="412">
        <v>220745</v>
      </c>
      <c r="D52" s="412">
        <v>74180.588176000005</v>
      </c>
      <c r="E52" s="412">
        <v>220709</v>
      </c>
      <c r="F52" s="412">
        <v>72570.364600999994</v>
      </c>
      <c r="G52" s="412">
        <v>216812</v>
      </c>
      <c r="H52" s="412">
        <v>46832.824822000002</v>
      </c>
      <c r="I52" s="412">
        <v>182699</v>
      </c>
      <c r="J52" s="412">
        <v>25570.322056000001</v>
      </c>
      <c r="K52" s="412">
        <v>12116</v>
      </c>
      <c r="L52" s="412">
        <v>1610.223575</v>
      </c>
      <c r="M52" s="412">
        <v>3624</v>
      </c>
      <c r="N52" s="412">
        <v>360.60166299999997</v>
      </c>
      <c r="O52" s="412">
        <v>9012</v>
      </c>
      <c r="P52" s="412">
        <v>1249.6219120000001</v>
      </c>
      <c r="Q52" s="99" t="s">
        <v>1759</v>
      </c>
    </row>
    <row r="53" spans="1:17" ht="12.95" customHeight="1" x14ac:dyDescent="0.2">
      <c r="A53" s="117">
        <v>55</v>
      </c>
      <c r="B53" s="115" t="s">
        <v>1456</v>
      </c>
      <c r="C53" s="412">
        <v>44506</v>
      </c>
      <c r="D53" s="412">
        <v>26027.031892999999</v>
      </c>
      <c r="E53" s="412">
        <v>44484</v>
      </c>
      <c r="F53" s="412">
        <v>25025.251579</v>
      </c>
      <c r="G53" s="412">
        <v>41747</v>
      </c>
      <c r="H53" s="412">
        <v>11559.091016</v>
      </c>
      <c r="I53" s="412">
        <v>39133</v>
      </c>
      <c r="J53" s="412">
        <v>13341.239948</v>
      </c>
      <c r="K53" s="412">
        <v>5792</v>
      </c>
      <c r="L53" s="412">
        <v>1001.780314</v>
      </c>
      <c r="M53" s="412">
        <v>1447</v>
      </c>
      <c r="N53" s="412">
        <v>116.930615</v>
      </c>
      <c r="O53" s="412">
        <v>4660</v>
      </c>
      <c r="P53" s="412">
        <v>884.84969899999999</v>
      </c>
      <c r="Q53" s="118">
        <v>55</v>
      </c>
    </row>
    <row r="54" spans="1:17" ht="12.95" customHeight="1" x14ac:dyDescent="0.2">
      <c r="A54" s="117">
        <v>56</v>
      </c>
      <c r="B54" s="115" t="s">
        <v>2613</v>
      </c>
      <c r="C54" s="412">
        <v>176239</v>
      </c>
      <c r="D54" s="412">
        <v>48153.556282999998</v>
      </c>
      <c r="E54" s="412">
        <v>176225</v>
      </c>
      <c r="F54" s="412">
        <v>47545.113021999998</v>
      </c>
      <c r="G54" s="412">
        <v>175065</v>
      </c>
      <c r="H54" s="412">
        <v>35273.733805999997</v>
      </c>
      <c r="I54" s="412">
        <v>143566</v>
      </c>
      <c r="J54" s="412">
        <v>12229.082108000001</v>
      </c>
      <c r="K54" s="412">
        <v>6324</v>
      </c>
      <c r="L54" s="412">
        <v>608.44326100000001</v>
      </c>
      <c r="M54" s="412">
        <v>2177</v>
      </c>
      <c r="N54" s="412">
        <v>243.67104800000001</v>
      </c>
      <c r="O54" s="412">
        <v>4352</v>
      </c>
      <c r="P54" s="412">
        <v>364.77221300000002</v>
      </c>
      <c r="Q54" s="118">
        <v>56</v>
      </c>
    </row>
    <row r="55" spans="1:17" ht="12.95" customHeight="1" x14ac:dyDescent="0.2">
      <c r="A55" s="25" t="s">
        <v>1761</v>
      </c>
      <c r="B55" s="115" t="s">
        <v>1457</v>
      </c>
      <c r="C55" s="412">
        <v>123508</v>
      </c>
      <c r="D55" s="412">
        <v>199009.24838100001</v>
      </c>
      <c r="E55" s="412">
        <v>123343</v>
      </c>
      <c r="F55" s="412">
        <v>192036.130829</v>
      </c>
      <c r="G55" s="412">
        <v>122601</v>
      </c>
      <c r="H55" s="412">
        <v>168421.88083000001</v>
      </c>
      <c r="I55" s="412">
        <v>16439</v>
      </c>
      <c r="J55" s="412">
        <v>20465.974256000001</v>
      </c>
      <c r="K55" s="412">
        <v>20207</v>
      </c>
      <c r="L55" s="412">
        <v>6973.1175519999997</v>
      </c>
      <c r="M55" s="412">
        <v>15516</v>
      </c>
      <c r="N55" s="412">
        <v>4998.6494540000003</v>
      </c>
      <c r="O55" s="412">
        <v>6263</v>
      </c>
      <c r="P55" s="412">
        <v>1974.4680980000001</v>
      </c>
      <c r="Q55" s="99" t="s">
        <v>1761</v>
      </c>
    </row>
    <row r="56" spans="1:17" ht="12.95" customHeight="1" x14ac:dyDescent="0.2">
      <c r="A56" s="117">
        <v>58</v>
      </c>
      <c r="B56" s="115" t="s">
        <v>2802</v>
      </c>
      <c r="C56" s="412">
        <v>8502</v>
      </c>
      <c r="D56" s="412">
        <v>34930.149744000002</v>
      </c>
      <c r="E56" s="412">
        <v>8492</v>
      </c>
      <c r="F56" s="412">
        <v>33162.131176000003</v>
      </c>
      <c r="G56" s="412">
        <v>8249</v>
      </c>
      <c r="H56" s="412">
        <v>19365.707584</v>
      </c>
      <c r="I56" s="412">
        <v>4923</v>
      </c>
      <c r="J56" s="412">
        <v>13722.541154</v>
      </c>
      <c r="K56" s="412">
        <v>3279</v>
      </c>
      <c r="L56" s="412">
        <v>1768.018568</v>
      </c>
      <c r="M56" s="412">
        <v>2896</v>
      </c>
      <c r="N56" s="412">
        <v>1534.1318679999999</v>
      </c>
      <c r="O56" s="412">
        <v>838</v>
      </c>
      <c r="P56" s="412">
        <v>233.88669999999999</v>
      </c>
      <c r="Q56" s="118">
        <v>58</v>
      </c>
    </row>
    <row r="57" spans="1:17" ht="12.95" customHeight="1" x14ac:dyDescent="0.2">
      <c r="A57" s="117">
        <v>61</v>
      </c>
      <c r="B57" s="115" t="s">
        <v>2803</v>
      </c>
      <c r="C57" s="412">
        <v>2205</v>
      </c>
      <c r="D57" s="412">
        <v>59845.101472000002</v>
      </c>
      <c r="E57" s="412">
        <v>2200</v>
      </c>
      <c r="F57" s="412">
        <v>59115.648731000001</v>
      </c>
      <c r="G57" s="412">
        <v>2188</v>
      </c>
      <c r="H57" s="412">
        <v>57141.695782000003</v>
      </c>
      <c r="I57" s="412">
        <v>352</v>
      </c>
      <c r="J57" s="412">
        <v>33.660108000000001</v>
      </c>
      <c r="K57" s="412">
        <v>394</v>
      </c>
      <c r="L57" s="412">
        <v>729.45274099999995</v>
      </c>
      <c r="M57" s="412">
        <v>247</v>
      </c>
      <c r="N57" s="412">
        <v>184.16152299999999</v>
      </c>
      <c r="O57" s="412">
        <v>182</v>
      </c>
      <c r="P57" s="412">
        <v>545.29121799999996</v>
      </c>
      <c r="Q57" s="118">
        <v>61</v>
      </c>
    </row>
    <row r="58" spans="1:17" ht="12.95" customHeight="1" x14ac:dyDescent="0.2">
      <c r="A58" s="117">
        <v>62</v>
      </c>
      <c r="B58" s="115" t="s">
        <v>1536</v>
      </c>
      <c r="C58" s="412">
        <v>80098</v>
      </c>
      <c r="D58" s="412">
        <v>72465.578020999994</v>
      </c>
      <c r="E58" s="412">
        <v>79997</v>
      </c>
      <c r="F58" s="412">
        <v>69068.210328000001</v>
      </c>
      <c r="G58" s="412">
        <v>79879</v>
      </c>
      <c r="H58" s="412">
        <v>68172.256630999997</v>
      </c>
      <c r="I58" s="412">
        <v>4148</v>
      </c>
      <c r="J58" s="412">
        <v>293.63407599999999</v>
      </c>
      <c r="K58" s="412">
        <v>11804</v>
      </c>
      <c r="L58" s="412">
        <v>3397.3676930000001</v>
      </c>
      <c r="M58" s="412">
        <v>9150</v>
      </c>
      <c r="N58" s="412">
        <v>2449.3201020000001</v>
      </c>
      <c r="O58" s="412">
        <v>3423</v>
      </c>
      <c r="P58" s="412">
        <v>948.04759100000001</v>
      </c>
      <c r="Q58" s="118">
        <v>62</v>
      </c>
    </row>
    <row r="59" spans="1:17" ht="12.95" customHeight="1" x14ac:dyDescent="0.2">
      <c r="A59" s="25" t="s">
        <v>1763</v>
      </c>
      <c r="B59" s="115" t="s">
        <v>3358</v>
      </c>
      <c r="C59" s="412">
        <v>25037</v>
      </c>
      <c r="D59" s="412">
        <v>67671.368459999998</v>
      </c>
      <c r="E59" s="412">
        <v>24890</v>
      </c>
      <c r="F59" s="412">
        <v>59310.866797000002</v>
      </c>
      <c r="G59" s="412">
        <v>24792</v>
      </c>
      <c r="H59" s="412">
        <v>54337.365208000003</v>
      </c>
      <c r="I59" s="412">
        <v>2270</v>
      </c>
      <c r="J59" s="412">
        <v>2499.6007089999998</v>
      </c>
      <c r="K59" s="412">
        <v>2264</v>
      </c>
      <c r="L59" s="412">
        <v>8360.5016629999991</v>
      </c>
      <c r="M59" s="412">
        <v>1538</v>
      </c>
      <c r="N59" s="412">
        <v>6808.5095719999999</v>
      </c>
      <c r="O59" s="412">
        <v>787</v>
      </c>
      <c r="P59" s="412">
        <v>1551.9920910000001</v>
      </c>
      <c r="Q59" s="99" t="s">
        <v>1763</v>
      </c>
    </row>
    <row r="60" spans="1:17" ht="12.95" customHeight="1" x14ac:dyDescent="0.2">
      <c r="A60" s="25" t="s">
        <v>1765</v>
      </c>
      <c r="B60" s="115" t="s">
        <v>2371</v>
      </c>
      <c r="C60" s="412">
        <v>297822</v>
      </c>
      <c r="D60" s="412">
        <v>139775.05088</v>
      </c>
      <c r="E60" s="412">
        <v>296509</v>
      </c>
      <c r="F60" s="412">
        <v>94939.024806000001</v>
      </c>
      <c r="G60" s="412">
        <v>294062</v>
      </c>
      <c r="H60" s="412">
        <v>87446.866439999998</v>
      </c>
      <c r="I60" s="412">
        <v>17439</v>
      </c>
      <c r="J60" s="412">
        <v>2871.1849860000002</v>
      </c>
      <c r="K60" s="412">
        <v>60798</v>
      </c>
      <c r="L60" s="412">
        <v>44836.026074000001</v>
      </c>
      <c r="M60" s="412">
        <v>7311</v>
      </c>
      <c r="N60" s="412">
        <v>2190.364857</v>
      </c>
      <c r="O60" s="412">
        <v>55224</v>
      </c>
      <c r="P60" s="412">
        <v>42645.661217000001</v>
      </c>
      <c r="Q60" s="99" t="s">
        <v>1765</v>
      </c>
    </row>
    <row r="61" spans="1:17" ht="12.95" customHeight="1" x14ac:dyDescent="0.2">
      <c r="A61" s="117" t="s">
        <v>2805</v>
      </c>
      <c r="B61" s="115" t="s">
        <v>2806</v>
      </c>
      <c r="C61" s="412">
        <v>229135</v>
      </c>
      <c r="D61" s="412">
        <v>93067.987481999997</v>
      </c>
      <c r="E61" s="412">
        <v>228510</v>
      </c>
      <c r="F61" s="412">
        <v>62358.611918000002</v>
      </c>
      <c r="G61" s="412">
        <v>226297</v>
      </c>
      <c r="H61" s="412">
        <v>58160.328566999997</v>
      </c>
      <c r="I61" s="412">
        <v>14350</v>
      </c>
      <c r="J61" s="412">
        <v>1837.5809320000001</v>
      </c>
      <c r="K61" s="412">
        <v>44747</v>
      </c>
      <c r="L61" s="412">
        <v>30709.375564000002</v>
      </c>
      <c r="M61" s="412">
        <v>5594</v>
      </c>
      <c r="N61" s="412">
        <v>1275.4594480000001</v>
      </c>
      <c r="O61" s="412">
        <v>40376</v>
      </c>
      <c r="P61" s="412">
        <v>29433.916116</v>
      </c>
      <c r="Q61" s="99" t="s">
        <v>2805</v>
      </c>
    </row>
    <row r="62" spans="1:17" ht="12.95" customHeight="1" x14ac:dyDescent="0.2">
      <c r="A62" s="25" t="s">
        <v>1766</v>
      </c>
      <c r="B62" s="115" t="s">
        <v>2383</v>
      </c>
      <c r="C62" s="412">
        <v>476572</v>
      </c>
      <c r="D62" s="412">
        <v>230844.62194000001</v>
      </c>
      <c r="E62" s="412">
        <v>475940</v>
      </c>
      <c r="F62" s="412">
        <v>212181.09141200001</v>
      </c>
      <c r="G62" s="412">
        <v>474385</v>
      </c>
      <c r="H62" s="412">
        <v>203967.96669199999</v>
      </c>
      <c r="I62" s="412">
        <v>45446</v>
      </c>
      <c r="J62" s="412">
        <v>4626.5976890000002</v>
      </c>
      <c r="K62" s="412">
        <v>51007</v>
      </c>
      <c r="L62" s="412">
        <v>18663.530527999999</v>
      </c>
      <c r="M62" s="412">
        <v>25678</v>
      </c>
      <c r="N62" s="412">
        <v>12728.9805</v>
      </c>
      <c r="O62" s="412">
        <v>27901</v>
      </c>
      <c r="P62" s="412">
        <v>5934.5500279999997</v>
      </c>
      <c r="Q62" s="99" t="s">
        <v>1766</v>
      </c>
    </row>
    <row r="63" spans="1:17" ht="12.95" customHeight="1" x14ac:dyDescent="0.2">
      <c r="A63" s="117">
        <v>69</v>
      </c>
      <c r="B63" s="115" t="s">
        <v>2385</v>
      </c>
      <c r="C63" s="412">
        <v>116368</v>
      </c>
      <c r="D63" s="412">
        <v>47423.543441000002</v>
      </c>
      <c r="E63" s="412">
        <v>116297</v>
      </c>
      <c r="F63" s="412">
        <v>47139.577721000001</v>
      </c>
      <c r="G63" s="412">
        <v>116251</v>
      </c>
      <c r="H63" s="412">
        <v>46984.481304000001</v>
      </c>
      <c r="I63" s="412">
        <v>7763</v>
      </c>
      <c r="J63" s="412">
        <v>71.430609000000004</v>
      </c>
      <c r="K63" s="412">
        <v>10084</v>
      </c>
      <c r="L63" s="412">
        <v>283.96571999999998</v>
      </c>
      <c r="M63" s="412">
        <v>2720</v>
      </c>
      <c r="N63" s="412">
        <v>76.053109000000006</v>
      </c>
      <c r="O63" s="412">
        <v>7734</v>
      </c>
      <c r="P63" s="412">
        <v>207.912611</v>
      </c>
      <c r="Q63" s="118">
        <v>69</v>
      </c>
    </row>
    <row r="64" spans="1:17" ht="12.95" customHeight="1" x14ac:dyDescent="0.2">
      <c r="A64" s="117">
        <v>70</v>
      </c>
      <c r="B64" s="115" t="s">
        <v>2807</v>
      </c>
      <c r="C64" s="412">
        <v>100741</v>
      </c>
      <c r="D64" s="412">
        <v>71065.345637999999</v>
      </c>
      <c r="E64" s="412">
        <v>100520</v>
      </c>
      <c r="F64" s="412">
        <v>59646.801201000002</v>
      </c>
      <c r="G64" s="412">
        <v>100326</v>
      </c>
      <c r="H64" s="412">
        <v>55773.618245999998</v>
      </c>
      <c r="I64" s="412">
        <v>7434</v>
      </c>
      <c r="J64" s="412">
        <v>2030.3732130000001</v>
      </c>
      <c r="K64" s="412">
        <v>13372</v>
      </c>
      <c r="L64" s="412">
        <v>11418.544437</v>
      </c>
      <c r="M64" s="412">
        <v>5750</v>
      </c>
      <c r="N64" s="412">
        <v>7605.1293409999998</v>
      </c>
      <c r="O64" s="412">
        <v>8450</v>
      </c>
      <c r="P64" s="412">
        <v>3813.4150960000002</v>
      </c>
      <c r="Q64" s="118">
        <v>70</v>
      </c>
    </row>
    <row r="65" spans="1:17" ht="12.95" customHeight="1" x14ac:dyDescent="0.2">
      <c r="A65" s="117">
        <v>71</v>
      </c>
      <c r="B65" s="115" t="s">
        <v>2808</v>
      </c>
      <c r="C65" s="412">
        <v>138276</v>
      </c>
      <c r="D65" s="412">
        <v>62511.820272999998</v>
      </c>
      <c r="E65" s="412">
        <v>138133</v>
      </c>
      <c r="F65" s="412">
        <v>57953.267504000003</v>
      </c>
      <c r="G65" s="412">
        <v>137930</v>
      </c>
      <c r="H65" s="412">
        <v>56330.433861999998</v>
      </c>
      <c r="I65" s="412">
        <v>5256</v>
      </c>
      <c r="J65" s="412">
        <v>502.10569299999997</v>
      </c>
      <c r="K65" s="412">
        <v>11820</v>
      </c>
      <c r="L65" s="412">
        <v>4558.5527689999999</v>
      </c>
      <c r="M65" s="412">
        <v>6986</v>
      </c>
      <c r="N65" s="412">
        <v>3072.5122449999999</v>
      </c>
      <c r="O65" s="412">
        <v>5361</v>
      </c>
      <c r="P65" s="412">
        <v>1486.040524</v>
      </c>
      <c r="Q65" s="118">
        <v>71</v>
      </c>
    </row>
    <row r="66" spans="1:17" ht="12.95" customHeight="1" x14ac:dyDescent="0.2">
      <c r="A66" s="117">
        <v>73</v>
      </c>
      <c r="B66" s="115" t="s">
        <v>1603</v>
      </c>
      <c r="C66" s="412">
        <v>33030</v>
      </c>
      <c r="D66" s="412">
        <v>28685.785667</v>
      </c>
      <c r="E66" s="412">
        <v>33017</v>
      </c>
      <c r="F66" s="412">
        <v>28193.857146999999</v>
      </c>
      <c r="G66" s="412">
        <v>32965</v>
      </c>
      <c r="H66" s="412">
        <v>27723.909863000001</v>
      </c>
      <c r="I66" s="412">
        <v>3865</v>
      </c>
      <c r="J66" s="412">
        <v>311.53846399999998</v>
      </c>
      <c r="K66" s="412">
        <v>4866</v>
      </c>
      <c r="L66" s="412">
        <v>491.92851999999999</v>
      </c>
      <c r="M66" s="412">
        <v>3804</v>
      </c>
      <c r="N66" s="412">
        <v>341.80633499999999</v>
      </c>
      <c r="O66" s="412">
        <v>1332</v>
      </c>
      <c r="P66" s="412">
        <v>150.122185</v>
      </c>
      <c r="Q66" s="118">
        <v>73</v>
      </c>
    </row>
    <row r="67" spans="1:17" ht="12.95" customHeight="1" x14ac:dyDescent="0.2">
      <c r="A67" s="25" t="s">
        <v>1693</v>
      </c>
      <c r="B67" s="115" t="s">
        <v>2809</v>
      </c>
      <c r="C67" s="412">
        <v>184407</v>
      </c>
      <c r="D67" s="412">
        <v>142229.12771100001</v>
      </c>
      <c r="E67" s="412">
        <v>184017</v>
      </c>
      <c r="F67" s="412">
        <v>131619.15872499999</v>
      </c>
      <c r="G67" s="412">
        <v>182582</v>
      </c>
      <c r="H67" s="412">
        <v>123270.920078</v>
      </c>
      <c r="I67" s="412">
        <v>21089</v>
      </c>
      <c r="J67" s="412">
        <v>3983.1567920000002</v>
      </c>
      <c r="K67" s="412">
        <v>22990</v>
      </c>
      <c r="L67" s="412">
        <v>10609.968986</v>
      </c>
      <c r="M67" s="412">
        <v>15346</v>
      </c>
      <c r="N67" s="412">
        <v>7704.5371599999999</v>
      </c>
      <c r="O67" s="412">
        <v>11828</v>
      </c>
      <c r="P67" s="412">
        <v>2905.431826</v>
      </c>
      <c r="Q67" s="99" t="s">
        <v>1693</v>
      </c>
    </row>
    <row r="68" spans="1:17" ht="12.95" customHeight="1" x14ac:dyDescent="0.2">
      <c r="A68" s="117">
        <v>77</v>
      </c>
      <c r="B68" s="115" t="s">
        <v>2810</v>
      </c>
      <c r="C68" s="412">
        <v>25327</v>
      </c>
      <c r="D68" s="412">
        <v>37101.283261999997</v>
      </c>
      <c r="E68" s="412">
        <v>25202</v>
      </c>
      <c r="F68" s="412">
        <v>33768.177056</v>
      </c>
      <c r="G68" s="412">
        <v>25120</v>
      </c>
      <c r="H68" s="412">
        <v>31698.799965999999</v>
      </c>
      <c r="I68" s="412">
        <v>2908</v>
      </c>
      <c r="J68" s="412">
        <v>958.02752999999996</v>
      </c>
      <c r="K68" s="412">
        <v>4542</v>
      </c>
      <c r="L68" s="412">
        <v>3333.1062059999999</v>
      </c>
      <c r="M68" s="412">
        <v>3363</v>
      </c>
      <c r="N68" s="412">
        <v>2520.1210489999999</v>
      </c>
      <c r="O68" s="412">
        <v>1628</v>
      </c>
      <c r="P68" s="412">
        <v>812.98515699999996</v>
      </c>
      <c r="Q68" s="118">
        <v>77</v>
      </c>
    </row>
    <row r="69" spans="1:17" ht="12.95" customHeight="1" x14ac:dyDescent="0.2">
      <c r="A69" s="25" t="s">
        <v>2811</v>
      </c>
      <c r="B69" s="115" t="s">
        <v>2812</v>
      </c>
      <c r="C69" s="377" t="s">
        <v>3427</v>
      </c>
      <c r="D69" s="377" t="s">
        <v>3427</v>
      </c>
      <c r="E69" s="377" t="s">
        <v>3427</v>
      </c>
      <c r="F69" s="377" t="s">
        <v>3427</v>
      </c>
      <c r="G69" s="377" t="s">
        <v>3427</v>
      </c>
      <c r="H69" s="377" t="s">
        <v>3427</v>
      </c>
      <c r="I69" s="377" t="s">
        <v>3427</v>
      </c>
      <c r="J69" s="377" t="s">
        <v>3427</v>
      </c>
      <c r="K69" s="377" t="s">
        <v>3427</v>
      </c>
      <c r="L69" s="377" t="s">
        <v>3427</v>
      </c>
      <c r="M69" s="377" t="s">
        <v>3427</v>
      </c>
      <c r="N69" s="377" t="s">
        <v>3427</v>
      </c>
      <c r="O69" s="377" t="s">
        <v>3427</v>
      </c>
      <c r="P69" s="377" t="s">
        <v>3427</v>
      </c>
      <c r="Q69" s="99" t="s">
        <v>2811</v>
      </c>
    </row>
    <row r="70" spans="1:17" ht="12.95" customHeight="1" x14ac:dyDescent="0.2">
      <c r="A70" s="25" t="s">
        <v>1769</v>
      </c>
      <c r="B70" s="115" t="s">
        <v>2813</v>
      </c>
      <c r="C70" s="412">
        <v>44781</v>
      </c>
      <c r="D70" s="412">
        <v>10965.469311000001</v>
      </c>
      <c r="E70" s="412">
        <v>44514</v>
      </c>
      <c r="F70" s="412">
        <v>6679.8893310000003</v>
      </c>
      <c r="G70" s="412">
        <v>44286</v>
      </c>
      <c r="H70" s="412">
        <v>6281.0317279999999</v>
      </c>
      <c r="I70" s="412">
        <v>13038</v>
      </c>
      <c r="J70" s="412">
        <v>375.92798599999998</v>
      </c>
      <c r="K70" s="412">
        <v>11984</v>
      </c>
      <c r="L70" s="412">
        <v>4285.5799800000004</v>
      </c>
      <c r="M70" s="412">
        <v>1751</v>
      </c>
      <c r="N70" s="412">
        <v>110.71198099999999</v>
      </c>
      <c r="O70" s="412">
        <v>10822</v>
      </c>
      <c r="P70" s="412">
        <v>4174.8679990000001</v>
      </c>
      <c r="Q70" s="99" t="s">
        <v>1769</v>
      </c>
    </row>
    <row r="71" spans="1:17" ht="12.95" customHeight="1" x14ac:dyDescent="0.2">
      <c r="A71" s="25" t="s">
        <v>1771</v>
      </c>
      <c r="B71" s="115" t="s">
        <v>2814</v>
      </c>
      <c r="C71" s="412">
        <v>50072</v>
      </c>
      <c r="D71" s="412">
        <v>95742.551921000006</v>
      </c>
      <c r="E71" s="412">
        <v>49387</v>
      </c>
      <c r="F71" s="412">
        <v>15841.019967</v>
      </c>
      <c r="G71" s="412">
        <v>44433</v>
      </c>
      <c r="H71" s="412">
        <v>10803.695131</v>
      </c>
      <c r="I71" s="412">
        <v>19649</v>
      </c>
      <c r="J71" s="412">
        <v>4981.2522710000003</v>
      </c>
      <c r="K71" s="412">
        <v>21520</v>
      </c>
      <c r="L71" s="412">
        <v>79901.531954000005</v>
      </c>
      <c r="M71" s="412">
        <v>1810</v>
      </c>
      <c r="N71" s="412">
        <v>344.297416</v>
      </c>
      <c r="O71" s="412">
        <v>20464</v>
      </c>
      <c r="P71" s="412">
        <v>79557.234538000004</v>
      </c>
      <c r="Q71" s="99" t="s">
        <v>1771</v>
      </c>
    </row>
    <row r="72" spans="1:17" ht="12.95" customHeight="1" x14ac:dyDescent="0.2">
      <c r="A72" s="25" t="s">
        <v>1773</v>
      </c>
      <c r="B72" s="115" t="s">
        <v>2815</v>
      </c>
      <c r="C72" s="412">
        <v>101045</v>
      </c>
      <c r="D72" s="412">
        <v>37771.305073000003</v>
      </c>
      <c r="E72" s="412">
        <v>100927</v>
      </c>
      <c r="F72" s="412">
        <v>28087.083139999999</v>
      </c>
      <c r="G72" s="412">
        <v>91986</v>
      </c>
      <c r="H72" s="412">
        <v>22233.432981999998</v>
      </c>
      <c r="I72" s="412">
        <v>55056</v>
      </c>
      <c r="J72" s="412">
        <v>5654.9578879999999</v>
      </c>
      <c r="K72" s="412">
        <v>12177</v>
      </c>
      <c r="L72" s="412">
        <v>9684.2219330000007</v>
      </c>
      <c r="M72" s="412">
        <v>4514</v>
      </c>
      <c r="N72" s="412">
        <v>277.351044</v>
      </c>
      <c r="O72" s="412">
        <v>8318</v>
      </c>
      <c r="P72" s="412">
        <v>9406.8708889999998</v>
      </c>
      <c r="Q72" s="99" t="s">
        <v>1773</v>
      </c>
    </row>
    <row r="73" spans="1:17" ht="12.95" customHeight="1" x14ac:dyDescent="0.2">
      <c r="A73" s="25" t="s">
        <v>1775</v>
      </c>
      <c r="B73" s="115" t="s">
        <v>2816</v>
      </c>
      <c r="C73" s="412">
        <v>214693</v>
      </c>
      <c r="D73" s="412">
        <v>48640.672434</v>
      </c>
      <c r="E73" s="412">
        <v>214250</v>
      </c>
      <c r="F73" s="412">
        <v>42725.829723000003</v>
      </c>
      <c r="G73" s="412">
        <v>212892</v>
      </c>
      <c r="H73" s="412">
        <v>38723.222542000003</v>
      </c>
      <c r="I73" s="412">
        <v>23030</v>
      </c>
      <c r="J73" s="412">
        <v>2998.0499930000001</v>
      </c>
      <c r="K73" s="412">
        <v>18747</v>
      </c>
      <c r="L73" s="412">
        <v>5914.8427110000002</v>
      </c>
      <c r="M73" s="412">
        <v>9946</v>
      </c>
      <c r="N73" s="412">
        <v>1609.0341739999999</v>
      </c>
      <c r="O73" s="412">
        <v>9889</v>
      </c>
      <c r="P73" s="412">
        <v>4305.8085369999999</v>
      </c>
      <c r="Q73" s="99" t="s">
        <v>1775</v>
      </c>
    </row>
    <row r="74" spans="1:17" ht="12.95" customHeight="1" x14ac:dyDescent="0.2">
      <c r="A74" s="119"/>
      <c r="B74" s="120"/>
      <c r="C74" s="116"/>
      <c r="D74" s="116"/>
      <c r="E74" s="116"/>
      <c r="F74" s="116"/>
      <c r="G74" s="116"/>
      <c r="H74" s="116"/>
      <c r="I74" s="116"/>
      <c r="J74" s="116"/>
      <c r="K74" s="116"/>
      <c r="L74" s="116"/>
      <c r="M74" s="116"/>
      <c r="N74" s="116"/>
      <c r="O74" s="116"/>
      <c r="P74" s="116"/>
      <c r="Q74" s="25"/>
    </row>
    <row r="75" spans="1:17" ht="12.95" customHeight="1" x14ac:dyDescent="0.2">
      <c r="A75" s="28"/>
      <c r="B75" s="28"/>
      <c r="C75" s="116"/>
      <c r="D75" s="116"/>
      <c r="E75" s="116"/>
      <c r="F75" s="116"/>
      <c r="G75" s="116"/>
      <c r="H75" s="116"/>
      <c r="I75" s="116"/>
      <c r="J75" s="116"/>
      <c r="K75" s="116"/>
      <c r="L75" s="116"/>
      <c r="M75" s="116"/>
      <c r="N75" s="116"/>
      <c r="O75" s="116"/>
      <c r="P75" s="116"/>
      <c r="Q75" s="25"/>
    </row>
    <row r="76" spans="1:17" ht="12.75" customHeight="1" x14ac:dyDescent="0.2">
      <c r="A76" s="25" t="s">
        <v>1689</v>
      </c>
      <c r="C76" s="35"/>
      <c r="D76" s="116"/>
      <c r="E76" s="116"/>
      <c r="F76" s="35"/>
      <c r="G76" s="35"/>
      <c r="H76" s="116"/>
      <c r="I76" s="116"/>
      <c r="J76" s="116"/>
      <c r="K76" s="116"/>
      <c r="L76" s="116"/>
      <c r="M76" s="116"/>
      <c r="N76" s="116"/>
      <c r="O76" s="116"/>
      <c r="P76" s="116"/>
    </row>
    <row r="77" spans="1:17" ht="12.75" customHeight="1" x14ac:dyDescent="0.2">
      <c r="A77" s="25" t="s">
        <v>1690</v>
      </c>
      <c r="C77" s="116"/>
      <c r="D77" s="116"/>
      <c r="E77" s="116"/>
      <c r="F77" s="116"/>
      <c r="G77" s="116"/>
      <c r="H77" s="116"/>
      <c r="I77" s="116"/>
      <c r="J77" s="116"/>
      <c r="K77" s="116"/>
      <c r="L77" s="116"/>
      <c r="M77" s="116"/>
      <c r="N77" s="116"/>
      <c r="O77" s="116"/>
      <c r="P77" s="116"/>
    </row>
    <row r="78" spans="1:17" x14ac:dyDescent="0.2">
      <c r="A78" s="25" t="s">
        <v>2817</v>
      </c>
      <c r="C78" s="116"/>
      <c r="D78" s="116"/>
      <c r="E78" s="116"/>
      <c r="F78" s="116"/>
      <c r="G78" s="116"/>
      <c r="H78" s="116"/>
      <c r="I78" s="116"/>
      <c r="J78" s="116"/>
      <c r="K78" s="116"/>
      <c r="L78" s="116"/>
      <c r="M78" s="116"/>
      <c r="N78" s="116"/>
      <c r="O78" s="116"/>
      <c r="P78" s="116"/>
    </row>
    <row r="79" spans="1:17" x14ac:dyDescent="0.2">
      <c r="A79" s="25" t="s">
        <v>2818</v>
      </c>
      <c r="C79" s="116"/>
      <c r="D79" s="116"/>
      <c r="E79" s="116"/>
      <c r="F79" s="116"/>
      <c r="G79" s="116"/>
      <c r="H79" s="116"/>
      <c r="I79" s="116"/>
      <c r="J79" s="116"/>
      <c r="K79" s="116"/>
      <c r="L79" s="116"/>
      <c r="M79" s="116"/>
      <c r="N79" s="116"/>
      <c r="O79" s="116"/>
      <c r="P79" s="116"/>
    </row>
    <row r="80" spans="1:17" x14ac:dyDescent="0.2">
      <c r="A80" s="25" t="s">
        <v>3357</v>
      </c>
      <c r="C80" s="116"/>
      <c r="D80" s="116"/>
      <c r="E80" s="116"/>
      <c r="F80" s="116"/>
      <c r="G80" s="116"/>
      <c r="H80" s="116"/>
      <c r="I80" s="116"/>
      <c r="J80" s="116"/>
      <c r="K80" s="116"/>
      <c r="L80" s="116"/>
      <c r="M80" s="116"/>
      <c r="N80" s="116"/>
      <c r="O80" s="116"/>
      <c r="P80" s="116"/>
    </row>
    <row r="81" spans="3:16" x14ac:dyDescent="0.2">
      <c r="C81" s="116"/>
      <c r="D81" s="116"/>
      <c r="E81" s="116"/>
      <c r="F81" s="116"/>
      <c r="G81" s="116"/>
      <c r="H81" s="116"/>
      <c r="I81" s="116"/>
      <c r="J81" s="116"/>
      <c r="K81" s="116"/>
      <c r="L81" s="116"/>
      <c r="M81" s="116"/>
      <c r="N81" s="116"/>
      <c r="O81" s="116"/>
      <c r="P81" s="116"/>
    </row>
  </sheetData>
  <sheetProtection selectLockedCells="1" selectUnlockedCells="1"/>
  <customSheetViews>
    <customSheetView guid="{3103A2BE-5920-4A4F-9995-346B80167030}" scale="75" showPageBreaks="1" printArea="1" view="pageBreakPreview" showRuler="0" topLeftCell="A22">
      <selection sqref="A1:Q9"/>
      <colBreaks count="1" manualBreakCount="1">
        <brk id="6" max="81" man="1"/>
      </colBreaks>
      <pageMargins left="0.66" right="0.67" top="0.68" bottom="0.67" header="0.51181102362204722" footer="0.4"/>
      <pageSetup paperSize="9" scale="70" orientation="portrait" horizontalDpi="96" r:id="rId1"/>
      <headerFooter alignWithMargins="0">
        <oddFooter xml:space="preserve">&amp;R
</oddFooter>
      </headerFooter>
    </customSheetView>
  </customSheetViews>
  <mergeCells count="12">
    <mergeCell ref="Q4:Q7"/>
    <mergeCell ref="G4:J4"/>
    <mergeCell ref="K4:P4"/>
    <mergeCell ref="G5:J5"/>
    <mergeCell ref="K5:L6"/>
    <mergeCell ref="M5:P5"/>
    <mergeCell ref="A4:A7"/>
    <mergeCell ref="C5:C6"/>
    <mergeCell ref="D5:D6"/>
    <mergeCell ref="E5:F6"/>
    <mergeCell ref="B4:B7"/>
    <mergeCell ref="C4:D4"/>
  </mergeCells>
  <phoneticPr fontId="11" type="noConversion"/>
  <pageMargins left="0.6692913385826772" right="0.6692913385826772" top="0.6692913385826772" bottom="0.6692913385826772" header="0.51181102362204722" footer="0.39370078740157483"/>
  <pageSetup paperSize="9" scale="70" fitToWidth="2" orientation="portrait" horizontalDpi="96" r:id="rId2"/>
  <headerFooter alignWithMargins="0">
    <oddFooter xml:space="preserve">&amp;R
</oddFooter>
  </headerFooter>
  <colBreaks count="1" manualBreakCount="1">
    <brk id="6" max="1048575" man="1"/>
  </colBreaks>
  <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H81"/>
  <sheetViews>
    <sheetView zoomScaleNormal="100" zoomScaleSheetLayoutView="100" workbookViewId="0"/>
  </sheetViews>
  <sheetFormatPr baseColWidth="10" defaultRowHeight="12.75" x14ac:dyDescent="0.2"/>
  <cols>
    <col min="1" max="1" width="11.5703125" style="25" customWidth="1"/>
    <col min="2" max="2" width="43.7109375" style="25" customWidth="1"/>
    <col min="3" max="3" width="12.5703125" style="25" customWidth="1"/>
    <col min="4" max="4" width="14.7109375" style="25" customWidth="1"/>
    <col min="5" max="8" width="12.5703125" style="25" customWidth="1"/>
    <col min="9" max="16384" width="11.42578125" style="25"/>
  </cols>
  <sheetData>
    <row r="1" spans="1:8" s="94" customFormat="1" ht="20.100000000000001" customHeight="1" x14ac:dyDescent="0.2">
      <c r="A1" s="92" t="s">
        <v>387</v>
      </c>
      <c r="B1" s="92"/>
      <c r="D1" s="375"/>
      <c r="E1" s="92"/>
      <c r="F1" s="375"/>
      <c r="H1" s="375"/>
    </row>
    <row r="2" spans="1:8" s="79" customFormat="1" ht="20.100000000000001" customHeight="1" x14ac:dyDescent="0.25">
      <c r="A2" s="2" t="s">
        <v>3408</v>
      </c>
      <c r="B2" s="2"/>
      <c r="D2" s="95"/>
      <c r="E2" s="2"/>
      <c r="F2" s="95"/>
    </row>
    <row r="3" spans="1:8" ht="7.5" customHeight="1" x14ac:dyDescent="0.2">
      <c r="A3" s="97"/>
      <c r="B3" s="98"/>
    </row>
    <row r="4" spans="1:8" ht="19.5" customHeight="1" x14ac:dyDescent="0.2">
      <c r="A4" s="478" t="s">
        <v>388</v>
      </c>
      <c r="B4" s="479" t="s">
        <v>824</v>
      </c>
      <c r="C4" s="485" t="s">
        <v>3393</v>
      </c>
      <c r="D4" s="483"/>
      <c r="E4" s="489" t="s">
        <v>3375</v>
      </c>
      <c r="F4" s="496"/>
      <c r="G4" s="496"/>
      <c r="H4" s="496"/>
    </row>
    <row r="5" spans="1:8" ht="19.5" customHeight="1" x14ac:dyDescent="0.2">
      <c r="A5" s="479"/>
      <c r="B5" s="479"/>
      <c r="C5" s="502"/>
      <c r="D5" s="503"/>
      <c r="E5" s="506" t="s">
        <v>3376</v>
      </c>
      <c r="F5" s="506"/>
      <c r="G5" s="506" t="s">
        <v>3398</v>
      </c>
      <c r="H5" s="489"/>
    </row>
    <row r="6" spans="1:8" ht="19.5" customHeight="1" x14ac:dyDescent="0.2">
      <c r="A6" s="479"/>
      <c r="B6" s="479"/>
      <c r="C6" s="504"/>
      <c r="D6" s="505"/>
      <c r="E6" s="506"/>
      <c r="F6" s="506"/>
      <c r="G6" s="506"/>
      <c r="H6" s="489"/>
    </row>
    <row r="7" spans="1:8" ht="16.5" customHeight="1" x14ac:dyDescent="0.2">
      <c r="A7" s="480"/>
      <c r="B7" s="480"/>
      <c r="C7" s="110" t="s">
        <v>395</v>
      </c>
      <c r="D7" s="108" t="s">
        <v>1442</v>
      </c>
      <c r="E7" s="110" t="s">
        <v>395</v>
      </c>
      <c r="F7" s="108" t="s">
        <v>1442</v>
      </c>
      <c r="G7" s="110" t="s">
        <v>395</v>
      </c>
      <c r="H7" s="395" t="s">
        <v>1442</v>
      </c>
    </row>
    <row r="8" spans="1:8" ht="12.75" customHeight="1" x14ac:dyDescent="0.2">
      <c r="A8" s="111"/>
      <c r="B8" s="112"/>
      <c r="C8" s="113"/>
      <c r="D8" s="113"/>
      <c r="E8" s="113"/>
      <c r="F8" s="113"/>
      <c r="G8" s="113"/>
      <c r="H8" s="113"/>
    </row>
    <row r="9" spans="1:8" ht="12.95" customHeight="1" x14ac:dyDescent="0.2">
      <c r="A9" s="25" t="s">
        <v>396</v>
      </c>
      <c r="B9" s="115" t="s">
        <v>838</v>
      </c>
      <c r="C9" s="413">
        <v>356151</v>
      </c>
      <c r="D9" s="413">
        <v>1149723.2957619999</v>
      </c>
      <c r="E9" s="413">
        <v>241187</v>
      </c>
      <c r="F9" s="413">
        <v>595409.78734399995</v>
      </c>
      <c r="G9" s="413">
        <v>240509</v>
      </c>
      <c r="H9" s="413">
        <v>554313.50841799995</v>
      </c>
    </row>
    <row r="10" spans="1:8" ht="12.95" customHeight="1" x14ac:dyDescent="0.2">
      <c r="A10" s="25" t="s">
        <v>1745</v>
      </c>
      <c r="B10" s="115" t="s">
        <v>840</v>
      </c>
      <c r="C10" s="413">
        <v>4935</v>
      </c>
      <c r="D10" s="413">
        <v>1906.378502</v>
      </c>
      <c r="E10" s="413">
        <v>3858</v>
      </c>
      <c r="F10" s="413">
        <v>1423.8747490000001</v>
      </c>
      <c r="G10" s="413">
        <v>1714</v>
      </c>
      <c r="H10" s="413">
        <v>482.50375300000002</v>
      </c>
    </row>
    <row r="11" spans="1:8" ht="12.95" customHeight="1" x14ac:dyDescent="0.2">
      <c r="A11" s="25" t="s">
        <v>1746</v>
      </c>
      <c r="B11" s="115" t="s">
        <v>3049</v>
      </c>
      <c r="C11" s="413">
        <v>546</v>
      </c>
      <c r="D11" s="413">
        <v>3537.3417899999999</v>
      </c>
      <c r="E11" s="413">
        <v>476</v>
      </c>
      <c r="F11" s="413">
        <v>1532.311524</v>
      </c>
      <c r="G11" s="413">
        <v>243</v>
      </c>
      <c r="H11" s="413">
        <v>2005.030266</v>
      </c>
    </row>
    <row r="12" spans="1:8" ht="12.95" customHeight="1" x14ac:dyDescent="0.2">
      <c r="A12" s="25" t="s">
        <v>1747</v>
      </c>
      <c r="B12" s="115" t="s">
        <v>1974</v>
      </c>
      <c r="C12" s="413">
        <v>75063</v>
      </c>
      <c r="D12" s="413">
        <v>804661.96863999998</v>
      </c>
      <c r="E12" s="413">
        <v>65475</v>
      </c>
      <c r="F12" s="413">
        <v>409041.480331</v>
      </c>
      <c r="G12" s="413">
        <v>51691</v>
      </c>
      <c r="H12" s="413">
        <v>395620.48830899998</v>
      </c>
    </row>
    <row r="13" spans="1:8" ht="12.95" customHeight="1" x14ac:dyDescent="0.2">
      <c r="A13" s="117">
        <v>10</v>
      </c>
      <c r="B13" s="115" t="s">
        <v>397</v>
      </c>
      <c r="C13" s="413">
        <v>3552</v>
      </c>
      <c r="D13" s="413">
        <v>34439.581995</v>
      </c>
      <c r="E13" s="413">
        <v>3089</v>
      </c>
      <c r="F13" s="413">
        <v>27666.455285</v>
      </c>
      <c r="G13" s="413">
        <v>1860</v>
      </c>
      <c r="H13" s="413">
        <v>6773.1267099999995</v>
      </c>
    </row>
    <row r="14" spans="1:8" ht="12.95" customHeight="1" x14ac:dyDescent="0.2">
      <c r="A14" s="117">
        <v>16</v>
      </c>
      <c r="B14" s="115" t="s">
        <v>2625</v>
      </c>
      <c r="C14" s="413">
        <v>2724</v>
      </c>
      <c r="D14" s="413">
        <v>5147.6847610000004</v>
      </c>
      <c r="E14" s="413">
        <v>2195</v>
      </c>
      <c r="F14" s="413">
        <v>3571.4952079999998</v>
      </c>
      <c r="G14" s="413">
        <v>1476</v>
      </c>
      <c r="H14" s="413">
        <v>1576.1895529999999</v>
      </c>
    </row>
    <row r="15" spans="1:8" ht="12.95" customHeight="1" x14ac:dyDescent="0.2">
      <c r="A15" s="117">
        <v>17</v>
      </c>
      <c r="B15" s="115" t="s">
        <v>497</v>
      </c>
      <c r="C15" s="413">
        <v>1352</v>
      </c>
      <c r="D15" s="413">
        <v>12971.444556</v>
      </c>
      <c r="E15" s="413">
        <v>1290</v>
      </c>
      <c r="F15" s="413">
        <v>9498.9517799999994</v>
      </c>
      <c r="G15" s="413">
        <v>984</v>
      </c>
      <c r="H15" s="413">
        <v>3472.492776</v>
      </c>
    </row>
    <row r="16" spans="1:8" ht="12.95" customHeight="1" x14ac:dyDescent="0.2">
      <c r="A16" s="117">
        <v>18</v>
      </c>
      <c r="B16" s="115" t="s">
        <v>2626</v>
      </c>
      <c r="C16" s="413">
        <v>4345</v>
      </c>
      <c r="D16" s="413">
        <v>2795.263152</v>
      </c>
      <c r="E16" s="413">
        <v>3589</v>
      </c>
      <c r="F16" s="413">
        <v>1511.0927180000001</v>
      </c>
      <c r="G16" s="413">
        <v>2722</v>
      </c>
      <c r="H16" s="413">
        <v>1284.1704339999999</v>
      </c>
    </row>
    <row r="17" spans="1:8" ht="12.95" customHeight="1" x14ac:dyDescent="0.2">
      <c r="A17" s="117">
        <v>19</v>
      </c>
      <c r="B17" s="115" t="s">
        <v>2627</v>
      </c>
      <c r="C17" s="413">
        <v>65</v>
      </c>
      <c r="D17" s="413">
        <v>18201.386218</v>
      </c>
      <c r="E17" s="413">
        <v>60</v>
      </c>
      <c r="F17" s="413">
        <v>8279.2093910000003</v>
      </c>
      <c r="G17" s="413">
        <v>52</v>
      </c>
      <c r="H17" s="413">
        <v>9922.1768269999993</v>
      </c>
    </row>
    <row r="18" spans="1:8" ht="12.95" customHeight="1" x14ac:dyDescent="0.2">
      <c r="A18" s="117">
        <v>20</v>
      </c>
      <c r="B18" s="115" t="s">
        <v>889</v>
      </c>
      <c r="C18" s="413">
        <v>2586</v>
      </c>
      <c r="D18" s="413">
        <v>71703.799656000003</v>
      </c>
      <c r="E18" s="413">
        <v>2434</v>
      </c>
      <c r="F18" s="413">
        <v>40705.446668999997</v>
      </c>
      <c r="G18" s="413">
        <v>1985</v>
      </c>
      <c r="H18" s="413">
        <v>30998.352986999998</v>
      </c>
    </row>
    <row r="19" spans="1:8" ht="12.95" customHeight="1" x14ac:dyDescent="0.2">
      <c r="A19" s="117">
        <v>21</v>
      </c>
      <c r="B19" s="115" t="s">
        <v>2628</v>
      </c>
      <c r="C19" s="413">
        <v>614</v>
      </c>
      <c r="D19" s="413">
        <v>33822.838064000003</v>
      </c>
      <c r="E19" s="413">
        <v>567</v>
      </c>
      <c r="F19" s="413">
        <v>13855.290644000001</v>
      </c>
      <c r="G19" s="413">
        <v>496</v>
      </c>
      <c r="H19" s="413">
        <v>19967.547419999999</v>
      </c>
    </row>
    <row r="20" spans="1:8" ht="12.95" customHeight="1" x14ac:dyDescent="0.2">
      <c r="A20" s="117">
        <v>22</v>
      </c>
      <c r="B20" s="115" t="s">
        <v>3164</v>
      </c>
      <c r="C20" s="413">
        <v>4811</v>
      </c>
      <c r="D20" s="413">
        <v>34176.667321000001</v>
      </c>
      <c r="E20" s="413">
        <v>4519</v>
      </c>
      <c r="F20" s="413">
        <v>24129.558707</v>
      </c>
      <c r="G20" s="413">
        <v>3479</v>
      </c>
      <c r="H20" s="413">
        <v>10047.108614000001</v>
      </c>
    </row>
    <row r="21" spans="1:8" ht="12.95" customHeight="1" x14ac:dyDescent="0.2">
      <c r="A21" s="117">
        <v>23</v>
      </c>
      <c r="B21" s="115" t="s">
        <v>2629</v>
      </c>
      <c r="C21" s="413">
        <v>2592</v>
      </c>
      <c r="D21" s="413">
        <v>10470.642323</v>
      </c>
      <c r="E21" s="413">
        <v>2193</v>
      </c>
      <c r="F21" s="413">
        <v>6535.0728580000005</v>
      </c>
      <c r="G21" s="413">
        <v>1632</v>
      </c>
      <c r="H21" s="413">
        <v>3935.569465</v>
      </c>
    </row>
    <row r="22" spans="1:8" ht="12.95" customHeight="1" x14ac:dyDescent="0.2">
      <c r="A22" s="117">
        <v>24</v>
      </c>
      <c r="B22" s="115" t="s">
        <v>2630</v>
      </c>
      <c r="C22" s="413">
        <v>1732</v>
      </c>
      <c r="D22" s="413">
        <v>39102.064872000003</v>
      </c>
      <c r="E22" s="413">
        <v>1594</v>
      </c>
      <c r="F22" s="413">
        <v>25624.941825999998</v>
      </c>
      <c r="G22" s="413">
        <v>1157</v>
      </c>
      <c r="H22" s="413">
        <v>13477.123046000001</v>
      </c>
    </row>
    <row r="23" spans="1:8" ht="12.95" customHeight="1" x14ac:dyDescent="0.2">
      <c r="A23" s="117">
        <v>25</v>
      </c>
      <c r="B23" s="115" t="s">
        <v>230</v>
      </c>
      <c r="C23" s="413">
        <v>13005</v>
      </c>
      <c r="D23" s="413">
        <v>31747.678859</v>
      </c>
      <c r="E23" s="413">
        <v>11395</v>
      </c>
      <c r="F23" s="413">
        <v>20234.636280999999</v>
      </c>
      <c r="G23" s="413">
        <v>8020</v>
      </c>
      <c r="H23" s="413">
        <v>11513.042578000001</v>
      </c>
    </row>
    <row r="24" spans="1:8" ht="12.95" customHeight="1" x14ac:dyDescent="0.2">
      <c r="A24" s="117">
        <v>26</v>
      </c>
      <c r="B24" s="115" t="s">
        <v>2631</v>
      </c>
      <c r="C24" s="413">
        <v>5911</v>
      </c>
      <c r="D24" s="413">
        <v>58176.103826999999</v>
      </c>
      <c r="E24" s="413">
        <v>5305</v>
      </c>
      <c r="F24" s="413">
        <v>24869.588491999999</v>
      </c>
      <c r="G24" s="413">
        <v>4651</v>
      </c>
      <c r="H24" s="413">
        <v>33306.515334999996</v>
      </c>
    </row>
    <row r="25" spans="1:8" ht="12.95" customHeight="1" x14ac:dyDescent="0.2">
      <c r="A25" s="117">
        <v>27</v>
      </c>
      <c r="B25" s="115" t="s">
        <v>2632</v>
      </c>
      <c r="C25" s="413">
        <v>3653</v>
      </c>
      <c r="D25" s="413">
        <v>29344.745843000001</v>
      </c>
      <c r="E25" s="413">
        <v>3321</v>
      </c>
      <c r="F25" s="413">
        <v>16484.861195000001</v>
      </c>
      <c r="G25" s="413">
        <v>2740</v>
      </c>
      <c r="H25" s="413">
        <v>12859.884647999999</v>
      </c>
    </row>
    <row r="26" spans="1:8" ht="12.95" customHeight="1" x14ac:dyDescent="0.2">
      <c r="A26" s="117">
        <v>28</v>
      </c>
      <c r="B26" s="115" t="s">
        <v>2633</v>
      </c>
      <c r="C26" s="413">
        <v>11622</v>
      </c>
      <c r="D26" s="413">
        <v>107298.69740400001</v>
      </c>
      <c r="E26" s="413">
        <v>10700</v>
      </c>
      <c r="F26" s="413">
        <v>46435.509993</v>
      </c>
      <c r="G26" s="413">
        <v>8697</v>
      </c>
      <c r="H26" s="413">
        <v>60863.187410999999</v>
      </c>
    </row>
    <row r="27" spans="1:8" ht="12.95" customHeight="1" x14ac:dyDescent="0.2">
      <c r="A27" s="117">
        <v>29</v>
      </c>
      <c r="B27" s="115" t="s">
        <v>1498</v>
      </c>
      <c r="C27" s="413">
        <v>1678</v>
      </c>
      <c r="D27" s="413">
        <v>243774.43082899999</v>
      </c>
      <c r="E27" s="413">
        <v>1492</v>
      </c>
      <c r="F27" s="413">
        <v>108895.61335499999</v>
      </c>
      <c r="G27" s="413">
        <v>1217</v>
      </c>
      <c r="H27" s="413">
        <v>134878.81747400001</v>
      </c>
    </row>
    <row r="28" spans="1:8" ht="12.95" customHeight="1" x14ac:dyDescent="0.2">
      <c r="A28" s="117">
        <v>30</v>
      </c>
      <c r="B28" s="115" t="s">
        <v>2634</v>
      </c>
      <c r="C28" s="413">
        <v>715</v>
      </c>
      <c r="D28" s="413">
        <v>37388.004222000003</v>
      </c>
      <c r="E28" s="413">
        <v>534</v>
      </c>
      <c r="F28" s="413">
        <v>11446.236437</v>
      </c>
      <c r="G28" s="413">
        <v>575</v>
      </c>
      <c r="H28" s="413">
        <v>25941.767785</v>
      </c>
    </row>
    <row r="29" spans="1:8" ht="12.95" customHeight="1" x14ac:dyDescent="0.2">
      <c r="A29" s="117">
        <v>31</v>
      </c>
      <c r="B29" s="115" t="s">
        <v>674</v>
      </c>
      <c r="C29" s="413">
        <v>1909</v>
      </c>
      <c r="D29" s="413">
        <v>4367.0678760000001</v>
      </c>
      <c r="E29" s="413">
        <v>1485</v>
      </c>
      <c r="F29" s="413">
        <v>3071.7059640000002</v>
      </c>
      <c r="G29" s="413">
        <v>1254</v>
      </c>
      <c r="H29" s="413">
        <v>1295.3619120000001</v>
      </c>
    </row>
    <row r="30" spans="1:8" ht="12.95" customHeight="1" x14ac:dyDescent="0.2">
      <c r="A30" s="25" t="s">
        <v>1749</v>
      </c>
      <c r="B30" s="115" t="s">
        <v>2635</v>
      </c>
      <c r="C30" s="413">
        <v>1546</v>
      </c>
      <c r="D30" s="413">
        <v>1273.407575</v>
      </c>
      <c r="E30" s="413">
        <v>975</v>
      </c>
      <c r="F30" s="413">
        <v>553.78328699999997</v>
      </c>
      <c r="G30" s="413">
        <v>832</v>
      </c>
      <c r="H30" s="413">
        <v>719.62428799999998</v>
      </c>
    </row>
    <row r="31" spans="1:8" ht="12.95" customHeight="1" x14ac:dyDescent="0.2">
      <c r="A31" s="117" t="s">
        <v>2636</v>
      </c>
      <c r="B31" s="115" t="s">
        <v>2725</v>
      </c>
      <c r="C31" s="413">
        <v>1349</v>
      </c>
      <c r="D31" s="413">
        <v>1205.721274</v>
      </c>
      <c r="E31" s="413">
        <v>847</v>
      </c>
      <c r="F31" s="413">
        <v>531.03081399999996</v>
      </c>
      <c r="G31" s="413">
        <v>731</v>
      </c>
      <c r="H31" s="413">
        <v>674.69046000000003</v>
      </c>
    </row>
    <row r="32" spans="1:8" ht="12.95" customHeight="1" x14ac:dyDescent="0.2">
      <c r="A32" s="117" t="s">
        <v>2637</v>
      </c>
      <c r="B32" s="115" t="s">
        <v>2638</v>
      </c>
      <c r="C32" s="413">
        <v>96</v>
      </c>
      <c r="D32" s="413">
        <v>34.404313000000002</v>
      </c>
      <c r="E32" s="413">
        <v>56</v>
      </c>
      <c r="F32" s="413">
        <v>7.9862250000000001</v>
      </c>
      <c r="G32" s="413">
        <v>47</v>
      </c>
      <c r="H32" s="413">
        <v>26.418088000000001</v>
      </c>
    </row>
    <row r="33" spans="1:8" ht="12.95" customHeight="1" x14ac:dyDescent="0.2">
      <c r="A33" s="25" t="s">
        <v>1751</v>
      </c>
      <c r="B33" s="115" t="s">
        <v>2757</v>
      </c>
      <c r="C33" s="413">
        <v>1759</v>
      </c>
      <c r="D33" s="413">
        <v>3828.8552070000001</v>
      </c>
      <c r="E33" s="413">
        <v>1450</v>
      </c>
      <c r="F33" s="413">
        <v>2439.8207640000001</v>
      </c>
      <c r="G33" s="413">
        <v>799</v>
      </c>
      <c r="H33" s="413">
        <v>1389.034443</v>
      </c>
    </row>
    <row r="34" spans="1:8" ht="12.95" customHeight="1" x14ac:dyDescent="0.2">
      <c r="A34" s="25" t="s">
        <v>1753</v>
      </c>
      <c r="B34" s="115" t="s">
        <v>2997</v>
      </c>
      <c r="C34" s="413">
        <v>14556</v>
      </c>
      <c r="D34" s="413">
        <v>3803.3980620000002</v>
      </c>
      <c r="E34" s="413">
        <v>8152</v>
      </c>
      <c r="F34" s="413">
        <v>1702.467257</v>
      </c>
      <c r="G34" s="413">
        <v>8655</v>
      </c>
      <c r="H34" s="413">
        <v>2100.930805</v>
      </c>
    </row>
    <row r="35" spans="1:8" ht="12.95" customHeight="1" x14ac:dyDescent="0.2">
      <c r="A35" s="117">
        <v>41</v>
      </c>
      <c r="B35" s="91" t="s">
        <v>2999</v>
      </c>
      <c r="C35" s="413">
        <v>1017</v>
      </c>
      <c r="D35" s="413">
        <v>914.93567800000005</v>
      </c>
      <c r="E35" s="413">
        <v>512</v>
      </c>
      <c r="F35" s="413">
        <v>179.50335699999999</v>
      </c>
      <c r="G35" s="413">
        <v>624</v>
      </c>
      <c r="H35" s="413">
        <v>735.432321</v>
      </c>
    </row>
    <row r="36" spans="1:8" ht="12.95" customHeight="1" x14ac:dyDescent="0.2">
      <c r="A36" s="117">
        <v>42</v>
      </c>
      <c r="B36" s="115" t="s">
        <v>2984</v>
      </c>
      <c r="C36" s="413">
        <v>579</v>
      </c>
      <c r="D36" s="413">
        <v>342.25434999999999</v>
      </c>
      <c r="E36" s="413">
        <v>401</v>
      </c>
      <c r="F36" s="413">
        <v>148.39721</v>
      </c>
      <c r="G36" s="413">
        <v>283</v>
      </c>
      <c r="H36" s="413">
        <v>193.85713999999999</v>
      </c>
    </row>
    <row r="37" spans="1:8" ht="12.95" customHeight="1" x14ac:dyDescent="0.2">
      <c r="A37" s="117">
        <v>43</v>
      </c>
      <c r="B37" s="115" t="s">
        <v>2639</v>
      </c>
      <c r="C37" s="413">
        <v>12960</v>
      </c>
      <c r="D37" s="413">
        <v>2546.2080340000002</v>
      </c>
      <c r="E37" s="413">
        <v>7239</v>
      </c>
      <c r="F37" s="413">
        <v>1374.5666900000001</v>
      </c>
      <c r="G37" s="413">
        <v>7748</v>
      </c>
      <c r="H37" s="413">
        <v>1171.6413439999999</v>
      </c>
    </row>
    <row r="38" spans="1:8" ht="12.95" customHeight="1" x14ac:dyDescent="0.2">
      <c r="A38" s="25" t="s">
        <v>1755</v>
      </c>
      <c r="B38" s="115" t="s">
        <v>2640</v>
      </c>
      <c r="C38" s="413">
        <v>153914</v>
      </c>
      <c r="D38" s="413">
        <v>244853.96650499999</v>
      </c>
      <c r="E38" s="413">
        <v>106956</v>
      </c>
      <c r="F38" s="413">
        <v>162120.64303000001</v>
      </c>
      <c r="G38" s="413">
        <v>104387</v>
      </c>
      <c r="H38" s="413">
        <v>82733.323474999997</v>
      </c>
    </row>
    <row r="39" spans="1:8" ht="12.95" customHeight="1" x14ac:dyDescent="0.2">
      <c r="A39" s="117">
        <v>45</v>
      </c>
      <c r="B39" s="115" t="s">
        <v>2641</v>
      </c>
      <c r="C39" s="413">
        <v>31250</v>
      </c>
      <c r="D39" s="413">
        <v>17762.819153</v>
      </c>
      <c r="E39" s="413">
        <v>23113</v>
      </c>
      <c r="F39" s="413">
        <v>11563.68203</v>
      </c>
      <c r="G39" s="413">
        <v>21331</v>
      </c>
      <c r="H39" s="413">
        <v>6199.1371230000004</v>
      </c>
    </row>
    <row r="40" spans="1:8" ht="12.95" customHeight="1" x14ac:dyDescent="0.2">
      <c r="A40" s="117">
        <v>46</v>
      </c>
      <c r="B40" s="115" t="s">
        <v>2642</v>
      </c>
      <c r="C40" s="413">
        <v>57649</v>
      </c>
      <c r="D40" s="413">
        <v>203662.35192099999</v>
      </c>
      <c r="E40" s="413">
        <v>48024</v>
      </c>
      <c r="F40" s="413">
        <v>135500.506436</v>
      </c>
      <c r="G40" s="413">
        <v>35747</v>
      </c>
      <c r="H40" s="413">
        <v>68161.845484999998</v>
      </c>
    </row>
    <row r="41" spans="1:8" ht="12.95" customHeight="1" x14ac:dyDescent="0.2">
      <c r="A41" s="117" t="s">
        <v>1446</v>
      </c>
      <c r="B41" s="115" t="s">
        <v>1938</v>
      </c>
      <c r="C41" s="413">
        <v>4820</v>
      </c>
      <c r="D41" s="413">
        <v>20766.423760999998</v>
      </c>
      <c r="E41" s="413">
        <v>4224</v>
      </c>
      <c r="F41" s="413">
        <v>15332.154563</v>
      </c>
      <c r="G41" s="413">
        <v>2241</v>
      </c>
      <c r="H41" s="413">
        <v>5434.269198</v>
      </c>
    </row>
    <row r="42" spans="1:8" ht="12.95" customHeight="1" x14ac:dyDescent="0.2">
      <c r="A42" s="117" t="s">
        <v>1447</v>
      </c>
      <c r="B42" s="115" t="s">
        <v>1448</v>
      </c>
      <c r="C42" s="413">
        <v>12590</v>
      </c>
      <c r="D42" s="413">
        <v>65480.579129999998</v>
      </c>
      <c r="E42" s="413">
        <v>10706</v>
      </c>
      <c r="F42" s="413">
        <v>46003.669911999998</v>
      </c>
      <c r="G42" s="413">
        <v>8735</v>
      </c>
      <c r="H42" s="413">
        <v>19476.909218000001</v>
      </c>
    </row>
    <row r="43" spans="1:8" ht="12.95" customHeight="1" x14ac:dyDescent="0.2">
      <c r="A43" s="117" t="s">
        <v>1449</v>
      </c>
      <c r="B43" s="115" t="s">
        <v>2944</v>
      </c>
      <c r="C43" s="413">
        <v>2072</v>
      </c>
      <c r="D43" s="413">
        <v>21561.508841999999</v>
      </c>
      <c r="E43" s="413">
        <v>1825</v>
      </c>
      <c r="F43" s="413">
        <v>16931.178836999999</v>
      </c>
      <c r="G43" s="413">
        <v>1427</v>
      </c>
      <c r="H43" s="413">
        <v>4630.3300049999998</v>
      </c>
    </row>
    <row r="44" spans="1:8" ht="12.95" customHeight="1" x14ac:dyDescent="0.2">
      <c r="A44" s="117" t="s">
        <v>1450</v>
      </c>
      <c r="B44" s="115" t="s">
        <v>2950</v>
      </c>
      <c r="C44" s="413">
        <v>10026</v>
      </c>
      <c r="D44" s="413">
        <v>23039.223674000001</v>
      </c>
      <c r="E44" s="413">
        <v>8624</v>
      </c>
      <c r="F44" s="413">
        <v>12713.363020000001</v>
      </c>
      <c r="G44" s="413">
        <v>6748</v>
      </c>
      <c r="H44" s="413">
        <v>10325.860654</v>
      </c>
    </row>
    <row r="45" spans="1:8" ht="12.95" customHeight="1" x14ac:dyDescent="0.2">
      <c r="A45" s="117">
        <v>47</v>
      </c>
      <c r="B45" s="115" t="s">
        <v>1451</v>
      </c>
      <c r="C45" s="413">
        <v>65015</v>
      </c>
      <c r="D45" s="413">
        <v>23428.795430999999</v>
      </c>
      <c r="E45" s="413">
        <v>35819</v>
      </c>
      <c r="F45" s="413">
        <v>15056.454564</v>
      </c>
      <c r="G45" s="413">
        <v>47309</v>
      </c>
      <c r="H45" s="413">
        <v>8372.3408670000008</v>
      </c>
    </row>
    <row r="46" spans="1:8" ht="12.95" customHeight="1" x14ac:dyDescent="0.2">
      <c r="A46" s="25" t="s">
        <v>1452</v>
      </c>
      <c r="B46" s="115" t="s">
        <v>1001</v>
      </c>
      <c r="C46" s="413">
        <v>6386</v>
      </c>
      <c r="D46" s="413">
        <v>2821.4101759999999</v>
      </c>
      <c r="E46" s="413">
        <v>4022</v>
      </c>
      <c r="F46" s="413">
        <v>1294.231006</v>
      </c>
      <c r="G46" s="413">
        <v>4306</v>
      </c>
      <c r="H46" s="413">
        <v>1527.1791700000001</v>
      </c>
    </row>
    <row r="47" spans="1:8" ht="12.95" customHeight="1" x14ac:dyDescent="0.2">
      <c r="A47" s="25" t="s">
        <v>1757</v>
      </c>
      <c r="B47" s="115" t="s">
        <v>568</v>
      </c>
      <c r="C47" s="413">
        <v>16798</v>
      </c>
      <c r="D47" s="413">
        <v>48724.941659999997</v>
      </c>
      <c r="E47" s="413">
        <v>5264</v>
      </c>
      <c r="F47" s="413">
        <v>1634.508075</v>
      </c>
      <c r="G47" s="413">
        <v>13572</v>
      </c>
      <c r="H47" s="413">
        <v>47090.433584999999</v>
      </c>
    </row>
    <row r="48" spans="1:8" ht="12.95" customHeight="1" x14ac:dyDescent="0.2">
      <c r="A48" s="117">
        <v>49</v>
      </c>
      <c r="B48" s="115" t="s">
        <v>1776</v>
      </c>
      <c r="C48" s="413">
        <v>6769</v>
      </c>
      <c r="D48" s="413">
        <v>2959.2256040000002</v>
      </c>
      <c r="E48" s="413">
        <v>2539</v>
      </c>
      <c r="F48" s="413">
        <v>287.37172199999998</v>
      </c>
      <c r="G48" s="413">
        <v>4989</v>
      </c>
      <c r="H48" s="413">
        <v>2671.8538819999999</v>
      </c>
    </row>
    <row r="49" spans="1:8" ht="12.95" customHeight="1" x14ac:dyDescent="0.2">
      <c r="A49" s="25" t="s">
        <v>1777</v>
      </c>
      <c r="B49" s="115" t="s">
        <v>590</v>
      </c>
      <c r="C49" s="413">
        <v>5143</v>
      </c>
      <c r="D49" s="413">
        <v>1149.914047</v>
      </c>
      <c r="E49" s="413">
        <v>2082</v>
      </c>
      <c r="F49" s="413">
        <v>134.873031</v>
      </c>
      <c r="G49" s="413">
        <v>3704</v>
      </c>
      <c r="H49" s="413">
        <v>1015.041016</v>
      </c>
    </row>
    <row r="50" spans="1:8" ht="12.95" customHeight="1" x14ac:dyDescent="0.2">
      <c r="A50" s="25" t="s">
        <v>1453</v>
      </c>
      <c r="B50" s="115" t="s">
        <v>1454</v>
      </c>
      <c r="C50" s="413">
        <v>5141</v>
      </c>
      <c r="D50" s="413">
        <v>14952.128452999999</v>
      </c>
      <c r="E50" s="413">
        <v>1646</v>
      </c>
      <c r="F50" s="413">
        <v>583.36511800000005</v>
      </c>
      <c r="G50" s="413">
        <v>4326</v>
      </c>
      <c r="H50" s="413">
        <v>14368.763335</v>
      </c>
    </row>
    <row r="51" spans="1:8" ht="12.95" customHeight="1" x14ac:dyDescent="0.2">
      <c r="A51" s="117">
        <v>53</v>
      </c>
      <c r="B51" s="115" t="s">
        <v>1455</v>
      </c>
      <c r="C51" s="413">
        <v>800</v>
      </c>
      <c r="D51" s="413">
        <v>2290.1064999999999</v>
      </c>
      <c r="E51" s="413">
        <v>249</v>
      </c>
      <c r="F51" s="413">
        <v>41.240366000000002</v>
      </c>
      <c r="G51" s="413">
        <v>635</v>
      </c>
      <c r="H51" s="413">
        <v>2248.8661339999999</v>
      </c>
    </row>
    <row r="52" spans="1:8" ht="12.95" customHeight="1" x14ac:dyDescent="0.2">
      <c r="A52" s="25" t="s">
        <v>1759</v>
      </c>
      <c r="B52" s="115" t="s">
        <v>2581</v>
      </c>
      <c r="C52" s="413">
        <v>3624</v>
      </c>
      <c r="D52" s="413">
        <v>360.60166299999997</v>
      </c>
      <c r="E52" s="413">
        <v>1125</v>
      </c>
      <c r="F52" s="413">
        <v>64.301085</v>
      </c>
      <c r="G52" s="413">
        <v>2707</v>
      </c>
      <c r="H52" s="413">
        <v>296.30057799999997</v>
      </c>
    </row>
    <row r="53" spans="1:8" ht="12.95" customHeight="1" x14ac:dyDescent="0.2">
      <c r="A53" s="117">
        <v>55</v>
      </c>
      <c r="B53" s="115" t="s">
        <v>1456</v>
      </c>
      <c r="C53" s="413">
        <v>1447</v>
      </c>
      <c r="D53" s="413">
        <v>116.930615</v>
      </c>
      <c r="E53" s="413">
        <v>254</v>
      </c>
      <c r="F53" s="413">
        <v>28.023167999999998</v>
      </c>
      <c r="G53" s="413">
        <v>1256</v>
      </c>
      <c r="H53" s="413">
        <v>88.907447000000005</v>
      </c>
    </row>
    <row r="54" spans="1:8" ht="12.95" customHeight="1" x14ac:dyDescent="0.2">
      <c r="A54" s="117">
        <v>56</v>
      </c>
      <c r="B54" s="115" t="s">
        <v>2613</v>
      </c>
      <c r="C54" s="413">
        <v>2177</v>
      </c>
      <c r="D54" s="413">
        <v>243.67104800000001</v>
      </c>
      <c r="E54" s="413">
        <v>871</v>
      </c>
      <c r="F54" s="413">
        <v>36.277917000000002</v>
      </c>
      <c r="G54" s="413">
        <v>1451</v>
      </c>
      <c r="H54" s="413">
        <v>207.39313100000001</v>
      </c>
    </row>
    <row r="55" spans="1:8" ht="12.95" customHeight="1" x14ac:dyDescent="0.2">
      <c r="A55" s="25" t="s">
        <v>1761</v>
      </c>
      <c r="B55" s="115" t="s">
        <v>1457</v>
      </c>
      <c r="C55" s="413">
        <v>15516</v>
      </c>
      <c r="D55" s="413">
        <v>4998.6494540000003</v>
      </c>
      <c r="E55" s="413">
        <v>11363</v>
      </c>
      <c r="F55" s="413">
        <v>2619.7905500000002</v>
      </c>
      <c r="G55" s="413">
        <v>9722</v>
      </c>
      <c r="H55" s="413">
        <v>2378.8589040000002</v>
      </c>
    </row>
    <row r="56" spans="1:8" ht="12.95" customHeight="1" x14ac:dyDescent="0.2">
      <c r="A56" s="117">
        <v>58</v>
      </c>
      <c r="B56" s="115" t="s">
        <v>2802</v>
      </c>
      <c r="C56" s="413">
        <v>2896</v>
      </c>
      <c r="D56" s="413">
        <v>1534.1318679999999</v>
      </c>
      <c r="E56" s="413">
        <v>2332</v>
      </c>
      <c r="F56" s="413">
        <v>975.71956999999998</v>
      </c>
      <c r="G56" s="413">
        <v>2183</v>
      </c>
      <c r="H56" s="413">
        <v>558.41229799999996</v>
      </c>
    </row>
    <row r="57" spans="1:8" ht="12.95" customHeight="1" x14ac:dyDescent="0.2">
      <c r="A57" s="117">
        <v>61</v>
      </c>
      <c r="B57" s="115" t="s">
        <v>2803</v>
      </c>
      <c r="C57" s="413">
        <v>247</v>
      </c>
      <c r="D57" s="413">
        <v>184.16152299999999</v>
      </c>
      <c r="E57" s="413">
        <v>156</v>
      </c>
      <c r="F57" s="413">
        <v>60.134267999999999</v>
      </c>
      <c r="G57" s="413">
        <v>165</v>
      </c>
      <c r="H57" s="413">
        <v>124.027255</v>
      </c>
    </row>
    <row r="58" spans="1:8" ht="12.95" customHeight="1" x14ac:dyDescent="0.2">
      <c r="A58" s="117">
        <v>62</v>
      </c>
      <c r="B58" s="115" t="s">
        <v>1536</v>
      </c>
      <c r="C58" s="413">
        <v>9150</v>
      </c>
      <c r="D58" s="413">
        <v>2449.3201020000001</v>
      </c>
      <c r="E58" s="413">
        <v>6690</v>
      </c>
      <c r="F58" s="413">
        <v>1115.6130639999999</v>
      </c>
      <c r="G58" s="413">
        <v>5355</v>
      </c>
      <c r="H58" s="413">
        <v>1333.707038</v>
      </c>
    </row>
    <row r="59" spans="1:8" ht="12.95" customHeight="1" x14ac:dyDescent="0.2">
      <c r="A59" s="25" t="s">
        <v>1763</v>
      </c>
      <c r="B59" s="115" t="s">
        <v>3358</v>
      </c>
      <c r="C59" s="413">
        <v>1538</v>
      </c>
      <c r="D59" s="413">
        <v>6808.5095719999999</v>
      </c>
      <c r="E59" s="413">
        <v>772</v>
      </c>
      <c r="F59" s="413">
        <v>1236.970908</v>
      </c>
      <c r="G59" s="413">
        <v>1128</v>
      </c>
      <c r="H59" s="413">
        <v>5571.5386639999997</v>
      </c>
    </row>
    <row r="60" spans="1:8" ht="12.95" customHeight="1" x14ac:dyDescent="0.2">
      <c r="A60" s="25" t="s">
        <v>1765</v>
      </c>
      <c r="B60" s="115" t="s">
        <v>2371</v>
      </c>
      <c r="C60" s="413">
        <v>7311</v>
      </c>
      <c r="D60" s="413">
        <v>2190.364857</v>
      </c>
      <c r="E60" s="413">
        <v>3952</v>
      </c>
      <c r="F60" s="413">
        <v>1242.356084</v>
      </c>
      <c r="G60" s="413">
        <v>5150</v>
      </c>
      <c r="H60" s="413">
        <v>948.00877300000002</v>
      </c>
    </row>
    <row r="61" spans="1:8" ht="12.95" customHeight="1" x14ac:dyDescent="0.2">
      <c r="A61" s="117" t="s">
        <v>2805</v>
      </c>
      <c r="B61" s="115" t="s">
        <v>2806</v>
      </c>
      <c r="C61" s="413">
        <v>5594</v>
      </c>
      <c r="D61" s="413">
        <v>1275.4594480000001</v>
      </c>
      <c r="E61" s="413">
        <v>3314</v>
      </c>
      <c r="F61" s="413">
        <v>670.74807599999997</v>
      </c>
      <c r="G61" s="413">
        <v>3803</v>
      </c>
      <c r="H61" s="413">
        <v>604.71137199999998</v>
      </c>
    </row>
    <row r="62" spans="1:8" ht="12.95" customHeight="1" x14ac:dyDescent="0.2">
      <c r="A62" s="25" t="s">
        <v>1766</v>
      </c>
      <c r="B62" s="115" t="s">
        <v>2383</v>
      </c>
      <c r="C62" s="413">
        <v>25678</v>
      </c>
      <c r="D62" s="413">
        <v>12728.9805</v>
      </c>
      <c r="E62" s="413">
        <v>15177</v>
      </c>
      <c r="F62" s="413">
        <v>6305.0221179999999</v>
      </c>
      <c r="G62" s="413">
        <v>16702</v>
      </c>
      <c r="H62" s="413">
        <v>6423.9583819999998</v>
      </c>
    </row>
    <row r="63" spans="1:8" ht="12.95" customHeight="1" x14ac:dyDescent="0.2">
      <c r="A63" s="117">
        <v>69</v>
      </c>
      <c r="B63" s="115" t="s">
        <v>2385</v>
      </c>
      <c r="C63" s="413">
        <v>2720</v>
      </c>
      <c r="D63" s="413">
        <v>76.053109000000006</v>
      </c>
      <c r="E63" s="413">
        <v>470</v>
      </c>
      <c r="F63" s="413">
        <v>14.176297999999999</v>
      </c>
      <c r="G63" s="413">
        <v>2328</v>
      </c>
      <c r="H63" s="413">
        <v>61.876810999999996</v>
      </c>
    </row>
    <row r="64" spans="1:8" ht="12.95" customHeight="1" x14ac:dyDescent="0.2">
      <c r="A64" s="117">
        <v>70</v>
      </c>
      <c r="B64" s="115" t="s">
        <v>2807</v>
      </c>
      <c r="C64" s="413">
        <v>5750</v>
      </c>
      <c r="D64" s="413">
        <v>7605.1293409999998</v>
      </c>
      <c r="E64" s="413">
        <v>3444</v>
      </c>
      <c r="F64" s="413">
        <v>4197.8098980000004</v>
      </c>
      <c r="G64" s="413">
        <v>3738</v>
      </c>
      <c r="H64" s="413">
        <v>3407.3194429999999</v>
      </c>
    </row>
    <row r="65" spans="1:8" ht="12.95" customHeight="1" x14ac:dyDescent="0.2">
      <c r="A65" s="117">
        <v>71</v>
      </c>
      <c r="B65" s="115" t="s">
        <v>2808</v>
      </c>
      <c r="C65" s="413">
        <v>6986</v>
      </c>
      <c r="D65" s="413">
        <v>3072.5122449999999</v>
      </c>
      <c r="E65" s="413">
        <v>4446</v>
      </c>
      <c r="F65" s="413">
        <v>1119.757627</v>
      </c>
      <c r="G65" s="413">
        <v>4470</v>
      </c>
      <c r="H65" s="413">
        <v>1952.7546179999999</v>
      </c>
    </row>
    <row r="66" spans="1:8" ht="12.95" customHeight="1" x14ac:dyDescent="0.2">
      <c r="A66" s="117">
        <v>73</v>
      </c>
      <c r="B66" s="115" t="s">
        <v>1603</v>
      </c>
      <c r="C66" s="413">
        <v>3804</v>
      </c>
      <c r="D66" s="413">
        <v>341.80633499999999</v>
      </c>
      <c r="E66" s="413">
        <v>2731</v>
      </c>
      <c r="F66" s="413">
        <v>211.69429099999999</v>
      </c>
      <c r="G66" s="413">
        <v>2134</v>
      </c>
      <c r="H66" s="413">
        <v>130.112044</v>
      </c>
    </row>
    <row r="67" spans="1:8" ht="12.95" customHeight="1" x14ac:dyDescent="0.2">
      <c r="A67" s="25" t="s">
        <v>1693</v>
      </c>
      <c r="B67" s="115" t="s">
        <v>2809</v>
      </c>
      <c r="C67" s="413">
        <v>15346</v>
      </c>
      <c r="D67" s="413">
        <v>7704.5371599999999</v>
      </c>
      <c r="E67" s="413">
        <v>6439</v>
      </c>
      <c r="F67" s="413">
        <v>2392.4716720000001</v>
      </c>
      <c r="G67" s="413">
        <v>11325</v>
      </c>
      <c r="H67" s="413">
        <v>5312.0654880000002</v>
      </c>
    </row>
    <row r="68" spans="1:8" ht="12.95" customHeight="1" x14ac:dyDescent="0.2">
      <c r="A68" s="117">
        <v>77</v>
      </c>
      <c r="B68" s="115" t="s">
        <v>2810</v>
      </c>
      <c r="C68" s="413">
        <v>3363</v>
      </c>
      <c r="D68" s="413">
        <v>2520.1210489999999</v>
      </c>
      <c r="E68" s="413">
        <v>2476</v>
      </c>
      <c r="F68" s="413">
        <v>1489.1129570000001</v>
      </c>
      <c r="G68" s="413">
        <v>1889</v>
      </c>
      <c r="H68" s="413">
        <v>1031.008092</v>
      </c>
    </row>
    <row r="69" spans="1:8" ht="12.95" customHeight="1" x14ac:dyDescent="0.2">
      <c r="A69" s="25" t="s">
        <v>2811</v>
      </c>
      <c r="B69" s="115" t="s">
        <v>2812</v>
      </c>
      <c r="C69" s="377" t="s">
        <v>3427</v>
      </c>
      <c r="D69" s="377" t="s">
        <v>3427</v>
      </c>
      <c r="E69" s="377" t="s">
        <v>3427</v>
      </c>
      <c r="F69" s="377" t="s">
        <v>3427</v>
      </c>
      <c r="G69" s="377" t="s">
        <v>3427</v>
      </c>
      <c r="H69" s="377" t="s">
        <v>3427</v>
      </c>
    </row>
    <row r="70" spans="1:8" ht="12.95" customHeight="1" x14ac:dyDescent="0.2">
      <c r="A70" s="25" t="s">
        <v>1769</v>
      </c>
      <c r="B70" s="115" t="s">
        <v>2813</v>
      </c>
      <c r="C70" s="413">
        <v>1751</v>
      </c>
      <c r="D70" s="413">
        <v>110.71198099999999</v>
      </c>
      <c r="E70" s="413">
        <v>622</v>
      </c>
      <c r="F70" s="413">
        <v>14.929527</v>
      </c>
      <c r="G70" s="413">
        <v>1380</v>
      </c>
      <c r="H70" s="413">
        <v>95.782454000000001</v>
      </c>
    </row>
    <row r="71" spans="1:8" ht="12.95" customHeight="1" x14ac:dyDescent="0.2">
      <c r="A71" s="25" t="s">
        <v>1771</v>
      </c>
      <c r="B71" s="115" t="s">
        <v>2814</v>
      </c>
      <c r="C71" s="413">
        <v>1810</v>
      </c>
      <c r="D71" s="413">
        <v>344.297416</v>
      </c>
      <c r="E71" s="413">
        <v>790</v>
      </c>
      <c r="F71" s="413">
        <v>157.85388599999999</v>
      </c>
      <c r="G71" s="413">
        <v>1345</v>
      </c>
      <c r="H71" s="413">
        <v>186.44353000000001</v>
      </c>
    </row>
    <row r="72" spans="1:8" ht="12.95" customHeight="1" x14ac:dyDescent="0.2">
      <c r="A72" s="25" t="s">
        <v>1773</v>
      </c>
      <c r="B72" s="115" t="s">
        <v>2815</v>
      </c>
      <c r="C72" s="413">
        <v>4514</v>
      </c>
      <c r="D72" s="413">
        <v>277.351044</v>
      </c>
      <c r="E72" s="413">
        <v>2476</v>
      </c>
      <c r="F72" s="413">
        <v>134.940303</v>
      </c>
      <c r="G72" s="413">
        <v>2849</v>
      </c>
      <c r="H72" s="413">
        <v>142.410741</v>
      </c>
    </row>
    <row r="73" spans="1:8" ht="12.95" customHeight="1" x14ac:dyDescent="0.2">
      <c r="A73" s="25" t="s">
        <v>1775</v>
      </c>
      <c r="B73" s="115" t="s">
        <v>2816</v>
      </c>
      <c r="C73" s="413">
        <v>9946</v>
      </c>
      <c r="D73" s="413">
        <v>1609.0341739999999</v>
      </c>
      <c r="E73" s="413">
        <v>5865</v>
      </c>
      <c r="F73" s="413">
        <v>792.26219400000002</v>
      </c>
      <c r="G73" s="413">
        <v>6308</v>
      </c>
      <c r="H73" s="413">
        <v>816.77197999999999</v>
      </c>
    </row>
    <row r="74" spans="1:8" ht="12.95" customHeight="1" x14ac:dyDescent="0.2">
      <c r="A74" s="119"/>
      <c r="B74" s="120"/>
      <c r="C74" s="116"/>
      <c r="D74" s="116"/>
      <c r="E74" s="116"/>
      <c r="F74" s="116"/>
      <c r="G74" s="116"/>
      <c r="H74" s="116"/>
    </row>
    <row r="75" spans="1:8" ht="12.95" customHeight="1" x14ac:dyDescent="0.2">
      <c r="A75" s="28"/>
      <c r="B75" s="28"/>
      <c r="C75" s="116"/>
      <c r="D75" s="116"/>
      <c r="E75" s="116"/>
      <c r="F75" s="116"/>
      <c r="G75" s="116"/>
      <c r="H75" s="116"/>
    </row>
    <row r="76" spans="1:8" ht="12.75" customHeight="1" x14ac:dyDescent="0.2">
      <c r="A76" s="25" t="s">
        <v>3377</v>
      </c>
      <c r="C76" s="116"/>
      <c r="D76" s="116"/>
      <c r="E76" s="116"/>
      <c r="F76" s="116"/>
      <c r="G76" s="116"/>
      <c r="H76" s="116"/>
    </row>
    <row r="77" spans="1:8" ht="12.75" customHeight="1" x14ac:dyDescent="0.2">
      <c r="A77" s="25" t="s">
        <v>3378</v>
      </c>
      <c r="C77" s="116"/>
      <c r="D77" s="116"/>
      <c r="E77" s="116"/>
      <c r="F77" s="116"/>
      <c r="G77" s="116"/>
      <c r="H77" s="116"/>
    </row>
    <row r="78" spans="1:8" x14ac:dyDescent="0.2">
      <c r="C78" s="116"/>
      <c r="D78" s="116"/>
      <c r="E78" s="116"/>
      <c r="F78" s="116"/>
      <c r="G78" s="116"/>
      <c r="H78" s="116"/>
    </row>
    <row r="79" spans="1:8" x14ac:dyDescent="0.2">
      <c r="C79" s="116"/>
      <c r="D79" s="116"/>
      <c r="E79" s="116"/>
      <c r="F79" s="116"/>
      <c r="G79" s="116"/>
      <c r="H79" s="116"/>
    </row>
    <row r="80" spans="1:8" x14ac:dyDescent="0.2">
      <c r="C80" s="116"/>
      <c r="D80" s="116"/>
      <c r="E80" s="116"/>
      <c r="F80" s="116"/>
      <c r="G80" s="116"/>
      <c r="H80" s="116"/>
    </row>
    <row r="81" spans="3:8" x14ac:dyDescent="0.2">
      <c r="C81" s="116"/>
      <c r="D81" s="116"/>
      <c r="E81" s="116"/>
      <c r="F81" s="116"/>
      <c r="G81" s="116"/>
      <c r="H81" s="116"/>
    </row>
  </sheetData>
  <sheetProtection selectLockedCells="1" selectUnlockedCells="1"/>
  <mergeCells count="6">
    <mergeCell ref="A4:A7"/>
    <mergeCell ref="B4:B7"/>
    <mergeCell ref="C4:D6"/>
    <mergeCell ref="E5:F6"/>
    <mergeCell ref="G5:H6"/>
    <mergeCell ref="E4:H4"/>
  </mergeCells>
  <pageMargins left="0.6692913385826772" right="0.6692913385826772" top="0.6692913385826772" bottom="0.6692913385826772" header="0.51181102362204722" footer="0.39370078740157483"/>
  <pageSetup paperSize="9" scale="65" fitToWidth="2" orientation="portrait" horizontalDpi="96" r:id="rId1"/>
  <headerFooter alignWithMargins="0">
    <oddFooter xml:space="preserve">&amp;R
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 enableFormatConditionsCalculation="0"/>
  <dimension ref="A1:I76"/>
  <sheetViews>
    <sheetView zoomScaleNormal="100" zoomScaleSheetLayoutView="100" zoomScalePageLayoutView="90" workbookViewId="0"/>
  </sheetViews>
  <sheetFormatPr baseColWidth="10" defaultRowHeight="12.75" x14ac:dyDescent="0.2"/>
  <cols>
    <col min="1" max="1" width="11" style="25" customWidth="1"/>
    <col min="2" max="2" width="52.5703125" style="25" customWidth="1"/>
    <col min="3" max="3" width="11.85546875" style="25" customWidth="1"/>
    <col min="4" max="5" width="12.140625" style="25" customWidth="1"/>
    <col min="6" max="6" width="10.85546875" style="25" customWidth="1"/>
    <col min="7" max="7" width="10.7109375" style="25" customWidth="1"/>
    <col min="8" max="8" width="11.28515625" style="25" customWidth="1"/>
    <col min="9" max="9" width="9.5703125" style="25" customWidth="1"/>
    <col min="10" max="16384" width="11.42578125" style="232"/>
  </cols>
  <sheetData>
    <row r="1" spans="1:9" s="236" customFormat="1" ht="15.75" x14ac:dyDescent="0.2">
      <c r="A1" s="147" t="s">
        <v>2555</v>
      </c>
      <c r="B1" s="262"/>
      <c r="C1" s="262"/>
      <c r="D1" s="262"/>
      <c r="E1" s="262"/>
      <c r="F1" s="262"/>
      <c r="G1" s="263"/>
      <c r="H1" s="263"/>
      <c r="I1" s="263"/>
    </row>
    <row r="2" spans="1:9" s="236" customFormat="1" ht="15.75" x14ac:dyDescent="0.2">
      <c r="A2" s="507" t="s">
        <v>3407</v>
      </c>
      <c r="B2" s="507"/>
      <c r="C2" s="507"/>
      <c r="D2" s="507"/>
      <c r="E2" s="507"/>
      <c r="F2" s="507"/>
      <c r="G2" s="508"/>
      <c r="H2" s="508"/>
      <c r="I2" s="508"/>
    </row>
    <row r="3" spans="1:9" x14ac:dyDescent="0.2">
      <c r="A3" s="121"/>
      <c r="B3" s="122"/>
      <c r="C3" s="123"/>
      <c r="D3" s="123"/>
      <c r="E3" s="123"/>
      <c r="F3" s="123"/>
      <c r="G3" s="331"/>
      <c r="H3" s="124"/>
      <c r="I3" s="124"/>
    </row>
    <row r="4" spans="1:9" ht="16.5" customHeight="1" x14ac:dyDescent="0.2">
      <c r="A4" s="478" t="s">
        <v>388</v>
      </c>
      <c r="B4" s="481" t="s">
        <v>824</v>
      </c>
      <c r="C4" s="489" t="s">
        <v>2872</v>
      </c>
      <c r="D4" s="496"/>
      <c r="E4" s="490"/>
      <c r="F4" s="489" t="s">
        <v>2873</v>
      </c>
      <c r="G4" s="496"/>
      <c r="H4" s="496"/>
      <c r="I4" s="496"/>
    </row>
    <row r="5" spans="1:9" ht="49.5" customHeight="1" x14ac:dyDescent="0.2">
      <c r="A5" s="479"/>
      <c r="B5" s="509"/>
      <c r="C5" s="485" t="s">
        <v>2823</v>
      </c>
      <c r="D5" s="478"/>
      <c r="E5" s="478" t="s">
        <v>2874</v>
      </c>
      <c r="F5" s="485" t="s">
        <v>2823</v>
      </c>
      <c r="G5" s="478"/>
      <c r="H5" s="100" t="s">
        <v>2867</v>
      </c>
      <c r="I5" s="100"/>
    </row>
    <row r="6" spans="1:9" ht="16.5" customHeight="1" x14ac:dyDescent="0.2">
      <c r="A6" s="479"/>
      <c r="B6" s="509"/>
      <c r="C6" s="504"/>
      <c r="D6" s="480"/>
      <c r="E6" s="480"/>
      <c r="F6" s="504"/>
      <c r="G6" s="480"/>
      <c r="H6" s="125" t="s">
        <v>2868</v>
      </c>
      <c r="I6" s="125" t="s">
        <v>2869</v>
      </c>
    </row>
    <row r="7" spans="1:9" ht="16.5" customHeight="1" x14ac:dyDescent="0.2">
      <c r="A7" s="480"/>
      <c r="B7" s="510"/>
      <c r="C7" s="126" t="s">
        <v>395</v>
      </c>
      <c r="D7" s="504" t="s">
        <v>1442</v>
      </c>
      <c r="E7" s="480"/>
      <c r="F7" s="127" t="s">
        <v>395</v>
      </c>
      <c r="G7" s="128" t="s">
        <v>1442</v>
      </c>
      <c r="H7" s="129"/>
      <c r="I7" s="129"/>
    </row>
    <row r="8" spans="1:9" x14ac:dyDescent="0.2">
      <c r="A8" s="28"/>
      <c r="B8" s="130"/>
      <c r="C8" s="131"/>
      <c r="D8" s="132"/>
      <c r="E8" s="132"/>
      <c r="F8" s="131"/>
      <c r="G8" s="132"/>
      <c r="H8" s="132"/>
      <c r="I8" s="132"/>
    </row>
    <row r="9" spans="1:9" x14ac:dyDescent="0.2">
      <c r="A9" s="133" t="s">
        <v>396</v>
      </c>
      <c r="B9" s="115" t="s">
        <v>838</v>
      </c>
      <c r="C9" s="412">
        <v>241187</v>
      </c>
      <c r="D9" s="412">
        <v>595409.78734399995</v>
      </c>
      <c r="E9" s="412">
        <v>594898.727159</v>
      </c>
      <c r="F9" s="412">
        <v>539666</v>
      </c>
      <c r="G9" s="412">
        <v>544936.58661100001</v>
      </c>
      <c r="H9" s="412">
        <v>489545.51322099997</v>
      </c>
      <c r="I9" s="412">
        <v>51546.688580000002</v>
      </c>
    </row>
    <row r="10" spans="1:9" x14ac:dyDescent="0.2">
      <c r="A10" s="133" t="s">
        <v>1745</v>
      </c>
      <c r="B10" s="115" t="s">
        <v>840</v>
      </c>
      <c r="C10" s="412">
        <v>3858</v>
      </c>
      <c r="D10" s="412">
        <v>1423.8747490000001</v>
      </c>
      <c r="E10" s="412">
        <v>1423.7760189999999</v>
      </c>
      <c r="F10" s="412">
        <v>12728</v>
      </c>
      <c r="G10" s="412">
        <v>1349.432669</v>
      </c>
      <c r="H10" s="412">
        <v>373.900668</v>
      </c>
      <c r="I10" s="412">
        <v>968.08465999999999</v>
      </c>
    </row>
    <row r="11" spans="1:9" x14ac:dyDescent="0.2">
      <c r="A11" s="133" t="s">
        <v>1746</v>
      </c>
      <c r="B11" s="115" t="s">
        <v>3049</v>
      </c>
      <c r="C11" s="412">
        <v>476</v>
      </c>
      <c r="D11" s="412">
        <v>1532.311524</v>
      </c>
      <c r="E11" s="412">
        <v>1530.425414</v>
      </c>
      <c r="F11" s="412">
        <v>639</v>
      </c>
      <c r="G11" s="412">
        <v>638.22043199999996</v>
      </c>
      <c r="H11" s="412">
        <v>629.09101299999998</v>
      </c>
      <c r="I11" s="412">
        <v>8.4219650000000001</v>
      </c>
    </row>
    <row r="12" spans="1:9" x14ac:dyDescent="0.2">
      <c r="A12" s="133" t="s">
        <v>1747</v>
      </c>
      <c r="B12" s="115" t="s">
        <v>1974</v>
      </c>
      <c r="C12" s="412">
        <v>65475</v>
      </c>
      <c r="D12" s="412">
        <v>409041.480331</v>
      </c>
      <c r="E12" s="412">
        <v>408776.85949</v>
      </c>
      <c r="F12" s="412">
        <v>89174</v>
      </c>
      <c r="G12" s="412">
        <v>285569.80176499998</v>
      </c>
      <c r="H12" s="412">
        <v>268383.90350100002</v>
      </c>
      <c r="I12" s="412">
        <v>16692.162533999999</v>
      </c>
    </row>
    <row r="13" spans="1:9" x14ac:dyDescent="0.2">
      <c r="A13" s="135">
        <v>10</v>
      </c>
      <c r="B13" s="115" t="s">
        <v>397</v>
      </c>
      <c r="C13" s="412">
        <v>3089</v>
      </c>
      <c r="D13" s="412">
        <v>27666.455285</v>
      </c>
      <c r="E13" s="412">
        <v>27664.116203000001</v>
      </c>
      <c r="F13" s="412">
        <v>6444</v>
      </c>
      <c r="G13" s="412">
        <v>19904.144810000002</v>
      </c>
      <c r="H13" s="412">
        <v>5203.7810099999997</v>
      </c>
      <c r="I13" s="412">
        <v>14644.363506</v>
      </c>
    </row>
    <row r="14" spans="1:9" x14ac:dyDescent="0.2">
      <c r="A14" s="135">
        <v>16</v>
      </c>
      <c r="B14" s="115" t="s">
        <v>2625</v>
      </c>
      <c r="C14" s="412">
        <v>2195</v>
      </c>
      <c r="D14" s="412">
        <v>3571.4952079999998</v>
      </c>
      <c r="E14" s="412">
        <v>3571.4952069999999</v>
      </c>
      <c r="F14" s="412">
        <v>4427</v>
      </c>
      <c r="G14" s="412">
        <v>2398.6618589999998</v>
      </c>
      <c r="H14" s="412">
        <v>2347.5871310000002</v>
      </c>
      <c r="I14" s="412">
        <v>42.064830999999998</v>
      </c>
    </row>
    <row r="15" spans="1:9" x14ac:dyDescent="0.2">
      <c r="A15" s="135">
        <v>17</v>
      </c>
      <c r="B15" s="115" t="s">
        <v>497</v>
      </c>
      <c r="C15" s="412">
        <v>1290</v>
      </c>
      <c r="D15" s="412">
        <v>9498.9517799999994</v>
      </c>
      <c r="E15" s="412">
        <v>9498.9517799999994</v>
      </c>
      <c r="F15" s="412">
        <v>1358</v>
      </c>
      <c r="G15" s="412">
        <v>6654.4391990000004</v>
      </c>
      <c r="H15" s="412">
        <v>6649.5687360000002</v>
      </c>
      <c r="I15" s="412">
        <v>2.547574</v>
      </c>
    </row>
    <row r="16" spans="1:9" x14ac:dyDescent="0.2">
      <c r="A16" s="135">
        <v>18</v>
      </c>
      <c r="B16" s="115" t="s">
        <v>2626</v>
      </c>
      <c r="C16" s="412">
        <v>3589</v>
      </c>
      <c r="D16" s="412">
        <v>1511.0927180000001</v>
      </c>
      <c r="E16" s="412">
        <v>1511.0738160000001</v>
      </c>
      <c r="F16" s="412">
        <v>3393</v>
      </c>
      <c r="G16" s="412">
        <v>1209.3966820000001</v>
      </c>
      <c r="H16" s="412">
        <v>1182.576763</v>
      </c>
      <c r="I16" s="412">
        <v>4.3303269999999996</v>
      </c>
    </row>
    <row r="17" spans="1:9" x14ac:dyDescent="0.2">
      <c r="A17" s="135">
        <v>19</v>
      </c>
      <c r="B17" s="115" t="s">
        <v>2627</v>
      </c>
      <c r="C17" s="412">
        <v>60</v>
      </c>
      <c r="D17" s="412">
        <v>8279.2093910000003</v>
      </c>
      <c r="E17" s="412">
        <v>8279.2093910000003</v>
      </c>
      <c r="F17" s="412">
        <v>71</v>
      </c>
      <c r="G17" s="412">
        <v>18805.781225999999</v>
      </c>
      <c r="H17" s="412">
        <v>17962.86994</v>
      </c>
      <c r="I17" s="412">
        <v>809.08760199999995</v>
      </c>
    </row>
    <row r="18" spans="1:9" x14ac:dyDescent="0.2">
      <c r="A18" s="135">
        <v>20</v>
      </c>
      <c r="B18" s="115" t="s">
        <v>889</v>
      </c>
      <c r="C18" s="412">
        <v>2434</v>
      </c>
      <c r="D18" s="412">
        <v>40705.446668999997</v>
      </c>
      <c r="E18" s="412">
        <v>40640.8727</v>
      </c>
      <c r="F18" s="412">
        <v>2439</v>
      </c>
      <c r="G18" s="412">
        <v>24872.458355999999</v>
      </c>
      <c r="H18" s="412">
        <v>24545.698367000001</v>
      </c>
      <c r="I18" s="412">
        <v>300.585691</v>
      </c>
    </row>
    <row r="19" spans="1:9" x14ac:dyDescent="0.2">
      <c r="A19" s="135">
        <v>21</v>
      </c>
      <c r="B19" s="115" t="s">
        <v>2628</v>
      </c>
      <c r="C19" s="412">
        <v>567</v>
      </c>
      <c r="D19" s="412">
        <v>13855.290644000001</v>
      </c>
      <c r="E19" s="412">
        <v>13854.208105</v>
      </c>
      <c r="F19" s="412">
        <v>584</v>
      </c>
      <c r="G19" s="412">
        <v>9877.9697859999997</v>
      </c>
      <c r="H19" s="412">
        <v>9762.1253980000001</v>
      </c>
      <c r="I19" s="412">
        <v>101.332334</v>
      </c>
    </row>
    <row r="20" spans="1:9" x14ac:dyDescent="0.2">
      <c r="A20" s="135">
        <v>22</v>
      </c>
      <c r="B20" s="115" t="s">
        <v>3164</v>
      </c>
      <c r="C20" s="412">
        <v>4519</v>
      </c>
      <c r="D20" s="412">
        <v>24129.558707</v>
      </c>
      <c r="E20" s="412">
        <v>24120.439319000001</v>
      </c>
      <c r="F20" s="412">
        <v>4703</v>
      </c>
      <c r="G20" s="412">
        <v>16346.918905</v>
      </c>
      <c r="H20" s="412">
        <v>16338.484363</v>
      </c>
      <c r="I20" s="412">
        <v>3.1997200000000001</v>
      </c>
    </row>
    <row r="21" spans="1:9" x14ac:dyDescent="0.2">
      <c r="A21" s="135">
        <v>23</v>
      </c>
      <c r="B21" s="115" t="s">
        <v>2629</v>
      </c>
      <c r="C21" s="412">
        <v>2193</v>
      </c>
      <c r="D21" s="412">
        <v>6535.0728580000005</v>
      </c>
      <c r="E21" s="412">
        <v>6534.542848</v>
      </c>
      <c r="F21" s="412">
        <v>5244</v>
      </c>
      <c r="G21" s="412">
        <v>3519.15373</v>
      </c>
      <c r="H21" s="412">
        <v>3510.4584009999999</v>
      </c>
      <c r="I21" s="412">
        <v>0.89921600000000002</v>
      </c>
    </row>
    <row r="22" spans="1:9" x14ac:dyDescent="0.2">
      <c r="A22" s="135">
        <v>24</v>
      </c>
      <c r="B22" s="115" t="s">
        <v>2630</v>
      </c>
      <c r="C22" s="412">
        <v>1594</v>
      </c>
      <c r="D22" s="412">
        <v>25624.941825999998</v>
      </c>
      <c r="E22" s="412">
        <v>25604.972246000001</v>
      </c>
      <c r="F22" s="412">
        <v>1728</v>
      </c>
      <c r="G22" s="412">
        <v>20374.120683000001</v>
      </c>
      <c r="H22" s="412">
        <v>20350.313223000001</v>
      </c>
      <c r="I22" s="412">
        <v>1.7236119999999999</v>
      </c>
    </row>
    <row r="23" spans="1:9" x14ac:dyDescent="0.2">
      <c r="A23" s="135">
        <v>25</v>
      </c>
      <c r="B23" s="115" t="s">
        <v>230</v>
      </c>
      <c r="C23" s="412">
        <v>11395</v>
      </c>
      <c r="D23" s="412">
        <v>20234.636280999999</v>
      </c>
      <c r="E23" s="412">
        <v>20231.220633000001</v>
      </c>
      <c r="F23" s="412">
        <v>14872</v>
      </c>
      <c r="G23" s="412">
        <v>11428.4638</v>
      </c>
      <c r="H23" s="412">
        <v>11271.086825</v>
      </c>
      <c r="I23" s="412">
        <v>1.6526879999999999</v>
      </c>
    </row>
    <row r="24" spans="1:9" x14ac:dyDescent="0.2">
      <c r="A24" s="135">
        <v>26</v>
      </c>
      <c r="B24" s="115" t="s">
        <v>2631</v>
      </c>
      <c r="C24" s="412">
        <v>5305</v>
      </c>
      <c r="D24" s="412">
        <v>24869.588491999999</v>
      </c>
      <c r="E24" s="412">
        <v>24863.168414</v>
      </c>
      <c r="F24" s="412">
        <v>5836</v>
      </c>
      <c r="G24" s="412">
        <v>13889.170896</v>
      </c>
      <c r="H24" s="412">
        <v>13763.951596999999</v>
      </c>
      <c r="I24" s="412">
        <v>110.710419</v>
      </c>
    </row>
    <row r="25" spans="1:9" x14ac:dyDescent="0.2">
      <c r="A25" s="135">
        <v>27</v>
      </c>
      <c r="B25" s="115" t="s">
        <v>2632</v>
      </c>
      <c r="C25" s="412">
        <v>3321</v>
      </c>
      <c r="D25" s="412">
        <v>16484.861195000001</v>
      </c>
      <c r="E25" s="412">
        <v>16481.014286000001</v>
      </c>
      <c r="F25" s="412">
        <v>3845</v>
      </c>
      <c r="G25" s="412">
        <v>12522.217712</v>
      </c>
      <c r="H25" s="412">
        <v>12509.74697</v>
      </c>
      <c r="I25" s="412">
        <v>0.48612499999999997</v>
      </c>
    </row>
    <row r="26" spans="1:9" x14ac:dyDescent="0.2">
      <c r="A26" s="135">
        <v>28</v>
      </c>
      <c r="B26" s="115" t="s">
        <v>2633</v>
      </c>
      <c r="C26" s="412">
        <v>10700</v>
      </c>
      <c r="D26" s="412">
        <v>46435.509993</v>
      </c>
      <c r="E26" s="412">
        <v>46380.498795</v>
      </c>
      <c r="F26" s="412">
        <v>11356</v>
      </c>
      <c r="G26" s="412">
        <v>23861.595721000002</v>
      </c>
      <c r="H26" s="412">
        <v>23808.576545</v>
      </c>
      <c r="I26" s="412">
        <v>2.6132080000000002</v>
      </c>
    </row>
    <row r="27" spans="1:9" x14ac:dyDescent="0.2">
      <c r="A27" s="135">
        <v>29</v>
      </c>
      <c r="B27" s="115" t="s">
        <v>1498</v>
      </c>
      <c r="C27" s="412">
        <v>1492</v>
      </c>
      <c r="D27" s="412">
        <v>108895.61335499999</v>
      </c>
      <c r="E27" s="412">
        <v>108807.46393899999</v>
      </c>
      <c r="F27" s="412">
        <v>1957</v>
      </c>
      <c r="G27" s="412">
        <v>75784.400861999995</v>
      </c>
      <c r="H27" s="412">
        <v>75750.809798999995</v>
      </c>
      <c r="I27" s="412">
        <v>1.0127520000000001</v>
      </c>
    </row>
    <row r="28" spans="1:9" x14ac:dyDescent="0.2">
      <c r="A28" s="135">
        <v>30</v>
      </c>
      <c r="B28" s="115" t="s">
        <v>2634</v>
      </c>
      <c r="C28" s="412">
        <v>534</v>
      </c>
      <c r="D28" s="412">
        <v>11446.236437</v>
      </c>
      <c r="E28" s="412">
        <v>11443.137785000001</v>
      </c>
      <c r="F28" s="412">
        <v>842</v>
      </c>
      <c r="G28" s="412">
        <v>7881.6996509999999</v>
      </c>
      <c r="H28" s="412">
        <v>7887.095343</v>
      </c>
      <c r="I28" s="412">
        <v>1.31368</v>
      </c>
    </row>
    <row r="29" spans="1:9" x14ac:dyDescent="0.2">
      <c r="A29" s="135">
        <v>31</v>
      </c>
      <c r="B29" s="115" t="s">
        <v>674</v>
      </c>
      <c r="C29" s="412">
        <v>1485</v>
      </c>
      <c r="D29" s="412">
        <v>3071.7059640000002</v>
      </c>
      <c r="E29" s="412">
        <v>3071.0126959999998</v>
      </c>
      <c r="F29" s="412">
        <v>3959</v>
      </c>
      <c r="G29" s="412">
        <v>2370.0269360000002</v>
      </c>
      <c r="H29" s="412">
        <v>2365.1123910000001</v>
      </c>
      <c r="I29" s="412">
        <v>0.108323</v>
      </c>
    </row>
    <row r="30" spans="1:9" x14ac:dyDescent="0.2">
      <c r="A30" s="133" t="s">
        <v>1749</v>
      </c>
      <c r="B30" s="115" t="s">
        <v>2635</v>
      </c>
      <c r="C30" s="412">
        <v>975</v>
      </c>
      <c r="D30" s="412">
        <v>553.78328699999997</v>
      </c>
      <c r="E30" s="412">
        <v>553.67415300000005</v>
      </c>
      <c r="F30" s="412">
        <v>3781</v>
      </c>
      <c r="G30" s="412">
        <v>2467.5184129999998</v>
      </c>
      <c r="H30" s="412">
        <v>2413.2295340000001</v>
      </c>
      <c r="I30" s="412">
        <v>54.909778000000003</v>
      </c>
    </row>
    <row r="31" spans="1:9" x14ac:dyDescent="0.2">
      <c r="A31" s="135" t="s">
        <v>2636</v>
      </c>
      <c r="B31" s="115" t="s">
        <v>2725</v>
      </c>
      <c r="C31" s="412">
        <v>847</v>
      </c>
      <c r="D31" s="412">
        <v>531.03081399999996</v>
      </c>
      <c r="E31" s="412">
        <v>530.92168000000004</v>
      </c>
      <c r="F31" s="412">
        <v>3073</v>
      </c>
      <c r="G31" s="412">
        <v>2355.1512379999999</v>
      </c>
      <c r="H31" s="412">
        <v>2316.8834919999999</v>
      </c>
      <c r="I31" s="412">
        <v>39.259546999999998</v>
      </c>
    </row>
    <row r="32" spans="1:9" x14ac:dyDescent="0.2">
      <c r="A32" s="135" t="s">
        <v>2637</v>
      </c>
      <c r="B32" s="115" t="s">
        <v>2638</v>
      </c>
      <c r="C32" s="412">
        <v>56</v>
      </c>
      <c r="D32" s="412">
        <v>7.9862250000000001</v>
      </c>
      <c r="E32" s="412">
        <v>7.9862250000000001</v>
      </c>
      <c r="F32" s="412">
        <v>426</v>
      </c>
      <c r="G32" s="412">
        <v>60.137515999999998</v>
      </c>
      <c r="H32" s="412">
        <v>45.532251000000002</v>
      </c>
      <c r="I32" s="412">
        <v>14.469405999999999</v>
      </c>
    </row>
    <row r="33" spans="1:9" x14ac:dyDescent="0.2">
      <c r="A33" s="133" t="s">
        <v>1751</v>
      </c>
      <c r="B33" s="115" t="s">
        <v>2757</v>
      </c>
      <c r="C33" s="412">
        <v>1450</v>
      </c>
      <c r="D33" s="412">
        <v>2439.8207640000001</v>
      </c>
      <c r="E33" s="412">
        <v>2439.6771189999999</v>
      </c>
      <c r="F33" s="412">
        <v>2065</v>
      </c>
      <c r="G33" s="412">
        <v>1498.945164</v>
      </c>
      <c r="H33" s="412">
        <v>1472.751561</v>
      </c>
      <c r="I33" s="412">
        <v>8.1121320000000008</v>
      </c>
    </row>
    <row r="34" spans="1:9" x14ac:dyDescent="0.2">
      <c r="A34" s="133" t="s">
        <v>1753</v>
      </c>
      <c r="B34" s="115" t="s">
        <v>2997</v>
      </c>
      <c r="C34" s="412">
        <v>8152</v>
      </c>
      <c r="D34" s="412">
        <v>1702.467257</v>
      </c>
      <c r="E34" s="412">
        <v>1699.5274240000001</v>
      </c>
      <c r="F34" s="412">
        <v>44320</v>
      </c>
      <c r="G34" s="412">
        <v>3007.6975750000001</v>
      </c>
      <c r="H34" s="412">
        <v>2974.432045</v>
      </c>
      <c r="I34" s="412">
        <v>5.7720969999999996</v>
      </c>
    </row>
    <row r="35" spans="1:9" x14ac:dyDescent="0.2">
      <c r="A35" s="135">
        <v>41</v>
      </c>
      <c r="B35" s="91" t="s">
        <v>2999</v>
      </c>
      <c r="C35" s="412">
        <v>512</v>
      </c>
      <c r="D35" s="412">
        <v>179.50335699999999</v>
      </c>
      <c r="E35" s="412">
        <v>178.60818900000001</v>
      </c>
      <c r="F35" s="412">
        <v>2796</v>
      </c>
      <c r="G35" s="412">
        <v>466.340328</v>
      </c>
      <c r="H35" s="412">
        <v>465.15434699999997</v>
      </c>
      <c r="I35" s="412">
        <v>0.41879899999999998</v>
      </c>
    </row>
    <row r="36" spans="1:9" x14ac:dyDescent="0.2">
      <c r="A36" s="135">
        <v>42</v>
      </c>
      <c r="B36" s="115" t="s">
        <v>2984</v>
      </c>
      <c r="C36" s="412">
        <v>401</v>
      </c>
      <c r="D36" s="412">
        <v>148.39721</v>
      </c>
      <c r="E36" s="412">
        <v>148.39721</v>
      </c>
      <c r="F36" s="412">
        <v>1200</v>
      </c>
      <c r="G36" s="412">
        <v>223.048643</v>
      </c>
      <c r="H36" s="412">
        <v>222.20979800000001</v>
      </c>
      <c r="I36" s="412">
        <v>0.25496099999999999</v>
      </c>
    </row>
    <row r="37" spans="1:9" x14ac:dyDescent="0.2">
      <c r="A37" s="135">
        <v>43</v>
      </c>
      <c r="B37" s="115" t="s">
        <v>2639</v>
      </c>
      <c r="C37" s="412">
        <v>7239</v>
      </c>
      <c r="D37" s="412">
        <v>1374.5666900000001</v>
      </c>
      <c r="E37" s="412">
        <v>1372.522025</v>
      </c>
      <c r="F37" s="412">
        <v>40324</v>
      </c>
      <c r="G37" s="412">
        <v>2318.3086039999998</v>
      </c>
      <c r="H37" s="412">
        <v>2287.0679</v>
      </c>
      <c r="I37" s="412">
        <v>5.0983369999999999</v>
      </c>
    </row>
    <row r="38" spans="1:9" x14ac:dyDescent="0.2">
      <c r="A38" s="133" t="s">
        <v>1755</v>
      </c>
      <c r="B38" s="115" t="s">
        <v>2640</v>
      </c>
      <c r="C38" s="412">
        <v>106956</v>
      </c>
      <c r="D38" s="412">
        <v>162120.64303000001</v>
      </c>
      <c r="E38" s="412">
        <v>161912.38753199999</v>
      </c>
      <c r="F38" s="412">
        <v>232399</v>
      </c>
      <c r="G38" s="412">
        <v>229574.808514</v>
      </c>
      <c r="H38" s="412">
        <v>194945.56452300001</v>
      </c>
      <c r="I38" s="412">
        <v>32320.321188999998</v>
      </c>
    </row>
    <row r="39" spans="1:9" x14ac:dyDescent="0.2">
      <c r="A39" s="135">
        <v>45</v>
      </c>
      <c r="B39" s="115" t="s">
        <v>2641</v>
      </c>
      <c r="C39" s="412">
        <v>23113</v>
      </c>
      <c r="D39" s="412">
        <v>11563.68203</v>
      </c>
      <c r="E39" s="412">
        <v>11415.4982</v>
      </c>
      <c r="F39" s="412">
        <v>32517</v>
      </c>
      <c r="G39" s="412">
        <v>29946.425857999999</v>
      </c>
      <c r="H39" s="412">
        <v>29805.330083000001</v>
      </c>
      <c r="I39" s="412">
        <v>4.098643</v>
      </c>
    </row>
    <row r="40" spans="1:9" x14ac:dyDescent="0.2">
      <c r="A40" s="135">
        <v>46</v>
      </c>
      <c r="B40" s="115" t="s">
        <v>2642</v>
      </c>
      <c r="C40" s="412">
        <v>48024</v>
      </c>
      <c r="D40" s="412">
        <v>135500.506436</v>
      </c>
      <c r="E40" s="412">
        <v>135447.993093</v>
      </c>
      <c r="F40" s="412">
        <v>66536</v>
      </c>
      <c r="G40" s="412">
        <v>167830.33084800001</v>
      </c>
      <c r="H40" s="412">
        <v>139201.360025</v>
      </c>
      <c r="I40" s="412">
        <v>26602.474505999999</v>
      </c>
    </row>
    <row r="41" spans="1:9" x14ac:dyDescent="0.2">
      <c r="A41" s="135" t="s">
        <v>1446</v>
      </c>
      <c r="B41" s="115" t="s">
        <v>1938</v>
      </c>
      <c r="C41" s="412">
        <v>4224</v>
      </c>
      <c r="D41" s="412">
        <v>15332.154563</v>
      </c>
      <c r="E41" s="412">
        <v>15330.981145</v>
      </c>
      <c r="F41" s="412">
        <v>6714</v>
      </c>
      <c r="G41" s="412">
        <v>27506.824847</v>
      </c>
      <c r="H41" s="412">
        <v>6520.0923849999999</v>
      </c>
      <c r="I41" s="412">
        <v>20307.835561</v>
      </c>
    </row>
    <row r="42" spans="1:9" x14ac:dyDescent="0.2">
      <c r="A42" s="135" t="s">
        <v>1447</v>
      </c>
      <c r="B42" s="115" t="s">
        <v>1448</v>
      </c>
      <c r="C42" s="412">
        <v>10706</v>
      </c>
      <c r="D42" s="412">
        <v>46003.669911999998</v>
      </c>
      <c r="E42" s="412">
        <v>45994.548279000002</v>
      </c>
      <c r="F42" s="412">
        <v>13624</v>
      </c>
      <c r="G42" s="412">
        <v>49751.017529999997</v>
      </c>
      <c r="H42" s="412">
        <v>48843.467678000001</v>
      </c>
      <c r="I42" s="412">
        <v>733.56673499999999</v>
      </c>
    </row>
    <row r="43" spans="1:9" x14ac:dyDescent="0.2">
      <c r="A43" s="135" t="s">
        <v>1449</v>
      </c>
      <c r="B43" s="115" t="s">
        <v>2944</v>
      </c>
      <c r="C43" s="412">
        <v>1825</v>
      </c>
      <c r="D43" s="412">
        <v>16931.178836999999</v>
      </c>
      <c r="E43" s="412">
        <v>16912.462911999999</v>
      </c>
      <c r="F43" s="412">
        <v>2026</v>
      </c>
      <c r="G43" s="412">
        <v>16341.994703</v>
      </c>
      <c r="H43" s="412">
        <v>16299.261237999999</v>
      </c>
      <c r="I43" s="412">
        <v>3.0978020000000002</v>
      </c>
    </row>
    <row r="44" spans="1:9" x14ac:dyDescent="0.2">
      <c r="A44" s="135" t="s">
        <v>1450</v>
      </c>
      <c r="B44" s="115" t="s">
        <v>2950</v>
      </c>
      <c r="C44" s="412">
        <v>8624</v>
      </c>
      <c r="D44" s="412">
        <v>12713.363020000001</v>
      </c>
      <c r="E44" s="412">
        <v>12763.848679000001</v>
      </c>
      <c r="F44" s="412">
        <v>10286</v>
      </c>
      <c r="G44" s="412">
        <v>15503.409254</v>
      </c>
      <c r="H44" s="412">
        <v>15331.880251</v>
      </c>
      <c r="I44" s="412">
        <v>34.305923999999997</v>
      </c>
    </row>
    <row r="45" spans="1:9" x14ac:dyDescent="0.2">
      <c r="A45" s="135">
        <v>47</v>
      </c>
      <c r="B45" s="115" t="s">
        <v>1451</v>
      </c>
      <c r="C45" s="412">
        <v>35819</v>
      </c>
      <c r="D45" s="412">
        <v>15056.454564</v>
      </c>
      <c r="E45" s="412">
        <v>15048.896239</v>
      </c>
      <c r="F45" s="412">
        <v>133346</v>
      </c>
      <c r="G45" s="412">
        <v>31798.051808</v>
      </c>
      <c r="H45" s="412">
        <v>25938.874414999998</v>
      </c>
      <c r="I45" s="412">
        <v>5713.7480400000004</v>
      </c>
    </row>
    <row r="46" spans="1:9" x14ac:dyDescent="0.2">
      <c r="A46" s="135" t="s">
        <v>1452</v>
      </c>
      <c r="B46" s="115" t="s">
        <v>1001</v>
      </c>
      <c r="C46" s="412">
        <v>4022</v>
      </c>
      <c r="D46" s="412">
        <v>1294.231006</v>
      </c>
      <c r="E46" s="412">
        <v>1294.1524629999999</v>
      </c>
      <c r="F46" s="412">
        <v>13010</v>
      </c>
      <c r="G46" s="412">
        <v>6401.9023100000004</v>
      </c>
      <c r="H46" s="412">
        <v>2831.104797</v>
      </c>
      <c r="I46" s="412">
        <v>3555.745786</v>
      </c>
    </row>
    <row r="47" spans="1:9" x14ac:dyDescent="0.2">
      <c r="A47" s="133" t="s">
        <v>1757</v>
      </c>
      <c r="B47" s="115" t="s">
        <v>568</v>
      </c>
      <c r="C47" s="412">
        <v>5264</v>
      </c>
      <c r="D47" s="412">
        <v>1634.508075</v>
      </c>
      <c r="E47" s="412">
        <v>1614.1782679999999</v>
      </c>
      <c r="F47" s="412">
        <v>8529</v>
      </c>
      <c r="G47" s="412">
        <v>3120.1405279999999</v>
      </c>
      <c r="H47" s="412">
        <v>2243.5649960000001</v>
      </c>
      <c r="I47" s="412">
        <v>241.65140099999999</v>
      </c>
    </row>
    <row r="48" spans="1:9" x14ac:dyDescent="0.2">
      <c r="A48" s="135">
        <v>49</v>
      </c>
      <c r="B48" s="115" t="s">
        <v>1776</v>
      </c>
      <c r="C48" s="412">
        <v>2539</v>
      </c>
      <c r="D48" s="412">
        <v>287.37172199999998</v>
      </c>
      <c r="E48" s="412">
        <v>287.25102500000003</v>
      </c>
      <c r="F48" s="412">
        <v>4239</v>
      </c>
      <c r="G48" s="412">
        <v>568.76293099999998</v>
      </c>
      <c r="H48" s="412">
        <v>516.34623099999999</v>
      </c>
      <c r="I48" s="412">
        <v>50.293491000000003</v>
      </c>
    </row>
    <row r="49" spans="1:9" x14ac:dyDescent="0.2">
      <c r="A49" s="135" t="s">
        <v>1777</v>
      </c>
      <c r="B49" s="115" t="s">
        <v>590</v>
      </c>
      <c r="C49" s="412">
        <v>2082</v>
      </c>
      <c r="D49" s="412">
        <v>134.873031</v>
      </c>
      <c r="E49" s="412">
        <v>134.76985500000001</v>
      </c>
      <c r="F49" s="412">
        <v>3006</v>
      </c>
      <c r="G49" s="412">
        <v>239.27172400000001</v>
      </c>
      <c r="H49" s="412">
        <v>189.56651500000001</v>
      </c>
      <c r="I49" s="412">
        <v>48.226272000000002</v>
      </c>
    </row>
    <row r="50" spans="1:9" x14ac:dyDescent="0.2">
      <c r="A50" s="135" t="s">
        <v>1453</v>
      </c>
      <c r="B50" s="115" t="s">
        <v>1454</v>
      </c>
      <c r="C50" s="412">
        <v>1646</v>
      </c>
      <c r="D50" s="412">
        <v>583.36511800000005</v>
      </c>
      <c r="E50" s="412">
        <v>583.13383199999998</v>
      </c>
      <c r="F50" s="412">
        <v>2090</v>
      </c>
      <c r="G50" s="412">
        <v>463.356177</v>
      </c>
      <c r="H50" s="412">
        <v>442.09939700000001</v>
      </c>
      <c r="I50" s="412">
        <v>15.086828000000001</v>
      </c>
    </row>
    <row r="51" spans="1:9" x14ac:dyDescent="0.2">
      <c r="A51" s="135">
        <v>53</v>
      </c>
      <c r="B51" s="115" t="s">
        <v>1455</v>
      </c>
      <c r="C51" s="412">
        <v>249</v>
      </c>
      <c r="D51" s="412">
        <v>41.240366000000002</v>
      </c>
      <c r="E51" s="412">
        <v>25.779525</v>
      </c>
      <c r="F51" s="412">
        <v>423</v>
      </c>
      <c r="G51" s="412">
        <v>101.50514099999999</v>
      </c>
      <c r="H51" s="412">
        <v>75.085144999999997</v>
      </c>
      <c r="I51" s="412">
        <v>0.24471799999999999</v>
      </c>
    </row>
    <row r="52" spans="1:9" x14ac:dyDescent="0.2">
      <c r="A52" s="133" t="s">
        <v>1759</v>
      </c>
      <c r="B52" s="115" t="s">
        <v>2581</v>
      </c>
      <c r="C52" s="412">
        <v>1125</v>
      </c>
      <c r="D52" s="412">
        <v>64.301085</v>
      </c>
      <c r="E52" s="412">
        <v>63.277335999999998</v>
      </c>
      <c r="F52" s="412">
        <v>24974</v>
      </c>
      <c r="G52" s="412">
        <v>455.11685999999997</v>
      </c>
      <c r="H52" s="412">
        <v>286.89327500000002</v>
      </c>
      <c r="I52" s="412">
        <v>165.83784199999999</v>
      </c>
    </row>
    <row r="53" spans="1:9" x14ac:dyDescent="0.2">
      <c r="A53" s="135">
        <v>55</v>
      </c>
      <c r="B53" s="115" t="s">
        <v>1456</v>
      </c>
      <c r="C53" s="412">
        <v>254</v>
      </c>
      <c r="D53" s="412">
        <v>28.023167999999998</v>
      </c>
      <c r="E53" s="412">
        <v>27.960494000000001</v>
      </c>
      <c r="F53" s="412">
        <v>6579</v>
      </c>
      <c r="G53" s="412">
        <v>130.06504699999999</v>
      </c>
      <c r="H53" s="412">
        <v>110.43965300000001</v>
      </c>
      <c r="I53" s="412">
        <v>18.934144</v>
      </c>
    </row>
    <row r="54" spans="1:9" x14ac:dyDescent="0.2">
      <c r="A54" s="135">
        <v>56</v>
      </c>
      <c r="B54" s="115" t="s">
        <v>2613</v>
      </c>
      <c r="C54" s="412">
        <v>871</v>
      </c>
      <c r="D54" s="412">
        <v>36.277917000000002</v>
      </c>
      <c r="E54" s="412">
        <v>35.316842000000001</v>
      </c>
      <c r="F54" s="412">
        <v>18395</v>
      </c>
      <c r="G54" s="412">
        <v>325.05181299999998</v>
      </c>
      <c r="H54" s="412">
        <v>176.453622</v>
      </c>
      <c r="I54" s="412">
        <v>146.90369799999999</v>
      </c>
    </row>
    <row r="55" spans="1:9" x14ac:dyDescent="0.2">
      <c r="A55" s="133" t="s">
        <v>1761</v>
      </c>
      <c r="B55" s="115" t="s">
        <v>1457</v>
      </c>
      <c r="C55" s="412">
        <v>11363</v>
      </c>
      <c r="D55" s="412">
        <v>2619.7905500000002</v>
      </c>
      <c r="E55" s="412">
        <v>2618.2315050000002</v>
      </c>
      <c r="F55" s="412">
        <v>18332</v>
      </c>
      <c r="G55" s="412">
        <v>5267.6512650000004</v>
      </c>
      <c r="H55" s="412">
        <v>4892.2678720000004</v>
      </c>
      <c r="I55" s="412">
        <v>347.38144999999997</v>
      </c>
    </row>
    <row r="56" spans="1:9" x14ac:dyDescent="0.2">
      <c r="A56" s="135">
        <v>58</v>
      </c>
      <c r="B56" s="115" t="s">
        <v>2802</v>
      </c>
      <c r="C56" s="412">
        <v>2332</v>
      </c>
      <c r="D56" s="412">
        <v>975.71956999999998</v>
      </c>
      <c r="E56" s="412">
        <v>975.33004400000004</v>
      </c>
      <c r="F56" s="412">
        <v>1803</v>
      </c>
      <c r="G56" s="412">
        <v>919.69789200000002</v>
      </c>
      <c r="H56" s="412">
        <v>582.92387499999995</v>
      </c>
      <c r="I56" s="412">
        <v>334.24540100000002</v>
      </c>
    </row>
    <row r="57" spans="1:9" x14ac:dyDescent="0.2">
      <c r="A57" s="135">
        <v>61</v>
      </c>
      <c r="B57" s="115" t="s">
        <v>2803</v>
      </c>
      <c r="C57" s="412">
        <v>156</v>
      </c>
      <c r="D57" s="412">
        <v>60.134267999999999</v>
      </c>
      <c r="E57" s="412">
        <v>60.045613000000003</v>
      </c>
      <c r="F57" s="412">
        <v>380</v>
      </c>
      <c r="G57" s="412">
        <v>2258.794519</v>
      </c>
      <c r="H57" s="412">
        <v>2251.8557839999999</v>
      </c>
      <c r="I57" s="412">
        <v>0.29688599999999998</v>
      </c>
    </row>
    <row r="58" spans="1:9" x14ac:dyDescent="0.2">
      <c r="A58" s="135">
        <v>62</v>
      </c>
      <c r="B58" s="115" t="s">
        <v>1536</v>
      </c>
      <c r="C58" s="412">
        <v>6690</v>
      </c>
      <c r="D58" s="412">
        <v>1115.6130639999999</v>
      </c>
      <c r="E58" s="412">
        <v>1114.6109019999999</v>
      </c>
      <c r="F58" s="412">
        <v>12143</v>
      </c>
      <c r="G58" s="412">
        <v>1509.0724290000001</v>
      </c>
      <c r="H58" s="412">
        <v>1493.2141019999999</v>
      </c>
      <c r="I58" s="412">
        <v>1.5970949999999999</v>
      </c>
    </row>
    <row r="59" spans="1:9" x14ac:dyDescent="0.2">
      <c r="A59" s="133" t="s">
        <v>1763</v>
      </c>
      <c r="B59" s="115" t="s">
        <v>2804</v>
      </c>
      <c r="C59" s="412">
        <v>772</v>
      </c>
      <c r="D59" s="412">
        <v>1236.970908</v>
      </c>
      <c r="E59" s="412">
        <v>1236.752219</v>
      </c>
      <c r="F59" s="412">
        <v>1922</v>
      </c>
      <c r="G59" s="412">
        <v>1503.920296</v>
      </c>
      <c r="H59" s="412">
        <v>1233.0300930000001</v>
      </c>
      <c r="I59" s="412">
        <v>84.707532999999998</v>
      </c>
    </row>
    <row r="60" spans="1:9" x14ac:dyDescent="0.2">
      <c r="A60" s="133" t="s">
        <v>1765</v>
      </c>
      <c r="B60" s="115" t="s">
        <v>2371</v>
      </c>
      <c r="C60" s="412">
        <v>3952</v>
      </c>
      <c r="D60" s="412">
        <v>1242.356084</v>
      </c>
      <c r="E60" s="412">
        <v>1237.7613510000001</v>
      </c>
      <c r="F60" s="412">
        <v>10716</v>
      </c>
      <c r="G60" s="412">
        <v>1077.486682</v>
      </c>
      <c r="H60" s="412">
        <v>989.15610500000003</v>
      </c>
      <c r="I60" s="412">
        <v>80.909047000000001</v>
      </c>
    </row>
    <row r="61" spans="1:9" x14ac:dyDescent="0.2">
      <c r="A61" s="135" t="s">
        <v>2805</v>
      </c>
      <c r="B61" s="115" t="s">
        <v>2806</v>
      </c>
      <c r="C61" s="412">
        <v>3314</v>
      </c>
      <c r="D61" s="412">
        <v>670.74807599999997</v>
      </c>
      <c r="E61" s="412">
        <v>668.00044400000002</v>
      </c>
      <c r="F61" s="412">
        <v>8132</v>
      </c>
      <c r="G61" s="412">
        <v>741.21971900000005</v>
      </c>
      <c r="H61" s="412">
        <v>695.49925499999995</v>
      </c>
      <c r="I61" s="412">
        <v>40.046638000000002</v>
      </c>
    </row>
    <row r="62" spans="1:9" x14ac:dyDescent="0.2">
      <c r="A62" s="133" t="s">
        <v>1766</v>
      </c>
      <c r="B62" s="115" t="s">
        <v>2383</v>
      </c>
      <c r="C62" s="412">
        <v>15177</v>
      </c>
      <c r="D62" s="412">
        <v>6305.0221179999999</v>
      </c>
      <c r="E62" s="412">
        <v>6303.4196419999998</v>
      </c>
      <c r="F62" s="412">
        <v>34657</v>
      </c>
      <c r="G62" s="412">
        <v>4728.4113369999995</v>
      </c>
      <c r="H62" s="412">
        <v>4540.0001160000002</v>
      </c>
      <c r="I62" s="412">
        <v>128.17393100000001</v>
      </c>
    </row>
    <row r="63" spans="1:9" x14ac:dyDescent="0.2">
      <c r="A63" s="135">
        <v>69</v>
      </c>
      <c r="B63" s="115" t="s">
        <v>2385</v>
      </c>
      <c r="C63" s="412">
        <v>470</v>
      </c>
      <c r="D63" s="412">
        <v>14.176297999999999</v>
      </c>
      <c r="E63" s="412">
        <v>14.166772999999999</v>
      </c>
      <c r="F63" s="412">
        <v>2904</v>
      </c>
      <c r="G63" s="412">
        <v>31.225733000000002</v>
      </c>
      <c r="H63" s="412">
        <v>29.011561</v>
      </c>
      <c r="I63" s="412">
        <v>1.10219</v>
      </c>
    </row>
    <row r="64" spans="1:9" x14ac:dyDescent="0.2">
      <c r="A64" s="135">
        <v>70</v>
      </c>
      <c r="B64" s="115" t="s">
        <v>2807</v>
      </c>
      <c r="C64" s="412">
        <v>3444</v>
      </c>
      <c r="D64" s="412">
        <v>4197.8098980000004</v>
      </c>
      <c r="E64" s="412">
        <v>4196.5818689999996</v>
      </c>
      <c r="F64" s="412">
        <v>6910</v>
      </c>
      <c r="G64" s="412">
        <v>2844.36022</v>
      </c>
      <c r="H64" s="412">
        <v>2714.6462849999998</v>
      </c>
      <c r="I64" s="412">
        <v>106.827533</v>
      </c>
    </row>
    <row r="65" spans="1:9" x14ac:dyDescent="0.2">
      <c r="A65" s="135">
        <v>71</v>
      </c>
      <c r="B65" s="115" t="s">
        <v>2808</v>
      </c>
      <c r="C65" s="412">
        <v>4446</v>
      </c>
      <c r="D65" s="412">
        <v>1119.757627</v>
      </c>
      <c r="E65" s="412">
        <v>1119.505465</v>
      </c>
      <c r="F65" s="412">
        <v>9198</v>
      </c>
      <c r="G65" s="412">
        <v>967.37302799999998</v>
      </c>
      <c r="H65" s="412">
        <v>959.48745899999994</v>
      </c>
      <c r="I65" s="412">
        <v>2.972715</v>
      </c>
    </row>
    <row r="66" spans="1:9" x14ac:dyDescent="0.2">
      <c r="A66" s="135">
        <v>73</v>
      </c>
      <c r="B66" s="115" t="s">
        <v>1603</v>
      </c>
      <c r="C66" s="412">
        <v>2731</v>
      </c>
      <c r="D66" s="412">
        <v>211.69429099999999</v>
      </c>
      <c r="E66" s="412">
        <v>211.64797899999999</v>
      </c>
      <c r="F66" s="412">
        <v>5700</v>
      </c>
      <c r="G66" s="412">
        <v>321.181082</v>
      </c>
      <c r="H66" s="412">
        <v>313.28663299999999</v>
      </c>
      <c r="I66" s="412">
        <v>5.9617839999999998</v>
      </c>
    </row>
    <row r="67" spans="1:9" x14ac:dyDescent="0.2">
      <c r="A67" s="133" t="s">
        <v>1693</v>
      </c>
      <c r="B67" s="115" t="s">
        <v>2809</v>
      </c>
      <c r="C67" s="412">
        <v>6439</v>
      </c>
      <c r="D67" s="412">
        <v>2392.4716720000001</v>
      </c>
      <c r="E67" s="412">
        <v>2390.1700089999999</v>
      </c>
      <c r="F67" s="412">
        <v>17700</v>
      </c>
      <c r="G67" s="412">
        <v>3020.6762130000002</v>
      </c>
      <c r="H67" s="412">
        <v>2674.7138450000002</v>
      </c>
      <c r="I67" s="412">
        <v>296.46975300000003</v>
      </c>
    </row>
    <row r="68" spans="1:9" x14ac:dyDescent="0.2">
      <c r="A68" s="135">
        <v>77</v>
      </c>
      <c r="B68" s="115" t="s">
        <v>2810</v>
      </c>
      <c r="C68" s="412">
        <v>2476</v>
      </c>
      <c r="D68" s="412">
        <v>1489.1129570000001</v>
      </c>
      <c r="E68" s="412">
        <v>1487.0623780000001</v>
      </c>
      <c r="F68" s="412">
        <v>4146</v>
      </c>
      <c r="G68" s="412">
        <v>1609.8512270000001</v>
      </c>
      <c r="H68" s="412">
        <v>1594.3722909999999</v>
      </c>
      <c r="I68" s="412">
        <v>11.726979999999999</v>
      </c>
    </row>
    <row r="69" spans="1:9" x14ac:dyDescent="0.2">
      <c r="A69" s="97" t="s">
        <v>2811</v>
      </c>
      <c r="B69" s="115" t="s">
        <v>2812</v>
      </c>
      <c r="C69" s="377" t="s">
        <v>3427</v>
      </c>
      <c r="D69" s="377" t="s">
        <v>3427</v>
      </c>
      <c r="E69" s="377" t="s">
        <v>3427</v>
      </c>
      <c r="F69" s="377" t="s">
        <v>3427</v>
      </c>
      <c r="G69" s="377" t="s">
        <v>3427</v>
      </c>
      <c r="H69" s="377" t="s">
        <v>3427</v>
      </c>
      <c r="I69" s="377" t="s">
        <v>3427</v>
      </c>
    </row>
    <row r="70" spans="1:9" x14ac:dyDescent="0.2">
      <c r="A70" s="133" t="s">
        <v>1769</v>
      </c>
      <c r="B70" s="115" t="s">
        <v>2813</v>
      </c>
      <c r="C70" s="412">
        <v>622</v>
      </c>
      <c r="D70" s="412">
        <v>14.929527</v>
      </c>
      <c r="E70" s="412">
        <v>14.885757999999999</v>
      </c>
      <c r="F70" s="412">
        <v>2897</v>
      </c>
      <c r="G70" s="412">
        <v>123.264996</v>
      </c>
      <c r="H70" s="412">
        <v>115.738733</v>
      </c>
      <c r="I70" s="412">
        <v>5.3663290000000003</v>
      </c>
    </row>
    <row r="71" spans="1:9" x14ac:dyDescent="0.2">
      <c r="A71" s="133" t="s">
        <v>1771</v>
      </c>
      <c r="B71" s="115" t="s">
        <v>2814</v>
      </c>
      <c r="C71" s="412">
        <v>790</v>
      </c>
      <c r="D71" s="412">
        <v>157.85388599999999</v>
      </c>
      <c r="E71" s="412">
        <v>157.338764</v>
      </c>
      <c r="F71" s="412">
        <v>3662</v>
      </c>
      <c r="G71" s="412">
        <v>449.66588000000002</v>
      </c>
      <c r="H71" s="412">
        <v>374.929396</v>
      </c>
      <c r="I71" s="412">
        <v>72.122491999999994</v>
      </c>
    </row>
    <row r="72" spans="1:9" x14ac:dyDescent="0.2">
      <c r="A72" s="133" t="s">
        <v>1773</v>
      </c>
      <c r="B72" s="115" t="s">
        <v>2815</v>
      </c>
      <c r="C72" s="412">
        <v>2476</v>
      </c>
      <c r="D72" s="412">
        <v>134.940303</v>
      </c>
      <c r="E72" s="412">
        <v>134.26863399999999</v>
      </c>
      <c r="F72" s="412">
        <v>8132</v>
      </c>
      <c r="G72" s="412">
        <v>235.20899</v>
      </c>
      <c r="H72" s="412">
        <v>209.634929</v>
      </c>
      <c r="I72" s="412">
        <v>19.513323</v>
      </c>
    </row>
    <row r="73" spans="1:9" x14ac:dyDescent="0.2">
      <c r="A73" s="133" t="s">
        <v>1775</v>
      </c>
      <c r="B73" s="115" t="s">
        <v>2816</v>
      </c>
      <c r="C73" s="412">
        <v>5865</v>
      </c>
      <c r="D73" s="412">
        <v>792.26219400000002</v>
      </c>
      <c r="E73" s="412">
        <v>792.11652200000003</v>
      </c>
      <c r="F73" s="412">
        <v>23039</v>
      </c>
      <c r="G73" s="412">
        <v>848.61903199999995</v>
      </c>
      <c r="H73" s="412">
        <v>792.71101599999997</v>
      </c>
      <c r="I73" s="412">
        <v>46.771124</v>
      </c>
    </row>
    <row r="74" spans="1:9" x14ac:dyDescent="0.2">
      <c r="A74" s="28"/>
      <c r="B74" s="28"/>
      <c r="C74" s="134"/>
      <c r="D74" s="134"/>
      <c r="E74" s="134"/>
      <c r="F74" s="134"/>
      <c r="G74" s="134"/>
      <c r="H74" s="134"/>
      <c r="I74" s="134"/>
    </row>
    <row r="75" spans="1:9" x14ac:dyDescent="0.2">
      <c r="A75" s="28" t="s">
        <v>2870</v>
      </c>
      <c r="B75" s="136"/>
      <c r="C75" s="134"/>
      <c r="D75" s="134"/>
      <c r="E75" s="134"/>
      <c r="F75" s="134"/>
      <c r="G75" s="134"/>
      <c r="H75" s="134"/>
      <c r="I75" s="134"/>
    </row>
    <row r="76" spans="1:9" x14ac:dyDescent="0.2">
      <c r="A76" s="40" t="s">
        <v>2871</v>
      </c>
      <c r="C76" s="134"/>
      <c r="D76" s="134"/>
      <c r="E76" s="134"/>
      <c r="F76" s="134"/>
      <c r="G76" s="134"/>
      <c r="H76" s="134"/>
      <c r="I76" s="134"/>
    </row>
  </sheetData>
  <sheetProtection selectLockedCells="1" selectUnlockedCells="1"/>
  <customSheetViews>
    <customSheetView guid="{3103A2BE-5920-4A4F-9995-346B80167030}" showPageBreaks="1" showRuler="0" topLeftCell="A43">
      <selection activeCell="C69" sqref="C69"/>
      <pageMargins left="0.78740157499999996" right="0.78740157499999996" top="0.984251969" bottom="0.984251969" header="0.4921259845" footer="0.4921259845"/>
      <pageSetup paperSize="9" scale="61" orientation="portrait" horizontalDpi="0" verticalDpi="0" r:id="rId1"/>
      <headerFooter alignWithMargins="0"/>
    </customSheetView>
  </customSheetViews>
  <mergeCells count="9">
    <mergeCell ref="A2:I2"/>
    <mergeCell ref="A4:A7"/>
    <mergeCell ref="B4:B7"/>
    <mergeCell ref="C4:E4"/>
    <mergeCell ref="F4:I4"/>
    <mergeCell ref="C5:D6"/>
    <mergeCell ref="E5:E6"/>
    <mergeCell ref="F5:G6"/>
    <mergeCell ref="D7:E7"/>
  </mergeCells>
  <phoneticPr fontId="11" type="noConversion"/>
  <pageMargins left="0.68" right="0.65" top="0.66" bottom="0.67" header="0.4921259845" footer="0.4921259845"/>
  <pageSetup paperSize="9" scale="61" orientation="portrait" horizontalDpi="1200" verticalDpi="1200" r:id="rId2"/>
  <headerFooter alignWithMargins="0"/>
  <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 enableFormatConditionsCalculation="0"/>
  <dimension ref="A1:M75"/>
  <sheetViews>
    <sheetView zoomScaleNormal="100" zoomScaleSheetLayoutView="100" workbookViewId="0"/>
  </sheetViews>
  <sheetFormatPr baseColWidth="10" defaultRowHeight="12.75" x14ac:dyDescent="0.2"/>
  <cols>
    <col min="1" max="1" width="11.5703125" style="25" customWidth="1"/>
    <col min="2" max="2" width="57.5703125" style="25" customWidth="1"/>
    <col min="3" max="3" width="14.28515625" style="25" customWidth="1"/>
    <col min="4" max="4" width="13.5703125" style="25" customWidth="1"/>
    <col min="5" max="5" width="13.28515625" style="25" customWidth="1"/>
    <col min="6" max="6" width="11.7109375" style="25" customWidth="1"/>
    <col min="7" max="7" width="13" style="247" customWidth="1"/>
    <col min="8" max="16384" width="11.42578125" style="232"/>
  </cols>
  <sheetData>
    <row r="1" spans="1:13" s="236" customFormat="1" ht="15.75" x14ac:dyDescent="0.2">
      <c r="A1" s="147" t="s">
        <v>2555</v>
      </c>
      <c r="B1" s="262"/>
      <c r="C1" s="262"/>
      <c r="D1" s="333"/>
      <c r="E1" s="262"/>
      <c r="F1" s="262"/>
      <c r="G1" s="263"/>
    </row>
    <row r="2" spans="1:13" s="236" customFormat="1" ht="15.75" x14ac:dyDescent="0.2">
      <c r="A2" s="507" t="s">
        <v>3410</v>
      </c>
      <c r="B2" s="507"/>
      <c r="C2" s="507"/>
      <c r="D2" s="507"/>
      <c r="E2" s="507"/>
      <c r="F2" s="507"/>
      <c r="G2" s="508"/>
    </row>
    <row r="3" spans="1:13" x14ac:dyDescent="0.2">
      <c r="A3" s="106"/>
      <c r="C3" s="106"/>
      <c r="D3" s="106"/>
      <c r="E3" s="106"/>
      <c r="F3" s="106"/>
      <c r="G3" s="137"/>
    </row>
    <row r="4" spans="1:13" ht="21" customHeight="1" x14ac:dyDescent="0.2">
      <c r="A4" s="478" t="s">
        <v>388</v>
      </c>
      <c r="B4" s="511" t="s">
        <v>824</v>
      </c>
      <c r="C4" s="514" t="s">
        <v>665</v>
      </c>
      <c r="D4" s="138" t="s">
        <v>2875</v>
      </c>
      <c r="E4" s="139"/>
      <c r="F4" s="514" t="s">
        <v>2876</v>
      </c>
      <c r="G4" s="516" t="s">
        <v>2877</v>
      </c>
    </row>
    <row r="5" spans="1:13" ht="38.25" x14ac:dyDescent="0.2">
      <c r="A5" s="479"/>
      <c r="B5" s="512"/>
      <c r="C5" s="515"/>
      <c r="D5" s="127" t="s">
        <v>304</v>
      </c>
      <c r="E5" s="127" t="s">
        <v>2878</v>
      </c>
      <c r="F5" s="515"/>
      <c r="G5" s="517"/>
    </row>
    <row r="6" spans="1:13" x14ac:dyDescent="0.2">
      <c r="A6" s="480"/>
      <c r="B6" s="513"/>
      <c r="C6" s="128" t="s">
        <v>2879</v>
      </c>
      <c r="D6" s="129"/>
      <c r="E6" s="129"/>
      <c r="F6" s="129"/>
      <c r="G6" s="129"/>
    </row>
    <row r="7" spans="1:13" x14ac:dyDescent="0.2">
      <c r="A7" s="111"/>
      <c r="B7" s="140"/>
      <c r="C7" s="141"/>
      <c r="D7" s="141"/>
      <c r="E7" s="141"/>
      <c r="F7" s="141"/>
      <c r="G7" s="141"/>
    </row>
    <row r="8" spans="1:13" x14ac:dyDescent="0.2">
      <c r="A8" s="117" t="s">
        <v>396</v>
      </c>
      <c r="B8" s="115" t="s">
        <v>838</v>
      </c>
      <c r="C8" s="412">
        <v>953278.64499599999</v>
      </c>
      <c r="D8" s="412">
        <v>856632.53075799998</v>
      </c>
      <c r="E8" s="412">
        <v>96625.982776000004</v>
      </c>
      <c r="F8" s="412">
        <v>799717.57689200004</v>
      </c>
      <c r="G8" s="412">
        <v>154989.493357</v>
      </c>
      <c r="I8" s="412"/>
      <c r="J8" s="412"/>
      <c r="K8" s="412"/>
      <c r="L8" s="412"/>
      <c r="M8" s="412"/>
    </row>
    <row r="9" spans="1:13" x14ac:dyDescent="0.2">
      <c r="A9" s="117" t="s">
        <v>1745</v>
      </c>
      <c r="B9" s="115" t="s">
        <v>840</v>
      </c>
      <c r="C9" s="412">
        <v>4538.4244550000003</v>
      </c>
      <c r="D9" s="412">
        <v>4399.4544239999996</v>
      </c>
      <c r="E9" s="412">
        <v>138.89688699999999</v>
      </c>
      <c r="F9" s="412">
        <v>4722.9960140000003</v>
      </c>
      <c r="G9" s="412">
        <v>-180.31361999999999</v>
      </c>
      <c r="I9" s="412"/>
      <c r="J9" s="412"/>
      <c r="K9" s="412"/>
      <c r="L9" s="412"/>
      <c r="M9" s="412"/>
    </row>
    <row r="10" spans="1:13" x14ac:dyDescent="0.2">
      <c r="A10" s="117" t="s">
        <v>1746</v>
      </c>
      <c r="B10" s="115" t="s">
        <v>3049</v>
      </c>
      <c r="C10" s="412">
        <v>3631.5102870000001</v>
      </c>
      <c r="D10" s="412">
        <v>3511.403237</v>
      </c>
      <c r="E10" s="412">
        <v>120.10705</v>
      </c>
      <c r="F10" s="412">
        <v>2900.4925739999999</v>
      </c>
      <c r="G10" s="412">
        <v>731.06572400000005</v>
      </c>
      <c r="I10" s="412"/>
      <c r="J10" s="412"/>
      <c r="K10" s="412"/>
      <c r="L10" s="412"/>
      <c r="M10" s="412"/>
    </row>
    <row r="11" spans="1:13" x14ac:dyDescent="0.2">
      <c r="A11" s="117" t="s">
        <v>1747</v>
      </c>
      <c r="B11" s="115" t="s">
        <v>1974</v>
      </c>
      <c r="C11" s="412">
        <v>283148.73688799998</v>
      </c>
      <c r="D11" s="412">
        <v>230989.21573299999</v>
      </c>
      <c r="E11" s="412">
        <v>52158.918268000001</v>
      </c>
      <c r="F11" s="412">
        <v>282578.17881200003</v>
      </c>
      <c r="G11" s="412">
        <v>1164.8112369999999</v>
      </c>
      <c r="I11" s="412"/>
      <c r="J11" s="412"/>
      <c r="K11" s="412"/>
      <c r="L11" s="412"/>
      <c r="M11" s="412"/>
    </row>
    <row r="12" spans="1:13" x14ac:dyDescent="0.2">
      <c r="A12" s="117">
        <v>10</v>
      </c>
      <c r="B12" s="115" t="s">
        <v>397</v>
      </c>
      <c r="C12" s="412">
        <v>15145.458710000001</v>
      </c>
      <c r="D12" s="412">
        <v>13131.487042000001</v>
      </c>
      <c r="E12" s="412">
        <v>2013.9916430000001</v>
      </c>
      <c r="F12" s="412">
        <v>17993.021762</v>
      </c>
      <c r="G12" s="412">
        <v>-2839.6552830000001</v>
      </c>
      <c r="I12" s="412"/>
      <c r="J12" s="412"/>
      <c r="K12" s="412"/>
      <c r="L12" s="412"/>
      <c r="M12" s="412"/>
    </row>
    <row r="13" spans="1:13" x14ac:dyDescent="0.2">
      <c r="A13" s="117">
        <v>16</v>
      </c>
      <c r="B13" s="115" t="s">
        <v>2625</v>
      </c>
      <c r="C13" s="412">
        <v>4194.0400079999999</v>
      </c>
      <c r="D13" s="412">
        <v>3744.992929</v>
      </c>
      <c r="E13" s="412">
        <v>449.017336</v>
      </c>
      <c r="F13" s="412">
        <v>3482.4474399999999</v>
      </c>
      <c r="G13" s="412">
        <v>712.59836299999995</v>
      </c>
      <c r="I13" s="412"/>
      <c r="J13" s="412"/>
      <c r="K13" s="412"/>
      <c r="L13" s="412"/>
      <c r="M13" s="412"/>
    </row>
    <row r="14" spans="1:13" x14ac:dyDescent="0.2">
      <c r="A14" s="117">
        <v>17</v>
      </c>
      <c r="B14" s="115" t="s">
        <v>497</v>
      </c>
      <c r="C14" s="412">
        <v>6820.7786850000002</v>
      </c>
      <c r="D14" s="412">
        <v>5557.0825160000004</v>
      </c>
      <c r="E14" s="412">
        <v>1263.591269</v>
      </c>
      <c r="F14" s="412">
        <v>6098.2836950000001</v>
      </c>
      <c r="G14" s="412">
        <v>731.334609</v>
      </c>
      <c r="I14" s="412"/>
      <c r="J14" s="412"/>
      <c r="K14" s="412"/>
      <c r="L14" s="412"/>
      <c r="M14" s="412"/>
    </row>
    <row r="15" spans="1:13" x14ac:dyDescent="0.2">
      <c r="A15" s="117">
        <v>18</v>
      </c>
      <c r="B15" s="115" t="s">
        <v>2626</v>
      </c>
      <c r="C15" s="412">
        <v>3554.8245029999998</v>
      </c>
      <c r="D15" s="412">
        <v>3329.796503</v>
      </c>
      <c r="E15" s="412">
        <v>224.99133900000001</v>
      </c>
      <c r="F15" s="412">
        <v>2674.8543119999999</v>
      </c>
      <c r="G15" s="412">
        <v>879.12264400000004</v>
      </c>
      <c r="I15" s="412"/>
      <c r="J15" s="412"/>
      <c r="K15" s="412"/>
      <c r="L15" s="412"/>
      <c r="M15" s="412"/>
    </row>
    <row r="16" spans="1:13" x14ac:dyDescent="0.2">
      <c r="A16" s="117">
        <v>19</v>
      </c>
      <c r="B16" s="115" t="s">
        <v>2627</v>
      </c>
      <c r="C16" s="412">
        <v>27355.783346</v>
      </c>
      <c r="D16" s="412">
        <v>23886.201959999999</v>
      </c>
      <c r="E16" s="412">
        <v>3469.5813859999998</v>
      </c>
      <c r="F16" s="412">
        <v>21010.136769000001</v>
      </c>
      <c r="G16" s="412">
        <v>6702.9054120000001</v>
      </c>
      <c r="I16" s="412"/>
      <c r="J16" s="412"/>
      <c r="K16" s="412"/>
      <c r="L16" s="412"/>
      <c r="M16" s="412"/>
    </row>
    <row r="17" spans="1:13" x14ac:dyDescent="0.2">
      <c r="A17" s="117">
        <v>20</v>
      </c>
      <c r="B17" s="115" t="s">
        <v>889</v>
      </c>
      <c r="C17" s="412">
        <v>21636.919711999999</v>
      </c>
      <c r="D17" s="412">
        <v>16952.116937999999</v>
      </c>
      <c r="E17" s="412">
        <v>4684.7989310000003</v>
      </c>
      <c r="F17" s="412">
        <v>24181.900382</v>
      </c>
      <c r="G17" s="412">
        <v>-2539.5470150000001</v>
      </c>
      <c r="I17" s="412"/>
      <c r="J17" s="412"/>
      <c r="K17" s="412"/>
      <c r="L17" s="412"/>
      <c r="M17" s="412"/>
    </row>
    <row r="18" spans="1:13" x14ac:dyDescent="0.2">
      <c r="A18" s="117">
        <v>21</v>
      </c>
      <c r="B18" s="115" t="s">
        <v>2628</v>
      </c>
      <c r="C18" s="412">
        <v>10405.604126</v>
      </c>
      <c r="D18" s="412">
        <v>8543.6553019999992</v>
      </c>
      <c r="E18" s="412">
        <v>1861.895526</v>
      </c>
      <c r="F18" s="412">
        <v>10859.446461</v>
      </c>
      <c r="G18" s="412">
        <v>-383.14919300000003</v>
      </c>
      <c r="I18" s="412"/>
      <c r="J18" s="412"/>
      <c r="K18" s="412"/>
      <c r="L18" s="412"/>
      <c r="M18" s="412"/>
    </row>
    <row r="19" spans="1:13" x14ac:dyDescent="0.2">
      <c r="A19" s="117">
        <v>22</v>
      </c>
      <c r="B19" s="115" t="s">
        <v>3164</v>
      </c>
      <c r="C19" s="412">
        <v>15197.922207</v>
      </c>
      <c r="D19" s="412">
        <v>12093.401056000001</v>
      </c>
      <c r="E19" s="412">
        <v>3104.5172659999998</v>
      </c>
      <c r="F19" s="412">
        <v>13714.334661000001</v>
      </c>
      <c r="G19" s="412">
        <v>1575.41986</v>
      </c>
      <c r="I19" s="412"/>
      <c r="J19" s="412"/>
      <c r="K19" s="412"/>
      <c r="L19" s="412"/>
      <c r="M19" s="412"/>
    </row>
    <row r="20" spans="1:13" x14ac:dyDescent="0.2">
      <c r="A20" s="117">
        <v>23</v>
      </c>
      <c r="B20" s="115" t="s">
        <v>2629</v>
      </c>
      <c r="C20" s="412">
        <v>8433.7288050000006</v>
      </c>
      <c r="D20" s="412">
        <v>7766.663646</v>
      </c>
      <c r="E20" s="412">
        <v>667.059482</v>
      </c>
      <c r="F20" s="412">
        <v>6914.3309710000003</v>
      </c>
      <c r="G20" s="412">
        <v>1519.506977</v>
      </c>
      <c r="I20" s="412"/>
      <c r="J20" s="412"/>
      <c r="K20" s="412"/>
      <c r="L20" s="412"/>
      <c r="M20" s="412"/>
    </row>
    <row r="21" spans="1:13" x14ac:dyDescent="0.2">
      <c r="A21" s="117">
        <v>24</v>
      </c>
      <c r="B21" s="115" t="s">
        <v>2630</v>
      </c>
      <c r="C21" s="412">
        <v>17324.096870000001</v>
      </c>
      <c r="D21" s="412">
        <v>13457.296022</v>
      </c>
      <c r="E21" s="412">
        <v>3866.6830920000002</v>
      </c>
      <c r="F21" s="412">
        <v>16918.325749</v>
      </c>
      <c r="G21" s="412">
        <v>421.08721700000001</v>
      </c>
      <c r="I21" s="412"/>
      <c r="J21" s="412"/>
      <c r="K21" s="412"/>
      <c r="L21" s="412"/>
      <c r="M21" s="412"/>
    </row>
    <row r="22" spans="1:13" x14ac:dyDescent="0.2">
      <c r="A22" s="117">
        <v>25</v>
      </c>
      <c r="B22" s="115" t="s">
        <v>230</v>
      </c>
      <c r="C22" s="412">
        <v>21638.714272000001</v>
      </c>
      <c r="D22" s="412">
        <v>19496.753951999999</v>
      </c>
      <c r="E22" s="412">
        <v>2141.879473</v>
      </c>
      <c r="F22" s="412">
        <v>17070.902137000001</v>
      </c>
      <c r="G22" s="412">
        <v>4571.5300180000004</v>
      </c>
      <c r="I22" s="412"/>
      <c r="J22" s="412"/>
      <c r="K22" s="412"/>
      <c r="L22" s="412"/>
      <c r="M22" s="412"/>
    </row>
    <row r="23" spans="1:13" x14ac:dyDescent="0.2">
      <c r="A23" s="117">
        <v>26</v>
      </c>
      <c r="B23" s="115" t="s">
        <v>2631</v>
      </c>
      <c r="C23" s="412">
        <v>16894.356333</v>
      </c>
      <c r="D23" s="412">
        <v>14271.434238</v>
      </c>
      <c r="E23" s="412">
        <v>2622.9093170000001</v>
      </c>
      <c r="F23" s="412">
        <v>17472.317375999999</v>
      </c>
      <c r="G23" s="412">
        <v>-566.88445000000002</v>
      </c>
      <c r="I23" s="412"/>
      <c r="J23" s="412"/>
      <c r="K23" s="412"/>
      <c r="L23" s="412"/>
      <c r="M23" s="412"/>
    </row>
    <row r="24" spans="1:13" x14ac:dyDescent="0.2">
      <c r="A24" s="117">
        <v>27</v>
      </c>
      <c r="B24" s="115" t="s">
        <v>2632</v>
      </c>
      <c r="C24" s="412">
        <v>12064.404646999999</v>
      </c>
      <c r="D24" s="412">
        <v>9687.4892739999996</v>
      </c>
      <c r="E24" s="412">
        <v>2376.9075320000002</v>
      </c>
      <c r="F24" s="412">
        <v>11016.289521999999</v>
      </c>
      <c r="G24" s="412">
        <v>1040.221266</v>
      </c>
      <c r="I24" s="412"/>
      <c r="J24" s="412"/>
      <c r="K24" s="412"/>
      <c r="L24" s="412"/>
      <c r="M24" s="412"/>
    </row>
    <row r="25" spans="1:13" x14ac:dyDescent="0.2">
      <c r="A25" s="117">
        <v>28</v>
      </c>
      <c r="B25" s="115" t="s">
        <v>2633</v>
      </c>
      <c r="C25" s="412">
        <v>26486.143375</v>
      </c>
      <c r="D25" s="412">
        <v>21962.196355</v>
      </c>
      <c r="E25" s="412">
        <v>4523.8701709999996</v>
      </c>
      <c r="F25" s="412">
        <v>29316.294535000001</v>
      </c>
      <c r="G25" s="412">
        <v>-2829.2485539999998</v>
      </c>
      <c r="I25" s="412"/>
      <c r="J25" s="412"/>
      <c r="K25" s="412"/>
      <c r="L25" s="412"/>
      <c r="M25" s="412"/>
    </row>
    <row r="26" spans="1:13" x14ac:dyDescent="0.2">
      <c r="A26" s="117">
        <v>29</v>
      </c>
      <c r="B26" s="115" t="s">
        <v>1498</v>
      </c>
      <c r="C26" s="412">
        <v>46673.578938999999</v>
      </c>
      <c r="D26" s="412">
        <v>32280.826177999999</v>
      </c>
      <c r="E26" s="412">
        <v>14392.741969000001</v>
      </c>
      <c r="F26" s="412">
        <v>60200.604575999998</v>
      </c>
      <c r="G26" s="412">
        <v>-13503.276829</v>
      </c>
      <c r="I26" s="412"/>
      <c r="J26" s="412"/>
      <c r="K26" s="412"/>
      <c r="L26" s="412"/>
      <c r="M26" s="412"/>
    </row>
    <row r="27" spans="1:13" x14ac:dyDescent="0.2">
      <c r="A27" s="117">
        <v>30</v>
      </c>
      <c r="B27" s="115" t="s">
        <v>2634</v>
      </c>
      <c r="C27" s="412">
        <v>5262.5420770000001</v>
      </c>
      <c r="D27" s="412">
        <v>3767.0182199999999</v>
      </c>
      <c r="E27" s="412">
        <v>1495.5239919999999</v>
      </c>
      <c r="F27" s="412">
        <v>6452.2049280000001</v>
      </c>
      <c r="G27" s="412">
        <v>-1189.3445200000001</v>
      </c>
      <c r="I27" s="412"/>
      <c r="J27" s="412"/>
      <c r="K27" s="412"/>
      <c r="L27" s="412"/>
      <c r="M27" s="412"/>
    </row>
    <row r="28" spans="1:13" x14ac:dyDescent="0.2">
      <c r="A28" s="117">
        <v>31</v>
      </c>
      <c r="B28" s="115" t="s">
        <v>674</v>
      </c>
      <c r="C28" s="412">
        <v>3692.9184559999999</v>
      </c>
      <c r="D28" s="412">
        <v>3243.52009</v>
      </c>
      <c r="E28" s="412">
        <v>449.38436999999999</v>
      </c>
      <c r="F28" s="412">
        <v>2849.080125</v>
      </c>
      <c r="G28" s="412">
        <v>844.345731</v>
      </c>
      <c r="I28" s="412"/>
      <c r="J28" s="412"/>
      <c r="K28" s="412"/>
      <c r="L28" s="412"/>
      <c r="M28" s="412"/>
    </row>
    <row r="29" spans="1:13" x14ac:dyDescent="0.2">
      <c r="A29" s="117" t="s">
        <v>1749</v>
      </c>
      <c r="B29" s="115" t="s">
        <v>2635</v>
      </c>
      <c r="C29" s="412">
        <v>89162.829182999994</v>
      </c>
      <c r="D29" s="412">
        <v>88700.693060000005</v>
      </c>
      <c r="E29" s="412">
        <v>461.96675800000003</v>
      </c>
      <c r="F29" s="412">
        <v>76349.799299999999</v>
      </c>
      <c r="G29" s="412">
        <v>12808.984752</v>
      </c>
      <c r="I29" s="412"/>
      <c r="J29" s="412"/>
      <c r="K29" s="412"/>
      <c r="L29" s="412"/>
      <c r="M29" s="412"/>
    </row>
    <row r="30" spans="1:13" x14ac:dyDescent="0.2">
      <c r="A30" s="117" t="s">
        <v>2636</v>
      </c>
      <c r="B30" s="115" t="s">
        <v>2725</v>
      </c>
      <c r="C30" s="412">
        <v>77456.347045000002</v>
      </c>
      <c r="D30" s="412">
        <v>77013.622105000002</v>
      </c>
      <c r="E30" s="412">
        <v>442.56565699999999</v>
      </c>
      <c r="F30" s="412">
        <v>66659.592294000002</v>
      </c>
      <c r="G30" s="412">
        <v>10800.012606</v>
      </c>
      <c r="I30" s="412"/>
      <c r="J30" s="412"/>
      <c r="K30" s="412"/>
      <c r="L30" s="412"/>
      <c r="M30" s="412"/>
    </row>
    <row r="31" spans="1:13" x14ac:dyDescent="0.2">
      <c r="A31" s="117" t="s">
        <v>2637</v>
      </c>
      <c r="B31" s="115" t="s">
        <v>2638</v>
      </c>
      <c r="C31" s="412">
        <v>10351.239600000001</v>
      </c>
      <c r="D31" s="412">
        <v>10341.565696</v>
      </c>
      <c r="E31" s="412">
        <v>9.6639549999999996</v>
      </c>
      <c r="F31" s="412">
        <v>8684.265034</v>
      </c>
      <c r="G31" s="412">
        <v>1666.918451</v>
      </c>
      <c r="I31" s="412"/>
      <c r="J31" s="412"/>
      <c r="K31" s="412"/>
      <c r="L31" s="412"/>
      <c r="M31" s="412"/>
    </row>
    <row r="32" spans="1:13" x14ac:dyDescent="0.2">
      <c r="A32" s="117" t="s">
        <v>1751</v>
      </c>
      <c r="B32" s="115" t="s">
        <v>2757</v>
      </c>
      <c r="C32" s="412">
        <v>7350.0798459999996</v>
      </c>
      <c r="D32" s="412">
        <v>7069.5487249999996</v>
      </c>
      <c r="E32" s="412">
        <v>280.42969699999998</v>
      </c>
      <c r="F32" s="412">
        <v>6080.1644550000001</v>
      </c>
      <c r="G32" s="412">
        <v>1274.9363900000001</v>
      </c>
      <c r="I32" s="412"/>
      <c r="J32" s="412"/>
      <c r="K32" s="412"/>
      <c r="L32" s="412"/>
      <c r="M32" s="412"/>
    </row>
    <row r="33" spans="1:13" x14ac:dyDescent="0.2">
      <c r="A33" s="117" t="s">
        <v>1753</v>
      </c>
      <c r="B33" s="115" t="s">
        <v>2997</v>
      </c>
      <c r="C33" s="412">
        <v>47238.976696999998</v>
      </c>
      <c r="D33" s="412">
        <v>46667.275368000002</v>
      </c>
      <c r="E33" s="412">
        <v>565.67793800000004</v>
      </c>
      <c r="F33" s="412">
        <v>30371.109598999999</v>
      </c>
      <c r="G33" s="412">
        <v>16869.843914000001</v>
      </c>
      <c r="I33" s="412"/>
      <c r="J33" s="412"/>
      <c r="K33" s="412"/>
      <c r="L33" s="412"/>
      <c r="M33" s="412"/>
    </row>
    <row r="34" spans="1:13" x14ac:dyDescent="0.2">
      <c r="A34" s="117">
        <v>41</v>
      </c>
      <c r="B34" s="91" t="s">
        <v>2999</v>
      </c>
      <c r="C34" s="412">
        <v>14333.563037</v>
      </c>
      <c r="D34" s="412">
        <v>14242.060223</v>
      </c>
      <c r="E34" s="412">
        <v>88.411681000000002</v>
      </c>
      <c r="F34" s="412">
        <v>8722.5975010000002</v>
      </c>
      <c r="G34" s="412">
        <v>5609.5180730000002</v>
      </c>
      <c r="I34" s="412"/>
      <c r="J34" s="412"/>
      <c r="K34" s="412"/>
      <c r="L34" s="412"/>
      <c r="M34" s="412"/>
    </row>
    <row r="35" spans="1:13" x14ac:dyDescent="0.2">
      <c r="A35" s="117">
        <v>42</v>
      </c>
      <c r="B35" s="115" t="s">
        <v>2984</v>
      </c>
      <c r="C35" s="412">
        <v>5238.6172120000001</v>
      </c>
      <c r="D35" s="412">
        <v>5194.7480219999998</v>
      </c>
      <c r="E35" s="412">
        <v>42.252696999999998</v>
      </c>
      <c r="F35" s="412">
        <v>3807.6352099999999</v>
      </c>
      <c r="G35" s="412">
        <v>1433.6399349999999</v>
      </c>
      <c r="I35" s="412"/>
      <c r="J35" s="412"/>
      <c r="K35" s="412"/>
      <c r="L35" s="412"/>
      <c r="M35" s="412"/>
    </row>
    <row r="36" spans="1:13" x14ac:dyDescent="0.2">
      <c r="A36" s="117">
        <v>43</v>
      </c>
      <c r="B36" s="115" t="s">
        <v>2639</v>
      </c>
      <c r="C36" s="412">
        <v>27666.796448000001</v>
      </c>
      <c r="D36" s="412">
        <v>27230.467122999999</v>
      </c>
      <c r="E36" s="412">
        <v>435.01355999999998</v>
      </c>
      <c r="F36" s="412">
        <v>17840.876887999999</v>
      </c>
      <c r="G36" s="412">
        <v>9826.6859060000006</v>
      </c>
      <c r="I36" s="412"/>
      <c r="J36" s="412"/>
      <c r="K36" s="412"/>
      <c r="L36" s="412"/>
      <c r="M36" s="412"/>
    </row>
    <row r="37" spans="1:13" x14ac:dyDescent="0.2">
      <c r="A37" s="117" t="s">
        <v>1755</v>
      </c>
      <c r="B37" s="115" t="s">
        <v>2640</v>
      </c>
      <c r="C37" s="412">
        <v>314043.88822700002</v>
      </c>
      <c r="D37" s="412">
        <v>274734.24176900001</v>
      </c>
      <c r="E37" s="412">
        <v>39308.548406000002</v>
      </c>
      <c r="F37" s="412">
        <v>270917.10427000001</v>
      </c>
      <c r="G37" s="412">
        <v>43956.152180999998</v>
      </c>
      <c r="I37" s="412"/>
      <c r="J37" s="412"/>
      <c r="K37" s="412"/>
      <c r="L37" s="412"/>
      <c r="M37" s="412"/>
    </row>
    <row r="38" spans="1:13" x14ac:dyDescent="0.2">
      <c r="A38" s="117">
        <v>45</v>
      </c>
      <c r="B38" s="115" t="s">
        <v>2641</v>
      </c>
      <c r="C38" s="412">
        <v>40500.551378999997</v>
      </c>
      <c r="D38" s="412">
        <v>34835.714297999999</v>
      </c>
      <c r="E38" s="412">
        <v>5664.5259249999999</v>
      </c>
      <c r="F38" s="412">
        <v>32469.361231999999</v>
      </c>
      <c r="G38" s="412">
        <v>8070.7569949999997</v>
      </c>
      <c r="I38" s="412"/>
      <c r="J38" s="412"/>
      <c r="K38" s="412"/>
      <c r="L38" s="412"/>
      <c r="M38" s="412"/>
    </row>
    <row r="39" spans="1:13" x14ac:dyDescent="0.2">
      <c r="A39" s="117">
        <v>46</v>
      </c>
      <c r="B39" s="115" t="s">
        <v>2642</v>
      </c>
      <c r="C39" s="412">
        <v>182576.33046299999</v>
      </c>
      <c r="D39" s="412">
        <v>154260.222362</v>
      </c>
      <c r="E39" s="412">
        <v>28315.724216999999</v>
      </c>
      <c r="F39" s="412">
        <v>162900.46887899999</v>
      </c>
      <c r="G39" s="412">
        <v>20438.727266999998</v>
      </c>
      <c r="I39" s="412"/>
      <c r="J39" s="412"/>
      <c r="K39" s="412"/>
      <c r="L39" s="412"/>
      <c r="M39" s="412"/>
    </row>
    <row r="40" spans="1:13" x14ac:dyDescent="0.2">
      <c r="A40" s="117" t="s">
        <v>1446</v>
      </c>
      <c r="B40" s="115" t="s">
        <v>1938</v>
      </c>
      <c r="C40" s="412">
        <v>27089.485541999999</v>
      </c>
      <c r="D40" s="412">
        <v>24428.874747999998</v>
      </c>
      <c r="E40" s="412">
        <v>2660.5920769999998</v>
      </c>
      <c r="F40" s="412">
        <v>25372.496458000001</v>
      </c>
      <c r="G40" s="412">
        <v>1727.80467</v>
      </c>
      <c r="I40" s="412"/>
      <c r="J40" s="412"/>
      <c r="K40" s="412"/>
      <c r="L40" s="412"/>
      <c r="M40" s="412"/>
    </row>
    <row r="41" spans="1:13" x14ac:dyDescent="0.2">
      <c r="A41" s="117" t="s">
        <v>1447</v>
      </c>
      <c r="B41" s="115" t="s">
        <v>1448</v>
      </c>
      <c r="C41" s="412">
        <v>42961.082928000003</v>
      </c>
      <c r="D41" s="412">
        <v>33629.099086000002</v>
      </c>
      <c r="E41" s="412">
        <v>9331.9735459999993</v>
      </c>
      <c r="F41" s="412">
        <v>37508.012018000001</v>
      </c>
      <c r="G41" s="412">
        <v>5492.4199250000001</v>
      </c>
      <c r="I41" s="412"/>
      <c r="J41" s="412"/>
      <c r="K41" s="412"/>
      <c r="L41" s="412"/>
      <c r="M41" s="412"/>
    </row>
    <row r="42" spans="1:13" x14ac:dyDescent="0.2">
      <c r="A42" s="117" t="s">
        <v>1449</v>
      </c>
      <c r="B42" s="115" t="s">
        <v>2944</v>
      </c>
      <c r="C42" s="412">
        <v>13479.290394</v>
      </c>
      <c r="D42" s="412">
        <v>10382.136836</v>
      </c>
      <c r="E42" s="412">
        <v>3097.076458</v>
      </c>
      <c r="F42" s="412">
        <v>12441.814759000001</v>
      </c>
      <c r="G42" s="412">
        <v>1048.320005</v>
      </c>
      <c r="I42" s="412"/>
      <c r="J42" s="412"/>
      <c r="K42" s="412"/>
      <c r="L42" s="412"/>
      <c r="M42" s="412"/>
    </row>
    <row r="43" spans="1:13" x14ac:dyDescent="0.2">
      <c r="A43" s="117" t="s">
        <v>1450</v>
      </c>
      <c r="B43" s="115" t="s">
        <v>2950</v>
      </c>
      <c r="C43" s="412">
        <v>14334.682158</v>
      </c>
      <c r="D43" s="412">
        <v>11417.627764000001</v>
      </c>
      <c r="E43" s="412">
        <v>2917.015797</v>
      </c>
      <c r="F43" s="412">
        <v>12297.200255</v>
      </c>
      <c r="G43" s="412">
        <v>2037.745167</v>
      </c>
      <c r="I43" s="412"/>
      <c r="J43" s="412"/>
      <c r="K43" s="412"/>
      <c r="L43" s="412"/>
      <c r="M43" s="412"/>
    </row>
    <row r="44" spans="1:13" x14ac:dyDescent="0.2">
      <c r="A44" s="117">
        <v>47</v>
      </c>
      <c r="B44" s="115" t="s">
        <v>1451</v>
      </c>
      <c r="C44" s="412">
        <v>90967.006385000001</v>
      </c>
      <c r="D44" s="412">
        <v>85638.305108999994</v>
      </c>
      <c r="E44" s="412">
        <v>5328.298264</v>
      </c>
      <c r="F44" s="412">
        <v>75547.274158999993</v>
      </c>
      <c r="G44" s="412">
        <v>15446.667919</v>
      </c>
      <c r="I44" s="412"/>
      <c r="J44" s="412"/>
      <c r="K44" s="412"/>
      <c r="L44" s="412"/>
      <c r="M44" s="412"/>
    </row>
    <row r="45" spans="1:13" x14ac:dyDescent="0.2">
      <c r="A45" s="117" t="s">
        <v>1452</v>
      </c>
      <c r="B45" s="115" t="s">
        <v>1001</v>
      </c>
      <c r="C45" s="412">
        <v>26371.674032999999</v>
      </c>
      <c r="D45" s="412">
        <v>25584.807029</v>
      </c>
      <c r="E45" s="412">
        <v>786.83086900000001</v>
      </c>
      <c r="F45" s="412">
        <v>24187.044729000001</v>
      </c>
      <c r="G45" s="412">
        <v>2198.2827710000001</v>
      </c>
      <c r="I45" s="412"/>
      <c r="J45" s="412"/>
      <c r="K45" s="412"/>
      <c r="L45" s="412"/>
      <c r="M45" s="412"/>
    </row>
    <row r="46" spans="1:13" x14ac:dyDescent="0.2">
      <c r="A46" s="117" t="s">
        <v>1757</v>
      </c>
      <c r="B46" s="115" t="s">
        <v>568</v>
      </c>
      <c r="C46" s="412">
        <v>32822.522110999998</v>
      </c>
      <c r="D46" s="412">
        <v>32378.954282999999</v>
      </c>
      <c r="E46" s="412">
        <v>443.19940800000001</v>
      </c>
      <c r="F46" s="412">
        <v>25530.431009</v>
      </c>
      <c r="G46" s="412">
        <v>7301.0144030000001</v>
      </c>
      <c r="I46" s="412"/>
      <c r="J46" s="412"/>
      <c r="K46" s="412"/>
      <c r="L46" s="412"/>
      <c r="M46" s="412"/>
    </row>
    <row r="47" spans="1:13" x14ac:dyDescent="0.2">
      <c r="A47" s="117">
        <v>49</v>
      </c>
      <c r="B47" s="115" t="s">
        <v>1776</v>
      </c>
      <c r="C47" s="412">
        <v>12752.021622</v>
      </c>
      <c r="D47" s="412">
        <v>12650.128396</v>
      </c>
      <c r="E47" s="412">
        <v>101.63210599999999</v>
      </c>
      <c r="F47" s="412">
        <v>10122.672643</v>
      </c>
      <c r="G47" s="412">
        <v>2634.785586</v>
      </c>
      <c r="I47" s="412"/>
      <c r="J47" s="412"/>
      <c r="K47" s="412"/>
      <c r="L47" s="412"/>
      <c r="M47" s="412"/>
    </row>
    <row r="48" spans="1:13" x14ac:dyDescent="0.2">
      <c r="A48" s="117" t="s">
        <v>1777</v>
      </c>
      <c r="B48" s="115" t="s">
        <v>590</v>
      </c>
      <c r="C48" s="412">
        <v>6097.8964500000002</v>
      </c>
      <c r="D48" s="412">
        <v>6058.2665429999997</v>
      </c>
      <c r="E48" s="412">
        <v>39.397914</v>
      </c>
      <c r="F48" s="412">
        <v>3875.5034879999998</v>
      </c>
      <c r="G48" s="412">
        <v>2223.4706630000001</v>
      </c>
      <c r="I48" s="412"/>
      <c r="J48" s="412"/>
      <c r="K48" s="412"/>
      <c r="L48" s="412"/>
      <c r="M48" s="412"/>
    </row>
    <row r="49" spans="1:13" x14ac:dyDescent="0.2">
      <c r="A49" s="117" t="s">
        <v>1453</v>
      </c>
      <c r="B49" s="115" t="s">
        <v>1454</v>
      </c>
      <c r="C49" s="412">
        <v>10597.608643</v>
      </c>
      <c r="D49" s="412">
        <v>10512.533025000001</v>
      </c>
      <c r="E49" s="412">
        <v>85.054173000000006</v>
      </c>
      <c r="F49" s="412">
        <v>7950.7947519999998</v>
      </c>
      <c r="G49" s="412">
        <v>2648.9241649999999</v>
      </c>
      <c r="I49" s="412"/>
      <c r="J49" s="412"/>
      <c r="K49" s="412"/>
      <c r="L49" s="412"/>
      <c r="M49" s="412"/>
    </row>
    <row r="50" spans="1:13" x14ac:dyDescent="0.2">
      <c r="A50" s="117">
        <v>53</v>
      </c>
      <c r="B50" s="115" t="s">
        <v>1455</v>
      </c>
      <c r="C50" s="412">
        <v>4214.3436680000004</v>
      </c>
      <c r="D50" s="412">
        <v>4200.0080930000004</v>
      </c>
      <c r="E50" s="412">
        <v>14.284879</v>
      </c>
      <c r="F50" s="412">
        <v>2606.997691</v>
      </c>
      <c r="G50" s="412">
        <v>1607.4922799999999</v>
      </c>
      <c r="I50" s="412"/>
      <c r="J50" s="412"/>
      <c r="K50" s="412"/>
      <c r="L50" s="412"/>
      <c r="M50" s="412"/>
    </row>
    <row r="51" spans="1:13" x14ac:dyDescent="0.2">
      <c r="A51" s="117" t="s">
        <v>1759</v>
      </c>
      <c r="B51" s="115" t="s">
        <v>2581</v>
      </c>
      <c r="C51" s="412">
        <v>10923.820637000001</v>
      </c>
      <c r="D51" s="412">
        <v>10857.623971000001</v>
      </c>
      <c r="E51" s="412">
        <v>66.117737000000005</v>
      </c>
      <c r="F51" s="412">
        <v>6524.6509139999998</v>
      </c>
      <c r="G51" s="412">
        <v>4400.8271709999999</v>
      </c>
      <c r="I51" s="412"/>
      <c r="J51" s="412"/>
      <c r="K51" s="412"/>
      <c r="L51" s="412"/>
      <c r="M51" s="412"/>
    </row>
    <row r="52" spans="1:13" x14ac:dyDescent="0.2">
      <c r="A52" s="117">
        <v>55</v>
      </c>
      <c r="B52" s="115" t="s">
        <v>1456</v>
      </c>
      <c r="C52" s="412">
        <v>3265.4273320000002</v>
      </c>
      <c r="D52" s="412">
        <v>3243.0956270000001</v>
      </c>
      <c r="E52" s="412">
        <v>22.309843000000001</v>
      </c>
      <c r="F52" s="412">
        <v>2484.6431419999999</v>
      </c>
      <c r="G52" s="412">
        <v>781.38787200000002</v>
      </c>
      <c r="I52" s="412"/>
      <c r="J52" s="412"/>
      <c r="K52" s="412"/>
      <c r="L52" s="412"/>
      <c r="M52" s="412"/>
    </row>
    <row r="53" spans="1:13" x14ac:dyDescent="0.2">
      <c r="A53" s="117">
        <v>56</v>
      </c>
      <c r="B53" s="115" t="s">
        <v>2613</v>
      </c>
      <c r="C53" s="412">
        <v>7658.3933049999996</v>
      </c>
      <c r="D53" s="412">
        <v>7614.5283440000003</v>
      </c>
      <c r="E53" s="412">
        <v>43.807893999999997</v>
      </c>
      <c r="F53" s="412">
        <v>4040.0077719999999</v>
      </c>
      <c r="G53" s="412">
        <v>3619.4392990000001</v>
      </c>
      <c r="I53" s="412"/>
      <c r="J53" s="412"/>
      <c r="K53" s="412"/>
      <c r="L53" s="412"/>
      <c r="M53" s="412"/>
    </row>
    <row r="54" spans="1:13" x14ac:dyDescent="0.2">
      <c r="A54" s="117" t="s">
        <v>1761</v>
      </c>
      <c r="B54" s="115" t="s">
        <v>1457</v>
      </c>
      <c r="C54" s="412">
        <v>39937.232225</v>
      </c>
      <c r="D54" s="412">
        <v>38982.885255000001</v>
      </c>
      <c r="E54" s="412">
        <v>953.85268199999996</v>
      </c>
      <c r="F54" s="412">
        <v>24943.845373</v>
      </c>
      <c r="G54" s="412">
        <v>14996.077810000001</v>
      </c>
      <c r="I54" s="412"/>
      <c r="J54" s="412"/>
      <c r="K54" s="412"/>
      <c r="L54" s="412"/>
      <c r="M54" s="412"/>
    </row>
    <row r="55" spans="1:13" x14ac:dyDescent="0.2">
      <c r="A55" s="117">
        <v>58</v>
      </c>
      <c r="B55" s="115" t="s">
        <v>2802</v>
      </c>
      <c r="C55" s="412">
        <v>4991.014032</v>
      </c>
      <c r="D55" s="412">
        <v>4856.8754879999997</v>
      </c>
      <c r="E55" s="412">
        <v>134.15217899999999</v>
      </c>
      <c r="F55" s="412">
        <v>3859.7303189999998</v>
      </c>
      <c r="G55" s="412">
        <v>1131.7644849999999</v>
      </c>
      <c r="I55" s="412"/>
      <c r="J55" s="412"/>
      <c r="K55" s="412"/>
      <c r="L55" s="412"/>
      <c r="M55" s="412"/>
    </row>
    <row r="56" spans="1:13" x14ac:dyDescent="0.2">
      <c r="A56" s="117">
        <v>61</v>
      </c>
      <c r="B56" s="115" t="s">
        <v>2803</v>
      </c>
      <c r="C56" s="412">
        <v>13265.839628</v>
      </c>
      <c r="D56" s="412">
        <v>12837.944014999999</v>
      </c>
      <c r="E56" s="412">
        <v>427.884725</v>
      </c>
      <c r="F56" s="412">
        <v>8375.2023750000008</v>
      </c>
      <c r="G56" s="412">
        <v>4890.6601870000004</v>
      </c>
      <c r="I56" s="412"/>
      <c r="J56" s="412"/>
      <c r="K56" s="412"/>
      <c r="L56" s="412"/>
      <c r="M56" s="412"/>
    </row>
    <row r="57" spans="1:13" x14ac:dyDescent="0.2">
      <c r="A57" s="117">
        <v>62</v>
      </c>
      <c r="B57" s="115" t="s">
        <v>1536</v>
      </c>
      <c r="C57" s="412">
        <v>15961.201655999999</v>
      </c>
      <c r="D57" s="412">
        <v>15676.934311999999</v>
      </c>
      <c r="E57" s="412">
        <v>283.81844999999998</v>
      </c>
      <c r="F57" s="412">
        <v>9282.3434990000005</v>
      </c>
      <c r="G57" s="412">
        <v>6681.3785580000003</v>
      </c>
      <c r="I57" s="412"/>
      <c r="J57" s="412"/>
      <c r="K57" s="412"/>
      <c r="L57" s="412"/>
      <c r="M57" s="412"/>
    </row>
    <row r="58" spans="1:13" x14ac:dyDescent="0.2">
      <c r="A58" s="117" t="s">
        <v>1763</v>
      </c>
      <c r="B58" s="115" t="s">
        <v>2804</v>
      </c>
      <c r="C58" s="412">
        <v>17198.896935000001</v>
      </c>
      <c r="D58" s="412">
        <v>16958.640761999999</v>
      </c>
      <c r="E58" s="412">
        <v>240.22059300000001</v>
      </c>
      <c r="F58" s="412">
        <v>13076.890856</v>
      </c>
      <c r="G58" s="412">
        <v>4124.2802350000002</v>
      </c>
      <c r="I58" s="412"/>
      <c r="J58" s="412"/>
      <c r="K58" s="412"/>
      <c r="L58" s="412"/>
      <c r="M58" s="412"/>
    </row>
    <row r="59" spans="1:13" x14ac:dyDescent="0.2">
      <c r="A59" s="117" t="s">
        <v>1765</v>
      </c>
      <c r="B59" s="115" t="s">
        <v>2371</v>
      </c>
      <c r="C59" s="412">
        <v>18463.067578999999</v>
      </c>
      <c r="D59" s="412">
        <v>18269.310830999999</v>
      </c>
      <c r="E59" s="412">
        <v>193.60687300000001</v>
      </c>
      <c r="F59" s="412">
        <v>10172.288956</v>
      </c>
      <c r="G59" s="412">
        <v>8288.2275140000002</v>
      </c>
      <c r="I59" s="412"/>
      <c r="J59" s="412"/>
      <c r="K59" s="412"/>
      <c r="L59" s="412"/>
      <c r="M59" s="412"/>
    </row>
    <row r="60" spans="1:13" x14ac:dyDescent="0.2">
      <c r="A60" s="117" t="s">
        <v>2805</v>
      </c>
      <c r="B60" s="115" t="s">
        <v>2806</v>
      </c>
      <c r="C60" s="412">
        <v>12026.763294</v>
      </c>
      <c r="D60" s="412">
        <v>11891.692859999999</v>
      </c>
      <c r="E60" s="412">
        <v>134.95185799999999</v>
      </c>
      <c r="F60" s="412">
        <v>6403.6257310000001</v>
      </c>
      <c r="G60" s="412">
        <v>5621.328493</v>
      </c>
      <c r="I60" s="412"/>
      <c r="J60" s="412"/>
      <c r="K60" s="412"/>
      <c r="L60" s="412"/>
      <c r="M60" s="412"/>
    </row>
    <row r="61" spans="1:13" x14ac:dyDescent="0.2">
      <c r="A61" s="117" t="s">
        <v>1766</v>
      </c>
      <c r="B61" s="115" t="s">
        <v>2383</v>
      </c>
      <c r="C61" s="412">
        <v>42802.896857</v>
      </c>
      <c r="D61" s="412">
        <v>41921.419834</v>
      </c>
      <c r="E61" s="412">
        <v>871.54972899999996</v>
      </c>
      <c r="F61" s="412">
        <v>22094.314342000001</v>
      </c>
      <c r="G61" s="412">
        <v>20700.108371999999</v>
      </c>
      <c r="I61" s="412"/>
      <c r="J61" s="412"/>
      <c r="K61" s="412"/>
      <c r="L61" s="412"/>
      <c r="M61" s="412"/>
    </row>
    <row r="62" spans="1:13" x14ac:dyDescent="0.2">
      <c r="A62" s="117">
        <v>69</v>
      </c>
      <c r="B62" s="115" t="s">
        <v>2385</v>
      </c>
      <c r="C62" s="412">
        <v>9186.1978120000003</v>
      </c>
      <c r="D62" s="412">
        <v>9172.0567019999999</v>
      </c>
      <c r="E62" s="412">
        <v>5.6162700000000001</v>
      </c>
      <c r="F62" s="412">
        <v>2429.801031</v>
      </c>
      <c r="G62" s="412">
        <v>6755.8358699999999</v>
      </c>
      <c r="I62" s="412"/>
      <c r="J62" s="412"/>
      <c r="K62" s="412"/>
      <c r="L62" s="412"/>
      <c r="M62" s="412"/>
    </row>
    <row r="63" spans="1:13" x14ac:dyDescent="0.2">
      <c r="A63" s="117">
        <v>70</v>
      </c>
      <c r="B63" s="115" t="s">
        <v>2807</v>
      </c>
      <c r="C63" s="412">
        <v>12490.858</v>
      </c>
      <c r="D63" s="412">
        <v>11967.195549</v>
      </c>
      <c r="E63" s="412">
        <v>523.26255200000003</v>
      </c>
      <c r="F63" s="412">
        <v>7658.0904840000003</v>
      </c>
      <c r="G63" s="412">
        <v>4824.5306289999999</v>
      </c>
      <c r="I63" s="412"/>
      <c r="J63" s="412"/>
      <c r="K63" s="412"/>
      <c r="L63" s="412"/>
      <c r="M63" s="412"/>
    </row>
    <row r="64" spans="1:13" x14ac:dyDescent="0.2">
      <c r="A64" s="117">
        <v>71</v>
      </c>
      <c r="B64" s="115" t="s">
        <v>2808</v>
      </c>
      <c r="C64" s="412">
        <v>11654.221297</v>
      </c>
      <c r="D64" s="412">
        <v>11471.001307</v>
      </c>
      <c r="E64" s="412">
        <v>182.46397200000001</v>
      </c>
      <c r="F64" s="412">
        <v>5299.8101070000002</v>
      </c>
      <c r="G64" s="412">
        <v>6355.3498410000002</v>
      </c>
      <c r="I64" s="412"/>
      <c r="J64" s="412"/>
      <c r="K64" s="412"/>
      <c r="L64" s="412"/>
      <c r="M64" s="412"/>
    </row>
    <row r="65" spans="1:13" x14ac:dyDescent="0.2">
      <c r="A65" s="117">
        <v>73</v>
      </c>
      <c r="B65" s="115" t="s">
        <v>1603</v>
      </c>
      <c r="C65" s="412">
        <v>5719.240769</v>
      </c>
      <c r="D65" s="412">
        <v>5659.1870650000001</v>
      </c>
      <c r="E65" s="412">
        <v>59.939596000000002</v>
      </c>
      <c r="F65" s="412">
        <v>4198.7647880000004</v>
      </c>
      <c r="G65" s="412">
        <v>1519.7521409999999</v>
      </c>
      <c r="I65" s="412"/>
      <c r="J65" s="412"/>
      <c r="K65" s="412"/>
      <c r="L65" s="412"/>
      <c r="M65" s="412"/>
    </row>
    <row r="66" spans="1:13" x14ac:dyDescent="0.2">
      <c r="A66" s="117" t="s">
        <v>1693</v>
      </c>
      <c r="B66" s="115" t="s">
        <v>2809</v>
      </c>
      <c r="C66" s="412">
        <v>25375.954229999999</v>
      </c>
      <c r="D66" s="412">
        <v>24846.187023999999</v>
      </c>
      <c r="E66" s="412">
        <v>529.08801900000003</v>
      </c>
      <c r="F66" s="412">
        <v>13771.607805</v>
      </c>
      <c r="G66" s="412">
        <v>11599.117974000001</v>
      </c>
      <c r="I66" s="412"/>
      <c r="J66" s="412"/>
      <c r="K66" s="412"/>
      <c r="L66" s="412"/>
      <c r="M66" s="412"/>
    </row>
    <row r="67" spans="1:13" x14ac:dyDescent="0.2">
      <c r="A67" s="117">
        <v>77</v>
      </c>
      <c r="B67" s="115" t="s">
        <v>2810</v>
      </c>
      <c r="C67" s="412">
        <v>6633.0333490000003</v>
      </c>
      <c r="D67" s="412">
        <v>6329.0950460000004</v>
      </c>
      <c r="E67" s="412">
        <v>303.892135</v>
      </c>
      <c r="F67" s="412">
        <v>5570.0562369999998</v>
      </c>
      <c r="G67" s="412">
        <v>1063.2354110000001</v>
      </c>
      <c r="I67" s="412"/>
      <c r="J67" s="412"/>
      <c r="K67" s="412"/>
      <c r="L67" s="412"/>
      <c r="M67" s="412"/>
    </row>
    <row r="68" spans="1:13" x14ac:dyDescent="0.2">
      <c r="A68" s="117" t="s">
        <v>2811</v>
      </c>
      <c r="B68" s="115" t="s">
        <v>2812</v>
      </c>
      <c r="C68" s="377" t="s">
        <v>3427</v>
      </c>
      <c r="D68" s="377" t="s">
        <v>3427</v>
      </c>
      <c r="E68" s="377" t="s">
        <v>3427</v>
      </c>
      <c r="F68" s="377" t="s">
        <v>3427</v>
      </c>
      <c r="G68" s="377" t="s">
        <v>3427</v>
      </c>
      <c r="I68" s="32"/>
      <c r="J68" s="32"/>
      <c r="K68" s="32"/>
      <c r="L68" s="32"/>
      <c r="M68" s="32"/>
    </row>
    <row r="69" spans="1:13" x14ac:dyDescent="0.2">
      <c r="A69" s="117" t="s">
        <v>1769</v>
      </c>
      <c r="B69" s="115" t="s">
        <v>2813</v>
      </c>
      <c r="C69" s="412">
        <v>1267.4393689999999</v>
      </c>
      <c r="D69" s="412">
        <v>1245.0507</v>
      </c>
      <c r="E69" s="412">
        <v>22.368960000000001</v>
      </c>
      <c r="F69" s="412">
        <v>532.51628300000004</v>
      </c>
      <c r="G69" s="412">
        <v>734.40337599999998</v>
      </c>
      <c r="I69" s="412"/>
      <c r="J69" s="412"/>
      <c r="K69" s="412"/>
      <c r="L69" s="412"/>
      <c r="M69" s="412"/>
    </row>
    <row r="70" spans="1:13" x14ac:dyDescent="0.2">
      <c r="A70" s="117" t="s">
        <v>1771</v>
      </c>
      <c r="B70" s="115" t="s">
        <v>2814</v>
      </c>
      <c r="C70" s="412">
        <v>2532.9249970000001</v>
      </c>
      <c r="D70" s="412">
        <v>2456.5986790000002</v>
      </c>
      <c r="E70" s="412">
        <v>76.297974999999994</v>
      </c>
      <c r="F70" s="412">
        <v>1632.5923720000001</v>
      </c>
      <c r="G70" s="412">
        <v>900.03203599999995</v>
      </c>
      <c r="I70" s="412"/>
      <c r="J70" s="412"/>
      <c r="K70" s="412"/>
      <c r="L70" s="412"/>
      <c r="M70" s="412"/>
    </row>
    <row r="71" spans="1:13" x14ac:dyDescent="0.2">
      <c r="A71" s="117" t="s">
        <v>1773</v>
      </c>
      <c r="B71" s="115" t="s">
        <v>2815</v>
      </c>
      <c r="C71" s="412">
        <v>4816.3970360000003</v>
      </c>
      <c r="D71" s="412">
        <v>4775.0261469999996</v>
      </c>
      <c r="E71" s="412">
        <v>41.247020999999997</v>
      </c>
      <c r="F71" s="412">
        <v>2995.4040329999998</v>
      </c>
      <c r="G71" s="412">
        <v>1821.0709300000001</v>
      </c>
      <c r="I71" s="412"/>
      <c r="J71" s="412"/>
      <c r="K71" s="412"/>
      <c r="L71" s="412"/>
      <c r="M71" s="412"/>
    </row>
    <row r="72" spans="1:13" x14ac:dyDescent="0.2">
      <c r="A72" s="117" t="s">
        <v>1775</v>
      </c>
      <c r="B72" s="115" t="s">
        <v>2816</v>
      </c>
      <c r="C72" s="412">
        <v>8023.0474370000002</v>
      </c>
      <c r="D72" s="412">
        <v>7869.0009559999999</v>
      </c>
      <c r="E72" s="412">
        <v>153.88877500000001</v>
      </c>
      <c r="F72" s="412">
        <v>4523.1899249999997</v>
      </c>
      <c r="G72" s="412">
        <v>3498.8529579999999</v>
      </c>
      <c r="I72" s="412"/>
      <c r="J72" s="412"/>
      <c r="K72" s="412"/>
      <c r="L72" s="412"/>
      <c r="M72" s="412"/>
    </row>
    <row r="73" spans="1:13" x14ac:dyDescent="0.2">
      <c r="A73" s="28"/>
      <c r="B73" s="28"/>
      <c r="C73" s="142"/>
      <c r="D73" s="142"/>
      <c r="E73" s="142"/>
      <c r="F73" s="142"/>
      <c r="G73" s="32"/>
    </row>
    <row r="74" spans="1:13" x14ac:dyDescent="0.2">
      <c r="A74" s="40" t="s">
        <v>2880</v>
      </c>
      <c r="C74" s="142"/>
      <c r="D74" s="142"/>
      <c r="E74" s="142"/>
      <c r="F74" s="142"/>
      <c r="G74" s="32"/>
    </row>
    <row r="75" spans="1:13" x14ac:dyDescent="0.2">
      <c r="A75" s="25" t="s">
        <v>664</v>
      </c>
      <c r="C75" s="142"/>
      <c r="D75" s="142"/>
      <c r="E75" s="142"/>
      <c r="F75" s="142"/>
      <c r="G75" s="32"/>
    </row>
  </sheetData>
  <sheetProtection selectLockedCells="1" selectUnlockedCells="1"/>
  <customSheetViews>
    <customSheetView guid="{3103A2BE-5920-4A4F-9995-346B80167030}" showRuler="0">
      <pageMargins left="0.78740157499999996" right="0.78740157499999996" top="0.984251969" bottom="0.984251969" header="0.4921259845" footer="0.4921259845"/>
      <headerFooter alignWithMargins="0"/>
    </customSheetView>
  </customSheetViews>
  <mergeCells count="6">
    <mergeCell ref="A2:G2"/>
    <mergeCell ref="A4:A6"/>
    <mergeCell ref="B4:B6"/>
    <mergeCell ref="C4:C5"/>
    <mergeCell ref="F4:F5"/>
    <mergeCell ref="G4:G5"/>
  </mergeCells>
  <phoneticPr fontId="11" type="noConversion"/>
  <pageMargins left="0.66" right="0.66" top="0.65" bottom="0.66" header="0.4921259845" footer="0.4921259845"/>
  <pageSetup paperSize="9" scale="64" orientation="portrait" horizontalDpi="1200" verticalDpi="1200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 enableFormatConditionsCalculation="0">
    <pageSetUpPr fitToPage="1"/>
  </sheetPr>
  <dimension ref="A1:H74"/>
  <sheetViews>
    <sheetView zoomScaleNormal="100" zoomScaleSheetLayoutView="100" zoomScalePageLayoutView="90" workbookViewId="0">
      <selection sqref="A1:G1"/>
    </sheetView>
  </sheetViews>
  <sheetFormatPr baseColWidth="10" defaultRowHeight="15" x14ac:dyDescent="0.25"/>
  <cols>
    <col min="1" max="1" width="10.28515625" style="15" customWidth="1"/>
    <col min="2" max="2" width="60.5703125" style="15" customWidth="1"/>
    <col min="3" max="3" width="11.7109375" style="15" customWidth="1"/>
    <col min="4" max="4" width="11.85546875" style="15" customWidth="1"/>
    <col min="5" max="5" width="12.28515625" style="15" customWidth="1"/>
    <col min="6" max="6" width="12.42578125" style="15" customWidth="1"/>
    <col min="7" max="7" width="12.85546875" style="15" customWidth="1"/>
    <col min="8" max="16384" width="11.42578125" style="15"/>
  </cols>
  <sheetData>
    <row r="1" spans="1:7" s="94" customFormat="1" x14ac:dyDescent="0.2">
      <c r="A1" s="518" t="s">
        <v>2555</v>
      </c>
      <c r="B1" s="518"/>
      <c r="C1" s="518"/>
      <c r="D1" s="518"/>
      <c r="E1" s="518"/>
      <c r="F1" s="518"/>
      <c r="G1" s="519"/>
    </row>
    <row r="2" spans="1:7" s="79" customFormat="1" ht="15.75" x14ac:dyDescent="0.25">
      <c r="A2" s="507" t="s">
        <v>3409</v>
      </c>
      <c r="B2" s="507"/>
      <c r="C2" s="507"/>
      <c r="D2" s="507"/>
      <c r="E2" s="507"/>
      <c r="F2" s="507"/>
      <c r="G2" s="508"/>
    </row>
    <row r="3" spans="1:7" x14ac:dyDescent="0.25">
      <c r="A3" s="149"/>
      <c r="B3" s="149"/>
      <c r="C3" s="149"/>
      <c r="D3" s="149"/>
      <c r="E3" s="149"/>
      <c r="F3" s="149"/>
      <c r="G3" s="249"/>
    </row>
    <row r="4" spans="1:7" s="25" customFormat="1" ht="87" customHeight="1" x14ac:dyDescent="0.2">
      <c r="A4" s="478" t="s">
        <v>388</v>
      </c>
      <c r="B4" s="511" t="s">
        <v>824</v>
      </c>
      <c r="C4" s="146" t="s">
        <v>389</v>
      </c>
      <c r="D4" s="150" t="s">
        <v>1986</v>
      </c>
      <c r="E4" s="143" t="s">
        <v>1987</v>
      </c>
      <c r="F4" s="150" t="s">
        <v>1988</v>
      </c>
      <c r="G4" s="144" t="s">
        <v>1679</v>
      </c>
    </row>
    <row r="5" spans="1:7" s="25" customFormat="1" ht="12.75" x14ac:dyDescent="0.2">
      <c r="A5" s="480"/>
      <c r="B5" s="513"/>
      <c r="C5" s="151" t="s">
        <v>1440</v>
      </c>
      <c r="D5" s="151" t="s">
        <v>1442</v>
      </c>
      <c r="E5" s="151" t="s">
        <v>1989</v>
      </c>
      <c r="F5" s="128" t="s">
        <v>1442</v>
      </c>
      <c r="G5" s="128"/>
    </row>
    <row r="6" spans="1:7" s="25" customFormat="1" ht="7.5" customHeight="1" x14ac:dyDescent="0.2">
      <c r="A6" s="131"/>
      <c r="B6" s="152"/>
      <c r="C6" s="90"/>
      <c r="D6" s="90"/>
      <c r="E6" s="90"/>
      <c r="F6" s="90"/>
      <c r="G6" s="32"/>
    </row>
    <row r="7" spans="1:7" s="25" customFormat="1" ht="12.75" customHeight="1" x14ac:dyDescent="0.2">
      <c r="A7" s="117" t="s">
        <v>396</v>
      </c>
      <c r="B7" s="115" t="s">
        <v>838</v>
      </c>
      <c r="C7" s="412">
        <v>34877</v>
      </c>
      <c r="D7" s="412">
        <v>1908169.390442</v>
      </c>
      <c r="E7" s="414">
        <v>32.502300658573063</v>
      </c>
      <c r="F7" s="412">
        <v>193700.62001000001</v>
      </c>
      <c r="G7" s="412">
        <v>28964.356554000002</v>
      </c>
    </row>
    <row r="8" spans="1:7" s="25" customFormat="1" ht="12.75" customHeight="1" x14ac:dyDescent="0.2">
      <c r="A8" s="117" t="s">
        <v>1745</v>
      </c>
      <c r="B8" s="115" t="s">
        <v>840</v>
      </c>
      <c r="C8" s="412">
        <v>644</v>
      </c>
      <c r="D8" s="412">
        <v>5005.5882330000004</v>
      </c>
      <c r="E8" s="414">
        <v>12.058483180002751</v>
      </c>
      <c r="F8" s="412">
        <v>312.47378900000001</v>
      </c>
      <c r="G8" s="412">
        <v>-90.069485999999998</v>
      </c>
    </row>
    <row r="9" spans="1:7" s="25" customFormat="1" ht="12.75" customHeight="1" x14ac:dyDescent="0.2">
      <c r="A9" s="117" t="s">
        <v>1746</v>
      </c>
      <c r="B9" s="115" t="s">
        <v>3049</v>
      </c>
      <c r="C9" s="412">
        <v>77</v>
      </c>
      <c r="D9" s="412">
        <v>11620.654332</v>
      </c>
      <c r="E9" s="414">
        <v>56.075366970248631</v>
      </c>
      <c r="F9" s="412">
        <v>438.72747600000002</v>
      </c>
      <c r="G9" s="412">
        <v>386.01172200000002</v>
      </c>
    </row>
    <row r="10" spans="1:7" s="25" customFormat="1" ht="12.75" customHeight="1" x14ac:dyDescent="0.2">
      <c r="A10" s="117" t="s">
        <v>1747</v>
      </c>
      <c r="B10" s="115" t="s">
        <v>1974</v>
      </c>
      <c r="C10" s="412">
        <v>6348</v>
      </c>
      <c r="D10" s="412">
        <v>918336.38211600005</v>
      </c>
      <c r="E10" s="414">
        <v>44.776803574624864</v>
      </c>
      <c r="F10" s="412">
        <v>145062.70909700001</v>
      </c>
      <c r="G10" s="412">
        <v>-7076.7289719999999</v>
      </c>
    </row>
    <row r="11" spans="1:7" s="25" customFormat="1" ht="12.75" customHeight="1" x14ac:dyDescent="0.2">
      <c r="A11" s="117">
        <v>10</v>
      </c>
      <c r="B11" s="115" t="s">
        <v>397</v>
      </c>
      <c r="C11" s="412">
        <v>590</v>
      </c>
      <c r="D11" s="412">
        <v>58183.027110000003</v>
      </c>
      <c r="E11" s="414">
        <v>31.556143672367998</v>
      </c>
      <c r="F11" s="412">
        <v>7241.6060649999999</v>
      </c>
      <c r="G11" s="412">
        <v>-1246.0896</v>
      </c>
    </row>
    <row r="12" spans="1:7" s="25" customFormat="1" ht="12.75" customHeight="1" x14ac:dyDescent="0.2">
      <c r="A12" s="117">
        <v>16</v>
      </c>
      <c r="B12" s="115" t="s">
        <v>2625</v>
      </c>
      <c r="C12" s="412">
        <v>318</v>
      </c>
      <c r="D12" s="412">
        <v>5746.6276589999998</v>
      </c>
      <c r="E12" s="414">
        <v>22.706921819912409</v>
      </c>
      <c r="F12" s="412">
        <v>552.70412499999998</v>
      </c>
      <c r="G12" s="412">
        <v>18.250895</v>
      </c>
    </row>
    <row r="13" spans="1:7" s="25" customFormat="1" ht="12.75" customHeight="1" x14ac:dyDescent="0.2">
      <c r="A13" s="117">
        <v>17</v>
      </c>
      <c r="B13" s="115" t="s">
        <v>497</v>
      </c>
      <c r="C13" s="412">
        <v>107</v>
      </c>
      <c r="D13" s="412">
        <v>12844.274696</v>
      </c>
      <c r="E13" s="414">
        <v>30.993435513746423</v>
      </c>
      <c r="F13" s="412">
        <v>1687.393176</v>
      </c>
      <c r="G13" s="412">
        <v>137.06535199999999</v>
      </c>
    </row>
    <row r="14" spans="1:7" s="25" customFormat="1" ht="12.75" customHeight="1" x14ac:dyDescent="0.2">
      <c r="A14" s="117">
        <v>18</v>
      </c>
      <c r="B14" s="115" t="s">
        <v>2626</v>
      </c>
      <c r="C14" s="412">
        <v>214</v>
      </c>
      <c r="D14" s="412">
        <v>3934.5551420000002</v>
      </c>
      <c r="E14" s="414">
        <v>18.46757596900385</v>
      </c>
      <c r="F14" s="412">
        <v>434.249413</v>
      </c>
      <c r="G14" s="412">
        <v>107.700096</v>
      </c>
    </row>
    <row r="15" spans="1:7" s="25" customFormat="1" ht="12.75" customHeight="1" x14ac:dyDescent="0.2">
      <c r="A15" s="117">
        <v>19</v>
      </c>
      <c r="B15" s="115" t="s">
        <v>2627</v>
      </c>
      <c r="C15" s="412">
        <v>10</v>
      </c>
      <c r="D15" s="412">
        <v>108422.562083</v>
      </c>
      <c r="E15" s="414">
        <v>75.363201352099892</v>
      </c>
      <c r="F15" s="412">
        <v>16199.925485</v>
      </c>
      <c r="G15" s="412">
        <v>4305.147019</v>
      </c>
    </row>
    <row r="16" spans="1:7" s="25" customFormat="1" ht="12.75" customHeight="1" x14ac:dyDescent="0.2">
      <c r="A16" s="117">
        <v>20</v>
      </c>
      <c r="B16" s="115" t="s">
        <v>889</v>
      </c>
      <c r="C16" s="412">
        <v>213</v>
      </c>
      <c r="D16" s="412">
        <v>87835.756290000005</v>
      </c>
      <c r="E16" s="414">
        <v>57.543359065288236</v>
      </c>
      <c r="F16" s="412">
        <v>14548.977763000001</v>
      </c>
      <c r="G16" s="412">
        <v>-2260.6415339999999</v>
      </c>
    </row>
    <row r="17" spans="1:7" s="25" customFormat="1" ht="12.75" customHeight="1" x14ac:dyDescent="0.2">
      <c r="A17" s="117">
        <v>21</v>
      </c>
      <c r="B17" s="115" t="s">
        <v>2628</v>
      </c>
      <c r="C17" s="412">
        <v>95</v>
      </c>
      <c r="D17" s="412">
        <v>50010.184415999996</v>
      </c>
      <c r="E17" s="414">
        <v>65.188636429457276</v>
      </c>
      <c r="F17" s="412">
        <v>5843.5126039999996</v>
      </c>
      <c r="G17" s="412">
        <v>-1152.05584</v>
      </c>
    </row>
    <row r="18" spans="1:7" s="25" customFormat="1" ht="12.75" customHeight="1" x14ac:dyDescent="0.2">
      <c r="A18" s="117">
        <v>22</v>
      </c>
      <c r="B18" s="115" t="s">
        <v>3164</v>
      </c>
      <c r="C18" s="412">
        <v>391</v>
      </c>
      <c r="D18" s="412">
        <v>37528.632473999998</v>
      </c>
      <c r="E18" s="414">
        <v>39.305269872564722</v>
      </c>
      <c r="F18" s="412">
        <v>7180.1936029999997</v>
      </c>
      <c r="G18" s="412">
        <v>421.65508399999999</v>
      </c>
    </row>
    <row r="19" spans="1:7" s="25" customFormat="1" ht="12.75" customHeight="1" x14ac:dyDescent="0.2">
      <c r="A19" s="117">
        <v>23</v>
      </c>
      <c r="B19" s="115" t="s">
        <v>2629</v>
      </c>
      <c r="C19" s="412">
        <v>316</v>
      </c>
      <c r="D19" s="412">
        <v>19580.720872999998</v>
      </c>
      <c r="E19" s="414">
        <v>38.766504088018984</v>
      </c>
      <c r="F19" s="412">
        <v>1265.0035869999999</v>
      </c>
      <c r="G19" s="412">
        <v>531.68922999999995</v>
      </c>
    </row>
    <row r="20" spans="1:7" s="25" customFormat="1" ht="12.75" customHeight="1" x14ac:dyDescent="0.2">
      <c r="A20" s="117">
        <v>24</v>
      </c>
      <c r="B20" s="115" t="s">
        <v>2630</v>
      </c>
      <c r="C20" s="412">
        <v>156</v>
      </c>
      <c r="D20" s="412">
        <v>57149.436441999998</v>
      </c>
      <c r="E20" s="414">
        <v>53.988609449963384</v>
      </c>
      <c r="F20" s="412">
        <v>12784.658665999999</v>
      </c>
      <c r="G20" s="412">
        <v>-187.45818299999999</v>
      </c>
    </row>
    <row r="21" spans="1:7" s="25" customFormat="1" ht="12.75" customHeight="1" x14ac:dyDescent="0.2">
      <c r="A21" s="117">
        <v>25</v>
      </c>
      <c r="B21" s="115" t="s">
        <v>230</v>
      </c>
      <c r="C21" s="412">
        <v>1321</v>
      </c>
      <c r="D21" s="412">
        <v>27617.378358999998</v>
      </c>
      <c r="E21" s="414">
        <v>20.74048353907645</v>
      </c>
      <c r="F21" s="412">
        <v>2860.6294250000001</v>
      </c>
      <c r="G21" s="412">
        <v>825.46892100000002</v>
      </c>
    </row>
    <row r="22" spans="1:7" s="25" customFormat="1" ht="12.75" customHeight="1" x14ac:dyDescent="0.2">
      <c r="A22" s="117">
        <v>26</v>
      </c>
      <c r="B22" s="115" t="s">
        <v>2631</v>
      </c>
      <c r="C22" s="412">
        <v>336</v>
      </c>
      <c r="D22" s="412">
        <v>29715.056808000001</v>
      </c>
      <c r="E22" s="414">
        <v>23.621608861026697</v>
      </c>
      <c r="F22" s="412">
        <v>3026.190396</v>
      </c>
      <c r="G22" s="412">
        <v>347.473907</v>
      </c>
    </row>
    <row r="23" spans="1:7" s="25" customFormat="1" ht="12.75" customHeight="1" x14ac:dyDescent="0.2">
      <c r="A23" s="117">
        <v>27</v>
      </c>
      <c r="B23" s="115" t="s">
        <v>2632</v>
      </c>
      <c r="C23" s="412">
        <v>225</v>
      </c>
      <c r="D23" s="412">
        <v>19788.362179</v>
      </c>
      <c r="E23" s="414">
        <v>25.211229263607244</v>
      </c>
      <c r="F23" s="412">
        <v>3669.4877510000001</v>
      </c>
      <c r="G23" s="412">
        <v>372.55205999999998</v>
      </c>
    </row>
    <row r="24" spans="1:7" s="25" customFormat="1" ht="12.75" customHeight="1" x14ac:dyDescent="0.2">
      <c r="A24" s="117">
        <v>28</v>
      </c>
      <c r="B24" s="115" t="s">
        <v>2633</v>
      </c>
      <c r="C24" s="412">
        <v>899</v>
      </c>
      <c r="D24" s="412">
        <v>68286.711463</v>
      </c>
      <c r="E24" s="414">
        <v>31.220823725112144</v>
      </c>
      <c r="F24" s="412">
        <v>7875.2430459999996</v>
      </c>
      <c r="G24" s="412">
        <v>-1451.7145210000001</v>
      </c>
    </row>
    <row r="25" spans="1:7" s="25" customFormat="1" ht="12.75" customHeight="1" x14ac:dyDescent="0.2">
      <c r="A25" s="117">
        <v>29</v>
      </c>
      <c r="B25" s="115" t="s">
        <v>1498</v>
      </c>
      <c r="C25" s="412">
        <v>184</v>
      </c>
      <c r="D25" s="412">
        <v>280847.60329200001</v>
      </c>
      <c r="E25" s="414">
        <v>70.339328142824073</v>
      </c>
      <c r="F25" s="412">
        <v>54322.175146000001</v>
      </c>
      <c r="G25" s="412">
        <v>-10582.840081</v>
      </c>
    </row>
    <row r="26" spans="1:7" s="25" customFormat="1" ht="12.75" customHeight="1" x14ac:dyDescent="0.2">
      <c r="A26" s="117">
        <v>30</v>
      </c>
      <c r="B26" s="115" t="s">
        <v>2634</v>
      </c>
      <c r="C26" s="412">
        <v>46</v>
      </c>
      <c r="D26" s="412">
        <v>7403.2466039999999</v>
      </c>
      <c r="E26" s="414">
        <v>14.057510902125554</v>
      </c>
      <c r="F26" s="412">
        <v>663.80729599999995</v>
      </c>
      <c r="G26" s="412">
        <v>-101.92400000000001</v>
      </c>
    </row>
    <row r="27" spans="1:7" s="25" customFormat="1" ht="12.75" customHeight="1" x14ac:dyDescent="0.2">
      <c r="A27" s="117">
        <v>31</v>
      </c>
      <c r="B27" s="115" t="s">
        <v>674</v>
      </c>
      <c r="C27" s="412">
        <v>195</v>
      </c>
      <c r="D27" s="412">
        <v>4834.5418090000003</v>
      </c>
      <c r="E27" s="414">
        <v>22.853068293522323</v>
      </c>
      <c r="F27" s="412">
        <v>639.07264699999996</v>
      </c>
      <c r="G27" s="412">
        <v>167.199837</v>
      </c>
    </row>
    <row r="28" spans="1:7" s="25" customFormat="1" ht="12.75" customHeight="1" x14ac:dyDescent="0.2">
      <c r="A28" s="117" t="s">
        <v>1749</v>
      </c>
      <c r="B28" s="115" t="s">
        <v>2635</v>
      </c>
      <c r="C28" s="412">
        <v>566</v>
      </c>
      <c r="D28" s="412">
        <v>168428.923453</v>
      </c>
      <c r="E28" s="414">
        <v>54.468443542675089</v>
      </c>
      <c r="F28" s="412">
        <v>1623.6708060000001</v>
      </c>
      <c r="G28" s="412">
        <v>7485.3082180000001</v>
      </c>
    </row>
    <row r="29" spans="1:7" s="25" customFormat="1" ht="12.75" customHeight="1" x14ac:dyDescent="0.2">
      <c r="A29" s="117" t="s">
        <v>2636</v>
      </c>
      <c r="B29" s="115" t="s">
        <v>2725</v>
      </c>
      <c r="C29" s="412">
        <v>474</v>
      </c>
      <c r="D29" s="412">
        <v>152461.21182299999</v>
      </c>
      <c r="E29" s="414">
        <v>56.473634183656053</v>
      </c>
      <c r="F29" s="412">
        <v>1601.2850530000001</v>
      </c>
      <c r="G29" s="412">
        <v>6653.9903969999996</v>
      </c>
    </row>
    <row r="30" spans="1:7" s="25" customFormat="1" ht="12.75" customHeight="1" x14ac:dyDescent="0.2">
      <c r="A30" s="117" t="s">
        <v>2637</v>
      </c>
      <c r="B30" s="115" t="s">
        <v>2638</v>
      </c>
      <c r="C30" s="412">
        <v>56</v>
      </c>
      <c r="D30" s="412">
        <v>14967.824562</v>
      </c>
      <c r="E30" s="414">
        <v>45.481845156797988</v>
      </c>
      <c r="F30" s="412">
        <v>18.978863</v>
      </c>
      <c r="G30" s="412">
        <v>762.077313</v>
      </c>
    </row>
    <row r="31" spans="1:7" s="25" customFormat="1" ht="12.75" customHeight="1" x14ac:dyDescent="0.2">
      <c r="A31" s="117" t="s">
        <v>1751</v>
      </c>
      <c r="B31" s="115" t="s">
        <v>2757</v>
      </c>
      <c r="C31" s="412">
        <v>285</v>
      </c>
      <c r="D31" s="412">
        <v>9084.5703510000003</v>
      </c>
      <c r="E31" s="414">
        <v>20.299848589219625</v>
      </c>
      <c r="F31" s="412">
        <v>329.53256800000003</v>
      </c>
      <c r="G31" s="412">
        <v>378.80631899999997</v>
      </c>
    </row>
    <row r="32" spans="1:7" s="25" customFormat="1" ht="12.75" customHeight="1" x14ac:dyDescent="0.2">
      <c r="A32" s="117" t="s">
        <v>1753</v>
      </c>
      <c r="B32" s="115" t="s">
        <v>2997</v>
      </c>
      <c r="C32" s="412">
        <v>4520</v>
      </c>
      <c r="D32" s="412">
        <v>37931.361294000002</v>
      </c>
      <c r="E32" s="414">
        <v>14.492570885569634</v>
      </c>
      <c r="F32" s="412">
        <v>551.01475500000004</v>
      </c>
      <c r="G32" s="412">
        <v>2512.835509</v>
      </c>
    </row>
    <row r="33" spans="1:7" s="25" customFormat="1" ht="12.75" customHeight="1" x14ac:dyDescent="0.2">
      <c r="A33" s="117">
        <v>41</v>
      </c>
      <c r="B33" s="91" t="s">
        <v>2999</v>
      </c>
      <c r="C33" s="412">
        <v>854</v>
      </c>
      <c r="D33" s="412">
        <v>19908.571193</v>
      </c>
      <c r="E33" s="414">
        <v>27.275398912618957</v>
      </c>
      <c r="F33" s="412">
        <v>163.974594</v>
      </c>
      <c r="G33" s="412">
        <v>1503.3177840000001</v>
      </c>
    </row>
    <row r="34" spans="1:7" s="25" customFormat="1" ht="12.75" customHeight="1" x14ac:dyDescent="0.2">
      <c r="A34" s="117">
        <v>42</v>
      </c>
      <c r="B34" s="115" t="s">
        <v>2984</v>
      </c>
      <c r="C34" s="412">
        <v>237</v>
      </c>
      <c r="D34" s="412">
        <v>5057.2735339999999</v>
      </c>
      <c r="E34" s="414">
        <v>17.768901824660585</v>
      </c>
      <c r="F34" s="412">
        <v>70.931280000000001</v>
      </c>
      <c r="G34" s="412">
        <v>241.12330399999999</v>
      </c>
    </row>
    <row r="35" spans="1:7" s="25" customFormat="1" ht="12.75" customHeight="1" x14ac:dyDescent="0.2">
      <c r="A35" s="117">
        <v>43</v>
      </c>
      <c r="B35" s="115" t="s">
        <v>2639</v>
      </c>
      <c r="C35" s="412">
        <v>3429</v>
      </c>
      <c r="D35" s="412">
        <v>12965.516567000001</v>
      </c>
      <c r="E35" s="414">
        <v>8.0894240655712473</v>
      </c>
      <c r="F35" s="412">
        <v>316.108881</v>
      </c>
      <c r="G35" s="412">
        <v>768.39442099999997</v>
      </c>
    </row>
    <row r="36" spans="1:7" s="25" customFormat="1" ht="12.75" customHeight="1" x14ac:dyDescent="0.2">
      <c r="A36" s="117" t="s">
        <v>1755</v>
      </c>
      <c r="B36" s="115" t="s">
        <v>2640</v>
      </c>
      <c r="C36" s="412">
        <v>6121</v>
      </c>
      <c r="D36" s="412">
        <v>409377.40027400001</v>
      </c>
      <c r="E36" s="414">
        <v>21.726634091294986</v>
      </c>
      <c r="F36" s="412">
        <v>37351.689618999997</v>
      </c>
      <c r="G36" s="412">
        <v>9300.2130859999997</v>
      </c>
    </row>
    <row r="37" spans="1:7" s="25" customFormat="1" ht="12.75" customHeight="1" x14ac:dyDescent="0.2">
      <c r="A37" s="117">
        <v>45</v>
      </c>
      <c r="B37" s="115" t="s">
        <v>2641</v>
      </c>
      <c r="C37" s="412">
        <v>1622</v>
      </c>
      <c r="D37" s="412">
        <v>42764.215064000004</v>
      </c>
      <c r="E37" s="414">
        <v>21.273565940398171</v>
      </c>
      <c r="F37" s="412">
        <v>5677.2401799999998</v>
      </c>
      <c r="G37" s="412">
        <v>1588.821694</v>
      </c>
    </row>
    <row r="38" spans="1:7" s="25" customFormat="1" ht="12.75" customHeight="1" x14ac:dyDescent="0.2">
      <c r="A38" s="117">
        <v>46</v>
      </c>
      <c r="B38" s="115" t="s">
        <v>2642</v>
      </c>
      <c r="C38" s="412">
        <v>2519</v>
      </c>
      <c r="D38" s="412">
        <v>232818.88600299999</v>
      </c>
      <c r="E38" s="414">
        <v>20.849381834878574</v>
      </c>
      <c r="F38" s="412">
        <v>25923.751601</v>
      </c>
      <c r="G38" s="412">
        <v>4921.3619170000002</v>
      </c>
    </row>
    <row r="39" spans="1:7" s="25" customFormat="1" ht="12.75" customHeight="1" x14ac:dyDescent="0.2">
      <c r="A39" s="117" t="s">
        <v>1446</v>
      </c>
      <c r="B39" s="115" t="s">
        <v>1938</v>
      </c>
      <c r="C39" s="412">
        <v>367</v>
      </c>
      <c r="D39" s="412">
        <v>45225.591014999998</v>
      </c>
      <c r="E39" s="414">
        <v>19.787929789545142</v>
      </c>
      <c r="F39" s="412">
        <v>2862.4816129999999</v>
      </c>
      <c r="G39" s="412">
        <v>254.985727</v>
      </c>
    </row>
    <row r="40" spans="1:7" s="25" customFormat="1" ht="12.75" customHeight="1" x14ac:dyDescent="0.2">
      <c r="A40" s="117" t="s">
        <v>1447</v>
      </c>
      <c r="B40" s="115" t="s">
        <v>1448</v>
      </c>
      <c r="C40" s="412">
        <v>512</v>
      </c>
      <c r="D40" s="412">
        <v>62686.079381000003</v>
      </c>
      <c r="E40" s="414">
        <v>25.710562314782749</v>
      </c>
      <c r="F40" s="412">
        <v>8600.4903560000002</v>
      </c>
      <c r="G40" s="412">
        <v>1299.1937949999999</v>
      </c>
    </row>
    <row r="41" spans="1:7" s="25" customFormat="1" ht="12.75" customHeight="1" x14ac:dyDescent="0.2">
      <c r="A41" s="117" t="s">
        <v>1449</v>
      </c>
      <c r="B41" s="115" t="s">
        <v>2944</v>
      </c>
      <c r="C41" s="412">
        <v>71</v>
      </c>
      <c r="D41" s="412">
        <v>14472.196341000001</v>
      </c>
      <c r="E41" s="414">
        <v>19.433317987137247</v>
      </c>
      <c r="F41" s="412">
        <v>3999.379754</v>
      </c>
      <c r="G41" s="412">
        <v>958.49907599999995</v>
      </c>
    </row>
    <row r="42" spans="1:7" s="25" customFormat="1" ht="12.75" customHeight="1" x14ac:dyDescent="0.2">
      <c r="A42" s="117" t="s">
        <v>1450</v>
      </c>
      <c r="B42" s="115" t="s">
        <v>2950</v>
      </c>
      <c r="C42" s="412">
        <v>405</v>
      </c>
      <c r="D42" s="412">
        <v>11514.783538</v>
      </c>
      <c r="E42" s="414">
        <v>13.803718118703511</v>
      </c>
      <c r="F42" s="412">
        <v>1998.1472570000001</v>
      </c>
      <c r="G42" s="412">
        <v>455.94822599999998</v>
      </c>
    </row>
    <row r="43" spans="1:7" s="25" customFormat="1" ht="12.75" customHeight="1" x14ac:dyDescent="0.2">
      <c r="A43" s="117">
        <v>47</v>
      </c>
      <c r="B43" s="115" t="s">
        <v>1451</v>
      </c>
      <c r="C43" s="412">
        <v>1980</v>
      </c>
      <c r="D43" s="412">
        <v>133794.299207</v>
      </c>
      <c r="E43" s="414">
        <v>23.616526790009448</v>
      </c>
      <c r="F43" s="412">
        <v>5750.697838</v>
      </c>
      <c r="G43" s="412">
        <v>2790.0294749999998</v>
      </c>
    </row>
    <row r="44" spans="1:7" s="25" customFormat="1" ht="12.75" customHeight="1" x14ac:dyDescent="0.2">
      <c r="A44" s="117" t="s">
        <v>1452</v>
      </c>
      <c r="B44" s="115" t="s">
        <v>1001</v>
      </c>
      <c r="C44" s="412">
        <v>206</v>
      </c>
      <c r="D44" s="412">
        <v>69408.309255999993</v>
      </c>
      <c r="E44" s="414">
        <v>33.069815307159743</v>
      </c>
      <c r="F44" s="412">
        <v>2263.8651239999999</v>
      </c>
      <c r="G44" s="412">
        <v>775.613024</v>
      </c>
    </row>
    <row r="45" spans="1:7" s="25" customFormat="1" ht="12.75" customHeight="1" x14ac:dyDescent="0.2">
      <c r="A45" s="117" t="s">
        <v>1757</v>
      </c>
      <c r="B45" s="115" t="s">
        <v>568</v>
      </c>
      <c r="C45" s="412">
        <v>1157</v>
      </c>
      <c r="D45" s="412">
        <v>79023.686486000006</v>
      </c>
      <c r="E45" s="414">
        <v>37.457840157085982</v>
      </c>
      <c r="F45" s="412">
        <v>1167.3797979999999</v>
      </c>
      <c r="G45" s="412">
        <v>1729.1285359999999</v>
      </c>
    </row>
    <row r="46" spans="1:7" s="25" customFormat="1" ht="12.75" customHeight="1" x14ac:dyDescent="0.2">
      <c r="A46" s="117">
        <v>49</v>
      </c>
      <c r="B46" s="115" t="s">
        <v>1776</v>
      </c>
      <c r="C46" s="412">
        <v>607</v>
      </c>
      <c r="D46" s="412">
        <v>26986.388572</v>
      </c>
      <c r="E46" s="414">
        <v>38.719264102904383</v>
      </c>
      <c r="F46" s="412">
        <v>303.426849</v>
      </c>
      <c r="G46" s="412">
        <v>611.33739600000001</v>
      </c>
    </row>
    <row r="47" spans="1:7" s="25" customFormat="1" ht="12.75" customHeight="1" x14ac:dyDescent="0.2">
      <c r="A47" s="117" t="s">
        <v>1777</v>
      </c>
      <c r="B47" s="115" t="s">
        <v>590</v>
      </c>
      <c r="C47" s="412">
        <v>404</v>
      </c>
      <c r="D47" s="412">
        <v>4035.339395</v>
      </c>
      <c r="E47" s="414">
        <v>12.479168250530224</v>
      </c>
      <c r="F47" s="412">
        <v>48.582414999999997</v>
      </c>
      <c r="G47" s="412">
        <v>216.59979899999999</v>
      </c>
    </row>
    <row r="48" spans="1:7" s="25" customFormat="1" ht="12.75" customHeight="1" x14ac:dyDescent="0.2">
      <c r="A48" s="117" t="s">
        <v>1453</v>
      </c>
      <c r="B48" s="115" t="s">
        <v>1454</v>
      </c>
      <c r="C48" s="412">
        <v>347</v>
      </c>
      <c r="D48" s="412">
        <v>16580.050264000001</v>
      </c>
      <c r="E48" s="414">
        <v>26.044104096100106</v>
      </c>
      <c r="F48" s="412">
        <v>106.057941</v>
      </c>
      <c r="G48" s="412">
        <v>546.76115700000003</v>
      </c>
    </row>
    <row r="49" spans="1:7" s="25" customFormat="1" ht="12.75" customHeight="1" x14ac:dyDescent="0.2">
      <c r="A49" s="117">
        <v>53</v>
      </c>
      <c r="B49" s="115" t="s">
        <v>1455</v>
      </c>
      <c r="C49" s="412">
        <v>35</v>
      </c>
      <c r="D49" s="412">
        <v>17592.421119999999</v>
      </c>
      <c r="E49" s="414">
        <v>70.832679849525633</v>
      </c>
      <c r="F49" s="412">
        <v>86.244643999999994</v>
      </c>
      <c r="G49" s="412">
        <v>1097.149754</v>
      </c>
    </row>
    <row r="50" spans="1:7" s="25" customFormat="1" ht="12.75" customHeight="1" x14ac:dyDescent="0.2">
      <c r="A50" s="117" t="s">
        <v>1759</v>
      </c>
      <c r="B50" s="115" t="s">
        <v>2581</v>
      </c>
      <c r="C50" s="412">
        <v>598</v>
      </c>
      <c r="D50" s="412">
        <v>7534.196105</v>
      </c>
      <c r="E50" s="414">
        <v>10.156560213737391</v>
      </c>
      <c r="F50" s="412">
        <v>48.987215999999997</v>
      </c>
      <c r="G50" s="412">
        <v>322.89358299999998</v>
      </c>
    </row>
    <row r="51" spans="1:7" s="25" customFormat="1" ht="12.75" customHeight="1" x14ac:dyDescent="0.2">
      <c r="A51" s="117">
        <v>55</v>
      </c>
      <c r="B51" s="115" t="s">
        <v>1456</v>
      </c>
      <c r="C51" s="412">
        <v>282</v>
      </c>
      <c r="D51" s="412">
        <v>3757.348504</v>
      </c>
      <c r="E51" s="414">
        <v>14.436331116997414</v>
      </c>
      <c r="F51" s="412">
        <v>21.808143999999999</v>
      </c>
      <c r="G51" s="412">
        <v>14.213403</v>
      </c>
    </row>
    <row r="52" spans="1:7" s="25" customFormat="1" ht="12.75" customHeight="1" x14ac:dyDescent="0.2">
      <c r="A52" s="117">
        <v>56</v>
      </c>
      <c r="B52" s="115" t="s">
        <v>2613</v>
      </c>
      <c r="C52" s="412">
        <v>316</v>
      </c>
      <c r="D52" s="412">
        <v>3776.8476009999999</v>
      </c>
      <c r="E52" s="414">
        <v>7.843340954515063</v>
      </c>
      <c r="F52" s="412">
        <v>27.179072000000001</v>
      </c>
      <c r="G52" s="412">
        <v>308.68018000000001</v>
      </c>
    </row>
    <row r="53" spans="1:7" s="25" customFormat="1" ht="12.75" customHeight="1" x14ac:dyDescent="0.2">
      <c r="A53" s="117" t="s">
        <v>1761</v>
      </c>
      <c r="B53" s="115" t="s">
        <v>1457</v>
      </c>
      <c r="C53" s="412">
        <v>943</v>
      </c>
      <c r="D53" s="412">
        <v>76982.578959000006</v>
      </c>
      <c r="E53" s="414">
        <v>38.682915284227441</v>
      </c>
      <c r="F53" s="412">
        <v>2610.9434230000002</v>
      </c>
      <c r="G53" s="412">
        <v>6015.3406590000004</v>
      </c>
    </row>
    <row r="54" spans="1:7" s="25" customFormat="1" ht="12.75" customHeight="1" x14ac:dyDescent="0.2">
      <c r="A54" s="117">
        <v>58</v>
      </c>
      <c r="B54" s="115" t="s">
        <v>2802</v>
      </c>
      <c r="C54" s="412">
        <v>220</v>
      </c>
      <c r="D54" s="412">
        <v>16499.811969999999</v>
      </c>
      <c r="E54" s="414">
        <v>47.236590999253288</v>
      </c>
      <c r="F54" s="412">
        <v>494.30209300000001</v>
      </c>
      <c r="G54" s="412">
        <v>549.15437799999995</v>
      </c>
    </row>
    <row r="55" spans="1:7" s="25" customFormat="1" ht="12.75" customHeight="1" x14ac:dyDescent="0.2">
      <c r="A55" s="117">
        <v>61</v>
      </c>
      <c r="B55" s="115" t="s">
        <v>2803</v>
      </c>
      <c r="C55" s="412">
        <v>34</v>
      </c>
      <c r="D55" s="412">
        <v>42765.912187000002</v>
      </c>
      <c r="E55" s="414">
        <v>71.46100705837901</v>
      </c>
      <c r="F55" s="412">
        <v>1771.1794199999999</v>
      </c>
      <c r="G55" s="412">
        <v>3878.8657539999999</v>
      </c>
    </row>
    <row r="56" spans="1:7" s="25" customFormat="1" ht="12.75" customHeight="1" x14ac:dyDescent="0.2">
      <c r="A56" s="117">
        <v>62</v>
      </c>
      <c r="B56" s="115" t="s">
        <v>1536</v>
      </c>
      <c r="C56" s="412">
        <v>459</v>
      </c>
      <c r="D56" s="412">
        <v>9564.6377420000008</v>
      </c>
      <c r="E56" s="414">
        <v>13.198870419867815</v>
      </c>
      <c r="F56" s="412">
        <v>219.12489400000001</v>
      </c>
      <c r="G56" s="412">
        <v>873.05643399999997</v>
      </c>
    </row>
    <row r="57" spans="1:7" s="25" customFormat="1" ht="12.75" customHeight="1" x14ac:dyDescent="0.2">
      <c r="A57" s="117" t="s">
        <v>1763</v>
      </c>
      <c r="B57" s="115" t="s">
        <v>3360</v>
      </c>
      <c r="C57" s="412">
        <v>645</v>
      </c>
      <c r="D57" s="412">
        <v>32884.670076000002</v>
      </c>
      <c r="E57" s="414">
        <v>48.594658013215536</v>
      </c>
      <c r="F57" s="412">
        <v>747.59027700000001</v>
      </c>
      <c r="G57" s="412">
        <v>1650.1943470000001</v>
      </c>
    </row>
    <row r="58" spans="1:7" s="25" customFormat="1" ht="12.75" customHeight="1" x14ac:dyDescent="0.2">
      <c r="A58" s="117" t="s">
        <v>1765</v>
      </c>
      <c r="B58" s="115" t="s">
        <v>2371</v>
      </c>
      <c r="C58" s="412">
        <v>6137</v>
      </c>
      <c r="D58" s="412">
        <v>25267.661301</v>
      </c>
      <c r="E58" s="414">
        <v>18.077375856362845</v>
      </c>
      <c r="F58" s="412">
        <v>461.79066499999999</v>
      </c>
      <c r="G58" s="412">
        <v>865.01591900000005</v>
      </c>
    </row>
    <row r="59" spans="1:7" s="25" customFormat="1" ht="12.75" customHeight="1" x14ac:dyDescent="0.2">
      <c r="A59" s="117" t="s">
        <v>2805</v>
      </c>
      <c r="B59" s="115" t="s">
        <v>2806</v>
      </c>
      <c r="C59" s="412">
        <v>5399</v>
      </c>
      <c r="D59" s="412">
        <v>17761.855138999999</v>
      </c>
      <c r="E59" s="414">
        <v>19.084817045641248</v>
      </c>
      <c r="F59" s="412">
        <v>313.653006</v>
      </c>
      <c r="G59" s="412">
        <v>567.20593299999996</v>
      </c>
    </row>
    <row r="60" spans="1:7" s="25" customFormat="1" ht="12.75" customHeight="1" x14ac:dyDescent="0.2">
      <c r="A60" s="117" t="s">
        <v>1766</v>
      </c>
      <c r="B60" s="115" t="s">
        <v>2383</v>
      </c>
      <c r="C60" s="412">
        <v>3134</v>
      </c>
      <c r="D60" s="412">
        <v>48398.451955999997</v>
      </c>
      <c r="E60" s="414">
        <v>20.965813086422902</v>
      </c>
      <c r="F60" s="412">
        <v>2255.6662310000002</v>
      </c>
      <c r="G60" s="412">
        <v>3237.7722960000001</v>
      </c>
    </row>
    <row r="61" spans="1:7" s="25" customFormat="1" ht="12.75" customHeight="1" x14ac:dyDescent="0.2">
      <c r="A61" s="117">
        <v>69</v>
      </c>
      <c r="B61" s="115" t="s">
        <v>2385</v>
      </c>
      <c r="C61" s="412">
        <v>244</v>
      </c>
      <c r="D61" s="412">
        <v>4877.0244409999996</v>
      </c>
      <c r="E61" s="414">
        <v>10.28397307988498</v>
      </c>
      <c r="F61" s="412">
        <v>0.83452499999999996</v>
      </c>
      <c r="G61" s="412">
        <v>718.40116999999998</v>
      </c>
    </row>
    <row r="62" spans="1:7" s="25" customFormat="1" ht="12.75" customHeight="1" x14ac:dyDescent="0.2">
      <c r="A62" s="117">
        <v>70</v>
      </c>
      <c r="B62" s="115" t="s">
        <v>2807</v>
      </c>
      <c r="C62" s="412">
        <v>1593</v>
      </c>
      <c r="D62" s="412">
        <v>28427.182134999999</v>
      </c>
      <c r="E62" s="414">
        <v>40.001468901319804</v>
      </c>
      <c r="F62" s="412">
        <v>1937.149455</v>
      </c>
      <c r="G62" s="412">
        <v>1241.04721</v>
      </c>
    </row>
    <row r="63" spans="1:7" s="25" customFormat="1" ht="12.75" customHeight="1" x14ac:dyDescent="0.2">
      <c r="A63" s="117">
        <v>71</v>
      </c>
      <c r="B63" s="115" t="s">
        <v>125</v>
      </c>
      <c r="C63" s="412">
        <v>840</v>
      </c>
      <c r="D63" s="412">
        <v>9659.9597180000001</v>
      </c>
      <c r="E63" s="414">
        <v>15.453013007481266</v>
      </c>
      <c r="F63" s="412">
        <v>187.579162</v>
      </c>
      <c r="G63" s="412">
        <v>991.94291499999997</v>
      </c>
    </row>
    <row r="64" spans="1:7" s="25" customFormat="1" ht="12.75" customHeight="1" x14ac:dyDescent="0.2">
      <c r="A64" s="117">
        <v>73</v>
      </c>
      <c r="B64" s="115" t="s">
        <v>1603</v>
      </c>
      <c r="C64" s="412">
        <v>245</v>
      </c>
      <c r="D64" s="412">
        <v>3754.721955</v>
      </c>
      <c r="E64" s="414">
        <v>13.089137590954726</v>
      </c>
      <c r="F64" s="412">
        <v>39.495513000000003</v>
      </c>
      <c r="G64" s="412">
        <v>203.22628800000001</v>
      </c>
    </row>
    <row r="65" spans="1:8" s="25" customFormat="1" ht="12.75" customHeight="1" x14ac:dyDescent="0.2">
      <c r="A65" s="117" t="s">
        <v>1693</v>
      </c>
      <c r="B65" s="115" t="s">
        <v>2809</v>
      </c>
      <c r="C65" s="412">
        <v>1665</v>
      </c>
      <c r="D65" s="412">
        <v>21145.209879000002</v>
      </c>
      <c r="E65" s="414">
        <v>14.867003840426865</v>
      </c>
      <c r="F65" s="412">
        <v>481.77884799999998</v>
      </c>
      <c r="G65" s="412">
        <v>1680.4682600000001</v>
      </c>
    </row>
    <row r="66" spans="1:8" s="25" customFormat="1" ht="12.75" customHeight="1" x14ac:dyDescent="0.2">
      <c r="A66" s="117">
        <v>77</v>
      </c>
      <c r="B66" s="115" t="s">
        <v>2810</v>
      </c>
      <c r="C66" s="412">
        <v>828</v>
      </c>
      <c r="D66" s="412">
        <v>5729.3734720000002</v>
      </c>
      <c r="E66" s="414">
        <v>15.442521035028886</v>
      </c>
      <c r="F66" s="412">
        <v>154.658142</v>
      </c>
      <c r="G66" s="412">
        <v>162.30731499999999</v>
      </c>
    </row>
    <row r="67" spans="1:8" s="25" customFormat="1" ht="12.75" customHeight="1" x14ac:dyDescent="0.2">
      <c r="A67" s="117" t="s">
        <v>2811</v>
      </c>
      <c r="B67" s="115" t="s">
        <v>2812</v>
      </c>
      <c r="C67" s="377" t="s">
        <v>3427</v>
      </c>
      <c r="D67" s="377" t="s">
        <v>3427</v>
      </c>
      <c r="E67" s="32" t="s">
        <v>3379</v>
      </c>
      <c r="F67" s="377" t="s">
        <v>3427</v>
      </c>
      <c r="G67" s="377" t="s">
        <v>3427</v>
      </c>
      <c r="H67" s="32"/>
    </row>
    <row r="68" spans="1:8" s="25" customFormat="1" ht="12.75" customHeight="1" x14ac:dyDescent="0.2">
      <c r="A68" s="117" t="s">
        <v>1769</v>
      </c>
      <c r="B68" s="115" t="s">
        <v>2813</v>
      </c>
      <c r="C68" s="412">
        <v>179</v>
      </c>
      <c r="D68" s="412">
        <v>1335.024167</v>
      </c>
      <c r="E68" s="414">
        <v>12.174801908941296</v>
      </c>
      <c r="F68" s="412">
        <v>19.389914000000001</v>
      </c>
      <c r="G68" s="412">
        <v>40.364899000000001</v>
      </c>
    </row>
    <row r="69" spans="1:8" s="25" customFormat="1" ht="12.75" customHeight="1" x14ac:dyDescent="0.2">
      <c r="A69" s="117" t="s">
        <v>1771</v>
      </c>
      <c r="B69" s="115" t="s">
        <v>2814</v>
      </c>
      <c r="C69" s="412">
        <v>738</v>
      </c>
      <c r="D69" s="412">
        <v>44923.809012999998</v>
      </c>
      <c r="E69" s="414">
        <v>46.921466068784085</v>
      </c>
      <c r="F69" s="412">
        <v>159.40685999999999</v>
      </c>
      <c r="G69" s="412">
        <v>212.63047399999999</v>
      </c>
    </row>
    <row r="70" spans="1:8" s="25" customFormat="1" ht="12.75" customHeight="1" x14ac:dyDescent="0.2">
      <c r="A70" s="117" t="s">
        <v>1773</v>
      </c>
      <c r="B70" s="115" t="s">
        <v>2815</v>
      </c>
      <c r="C70" s="412">
        <v>336</v>
      </c>
      <c r="D70" s="412">
        <v>6913.8306830000001</v>
      </c>
      <c r="E70" s="414">
        <v>18.304452731081835</v>
      </c>
      <c r="F70" s="412">
        <v>13.641774</v>
      </c>
      <c r="G70" s="412">
        <v>159.229601</v>
      </c>
    </row>
    <row r="71" spans="1:8" s="25" customFormat="1" ht="12.75" customHeight="1" x14ac:dyDescent="0.2">
      <c r="A71" s="117" t="s">
        <v>1775</v>
      </c>
      <c r="B71" s="115" t="s">
        <v>2816</v>
      </c>
      <c r="C71" s="412">
        <v>784</v>
      </c>
      <c r="D71" s="412">
        <v>3975.391764</v>
      </c>
      <c r="E71" s="414">
        <v>8.1729786309886361</v>
      </c>
      <c r="F71" s="412">
        <v>64.226894000000001</v>
      </c>
      <c r="G71" s="412">
        <v>154.94158400000001</v>
      </c>
    </row>
    <row r="72" spans="1:8" s="25" customFormat="1" ht="12.75" customHeight="1" x14ac:dyDescent="0.2">
      <c r="A72" s="28"/>
      <c r="B72" s="153"/>
      <c r="C72" s="32"/>
      <c r="D72" s="32"/>
      <c r="E72" s="32"/>
      <c r="F72" s="32"/>
      <c r="G72" s="32"/>
    </row>
    <row r="73" spans="1:8" s="25" customFormat="1" x14ac:dyDescent="0.25">
      <c r="A73" s="28" t="s">
        <v>2553</v>
      </c>
      <c r="B73" s="154"/>
      <c r="C73" s="32"/>
      <c r="D73" s="32"/>
      <c r="E73" s="32"/>
      <c r="F73" s="32"/>
      <c r="G73" s="32"/>
    </row>
    <row r="74" spans="1:8" x14ac:dyDescent="0.25">
      <c r="A74" s="24" t="s">
        <v>2554</v>
      </c>
    </row>
  </sheetData>
  <sheetProtection selectLockedCells="1" selectUnlockedCells="1"/>
  <mergeCells count="4">
    <mergeCell ref="A1:G1"/>
    <mergeCell ref="A2:G2"/>
    <mergeCell ref="A4:A5"/>
    <mergeCell ref="B4:B5"/>
  </mergeCells>
  <phoneticPr fontId="11" type="noConversion"/>
  <pageMargins left="0.67" right="0.65" top="0.66" bottom="0.67" header="0.4921259845" footer="0.4921259845"/>
  <pageSetup paperSize="9" scale="67" orientation="portrait" horizontalDpi="0" verticalDpi="0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 enableFormatConditionsCalculation="0">
    <pageSetUpPr fitToPage="1"/>
  </sheetPr>
  <dimension ref="A1:G73"/>
  <sheetViews>
    <sheetView zoomScaleNormal="100" zoomScaleSheetLayoutView="100" workbookViewId="0">
      <selection sqref="A1:F1"/>
    </sheetView>
  </sheetViews>
  <sheetFormatPr baseColWidth="10" defaultRowHeight="12.75" x14ac:dyDescent="0.2"/>
  <cols>
    <col min="1" max="1" width="11.7109375" style="25" customWidth="1"/>
    <col min="2" max="2" width="63.7109375" style="25" customWidth="1"/>
    <col min="3" max="3" width="10.7109375" style="25" customWidth="1"/>
    <col min="4" max="4" width="13.140625" style="25" customWidth="1"/>
    <col min="5" max="5" width="11.7109375" style="25" customWidth="1"/>
    <col min="6" max="6" width="10.7109375" style="25" customWidth="1"/>
    <col min="7" max="7" width="3.5703125" style="25" bestFit="1" customWidth="1"/>
    <col min="8" max="16384" width="11.42578125" style="25"/>
  </cols>
  <sheetData>
    <row r="1" spans="1:6" s="246" customFormat="1" ht="15" x14ac:dyDescent="0.2">
      <c r="A1" s="518" t="s">
        <v>2555</v>
      </c>
      <c r="B1" s="518"/>
      <c r="C1" s="518"/>
      <c r="D1" s="518"/>
      <c r="E1" s="518"/>
      <c r="F1" s="518"/>
    </row>
    <row r="2" spans="1:6" ht="15" customHeight="1" x14ac:dyDescent="0.2">
      <c r="A2" s="507" t="s">
        <v>1990</v>
      </c>
      <c r="B2" s="507"/>
      <c r="C2" s="507"/>
      <c r="D2" s="507"/>
      <c r="E2" s="507"/>
      <c r="F2" s="507"/>
    </row>
    <row r="3" spans="1:6" x14ac:dyDescent="0.2">
      <c r="A3" s="520" t="s">
        <v>3411</v>
      </c>
      <c r="B3" s="520"/>
      <c r="C3" s="520"/>
      <c r="D3" s="520"/>
      <c r="E3" s="520"/>
      <c r="F3" s="520"/>
    </row>
    <row r="4" spans="1:6" ht="14.25" customHeight="1" x14ac:dyDescent="0.2">
      <c r="B4" s="155"/>
      <c r="C4" s="155"/>
      <c r="D4" s="155"/>
      <c r="E4" s="155"/>
      <c r="F4" s="155"/>
    </row>
    <row r="5" spans="1:6" ht="13.5" customHeight="1" x14ac:dyDescent="0.2">
      <c r="A5" s="478" t="s">
        <v>1991</v>
      </c>
      <c r="B5" s="521" t="s">
        <v>1992</v>
      </c>
      <c r="C5" s="481" t="s">
        <v>395</v>
      </c>
      <c r="D5" s="481" t="s">
        <v>1986</v>
      </c>
      <c r="E5" s="481" t="s">
        <v>1993</v>
      </c>
      <c r="F5" s="485" t="s">
        <v>1994</v>
      </c>
    </row>
    <row r="6" spans="1:6" ht="13.5" customHeight="1" x14ac:dyDescent="0.2">
      <c r="A6" s="479"/>
      <c r="B6" s="521"/>
      <c r="C6" s="509"/>
      <c r="D6" s="509"/>
      <c r="E6" s="509"/>
      <c r="F6" s="502"/>
    </row>
    <row r="7" spans="1:6" ht="13.5" customHeight="1" x14ac:dyDescent="0.2">
      <c r="A7" s="479"/>
      <c r="B7" s="521"/>
      <c r="C7" s="509"/>
      <c r="D7" s="509"/>
      <c r="E7" s="509"/>
      <c r="F7" s="502"/>
    </row>
    <row r="8" spans="1:6" ht="15.75" customHeight="1" x14ac:dyDescent="0.2">
      <c r="A8" s="479"/>
      <c r="B8" s="521"/>
      <c r="C8" s="510"/>
      <c r="D8" s="510"/>
      <c r="E8" s="510"/>
      <c r="F8" s="504"/>
    </row>
    <row r="9" spans="1:6" ht="13.5" customHeight="1" x14ac:dyDescent="0.2">
      <c r="A9" s="480"/>
      <c r="B9" s="522"/>
      <c r="C9" s="125" t="s">
        <v>1440</v>
      </c>
      <c r="D9" s="125"/>
      <c r="E9" s="156" t="s">
        <v>836</v>
      </c>
      <c r="F9" s="156"/>
    </row>
    <row r="10" spans="1:6" x14ac:dyDescent="0.2">
      <c r="A10" s="90"/>
      <c r="B10" s="90"/>
      <c r="C10" s="157"/>
      <c r="D10" s="158"/>
      <c r="E10" s="158"/>
      <c r="F10" s="158"/>
    </row>
    <row r="11" spans="1:6" x14ac:dyDescent="0.2">
      <c r="A11" s="159" t="s">
        <v>1995</v>
      </c>
      <c r="B11" s="115" t="s">
        <v>1996</v>
      </c>
      <c r="C11" s="412">
        <v>907294</v>
      </c>
      <c r="D11" s="412">
        <v>120185736.691</v>
      </c>
      <c r="E11" s="412">
        <v>1733578.264</v>
      </c>
      <c r="F11" s="412">
        <v>9858163.9260000009</v>
      </c>
    </row>
    <row r="12" spans="1:6" ht="13.5" customHeight="1" x14ac:dyDescent="0.2">
      <c r="A12" s="159" t="s">
        <v>839</v>
      </c>
      <c r="B12" s="115" t="s">
        <v>1997</v>
      </c>
      <c r="C12" s="412">
        <v>19659</v>
      </c>
      <c r="D12" s="412">
        <v>2335512.8169999998</v>
      </c>
      <c r="E12" s="412">
        <v>31361.452000000001</v>
      </c>
      <c r="F12" s="412">
        <v>17667.227999999999</v>
      </c>
    </row>
    <row r="13" spans="1:6" ht="13.5" customHeight="1" x14ac:dyDescent="0.2">
      <c r="A13" s="159" t="s">
        <v>1843</v>
      </c>
      <c r="B13" s="115" t="s">
        <v>3049</v>
      </c>
      <c r="C13" s="412">
        <v>156</v>
      </c>
      <c r="D13" s="412">
        <v>23359.095000000001</v>
      </c>
      <c r="E13" s="412">
        <v>218.042</v>
      </c>
      <c r="F13" s="412">
        <v>1754.953</v>
      </c>
    </row>
    <row r="14" spans="1:6" ht="13.5" customHeight="1" x14ac:dyDescent="0.2">
      <c r="A14" s="159" t="s">
        <v>1973</v>
      </c>
      <c r="B14" s="115" t="s">
        <v>1974</v>
      </c>
      <c r="C14" s="412">
        <v>43296</v>
      </c>
      <c r="D14" s="412">
        <v>6558331.3969999999</v>
      </c>
      <c r="E14" s="412">
        <v>116450.715</v>
      </c>
      <c r="F14" s="412">
        <v>395650.701</v>
      </c>
    </row>
    <row r="15" spans="1:6" ht="13.5" customHeight="1" x14ac:dyDescent="0.2">
      <c r="A15" s="159" t="s">
        <v>1998</v>
      </c>
      <c r="B15" s="115" t="s">
        <v>2635</v>
      </c>
      <c r="C15" s="412">
        <v>26668</v>
      </c>
      <c r="D15" s="412">
        <v>2054815.69</v>
      </c>
      <c r="E15" s="412">
        <v>20145.433000000001</v>
      </c>
      <c r="F15" s="412">
        <v>81419.759000000005</v>
      </c>
    </row>
    <row r="16" spans="1:6" ht="13.5" customHeight="1" x14ac:dyDescent="0.2">
      <c r="A16" s="159" t="s">
        <v>2756</v>
      </c>
      <c r="B16" s="115" t="s">
        <v>2757</v>
      </c>
      <c r="C16" s="412">
        <v>1318</v>
      </c>
      <c r="D16" s="412">
        <v>290523.51899999997</v>
      </c>
      <c r="E16" s="412">
        <v>2594.587</v>
      </c>
      <c r="F16" s="412">
        <v>20925.594000000001</v>
      </c>
    </row>
    <row r="17" spans="1:6" ht="13.5" customHeight="1" x14ac:dyDescent="0.2">
      <c r="A17" s="159" t="s">
        <v>2996</v>
      </c>
      <c r="B17" s="115" t="s">
        <v>2997</v>
      </c>
      <c r="C17" s="412">
        <v>124016</v>
      </c>
      <c r="D17" s="412">
        <v>17639481.370000001</v>
      </c>
      <c r="E17" s="412">
        <v>90089.053</v>
      </c>
      <c r="F17" s="412">
        <v>1034632.742</v>
      </c>
    </row>
    <row r="18" spans="1:6" ht="13.5" customHeight="1" x14ac:dyDescent="0.2">
      <c r="A18" s="159" t="s">
        <v>3279</v>
      </c>
      <c r="B18" s="115" t="s">
        <v>2640</v>
      </c>
      <c r="C18" s="412">
        <v>144994</v>
      </c>
      <c r="D18" s="412">
        <v>19863739.736000001</v>
      </c>
      <c r="E18" s="412">
        <v>1091578.1540000001</v>
      </c>
      <c r="F18" s="412">
        <v>1071726.365</v>
      </c>
    </row>
    <row r="19" spans="1:6" ht="13.5" customHeight="1" x14ac:dyDescent="0.2">
      <c r="A19" s="159" t="s">
        <v>1999</v>
      </c>
      <c r="B19" s="115" t="s">
        <v>2641</v>
      </c>
      <c r="C19" s="412">
        <v>27616</v>
      </c>
      <c r="D19" s="412">
        <v>4033663.548</v>
      </c>
      <c r="E19" s="412">
        <v>167997.505</v>
      </c>
      <c r="F19" s="412">
        <v>235159.497</v>
      </c>
    </row>
    <row r="20" spans="1:6" ht="13.5" customHeight="1" x14ac:dyDescent="0.2">
      <c r="A20" s="159" t="s">
        <v>2000</v>
      </c>
      <c r="B20" s="115" t="s">
        <v>2642</v>
      </c>
      <c r="C20" s="412">
        <v>29307</v>
      </c>
      <c r="D20" s="412">
        <v>3995591.852</v>
      </c>
      <c r="E20" s="412">
        <v>320414.967</v>
      </c>
      <c r="F20" s="412">
        <v>233667.81200000001</v>
      </c>
    </row>
    <row r="21" spans="1:6" ht="13.5" customHeight="1" x14ac:dyDescent="0.2">
      <c r="A21" s="159" t="s">
        <v>2001</v>
      </c>
      <c r="B21" s="115" t="s">
        <v>1451</v>
      </c>
      <c r="C21" s="412">
        <v>88071</v>
      </c>
      <c r="D21" s="412">
        <v>11834484.335999999</v>
      </c>
      <c r="E21" s="412">
        <v>603165.68200000003</v>
      </c>
      <c r="F21" s="412">
        <v>602899.05599999998</v>
      </c>
    </row>
    <row r="22" spans="1:6" ht="13.5" customHeight="1" x14ac:dyDescent="0.2">
      <c r="A22" s="159" t="s">
        <v>567</v>
      </c>
      <c r="B22" s="115" t="s">
        <v>568</v>
      </c>
      <c r="C22" s="412">
        <v>31360</v>
      </c>
      <c r="D22" s="412">
        <v>4105803.7379999999</v>
      </c>
      <c r="E22" s="412">
        <v>15426.754000000001</v>
      </c>
      <c r="F22" s="412">
        <v>291909.15999999997</v>
      </c>
    </row>
    <row r="23" spans="1:6" ht="13.5" customHeight="1" x14ac:dyDescent="0.2">
      <c r="A23" s="159" t="s">
        <v>2580</v>
      </c>
      <c r="B23" s="115" t="s">
        <v>2581</v>
      </c>
      <c r="C23" s="412">
        <v>80383</v>
      </c>
      <c r="D23" s="412">
        <v>9900965.1579999998</v>
      </c>
      <c r="E23" s="412">
        <v>41145.072999999997</v>
      </c>
      <c r="F23" s="412">
        <v>628803.07999999996</v>
      </c>
    </row>
    <row r="24" spans="1:6" ht="13.5" customHeight="1" x14ac:dyDescent="0.2">
      <c r="A24" s="159" t="s">
        <v>2830</v>
      </c>
      <c r="B24" s="115" t="s">
        <v>1457</v>
      </c>
      <c r="C24" s="412">
        <v>38726</v>
      </c>
      <c r="D24" s="412">
        <v>4307923.5970000001</v>
      </c>
      <c r="E24" s="412">
        <v>47656.108999999997</v>
      </c>
      <c r="F24" s="412">
        <v>473770.924</v>
      </c>
    </row>
    <row r="25" spans="1:6" ht="13.5" customHeight="1" x14ac:dyDescent="0.2">
      <c r="A25" s="159" t="s">
        <v>323</v>
      </c>
      <c r="B25" s="115" t="s">
        <v>2804</v>
      </c>
      <c r="C25" s="412">
        <v>4166</v>
      </c>
      <c r="D25" s="412">
        <v>462983.49</v>
      </c>
      <c r="E25" s="412">
        <v>3719.335</v>
      </c>
      <c r="F25" s="412">
        <v>36651.718999999997</v>
      </c>
    </row>
    <row r="26" spans="1:6" ht="13.5" customHeight="1" x14ac:dyDescent="0.2">
      <c r="A26" s="159" t="s">
        <v>2002</v>
      </c>
      <c r="B26" s="115" t="s">
        <v>2371</v>
      </c>
      <c r="C26" s="412">
        <v>47986</v>
      </c>
      <c r="D26" s="412">
        <v>5144842.4460000005</v>
      </c>
      <c r="E26" s="412">
        <v>26658.457999999999</v>
      </c>
      <c r="F26" s="412">
        <v>380313.723</v>
      </c>
    </row>
    <row r="27" spans="1:6" ht="13.5" customHeight="1" x14ac:dyDescent="0.2">
      <c r="A27" s="159" t="s">
        <v>2382</v>
      </c>
      <c r="B27" s="115" t="s">
        <v>2383</v>
      </c>
      <c r="C27" s="412">
        <v>162395</v>
      </c>
      <c r="D27" s="412">
        <v>27980436.925000001</v>
      </c>
      <c r="E27" s="412">
        <v>98379.385999999999</v>
      </c>
      <c r="F27" s="412">
        <v>3669322.713</v>
      </c>
    </row>
    <row r="28" spans="1:6" ht="13.5" customHeight="1" x14ac:dyDescent="0.2">
      <c r="A28" s="159" t="s">
        <v>1642</v>
      </c>
      <c r="B28" s="115" t="s">
        <v>2809</v>
      </c>
      <c r="C28" s="412">
        <v>63879</v>
      </c>
      <c r="D28" s="412">
        <v>7389399.7989999996</v>
      </c>
      <c r="E28" s="412">
        <v>54757.159</v>
      </c>
      <c r="F28" s="412">
        <v>710059.24300000002</v>
      </c>
    </row>
    <row r="29" spans="1:6" ht="13.5" customHeight="1" x14ac:dyDescent="0.2">
      <c r="A29" s="159" t="s">
        <v>2811</v>
      </c>
      <c r="B29" s="115" t="s">
        <v>2812</v>
      </c>
      <c r="C29" s="377" t="s">
        <v>3427</v>
      </c>
      <c r="D29" s="377" t="s">
        <v>3427</v>
      </c>
      <c r="E29" s="377" t="s">
        <v>3427</v>
      </c>
      <c r="F29" s="377" t="s">
        <v>3427</v>
      </c>
    </row>
    <row r="30" spans="1:6" ht="13.5" customHeight="1" x14ac:dyDescent="0.2">
      <c r="A30" s="159" t="s">
        <v>2003</v>
      </c>
      <c r="B30" s="115" t="s">
        <v>2813</v>
      </c>
      <c r="C30" s="412">
        <v>12806</v>
      </c>
      <c r="D30" s="412">
        <v>1381318.361</v>
      </c>
      <c r="E30" s="412">
        <v>11602.043</v>
      </c>
      <c r="F30" s="412">
        <v>143289.981</v>
      </c>
    </row>
    <row r="31" spans="1:6" ht="13.5" customHeight="1" x14ac:dyDescent="0.2">
      <c r="A31" s="159" t="s">
        <v>2179</v>
      </c>
      <c r="B31" s="115" t="s">
        <v>2814</v>
      </c>
      <c r="C31" s="412">
        <v>9513</v>
      </c>
      <c r="D31" s="412">
        <v>1871569.17</v>
      </c>
      <c r="E31" s="412">
        <v>12143.011</v>
      </c>
      <c r="F31" s="412">
        <v>81366.437999999995</v>
      </c>
    </row>
    <row r="32" spans="1:6" ht="13.5" customHeight="1" x14ac:dyDescent="0.2">
      <c r="A32" s="159" t="s">
        <v>1941</v>
      </c>
      <c r="B32" s="115" t="s">
        <v>2815</v>
      </c>
      <c r="C32" s="412">
        <v>23242</v>
      </c>
      <c r="D32" s="412">
        <v>2345014.39</v>
      </c>
      <c r="E32" s="412">
        <v>14293.456</v>
      </c>
      <c r="F32" s="412">
        <v>170750.51</v>
      </c>
    </row>
    <row r="33" spans="1:6" x14ac:dyDescent="0.2">
      <c r="A33" s="159" t="s">
        <v>2506</v>
      </c>
      <c r="B33" s="115" t="s">
        <v>2816</v>
      </c>
      <c r="C33" s="412">
        <v>72731</v>
      </c>
      <c r="D33" s="412">
        <v>6529715.9929999998</v>
      </c>
      <c r="E33" s="412">
        <v>55360.044000000002</v>
      </c>
      <c r="F33" s="412">
        <v>648149.09299999999</v>
      </c>
    </row>
    <row r="34" spans="1:6" ht="13.5" customHeight="1" x14ac:dyDescent="0.2">
      <c r="A34" s="160"/>
      <c r="B34" s="161"/>
      <c r="C34" s="32"/>
      <c r="D34" s="32"/>
      <c r="E34" s="32"/>
      <c r="F34" s="32"/>
    </row>
    <row r="35" spans="1:6" ht="20.25" customHeight="1" x14ac:dyDescent="0.2">
      <c r="A35" s="28" t="s">
        <v>2553</v>
      </c>
      <c r="B35" s="161"/>
      <c r="C35" s="32"/>
      <c r="D35" s="32"/>
      <c r="E35" s="32"/>
      <c r="F35" s="32"/>
    </row>
    <row r="36" spans="1:6" ht="13.5" customHeight="1" x14ac:dyDescent="0.2">
      <c r="A36" s="40" t="s">
        <v>2004</v>
      </c>
      <c r="B36" s="161"/>
      <c r="C36" s="32"/>
      <c r="D36" s="32"/>
      <c r="E36" s="32"/>
      <c r="F36" s="32"/>
    </row>
    <row r="37" spans="1:6" x14ac:dyDescent="0.2">
      <c r="A37" s="25" t="s">
        <v>2005</v>
      </c>
      <c r="B37" s="136"/>
      <c r="C37" s="32"/>
      <c r="D37" s="32"/>
      <c r="E37" s="32"/>
      <c r="F37" s="32"/>
    </row>
    <row r="38" spans="1:6" ht="21.75" customHeight="1" x14ac:dyDescent="0.25">
      <c r="A38" s="79"/>
      <c r="B38" s="136"/>
      <c r="C38" s="142"/>
      <c r="D38" s="142"/>
      <c r="E38" s="142"/>
      <c r="F38" s="142"/>
    </row>
    <row r="39" spans="1:6" ht="12.75" customHeight="1" x14ac:dyDescent="0.2">
      <c r="A39" s="520" t="s">
        <v>3414</v>
      </c>
      <c r="B39" s="520"/>
      <c r="C39" s="162"/>
      <c r="D39" s="162"/>
      <c r="E39" s="162"/>
      <c r="F39" s="162"/>
    </row>
    <row r="40" spans="1:6" ht="12.75" customHeight="1" x14ac:dyDescent="0.25">
      <c r="A40" s="79"/>
      <c r="B40" s="155"/>
      <c r="C40" s="163"/>
      <c r="D40" s="163"/>
      <c r="E40" s="163"/>
      <c r="F40" s="163"/>
    </row>
    <row r="41" spans="1:6" ht="12.75" customHeight="1" x14ac:dyDescent="0.2">
      <c r="A41" s="478" t="s">
        <v>1991</v>
      </c>
      <c r="B41" s="521" t="s">
        <v>1992</v>
      </c>
      <c r="C41" s="481" t="s">
        <v>395</v>
      </c>
      <c r="D41" s="481" t="s">
        <v>1986</v>
      </c>
      <c r="E41" s="481" t="s">
        <v>1993</v>
      </c>
      <c r="F41" s="485" t="s">
        <v>1994</v>
      </c>
    </row>
    <row r="42" spans="1:6" ht="12.95" customHeight="1" x14ac:dyDescent="0.2">
      <c r="A42" s="479"/>
      <c r="B42" s="521"/>
      <c r="C42" s="509"/>
      <c r="D42" s="509"/>
      <c r="E42" s="509"/>
      <c r="F42" s="502"/>
    </row>
    <row r="43" spans="1:6" ht="12.95" customHeight="1" x14ac:dyDescent="0.2">
      <c r="A43" s="479"/>
      <c r="B43" s="521"/>
      <c r="C43" s="509"/>
      <c r="D43" s="509"/>
      <c r="E43" s="509"/>
      <c r="F43" s="502"/>
    </row>
    <row r="44" spans="1:6" ht="31.5" customHeight="1" x14ac:dyDescent="0.2">
      <c r="A44" s="479"/>
      <c r="B44" s="521"/>
      <c r="C44" s="510"/>
      <c r="D44" s="510"/>
      <c r="E44" s="510"/>
      <c r="F44" s="504"/>
    </row>
    <row r="45" spans="1:6" ht="12.95" customHeight="1" x14ac:dyDescent="0.2">
      <c r="A45" s="480"/>
      <c r="B45" s="522"/>
      <c r="C45" s="125" t="s">
        <v>1440</v>
      </c>
      <c r="D45" s="125"/>
      <c r="E45" s="156" t="s">
        <v>836</v>
      </c>
      <c r="F45" s="156"/>
    </row>
    <row r="46" spans="1:6" ht="12.95" customHeight="1" x14ac:dyDescent="0.2">
      <c r="A46" s="267"/>
      <c r="B46" s="28"/>
      <c r="C46" s="164"/>
      <c r="D46" s="165"/>
      <c r="E46" s="165"/>
      <c r="F46" s="165"/>
    </row>
    <row r="47" spans="1:6" ht="12.95" customHeight="1" x14ac:dyDescent="0.2">
      <c r="A47" s="159" t="s">
        <v>1995</v>
      </c>
      <c r="B47" s="115" t="s">
        <v>1996</v>
      </c>
      <c r="C47" s="412">
        <v>3256</v>
      </c>
      <c r="D47" s="412">
        <v>135603.022</v>
      </c>
      <c r="E47" s="412">
        <v>352.35700000000003</v>
      </c>
      <c r="F47" s="412">
        <v>12849.705</v>
      </c>
    </row>
    <row r="48" spans="1:6" ht="12.95" customHeight="1" x14ac:dyDescent="0.2">
      <c r="A48" s="159" t="s">
        <v>839</v>
      </c>
      <c r="B48" s="115" t="s">
        <v>1997</v>
      </c>
      <c r="C48" s="412">
        <v>107</v>
      </c>
      <c r="D48" s="412">
        <v>4565.7749999999996</v>
      </c>
      <c r="E48" s="412">
        <v>86.518000000000001</v>
      </c>
      <c r="F48" s="412">
        <v>279.42</v>
      </c>
    </row>
    <row r="49" spans="1:7" ht="12.95" customHeight="1" x14ac:dyDescent="0.2">
      <c r="A49" s="159" t="s">
        <v>1843</v>
      </c>
      <c r="B49" s="115" t="s">
        <v>3049</v>
      </c>
      <c r="C49" s="377" t="s">
        <v>3427</v>
      </c>
      <c r="D49" s="377" t="s">
        <v>3427</v>
      </c>
      <c r="E49" s="377" t="s">
        <v>3427</v>
      </c>
      <c r="F49" s="377" t="s">
        <v>3427</v>
      </c>
    </row>
    <row r="50" spans="1:7" x14ac:dyDescent="0.2">
      <c r="A50" s="159" t="s">
        <v>1973</v>
      </c>
      <c r="B50" s="115" t="s">
        <v>1974</v>
      </c>
      <c r="C50" s="412">
        <v>57</v>
      </c>
      <c r="D50" s="412">
        <v>1894.9269999999999</v>
      </c>
      <c r="E50" s="412">
        <v>4.9139999999999997</v>
      </c>
      <c r="F50" s="412">
        <v>221.32599999999999</v>
      </c>
    </row>
    <row r="51" spans="1:7" ht="13.5" customHeight="1" x14ac:dyDescent="0.2">
      <c r="A51" s="159" t="s">
        <v>1998</v>
      </c>
      <c r="B51" s="115" t="s">
        <v>2635</v>
      </c>
      <c r="C51" s="412">
        <v>4</v>
      </c>
      <c r="D51" s="412">
        <v>171.00700000000001</v>
      </c>
      <c r="E51" s="377" t="s">
        <v>3427</v>
      </c>
      <c r="F51" s="412">
        <v>18.315999999999999</v>
      </c>
    </row>
    <row r="52" spans="1:7" ht="13.5" customHeight="1" x14ac:dyDescent="0.2">
      <c r="A52" s="159" t="s">
        <v>2756</v>
      </c>
      <c r="B52" s="115" t="s">
        <v>2757</v>
      </c>
      <c r="C52" s="415" t="s">
        <v>3426</v>
      </c>
      <c r="D52" s="415" t="s">
        <v>3426</v>
      </c>
      <c r="E52" s="377" t="s">
        <v>3427</v>
      </c>
      <c r="F52" s="415" t="s">
        <v>3426</v>
      </c>
      <c r="G52" s="415"/>
    </row>
    <row r="53" spans="1:7" ht="13.5" customHeight="1" x14ac:dyDescent="0.2">
      <c r="A53" s="159" t="s">
        <v>2996</v>
      </c>
      <c r="B53" s="115" t="s">
        <v>2997</v>
      </c>
      <c r="C53" s="412">
        <v>38</v>
      </c>
      <c r="D53" s="412">
        <v>1583.066</v>
      </c>
      <c r="E53" s="412">
        <v>3.1459999999999999</v>
      </c>
      <c r="F53" s="412">
        <v>88.082999999999998</v>
      </c>
    </row>
    <row r="54" spans="1:7" ht="13.5" customHeight="1" x14ac:dyDescent="0.2">
      <c r="A54" s="159" t="s">
        <v>3279</v>
      </c>
      <c r="B54" s="115" t="s">
        <v>2640</v>
      </c>
      <c r="C54" s="412">
        <v>40</v>
      </c>
      <c r="D54" s="412">
        <v>1732.5550000000001</v>
      </c>
      <c r="E54" s="412">
        <v>5.6980000000000004</v>
      </c>
      <c r="F54" s="412">
        <v>128.471</v>
      </c>
    </row>
    <row r="55" spans="1:7" ht="13.5" customHeight="1" x14ac:dyDescent="0.2">
      <c r="A55" s="159" t="s">
        <v>1999</v>
      </c>
      <c r="B55" s="115" t="s">
        <v>2641</v>
      </c>
      <c r="C55" s="412">
        <v>3</v>
      </c>
      <c r="D55" s="412">
        <v>182.71799999999999</v>
      </c>
      <c r="E55" s="377" t="s">
        <v>3427</v>
      </c>
      <c r="F55" s="412">
        <v>14.021000000000001</v>
      </c>
    </row>
    <row r="56" spans="1:7" ht="13.5" customHeight="1" x14ac:dyDescent="0.2">
      <c r="A56" s="159" t="s">
        <v>2000</v>
      </c>
      <c r="B56" s="115" t="s">
        <v>2642</v>
      </c>
      <c r="C56" s="412">
        <v>4</v>
      </c>
      <c r="D56" s="412">
        <v>169.12</v>
      </c>
      <c r="E56" s="377" t="s">
        <v>3427</v>
      </c>
      <c r="F56" s="412">
        <v>14.76</v>
      </c>
    </row>
    <row r="57" spans="1:7" x14ac:dyDescent="0.2">
      <c r="A57" s="159" t="s">
        <v>2001</v>
      </c>
      <c r="B57" s="115" t="s">
        <v>1451</v>
      </c>
      <c r="C57" s="412">
        <v>33</v>
      </c>
      <c r="D57" s="412">
        <v>1380.7170000000001</v>
      </c>
      <c r="E57" s="412">
        <v>5.6980000000000004</v>
      </c>
      <c r="F57" s="412">
        <v>99.69</v>
      </c>
    </row>
    <row r="58" spans="1:7" ht="13.5" customHeight="1" x14ac:dyDescent="0.2">
      <c r="A58" s="159" t="s">
        <v>567</v>
      </c>
      <c r="B58" s="115" t="s">
        <v>568</v>
      </c>
      <c r="C58" s="412">
        <v>39</v>
      </c>
      <c r="D58" s="412">
        <v>1928.105</v>
      </c>
      <c r="E58" s="377" t="s">
        <v>3427</v>
      </c>
      <c r="F58" s="412">
        <v>57.098999999999997</v>
      </c>
    </row>
    <row r="59" spans="1:7" ht="13.5" customHeight="1" x14ac:dyDescent="0.2">
      <c r="A59" s="159" t="s">
        <v>2580</v>
      </c>
      <c r="B59" s="115" t="s">
        <v>2581</v>
      </c>
      <c r="C59" s="412">
        <v>159</v>
      </c>
      <c r="D59" s="412">
        <v>5260.78</v>
      </c>
      <c r="E59" s="412">
        <v>7.0679999999999996</v>
      </c>
      <c r="F59" s="412">
        <v>468.23099999999999</v>
      </c>
    </row>
    <row r="60" spans="1:7" ht="13.5" customHeight="1" x14ac:dyDescent="0.2">
      <c r="A60" s="159" t="s">
        <v>2830</v>
      </c>
      <c r="B60" s="115" t="s">
        <v>1457</v>
      </c>
      <c r="C60" s="412">
        <v>45</v>
      </c>
      <c r="D60" s="412">
        <v>2037.922</v>
      </c>
      <c r="E60" s="412">
        <v>11.834</v>
      </c>
      <c r="F60" s="412">
        <v>254.46100000000001</v>
      </c>
    </row>
    <row r="61" spans="1:7" ht="13.5" customHeight="1" x14ac:dyDescent="0.2">
      <c r="A61" s="159" t="s">
        <v>323</v>
      </c>
      <c r="B61" s="115" t="s">
        <v>2804</v>
      </c>
      <c r="C61" s="415" t="s">
        <v>3426</v>
      </c>
      <c r="D61" s="415" t="s">
        <v>3426</v>
      </c>
      <c r="E61" s="377" t="s">
        <v>3427</v>
      </c>
      <c r="F61" s="415" t="s">
        <v>3426</v>
      </c>
      <c r="G61" s="415"/>
    </row>
    <row r="62" spans="1:7" ht="13.5" customHeight="1" x14ac:dyDescent="0.2">
      <c r="A62" s="159" t="s">
        <v>2002</v>
      </c>
      <c r="B62" s="115" t="s">
        <v>2371</v>
      </c>
      <c r="C62" s="412">
        <v>17</v>
      </c>
      <c r="D62" s="412">
        <v>587.298</v>
      </c>
      <c r="E62" s="377" t="s">
        <v>3427</v>
      </c>
      <c r="F62" s="412">
        <v>63.643999999999998</v>
      </c>
    </row>
    <row r="63" spans="1:7" ht="13.5" customHeight="1" x14ac:dyDescent="0.2">
      <c r="A63" s="159" t="s">
        <v>2382</v>
      </c>
      <c r="B63" s="115" t="s">
        <v>2383</v>
      </c>
      <c r="C63" s="412">
        <v>642</v>
      </c>
      <c r="D63" s="412">
        <v>26942.522000000001</v>
      </c>
      <c r="E63" s="412">
        <v>36.088999999999999</v>
      </c>
      <c r="F63" s="412">
        <v>4074.1959999999999</v>
      </c>
    </row>
    <row r="64" spans="1:7" ht="13.5" customHeight="1" x14ac:dyDescent="0.2">
      <c r="A64" s="159" t="s">
        <v>1642</v>
      </c>
      <c r="B64" s="115" t="s">
        <v>2809</v>
      </c>
      <c r="C64" s="412">
        <v>30</v>
      </c>
      <c r="D64" s="412">
        <v>1188.7650000000001</v>
      </c>
      <c r="E64" s="377" t="s">
        <v>3427</v>
      </c>
      <c r="F64" s="412">
        <v>144.16900000000001</v>
      </c>
    </row>
    <row r="65" spans="1:6" ht="13.5" customHeight="1" x14ac:dyDescent="0.2">
      <c r="A65" s="159" t="s">
        <v>2811</v>
      </c>
      <c r="B65" s="115" t="s">
        <v>2812</v>
      </c>
      <c r="C65" s="377" t="s">
        <v>3427</v>
      </c>
      <c r="D65" s="377" t="s">
        <v>3427</v>
      </c>
      <c r="E65" s="377" t="s">
        <v>3427</v>
      </c>
      <c r="F65" s="377" t="s">
        <v>3427</v>
      </c>
    </row>
    <row r="66" spans="1:6" ht="13.5" customHeight="1" x14ac:dyDescent="0.2">
      <c r="A66" s="159" t="s">
        <v>2003</v>
      </c>
      <c r="B66" s="115" t="s">
        <v>2813</v>
      </c>
      <c r="C66" s="412">
        <v>70</v>
      </c>
      <c r="D66" s="412">
        <v>3164.3270000000002</v>
      </c>
      <c r="E66" s="377" t="s">
        <v>3427</v>
      </c>
      <c r="F66" s="412">
        <v>415.654</v>
      </c>
    </row>
    <row r="67" spans="1:6" ht="13.5" customHeight="1" x14ac:dyDescent="0.2">
      <c r="A67" s="159" t="s">
        <v>2179</v>
      </c>
      <c r="B67" s="115" t="s">
        <v>2814</v>
      </c>
      <c r="C67" s="412">
        <v>29</v>
      </c>
      <c r="D67" s="412">
        <v>1145.7860000000001</v>
      </c>
      <c r="E67" s="377" t="s">
        <v>3427</v>
      </c>
      <c r="F67" s="412">
        <v>158.95500000000001</v>
      </c>
    </row>
    <row r="68" spans="1:6" ht="13.5" customHeight="1" x14ac:dyDescent="0.2">
      <c r="A68" s="268" t="s">
        <v>1941</v>
      </c>
      <c r="B68" s="115" t="s">
        <v>2815</v>
      </c>
      <c r="C68" s="412">
        <v>1777</v>
      </c>
      <c r="D68" s="412">
        <v>76134.028000000006</v>
      </c>
      <c r="E68" s="412">
        <v>123.45099999999999</v>
      </c>
      <c r="F68" s="412">
        <v>5459.2870000000003</v>
      </c>
    </row>
    <row r="69" spans="1:6" ht="13.5" customHeight="1" x14ac:dyDescent="0.2">
      <c r="A69" s="268" t="s">
        <v>2506</v>
      </c>
      <c r="B69" s="115" t="s">
        <v>2816</v>
      </c>
      <c r="C69" s="412">
        <v>199</v>
      </c>
      <c r="D69" s="412">
        <v>7162.8140000000003</v>
      </c>
      <c r="E69" s="412">
        <v>73.638999999999996</v>
      </c>
      <c r="F69" s="412">
        <v>1012.438</v>
      </c>
    </row>
    <row r="70" spans="1:6" ht="13.5" customHeight="1" x14ac:dyDescent="0.2">
      <c r="A70" s="160"/>
      <c r="B70" s="161"/>
      <c r="C70" s="32"/>
      <c r="D70" s="32"/>
      <c r="E70" s="32"/>
      <c r="F70" s="32"/>
    </row>
    <row r="71" spans="1:6" ht="21.75" customHeight="1" x14ac:dyDescent="0.2">
      <c r="A71" s="28" t="s">
        <v>2553</v>
      </c>
      <c r="B71" s="161"/>
      <c r="C71" s="32"/>
      <c r="D71" s="32"/>
      <c r="E71" s="32"/>
      <c r="F71" s="32"/>
    </row>
    <row r="72" spans="1:6" ht="13.5" customHeight="1" x14ac:dyDescent="0.2">
      <c r="A72" s="40" t="s">
        <v>2004</v>
      </c>
      <c r="B72" s="161"/>
      <c r="C72" s="32"/>
      <c r="D72" s="32"/>
      <c r="E72" s="32"/>
      <c r="F72" s="32"/>
    </row>
    <row r="73" spans="1:6" ht="13.5" customHeight="1" x14ac:dyDescent="0.2">
      <c r="A73" s="25" t="s">
        <v>2005</v>
      </c>
      <c r="B73" s="136"/>
      <c r="C73" s="32"/>
      <c r="D73" s="32"/>
      <c r="E73" s="166"/>
      <c r="F73" s="32"/>
    </row>
  </sheetData>
  <sheetProtection selectLockedCells="1" selectUnlockedCells="1"/>
  <mergeCells count="16">
    <mergeCell ref="A1:F1"/>
    <mergeCell ref="A2:F2"/>
    <mergeCell ref="A3:F3"/>
    <mergeCell ref="A5:A9"/>
    <mergeCell ref="B5:B9"/>
    <mergeCell ref="C5:C8"/>
    <mergeCell ref="D5:D8"/>
    <mergeCell ref="E5:E8"/>
    <mergeCell ref="F5:F8"/>
    <mergeCell ref="D41:D44"/>
    <mergeCell ref="E41:E44"/>
    <mergeCell ref="F41:F44"/>
    <mergeCell ref="A39:B39"/>
    <mergeCell ref="A41:A45"/>
    <mergeCell ref="B41:B45"/>
    <mergeCell ref="C41:C44"/>
  </mergeCells>
  <phoneticPr fontId="11" type="noConversion"/>
  <conditionalFormatting sqref="E73">
    <cfRule type="cellIs" dxfId="32" priority="1" stopIfTrue="1" operator="lessThan">
      <formula>0</formula>
    </cfRule>
  </conditionalFormatting>
  <pageMargins left="0.65" right="0.66" top="0.68" bottom="0.67" header="0.4921259845" footer="0.4921259845"/>
  <pageSetup paperSize="9" scale="74" orientation="portrait" horizontalDpi="0" verticalDpi="0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 enableFormatConditionsCalculation="0">
    <pageSetUpPr fitToPage="1"/>
  </sheetPr>
  <dimension ref="A1:F73"/>
  <sheetViews>
    <sheetView zoomScaleNormal="100" zoomScaleSheetLayoutView="98" workbookViewId="0">
      <selection sqref="A1:F1"/>
    </sheetView>
  </sheetViews>
  <sheetFormatPr baseColWidth="10" defaultRowHeight="12.75" x14ac:dyDescent="0.2"/>
  <cols>
    <col min="1" max="1" width="11.7109375" style="25" customWidth="1"/>
    <col min="2" max="2" width="63.7109375" style="25" customWidth="1"/>
    <col min="3" max="3" width="10.7109375" style="25" customWidth="1"/>
    <col min="4" max="5" width="11.7109375" style="25" customWidth="1"/>
    <col min="6" max="6" width="10.7109375" style="25" customWidth="1"/>
    <col min="7" max="7" width="3.5703125" style="25" bestFit="1" customWidth="1"/>
    <col min="8" max="16384" width="11.42578125" style="25"/>
  </cols>
  <sheetData>
    <row r="1" spans="1:6" s="246" customFormat="1" ht="15" x14ac:dyDescent="0.2">
      <c r="A1" s="518" t="s">
        <v>2555</v>
      </c>
      <c r="B1" s="518"/>
      <c r="C1" s="518"/>
      <c r="D1" s="518"/>
      <c r="E1" s="518"/>
      <c r="F1" s="518"/>
    </row>
    <row r="2" spans="1:6" ht="15" customHeight="1" x14ac:dyDescent="0.2">
      <c r="A2" s="507" t="s">
        <v>1990</v>
      </c>
      <c r="B2" s="507"/>
      <c r="C2" s="507"/>
      <c r="D2" s="507"/>
      <c r="E2" s="507"/>
      <c r="F2" s="507"/>
    </row>
    <row r="3" spans="1:6" ht="15" customHeight="1" x14ac:dyDescent="0.2">
      <c r="A3" s="520" t="s">
        <v>3412</v>
      </c>
      <c r="B3" s="520"/>
      <c r="C3" s="520"/>
      <c r="D3" s="520"/>
      <c r="E3" s="520"/>
      <c r="F3" s="520"/>
    </row>
    <row r="4" spans="1:6" x14ac:dyDescent="0.2">
      <c r="B4" s="167"/>
      <c r="C4" s="524"/>
      <c r="D4" s="524"/>
      <c r="E4" s="524"/>
      <c r="F4" s="524"/>
    </row>
    <row r="5" spans="1:6" ht="12.95" customHeight="1" x14ac:dyDescent="0.2">
      <c r="A5" s="478" t="s">
        <v>1991</v>
      </c>
      <c r="B5" s="523" t="s">
        <v>1992</v>
      </c>
      <c r="C5" s="481" t="s">
        <v>395</v>
      </c>
      <c r="D5" s="481" t="s">
        <v>1986</v>
      </c>
      <c r="E5" s="481" t="s">
        <v>1993</v>
      </c>
      <c r="F5" s="485" t="s">
        <v>1994</v>
      </c>
    </row>
    <row r="6" spans="1:6" ht="12.95" customHeight="1" x14ac:dyDescent="0.2">
      <c r="A6" s="479"/>
      <c r="B6" s="521"/>
      <c r="C6" s="509"/>
      <c r="D6" s="509"/>
      <c r="E6" s="509"/>
      <c r="F6" s="502"/>
    </row>
    <row r="7" spans="1:6" ht="12.95" customHeight="1" x14ac:dyDescent="0.2">
      <c r="A7" s="479"/>
      <c r="B7" s="521"/>
      <c r="C7" s="509"/>
      <c r="D7" s="509"/>
      <c r="E7" s="509"/>
      <c r="F7" s="502"/>
    </row>
    <row r="8" spans="1:6" ht="31.5" customHeight="1" x14ac:dyDescent="0.2">
      <c r="A8" s="479"/>
      <c r="B8" s="521"/>
      <c r="C8" s="510"/>
      <c r="D8" s="510"/>
      <c r="E8" s="510"/>
      <c r="F8" s="504"/>
    </row>
    <row r="9" spans="1:6" ht="12.95" customHeight="1" x14ac:dyDescent="0.2">
      <c r="A9" s="480"/>
      <c r="B9" s="522"/>
      <c r="C9" s="125" t="s">
        <v>1440</v>
      </c>
      <c r="D9" s="125"/>
      <c r="E9" s="156" t="s">
        <v>836</v>
      </c>
      <c r="F9" s="156"/>
    </row>
    <row r="10" spans="1:6" x14ac:dyDescent="0.2">
      <c r="A10" s="90"/>
      <c r="B10" s="90"/>
      <c r="C10" s="164"/>
      <c r="D10" s="165"/>
      <c r="E10" s="165"/>
      <c r="F10" s="165"/>
    </row>
    <row r="11" spans="1:6" ht="13.5" customHeight="1" x14ac:dyDescent="0.2">
      <c r="A11" s="159" t="s">
        <v>1995</v>
      </c>
      <c r="B11" s="115" t="s">
        <v>1996</v>
      </c>
      <c r="C11" s="412">
        <v>313</v>
      </c>
      <c r="D11" s="412">
        <v>68437.831000000006</v>
      </c>
      <c r="E11" s="412">
        <v>1010.314</v>
      </c>
      <c r="F11" s="412">
        <v>2566.1529999999998</v>
      </c>
    </row>
    <row r="12" spans="1:6" ht="13.5" customHeight="1" x14ac:dyDescent="0.2">
      <c r="A12" s="159" t="s">
        <v>839</v>
      </c>
      <c r="B12" s="115" t="s">
        <v>1997</v>
      </c>
      <c r="C12" s="377" t="s">
        <v>3427</v>
      </c>
      <c r="D12" s="377" t="s">
        <v>3427</v>
      </c>
      <c r="E12" s="377" t="s">
        <v>3427</v>
      </c>
      <c r="F12" s="377" t="s">
        <v>3427</v>
      </c>
    </row>
    <row r="13" spans="1:6" ht="13.5" customHeight="1" x14ac:dyDescent="0.2">
      <c r="A13" s="159" t="s">
        <v>1843</v>
      </c>
      <c r="B13" s="115" t="s">
        <v>3049</v>
      </c>
      <c r="C13" s="377" t="s">
        <v>3427</v>
      </c>
      <c r="D13" s="377" t="s">
        <v>3427</v>
      </c>
      <c r="E13" s="377" t="s">
        <v>3427</v>
      </c>
      <c r="F13" s="377" t="s">
        <v>3427</v>
      </c>
    </row>
    <row r="14" spans="1:6" ht="13.5" customHeight="1" x14ac:dyDescent="0.2">
      <c r="A14" s="159" t="s">
        <v>1973</v>
      </c>
      <c r="B14" s="115" t="s">
        <v>1974</v>
      </c>
      <c r="C14" s="415" t="s">
        <v>3426</v>
      </c>
      <c r="D14" s="415" t="s">
        <v>3426</v>
      </c>
      <c r="E14" s="377" t="s">
        <v>3427</v>
      </c>
      <c r="F14" s="415" t="s">
        <v>3426</v>
      </c>
    </row>
    <row r="15" spans="1:6" ht="13.5" customHeight="1" x14ac:dyDescent="0.2">
      <c r="A15" s="159" t="s">
        <v>1998</v>
      </c>
      <c r="B15" s="115" t="s">
        <v>2635</v>
      </c>
      <c r="C15" s="377" t="s">
        <v>3427</v>
      </c>
      <c r="D15" s="377" t="s">
        <v>3427</v>
      </c>
      <c r="E15" s="377" t="s">
        <v>3427</v>
      </c>
      <c r="F15" s="377" t="s">
        <v>3427</v>
      </c>
    </row>
    <row r="16" spans="1:6" ht="13.5" customHeight="1" x14ac:dyDescent="0.2">
      <c r="A16" s="159" t="s">
        <v>2756</v>
      </c>
      <c r="B16" s="115" t="s">
        <v>2757</v>
      </c>
      <c r="C16" s="415" t="s">
        <v>3426</v>
      </c>
      <c r="D16" s="415" t="s">
        <v>3426</v>
      </c>
      <c r="E16" s="415" t="s">
        <v>3426</v>
      </c>
      <c r="F16" s="415" t="s">
        <v>3426</v>
      </c>
    </row>
    <row r="17" spans="1:6" ht="13.5" customHeight="1" x14ac:dyDescent="0.2">
      <c r="A17" s="159" t="s">
        <v>2996</v>
      </c>
      <c r="B17" s="115" t="s">
        <v>2997</v>
      </c>
      <c r="C17" s="415" t="s">
        <v>3426</v>
      </c>
      <c r="D17" s="415" t="s">
        <v>3426</v>
      </c>
      <c r="E17" s="377" t="s">
        <v>3427</v>
      </c>
      <c r="F17" s="415" t="s">
        <v>3426</v>
      </c>
    </row>
    <row r="18" spans="1:6" ht="13.5" customHeight="1" x14ac:dyDescent="0.2">
      <c r="A18" s="159" t="s">
        <v>3279</v>
      </c>
      <c r="B18" s="115" t="s">
        <v>2640</v>
      </c>
      <c r="C18" s="415" t="s">
        <v>3426</v>
      </c>
      <c r="D18" s="415" t="s">
        <v>3426</v>
      </c>
      <c r="E18" s="415" t="s">
        <v>3426</v>
      </c>
      <c r="F18" s="415" t="s">
        <v>3426</v>
      </c>
    </row>
    <row r="19" spans="1:6" ht="13.5" customHeight="1" x14ac:dyDescent="0.2">
      <c r="A19" s="159" t="s">
        <v>1999</v>
      </c>
      <c r="B19" s="115" t="s">
        <v>2641</v>
      </c>
      <c r="C19" s="377" t="s">
        <v>3427</v>
      </c>
      <c r="D19" s="377" t="s">
        <v>3427</v>
      </c>
      <c r="E19" s="377" t="s">
        <v>3427</v>
      </c>
      <c r="F19" s="377" t="s">
        <v>3427</v>
      </c>
    </row>
    <row r="20" spans="1:6" ht="13.5" customHeight="1" x14ac:dyDescent="0.2">
      <c r="A20" s="159" t="s">
        <v>2000</v>
      </c>
      <c r="B20" s="115" t="s">
        <v>2642</v>
      </c>
      <c r="C20" s="415" t="s">
        <v>3426</v>
      </c>
      <c r="D20" s="415" t="s">
        <v>3426</v>
      </c>
      <c r="E20" s="415" t="s">
        <v>3426</v>
      </c>
      <c r="F20" s="415" t="s">
        <v>3426</v>
      </c>
    </row>
    <row r="21" spans="1:6" ht="13.5" customHeight="1" x14ac:dyDescent="0.2">
      <c r="A21" s="159" t="s">
        <v>2001</v>
      </c>
      <c r="B21" s="115" t="s">
        <v>1451</v>
      </c>
      <c r="C21" s="415" t="s">
        <v>3426</v>
      </c>
      <c r="D21" s="415" t="s">
        <v>3426</v>
      </c>
      <c r="E21" s="415" t="s">
        <v>3426</v>
      </c>
      <c r="F21" s="415" t="s">
        <v>3426</v>
      </c>
    </row>
    <row r="22" spans="1:6" ht="13.5" customHeight="1" x14ac:dyDescent="0.2">
      <c r="A22" s="159" t="s">
        <v>567</v>
      </c>
      <c r="B22" s="115" t="s">
        <v>568</v>
      </c>
      <c r="C22" s="377" t="s">
        <v>3427</v>
      </c>
      <c r="D22" s="377" t="s">
        <v>3427</v>
      </c>
      <c r="E22" s="377" t="s">
        <v>3427</v>
      </c>
      <c r="F22" s="377" t="s">
        <v>3427</v>
      </c>
    </row>
    <row r="23" spans="1:6" ht="13.5" customHeight="1" x14ac:dyDescent="0.2">
      <c r="A23" s="159" t="s">
        <v>2580</v>
      </c>
      <c r="B23" s="115" t="s">
        <v>2581</v>
      </c>
      <c r="C23" s="412">
        <v>36</v>
      </c>
      <c r="D23" s="412">
        <v>1348.634</v>
      </c>
      <c r="E23" s="412">
        <v>5.8390000000000004</v>
      </c>
      <c r="F23" s="412">
        <v>113.684</v>
      </c>
    </row>
    <row r="24" spans="1:6" ht="13.5" customHeight="1" x14ac:dyDescent="0.2">
      <c r="A24" s="159" t="s">
        <v>2830</v>
      </c>
      <c r="B24" s="115" t="s">
        <v>1457</v>
      </c>
      <c r="C24" s="415" t="s">
        <v>3426</v>
      </c>
      <c r="D24" s="415" t="s">
        <v>3426</v>
      </c>
      <c r="E24" s="377" t="s">
        <v>3427</v>
      </c>
      <c r="F24" s="415" t="s">
        <v>3426</v>
      </c>
    </row>
    <row r="25" spans="1:6" ht="13.5" customHeight="1" x14ac:dyDescent="0.2">
      <c r="A25" s="159" t="s">
        <v>323</v>
      </c>
      <c r="B25" s="115" t="s">
        <v>2804</v>
      </c>
      <c r="C25" s="377" t="s">
        <v>3427</v>
      </c>
      <c r="D25" s="377" t="s">
        <v>3427</v>
      </c>
      <c r="E25" s="377" t="s">
        <v>3427</v>
      </c>
      <c r="F25" s="377" t="s">
        <v>3427</v>
      </c>
    </row>
    <row r="26" spans="1:6" ht="13.5" customHeight="1" x14ac:dyDescent="0.2">
      <c r="A26" s="159" t="s">
        <v>2002</v>
      </c>
      <c r="B26" s="115" t="s">
        <v>2371</v>
      </c>
      <c r="C26" s="415" t="s">
        <v>3426</v>
      </c>
      <c r="D26" s="415" t="s">
        <v>3426</v>
      </c>
      <c r="E26" s="377" t="s">
        <v>3427</v>
      </c>
      <c r="F26" s="415" t="s">
        <v>3426</v>
      </c>
    </row>
    <row r="27" spans="1:6" ht="12.75" customHeight="1" x14ac:dyDescent="0.2">
      <c r="A27" s="159" t="s">
        <v>2382</v>
      </c>
      <c r="B27" s="115" t="s">
        <v>2383</v>
      </c>
      <c r="C27" s="412">
        <v>14</v>
      </c>
      <c r="D27" s="412">
        <v>1499.018</v>
      </c>
      <c r="E27" s="377" t="s">
        <v>3427</v>
      </c>
      <c r="F27" s="412">
        <v>188.2</v>
      </c>
    </row>
    <row r="28" spans="1:6" ht="12.75" customHeight="1" x14ac:dyDescent="0.2">
      <c r="A28" s="159" t="s">
        <v>1642</v>
      </c>
      <c r="B28" s="115" t="s">
        <v>2809</v>
      </c>
      <c r="C28" s="412">
        <v>4</v>
      </c>
      <c r="D28" s="412">
        <v>92.134</v>
      </c>
      <c r="E28" s="377" t="s">
        <v>3427</v>
      </c>
      <c r="F28" s="412">
        <v>9.7070000000000007</v>
      </c>
    </row>
    <row r="29" spans="1:6" ht="12.75" customHeight="1" x14ac:dyDescent="0.2">
      <c r="A29" s="159" t="s">
        <v>2811</v>
      </c>
      <c r="B29" s="115" t="s">
        <v>2812</v>
      </c>
      <c r="C29" s="377" t="s">
        <v>3427</v>
      </c>
      <c r="D29" s="377" t="s">
        <v>3427</v>
      </c>
      <c r="E29" s="377" t="s">
        <v>3427</v>
      </c>
      <c r="F29" s="377" t="s">
        <v>3427</v>
      </c>
    </row>
    <row r="30" spans="1:6" ht="13.5" customHeight="1" x14ac:dyDescent="0.2">
      <c r="A30" s="159" t="s">
        <v>2003</v>
      </c>
      <c r="B30" s="115" t="s">
        <v>2813</v>
      </c>
      <c r="C30" s="412">
        <v>4</v>
      </c>
      <c r="D30" s="412">
        <v>765.47400000000005</v>
      </c>
      <c r="E30" s="377" t="s">
        <v>3427</v>
      </c>
      <c r="F30" s="412">
        <v>52.066000000000003</v>
      </c>
    </row>
    <row r="31" spans="1:6" ht="13.5" customHeight="1" x14ac:dyDescent="0.2">
      <c r="A31" s="159" t="s">
        <v>2179</v>
      </c>
      <c r="B31" s="115" t="s">
        <v>2814</v>
      </c>
      <c r="C31" s="412">
        <v>26</v>
      </c>
      <c r="D31" s="412">
        <v>36504.817000000003</v>
      </c>
      <c r="E31" s="412">
        <v>0.42199999999999999</v>
      </c>
      <c r="F31" s="412">
        <v>326.24299999999999</v>
      </c>
    </row>
    <row r="32" spans="1:6" ht="13.5" customHeight="1" x14ac:dyDescent="0.2">
      <c r="A32" s="159" t="s">
        <v>1941</v>
      </c>
      <c r="B32" s="115" t="s">
        <v>2815</v>
      </c>
      <c r="C32" s="412">
        <v>158</v>
      </c>
      <c r="D32" s="412">
        <v>6551.4009999999998</v>
      </c>
      <c r="E32" s="377" t="s">
        <v>3427</v>
      </c>
      <c r="F32" s="412">
        <v>543.29399999999998</v>
      </c>
    </row>
    <row r="33" spans="1:6" ht="12" customHeight="1" x14ac:dyDescent="0.2">
      <c r="A33" s="159" t="s">
        <v>2506</v>
      </c>
      <c r="B33" s="115" t="s">
        <v>2816</v>
      </c>
      <c r="C33" s="412">
        <v>53</v>
      </c>
      <c r="D33" s="412">
        <v>14863.832</v>
      </c>
      <c r="E33" s="412">
        <v>15.932</v>
      </c>
      <c r="F33" s="412">
        <v>966.81500000000005</v>
      </c>
    </row>
    <row r="34" spans="1:6" x14ac:dyDescent="0.2">
      <c r="A34" s="160"/>
      <c r="B34" s="161"/>
      <c r="C34" s="32"/>
      <c r="D34" s="32"/>
      <c r="E34" s="32"/>
      <c r="F34" s="32"/>
    </row>
    <row r="35" spans="1:6" ht="12.75" customHeight="1" x14ac:dyDescent="0.2">
      <c r="A35" s="28" t="s">
        <v>2553</v>
      </c>
      <c r="B35" s="136"/>
      <c r="C35" s="32"/>
      <c r="D35" s="32"/>
      <c r="E35" s="32"/>
      <c r="F35" s="32"/>
    </row>
    <row r="36" spans="1:6" x14ac:dyDescent="0.2">
      <c r="A36" s="40" t="s">
        <v>2004</v>
      </c>
      <c r="B36" s="136"/>
      <c r="C36" s="166"/>
      <c r="D36" s="166"/>
      <c r="E36" s="166"/>
      <c r="F36" s="166"/>
    </row>
    <row r="37" spans="1:6" x14ac:dyDescent="0.2">
      <c r="A37" s="25" t="s">
        <v>2005</v>
      </c>
      <c r="B37" s="136"/>
      <c r="C37" s="32"/>
      <c r="D37" s="32"/>
      <c r="E37" s="32"/>
      <c r="F37" s="32"/>
    </row>
    <row r="38" spans="1:6" ht="12.75" customHeight="1" x14ac:dyDescent="0.2">
      <c r="A38" s="28"/>
      <c r="B38" s="136"/>
      <c r="C38" s="247"/>
      <c r="D38" s="247"/>
      <c r="E38" s="247"/>
      <c r="F38" s="247"/>
    </row>
    <row r="39" spans="1:6" ht="12.95" customHeight="1" x14ac:dyDescent="0.2">
      <c r="A39" s="520" t="s">
        <v>3413</v>
      </c>
      <c r="B39" s="520"/>
      <c r="C39" s="520"/>
      <c r="D39" s="520"/>
      <c r="E39" s="520"/>
      <c r="F39" s="520"/>
    </row>
    <row r="40" spans="1:6" ht="12.95" customHeight="1" x14ac:dyDescent="0.2">
      <c r="B40" s="155"/>
      <c r="C40" s="158"/>
      <c r="D40" s="158"/>
      <c r="E40" s="158"/>
      <c r="F40" s="158"/>
    </row>
    <row r="41" spans="1:6" ht="14.25" customHeight="1" x14ac:dyDescent="0.2">
      <c r="A41" s="478" t="s">
        <v>1991</v>
      </c>
      <c r="B41" s="521" t="s">
        <v>1992</v>
      </c>
      <c r="C41" s="481" t="s">
        <v>395</v>
      </c>
      <c r="D41" s="481" t="s">
        <v>1986</v>
      </c>
      <c r="E41" s="481" t="s">
        <v>1993</v>
      </c>
      <c r="F41" s="485" t="s">
        <v>1994</v>
      </c>
    </row>
    <row r="42" spans="1:6" x14ac:dyDescent="0.2">
      <c r="A42" s="479"/>
      <c r="B42" s="521"/>
      <c r="C42" s="509"/>
      <c r="D42" s="509"/>
      <c r="E42" s="509"/>
      <c r="F42" s="502"/>
    </row>
    <row r="43" spans="1:6" x14ac:dyDescent="0.2">
      <c r="A43" s="479"/>
      <c r="B43" s="521"/>
      <c r="C43" s="509"/>
      <c r="D43" s="509"/>
      <c r="E43" s="509"/>
      <c r="F43" s="502"/>
    </row>
    <row r="44" spans="1:6" ht="16.5" customHeight="1" x14ac:dyDescent="0.2">
      <c r="A44" s="479"/>
      <c r="B44" s="521"/>
      <c r="C44" s="510"/>
      <c r="D44" s="510"/>
      <c r="E44" s="510"/>
      <c r="F44" s="504"/>
    </row>
    <row r="45" spans="1:6" ht="13.5" customHeight="1" x14ac:dyDescent="0.2">
      <c r="A45" s="480"/>
      <c r="B45" s="522"/>
      <c r="C45" s="125" t="s">
        <v>1440</v>
      </c>
      <c r="D45" s="125"/>
      <c r="E45" s="156" t="s">
        <v>836</v>
      </c>
      <c r="F45" s="156"/>
    </row>
    <row r="46" spans="1:6" ht="13.5" customHeight="1" x14ac:dyDescent="0.2">
      <c r="A46" s="90"/>
      <c r="B46" s="28"/>
      <c r="C46" s="164"/>
      <c r="D46" s="165"/>
      <c r="E46" s="165"/>
      <c r="F46" s="165"/>
    </row>
    <row r="47" spans="1:6" ht="13.5" customHeight="1" x14ac:dyDescent="0.2">
      <c r="A47" s="159" t="s">
        <v>1995</v>
      </c>
      <c r="B47" s="115" t="s">
        <v>1996</v>
      </c>
      <c r="C47" s="412">
        <v>37464</v>
      </c>
      <c r="D47" s="412">
        <v>11746485.789999999</v>
      </c>
      <c r="E47" s="412">
        <v>259356.59099999999</v>
      </c>
      <c r="F47" s="412">
        <v>-196878.899</v>
      </c>
    </row>
    <row r="48" spans="1:6" ht="13.5" customHeight="1" x14ac:dyDescent="0.2">
      <c r="A48" s="159" t="s">
        <v>839</v>
      </c>
      <c r="B48" s="115" t="s">
        <v>1997</v>
      </c>
      <c r="C48" s="412">
        <v>33880</v>
      </c>
      <c r="D48" s="412">
        <v>10422902.305</v>
      </c>
      <c r="E48" s="412">
        <v>228129.10500000001</v>
      </c>
      <c r="F48" s="412">
        <v>-231724.78599999999</v>
      </c>
    </row>
    <row r="49" spans="1:6" ht="13.5" customHeight="1" x14ac:dyDescent="0.2">
      <c r="A49" s="159" t="s">
        <v>1843</v>
      </c>
      <c r="B49" s="115" t="s">
        <v>3049</v>
      </c>
      <c r="C49" s="415" t="s">
        <v>3426</v>
      </c>
      <c r="D49" s="415" t="s">
        <v>3426</v>
      </c>
      <c r="E49" s="415" t="s">
        <v>3426</v>
      </c>
      <c r="F49" s="415" t="s">
        <v>3426</v>
      </c>
    </row>
    <row r="50" spans="1:6" ht="13.5" customHeight="1" x14ac:dyDescent="0.2">
      <c r="A50" s="159" t="s">
        <v>1973</v>
      </c>
      <c r="B50" s="115" t="s">
        <v>1974</v>
      </c>
      <c r="C50" s="412">
        <v>112</v>
      </c>
      <c r="D50" s="412">
        <v>157834.69500000001</v>
      </c>
      <c r="E50" s="412">
        <v>12287.828</v>
      </c>
      <c r="F50" s="412">
        <v>983.32299999999998</v>
      </c>
    </row>
    <row r="51" spans="1:6" ht="13.5" customHeight="1" x14ac:dyDescent="0.2">
      <c r="A51" s="159" t="s">
        <v>1998</v>
      </c>
      <c r="B51" s="115" t="s">
        <v>2635</v>
      </c>
      <c r="C51" s="412">
        <v>1125</v>
      </c>
      <c r="D51" s="412">
        <v>184697.95800000001</v>
      </c>
      <c r="E51" s="412">
        <v>1857.8889999999999</v>
      </c>
      <c r="F51" s="412">
        <v>-4745.4040000000005</v>
      </c>
    </row>
    <row r="52" spans="1:6" ht="13.5" customHeight="1" x14ac:dyDescent="0.2">
      <c r="A52" s="159" t="s">
        <v>2756</v>
      </c>
      <c r="B52" s="115" t="s">
        <v>2757</v>
      </c>
      <c r="C52" s="412">
        <v>11</v>
      </c>
      <c r="D52" s="412">
        <v>13188.130999999999</v>
      </c>
      <c r="E52" s="377" t="s">
        <v>3427</v>
      </c>
      <c r="F52" s="412">
        <v>-11.817</v>
      </c>
    </row>
    <row r="53" spans="1:6" ht="13.5" customHeight="1" x14ac:dyDescent="0.2">
      <c r="A53" s="159" t="s">
        <v>2996</v>
      </c>
      <c r="B53" s="115" t="s">
        <v>2997</v>
      </c>
      <c r="C53" s="412">
        <v>71</v>
      </c>
      <c r="D53" s="412">
        <v>33840.069000000003</v>
      </c>
      <c r="E53" s="412">
        <v>128.09200000000001</v>
      </c>
      <c r="F53" s="412">
        <v>253.74199999999999</v>
      </c>
    </row>
    <row r="54" spans="1:6" ht="13.5" customHeight="1" x14ac:dyDescent="0.2">
      <c r="A54" s="159" t="s">
        <v>3279</v>
      </c>
      <c r="B54" s="115" t="s">
        <v>2640</v>
      </c>
      <c r="C54" s="412">
        <v>270</v>
      </c>
      <c r="D54" s="412">
        <v>324409.98700000002</v>
      </c>
      <c r="E54" s="412">
        <v>3748.777</v>
      </c>
      <c r="F54" s="412">
        <v>1949.3130000000001</v>
      </c>
    </row>
    <row r="55" spans="1:6" ht="13.5" customHeight="1" x14ac:dyDescent="0.2">
      <c r="A55" s="159" t="s">
        <v>1999</v>
      </c>
      <c r="B55" s="115" t="s">
        <v>2641</v>
      </c>
      <c r="C55" s="412">
        <v>20</v>
      </c>
      <c r="D55" s="412">
        <v>5405.6970000000001</v>
      </c>
      <c r="E55" s="412">
        <v>15.021000000000001</v>
      </c>
      <c r="F55" s="412">
        <v>181.91300000000001</v>
      </c>
    </row>
    <row r="56" spans="1:6" ht="13.5" customHeight="1" x14ac:dyDescent="0.2">
      <c r="A56" s="159" t="s">
        <v>2000</v>
      </c>
      <c r="B56" s="115" t="s">
        <v>2642</v>
      </c>
      <c r="C56" s="412">
        <v>78</v>
      </c>
      <c r="D56" s="412">
        <v>211949.58199999999</v>
      </c>
      <c r="E56" s="412">
        <v>2143.0590000000002</v>
      </c>
      <c r="F56" s="412">
        <v>178.58500000000001</v>
      </c>
    </row>
    <row r="57" spans="1:6" ht="13.5" customHeight="1" x14ac:dyDescent="0.2">
      <c r="A57" s="159" t="s">
        <v>2001</v>
      </c>
      <c r="B57" s="115" t="s">
        <v>1451</v>
      </c>
      <c r="C57" s="412">
        <v>172</v>
      </c>
      <c r="D57" s="412">
        <v>107054.708</v>
      </c>
      <c r="E57" s="412">
        <v>1590.6969999999999</v>
      </c>
      <c r="F57" s="412">
        <v>1588.8150000000001</v>
      </c>
    </row>
    <row r="58" spans="1:6" ht="13.5" customHeight="1" x14ac:dyDescent="0.2">
      <c r="A58" s="159" t="s">
        <v>567</v>
      </c>
      <c r="B58" s="115" t="s">
        <v>568</v>
      </c>
      <c r="C58" s="412">
        <v>26</v>
      </c>
      <c r="D58" s="412">
        <v>8008.482</v>
      </c>
      <c r="E58" s="412">
        <v>10.048999999999999</v>
      </c>
      <c r="F58" s="412">
        <v>316.09800000000001</v>
      </c>
    </row>
    <row r="59" spans="1:6" ht="13.5" customHeight="1" x14ac:dyDescent="0.2">
      <c r="A59" s="159" t="s">
        <v>2580</v>
      </c>
      <c r="B59" s="115" t="s">
        <v>2581</v>
      </c>
      <c r="C59" s="412">
        <v>184</v>
      </c>
      <c r="D59" s="412">
        <v>52066.082000000002</v>
      </c>
      <c r="E59" s="412">
        <v>429.60700000000003</v>
      </c>
      <c r="F59" s="412">
        <v>2541.7849999999999</v>
      </c>
    </row>
    <row r="60" spans="1:6" ht="13.5" customHeight="1" x14ac:dyDescent="0.2">
      <c r="A60" s="159" t="s">
        <v>2830</v>
      </c>
      <c r="B60" s="115" t="s">
        <v>1457</v>
      </c>
      <c r="C60" s="412">
        <v>13</v>
      </c>
      <c r="D60" s="412">
        <v>1697.9659999999999</v>
      </c>
      <c r="E60" s="412">
        <v>0.255</v>
      </c>
      <c r="F60" s="412">
        <v>-14.954000000000001</v>
      </c>
    </row>
    <row r="61" spans="1:6" ht="13.5" customHeight="1" x14ac:dyDescent="0.2">
      <c r="A61" s="159" t="s">
        <v>323</v>
      </c>
      <c r="B61" s="115" t="s">
        <v>2804</v>
      </c>
      <c r="C61" s="415" t="s">
        <v>3426</v>
      </c>
      <c r="D61" s="415" t="s">
        <v>3426</v>
      </c>
      <c r="E61" s="415" t="s">
        <v>3426</v>
      </c>
      <c r="F61" s="415" t="s">
        <v>3426</v>
      </c>
    </row>
    <row r="62" spans="1:6" ht="13.5" customHeight="1" x14ac:dyDescent="0.2">
      <c r="A62" s="159" t="s">
        <v>2002</v>
      </c>
      <c r="B62" s="115" t="s">
        <v>2371</v>
      </c>
      <c r="C62" s="412">
        <v>56</v>
      </c>
      <c r="D62" s="412">
        <v>9993.1350000000002</v>
      </c>
      <c r="E62" s="412">
        <v>1.94</v>
      </c>
      <c r="F62" s="412">
        <v>278.64800000000002</v>
      </c>
    </row>
    <row r="63" spans="1:6" ht="13.5" customHeight="1" x14ac:dyDescent="0.2">
      <c r="A63" s="159" t="s">
        <v>2382</v>
      </c>
      <c r="B63" s="115" t="s">
        <v>2383</v>
      </c>
      <c r="C63" s="412">
        <v>56</v>
      </c>
      <c r="D63" s="412">
        <v>13436.109</v>
      </c>
      <c r="E63" s="412">
        <v>83.882000000000005</v>
      </c>
      <c r="F63" s="412">
        <v>894.755</v>
      </c>
    </row>
    <row r="64" spans="1:6" ht="13.5" customHeight="1" x14ac:dyDescent="0.2">
      <c r="A64" s="159" t="s">
        <v>1642</v>
      </c>
      <c r="B64" s="115" t="s">
        <v>2809</v>
      </c>
      <c r="C64" s="412">
        <v>1529</v>
      </c>
      <c r="D64" s="412">
        <v>479665.73599999998</v>
      </c>
      <c r="E64" s="412">
        <v>11957.063</v>
      </c>
      <c r="F64" s="412">
        <v>30931.194</v>
      </c>
    </row>
    <row r="65" spans="1:6" ht="13.5" customHeight="1" x14ac:dyDescent="0.2">
      <c r="A65" s="159" t="s">
        <v>968</v>
      </c>
      <c r="B65" s="115" t="s">
        <v>2812</v>
      </c>
      <c r="C65" s="377" t="s">
        <v>3427</v>
      </c>
      <c r="D65" s="377" t="s">
        <v>3427</v>
      </c>
      <c r="E65" s="377" t="s">
        <v>3427</v>
      </c>
      <c r="F65" s="377" t="s">
        <v>3427</v>
      </c>
    </row>
    <row r="66" spans="1:6" ht="13.5" customHeight="1" x14ac:dyDescent="0.2">
      <c r="A66" s="159" t="s">
        <v>2003</v>
      </c>
      <c r="B66" s="115" t="s">
        <v>2813</v>
      </c>
      <c r="C66" s="412">
        <v>22</v>
      </c>
      <c r="D66" s="412">
        <v>2934.0230000000001</v>
      </c>
      <c r="E66" s="412">
        <v>42.582000000000001</v>
      </c>
      <c r="F66" s="412">
        <v>130.167</v>
      </c>
    </row>
    <row r="67" spans="1:6" ht="13.5" customHeight="1" x14ac:dyDescent="0.2">
      <c r="A67" s="159" t="s">
        <v>2179</v>
      </c>
      <c r="B67" s="115" t="s">
        <v>2814</v>
      </c>
      <c r="C67" s="412">
        <v>9</v>
      </c>
      <c r="D67" s="412">
        <v>6712.83</v>
      </c>
      <c r="E67" s="412">
        <v>10.96</v>
      </c>
      <c r="F67" s="412">
        <v>37.944000000000003</v>
      </c>
    </row>
    <row r="68" spans="1:6" x14ac:dyDescent="0.2">
      <c r="A68" s="159" t="s">
        <v>1941</v>
      </c>
      <c r="B68" s="115" t="s">
        <v>2815</v>
      </c>
      <c r="C68" s="412">
        <v>20</v>
      </c>
      <c r="D68" s="412">
        <v>10222.424000000001</v>
      </c>
      <c r="E68" s="412">
        <v>99.626000000000005</v>
      </c>
      <c r="F68" s="412">
        <v>169.76599999999999</v>
      </c>
    </row>
    <row r="69" spans="1:6" ht="13.5" customHeight="1" x14ac:dyDescent="0.2">
      <c r="A69" s="159" t="s">
        <v>2506</v>
      </c>
      <c r="B69" s="115" t="s">
        <v>2816</v>
      </c>
      <c r="C69" s="412">
        <v>73</v>
      </c>
      <c r="D69" s="412">
        <v>18824.348999999998</v>
      </c>
      <c r="E69" s="412">
        <v>112.52800000000001</v>
      </c>
      <c r="F69" s="412">
        <v>906.49099999999999</v>
      </c>
    </row>
    <row r="70" spans="1:6" ht="13.5" customHeight="1" x14ac:dyDescent="0.2">
      <c r="A70" s="28"/>
      <c r="B70" s="153"/>
      <c r="C70" s="32"/>
      <c r="D70" s="32"/>
      <c r="E70" s="32"/>
      <c r="F70" s="32"/>
    </row>
    <row r="71" spans="1:6" ht="13.5" customHeight="1" x14ac:dyDescent="0.2">
      <c r="A71" s="28" t="s">
        <v>2553</v>
      </c>
      <c r="B71" s="136"/>
      <c r="C71" s="32"/>
      <c r="D71" s="32"/>
      <c r="E71" s="32"/>
      <c r="F71" s="32"/>
    </row>
    <row r="72" spans="1:6" x14ac:dyDescent="0.2">
      <c r="A72" s="40" t="s">
        <v>2004</v>
      </c>
      <c r="B72" s="136"/>
      <c r="C72" s="168"/>
      <c r="D72" s="168"/>
      <c r="E72" s="168"/>
      <c r="F72" s="168"/>
    </row>
    <row r="73" spans="1:6" x14ac:dyDescent="0.2">
      <c r="A73" s="25" t="s">
        <v>2005</v>
      </c>
      <c r="B73" s="136"/>
      <c r="C73" s="247"/>
      <c r="D73" s="247"/>
      <c r="E73" s="247"/>
      <c r="F73" s="247"/>
    </row>
  </sheetData>
  <sheetProtection selectLockedCells="1" selectUnlockedCells="1"/>
  <mergeCells count="17">
    <mergeCell ref="A1:F1"/>
    <mergeCell ref="A2:F2"/>
    <mergeCell ref="A3:F3"/>
    <mergeCell ref="A5:A9"/>
    <mergeCell ref="B5:B9"/>
    <mergeCell ref="C5:C8"/>
    <mergeCell ref="D5:D8"/>
    <mergeCell ref="E5:E8"/>
    <mergeCell ref="F5:F8"/>
    <mergeCell ref="C4:F4"/>
    <mergeCell ref="A39:F39"/>
    <mergeCell ref="A41:A45"/>
    <mergeCell ref="B41:B45"/>
    <mergeCell ref="C41:C44"/>
    <mergeCell ref="D41:D44"/>
    <mergeCell ref="E41:E44"/>
    <mergeCell ref="F41:F44"/>
  </mergeCells>
  <phoneticPr fontId="11" type="noConversion"/>
  <conditionalFormatting sqref="C72:F72 C36:F36">
    <cfRule type="cellIs" dxfId="31" priority="1" stopIfTrue="1" operator="lessThan">
      <formula>0</formula>
    </cfRule>
  </conditionalFormatting>
  <pageMargins left="0.65" right="0.66" top="0.65" bottom="0.68" header="0.4921259845" footer="0.4921259845"/>
  <pageSetup paperSize="9" scale="74" orientation="portrait" horizontalDpi="1200" verticalDpi="12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 enableFormatConditionsCalculation="0">
    <pageSetUpPr fitToPage="1"/>
  </sheetPr>
  <dimension ref="A1:E56"/>
  <sheetViews>
    <sheetView zoomScale="80" zoomScaleNormal="80" zoomScaleSheetLayoutView="90" zoomScalePageLayoutView="80" workbookViewId="0">
      <selection sqref="A1:E1"/>
    </sheetView>
  </sheetViews>
  <sheetFormatPr baseColWidth="10" defaultColWidth="33.28515625" defaultRowHeight="15" x14ac:dyDescent="0.25"/>
  <cols>
    <col min="1" max="1" width="78.85546875" style="15" customWidth="1"/>
    <col min="2" max="5" width="21" style="15" customWidth="1"/>
    <col min="6" max="6" width="8.42578125" style="15" customWidth="1"/>
    <col min="7" max="16384" width="33.28515625" style="15"/>
  </cols>
  <sheetData>
    <row r="1" spans="1:5" s="242" customFormat="1" ht="24" customHeight="1" x14ac:dyDescent="0.25">
      <c r="A1" s="525" t="s">
        <v>2555</v>
      </c>
      <c r="B1" s="525"/>
      <c r="C1" s="525"/>
      <c r="D1" s="525"/>
      <c r="E1" s="525"/>
    </row>
    <row r="2" spans="1:5" ht="24" customHeight="1" x14ac:dyDescent="0.25">
      <c r="A2" s="526" t="s">
        <v>3415</v>
      </c>
      <c r="B2" s="526"/>
      <c r="C2" s="526"/>
      <c r="D2" s="526"/>
      <c r="E2" s="526"/>
    </row>
    <row r="3" spans="1:5" s="243" customFormat="1" ht="24" customHeight="1" x14ac:dyDescent="0.25">
      <c r="A3" s="41"/>
      <c r="B3" s="532"/>
      <c r="C3" s="532"/>
      <c r="D3" s="532"/>
      <c r="E3" s="532"/>
    </row>
    <row r="4" spans="1:5" s="244" customFormat="1" ht="24" customHeight="1" x14ac:dyDescent="0.25">
      <c r="A4" s="527" t="s">
        <v>1694</v>
      </c>
      <c r="B4" s="530" t="s">
        <v>3203</v>
      </c>
      <c r="C4" s="530"/>
      <c r="D4" s="531" t="s">
        <v>3204</v>
      </c>
      <c r="E4" s="530"/>
    </row>
    <row r="5" spans="1:5" s="244" customFormat="1" ht="24" customHeight="1" x14ac:dyDescent="0.25">
      <c r="A5" s="528"/>
      <c r="B5" s="533" t="s">
        <v>3205</v>
      </c>
      <c r="C5" s="533" t="s">
        <v>3206</v>
      </c>
      <c r="D5" s="533" t="s">
        <v>3205</v>
      </c>
      <c r="E5" s="535" t="s">
        <v>3206</v>
      </c>
    </row>
    <row r="6" spans="1:5" s="244" customFormat="1" ht="27" customHeight="1" x14ac:dyDescent="0.25">
      <c r="A6" s="528"/>
      <c r="B6" s="534"/>
      <c r="C6" s="534"/>
      <c r="D6" s="534"/>
      <c r="E6" s="536"/>
    </row>
    <row r="7" spans="1:5" s="244" customFormat="1" ht="21" customHeight="1" x14ac:dyDescent="0.25">
      <c r="A7" s="529"/>
      <c r="B7" s="170" t="s">
        <v>1440</v>
      </c>
      <c r="C7" s="170" t="s">
        <v>1442</v>
      </c>
      <c r="D7" s="170" t="s">
        <v>1440</v>
      </c>
      <c r="E7" s="170" t="s">
        <v>1442</v>
      </c>
    </row>
    <row r="8" spans="1:5" s="244" customFormat="1" ht="21" customHeight="1" x14ac:dyDescent="0.25">
      <c r="A8" s="169"/>
      <c r="B8" s="173"/>
      <c r="C8" s="171"/>
      <c r="D8" s="171"/>
      <c r="E8" s="171"/>
    </row>
    <row r="9" spans="1:5" s="244" customFormat="1" ht="21" customHeight="1" x14ac:dyDescent="0.25">
      <c r="A9" s="172" t="s">
        <v>3207</v>
      </c>
      <c r="B9" s="173">
        <v>123509</v>
      </c>
      <c r="C9" s="174">
        <v>84504.232554000002</v>
      </c>
      <c r="D9" s="173">
        <v>98177</v>
      </c>
      <c r="E9" s="174">
        <v>89195.544655999998</v>
      </c>
    </row>
    <row r="10" spans="1:5" s="244" customFormat="1" ht="21" customHeight="1" x14ac:dyDescent="0.25">
      <c r="A10" s="172"/>
      <c r="B10" s="173"/>
      <c r="C10" s="174"/>
      <c r="D10" s="173"/>
      <c r="E10" s="174"/>
    </row>
    <row r="11" spans="1:5" s="244" customFormat="1" ht="21" customHeight="1" x14ac:dyDescent="0.25">
      <c r="A11" s="175" t="s">
        <v>3208</v>
      </c>
      <c r="B11" s="173"/>
      <c r="C11" s="174"/>
      <c r="D11" s="173"/>
      <c r="E11" s="174"/>
    </row>
    <row r="12" spans="1:5" s="244" customFormat="1" ht="21" customHeight="1" x14ac:dyDescent="0.25">
      <c r="A12" s="172" t="s">
        <v>3362</v>
      </c>
      <c r="B12" s="173">
        <v>2419</v>
      </c>
      <c r="C12" s="174">
        <v>502.71067499999998</v>
      </c>
      <c r="D12" s="173">
        <v>1470</v>
      </c>
      <c r="E12" s="174">
        <v>434.197654</v>
      </c>
    </row>
    <row r="13" spans="1:5" s="242" customFormat="1" ht="21" customHeight="1" x14ac:dyDescent="0.25">
      <c r="A13" s="172" t="s">
        <v>3209</v>
      </c>
      <c r="B13" s="173">
        <v>47</v>
      </c>
      <c r="C13" s="174">
        <v>1175.939748</v>
      </c>
      <c r="D13" s="173">
        <v>42</v>
      </c>
      <c r="E13" s="174">
        <v>85.545269000000005</v>
      </c>
    </row>
    <row r="14" spans="1:5" s="244" customFormat="1" ht="21" customHeight="1" x14ac:dyDescent="0.25">
      <c r="A14" s="172" t="s">
        <v>3210</v>
      </c>
      <c r="B14" s="173">
        <v>6892</v>
      </c>
      <c r="C14" s="174">
        <v>22481.204589000001</v>
      </c>
      <c r="D14" s="173">
        <v>6601</v>
      </c>
      <c r="E14" s="174">
        <v>41898.060187000003</v>
      </c>
    </row>
    <row r="15" spans="1:5" s="244" customFormat="1" ht="21" customHeight="1" x14ac:dyDescent="0.25">
      <c r="A15" s="172" t="s">
        <v>3211</v>
      </c>
      <c r="B15" s="173">
        <v>892</v>
      </c>
      <c r="C15" s="174">
        <v>5749.3975710000004</v>
      </c>
      <c r="D15" s="173">
        <v>695</v>
      </c>
      <c r="E15" s="174">
        <v>4694.4570620000004</v>
      </c>
    </row>
    <row r="16" spans="1:5" s="244" customFormat="1" ht="21" customHeight="1" x14ac:dyDescent="0.25">
      <c r="A16" s="172" t="s">
        <v>3212</v>
      </c>
      <c r="B16" s="173">
        <v>210</v>
      </c>
      <c r="C16" s="174">
        <v>677.72662000000003</v>
      </c>
      <c r="D16" s="173">
        <v>236</v>
      </c>
      <c r="E16" s="174">
        <v>522.45536900000002</v>
      </c>
    </row>
    <row r="17" spans="1:5" s="244" customFormat="1" ht="21" customHeight="1" x14ac:dyDescent="0.25">
      <c r="A17" s="172" t="s">
        <v>3213</v>
      </c>
      <c r="B17" s="173">
        <v>16114</v>
      </c>
      <c r="C17" s="174">
        <v>6050.9819790000001</v>
      </c>
      <c r="D17" s="173">
        <v>11161</v>
      </c>
      <c r="E17" s="174">
        <v>3674.7339019999999</v>
      </c>
    </row>
    <row r="18" spans="1:5" s="244" customFormat="1" ht="21" customHeight="1" x14ac:dyDescent="0.25">
      <c r="A18" s="172" t="s">
        <v>3214</v>
      </c>
      <c r="B18" s="173">
        <v>24381</v>
      </c>
      <c r="C18" s="174">
        <v>23445.385322999999</v>
      </c>
      <c r="D18" s="173">
        <v>22608</v>
      </c>
      <c r="E18" s="174">
        <v>18744.653504000002</v>
      </c>
    </row>
    <row r="19" spans="1:5" s="244" customFormat="1" ht="21" customHeight="1" x14ac:dyDescent="0.25">
      <c r="A19" s="172" t="s">
        <v>3215</v>
      </c>
      <c r="B19" s="173">
        <v>3886</v>
      </c>
      <c r="C19" s="174">
        <v>2072.2128120000002</v>
      </c>
      <c r="D19" s="173">
        <v>3222</v>
      </c>
      <c r="E19" s="174">
        <v>1740.0258409999999</v>
      </c>
    </row>
    <row r="20" spans="1:5" s="244" customFormat="1" ht="21" customHeight="1" x14ac:dyDescent="0.25">
      <c r="A20" s="172" t="s">
        <v>3216</v>
      </c>
      <c r="B20" s="173">
        <v>5261</v>
      </c>
      <c r="C20" s="174">
        <v>13126.549612999999</v>
      </c>
      <c r="D20" s="173">
        <v>4797</v>
      </c>
      <c r="E20" s="174">
        <v>9374.1861669999998</v>
      </c>
    </row>
    <row r="21" spans="1:5" s="244" customFormat="1" ht="21" customHeight="1" x14ac:dyDescent="0.25">
      <c r="A21" s="172" t="s">
        <v>3217</v>
      </c>
      <c r="B21" s="173">
        <v>15234</v>
      </c>
      <c r="C21" s="174">
        <v>8246.6228979999996</v>
      </c>
      <c r="D21" s="173">
        <v>14589</v>
      </c>
      <c r="E21" s="174">
        <v>7630.4414960000004</v>
      </c>
    </row>
    <row r="22" spans="1:5" s="244" customFormat="1" ht="21" customHeight="1" x14ac:dyDescent="0.25">
      <c r="A22" s="172" t="s">
        <v>3218</v>
      </c>
      <c r="B22" s="173">
        <v>4720</v>
      </c>
      <c r="C22" s="174">
        <v>2794.3374060000001</v>
      </c>
      <c r="D22" s="173">
        <v>5308</v>
      </c>
      <c r="E22" s="174">
        <v>1751.6614010000001</v>
      </c>
    </row>
    <row r="23" spans="1:5" s="244" customFormat="1" ht="21" customHeight="1" x14ac:dyDescent="0.25">
      <c r="A23" s="172" t="s">
        <v>3219</v>
      </c>
      <c r="B23" s="173">
        <v>16256</v>
      </c>
      <c r="C23" s="174">
        <v>2067.087309</v>
      </c>
      <c r="D23" s="173">
        <v>14033</v>
      </c>
      <c r="E23" s="174">
        <v>1739.7577690000001</v>
      </c>
    </row>
    <row r="24" spans="1:5" s="244" customFormat="1" ht="21" customHeight="1" x14ac:dyDescent="0.25">
      <c r="A24" s="172" t="s">
        <v>3220</v>
      </c>
      <c r="B24" s="173">
        <v>4919</v>
      </c>
      <c r="C24" s="174">
        <v>3138.1811910000001</v>
      </c>
      <c r="D24" s="173">
        <v>3158</v>
      </c>
      <c r="E24" s="174">
        <v>3270.5551610000002</v>
      </c>
    </row>
    <row r="25" spans="1:5" s="244" customFormat="1" ht="21" customHeight="1" x14ac:dyDescent="0.25">
      <c r="A25" s="172" t="s">
        <v>3361</v>
      </c>
      <c r="B25" s="173">
        <v>852</v>
      </c>
      <c r="C25" s="174">
        <v>2407.5546800000002</v>
      </c>
      <c r="D25" s="173">
        <v>510</v>
      </c>
      <c r="E25" s="174">
        <v>767.27134899999999</v>
      </c>
    </row>
    <row r="26" spans="1:5" s="244" customFormat="1" ht="21" customHeight="1" x14ac:dyDescent="0.25">
      <c r="A26" s="172" t="s">
        <v>3221</v>
      </c>
      <c r="B26" s="173">
        <v>6372</v>
      </c>
      <c r="C26" s="174">
        <v>2311.965279</v>
      </c>
      <c r="D26" s="173">
        <v>5364</v>
      </c>
      <c r="E26" s="174">
        <v>3466.3405750000002</v>
      </c>
    </row>
    <row r="27" spans="1:5" s="244" customFormat="1" ht="21" customHeight="1" x14ac:dyDescent="0.25">
      <c r="A27" s="172" t="s">
        <v>3222</v>
      </c>
      <c r="B27" s="173">
        <v>15323</v>
      </c>
      <c r="C27" s="174">
        <v>5681.0611070000004</v>
      </c>
      <c r="D27" s="173">
        <v>9911</v>
      </c>
      <c r="E27" s="174">
        <v>2245.0841099999998</v>
      </c>
    </row>
    <row r="28" spans="1:5" s="244" customFormat="1" ht="21" customHeight="1" x14ac:dyDescent="0.25">
      <c r="A28" s="172" t="s">
        <v>3223</v>
      </c>
      <c r="B28" s="173">
        <v>9292</v>
      </c>
      <c r="C28" s="174">
        <v>2067.8250699999999</v>
      </c>
      <c r="D28" s="173">
        <v>6583</v>
      </c>
      <c r="E28" s="174">
        <v>2956.696187</v>
      </c>
    </row>
    <row r="29" spans="1:5" s="245" customFormat="1" ht="21" customHeight="1" x14ac:dyDescent="0.25">
      <c r="A29" s="172" t="s">
        <v>3224</v>
      </c>
      <c r="B29" s="434" t="s">
        <v>3428</v>
      </c>
      <c r="C29" s="434" t="s">
        <v>3428</v>
      </c>
      <c r="D29" s="434" t="s">
        <v>3428</v>
      </c>
      <c r="E29" s="434" t="s">
        <v>3428</v>
      </c>
    </row>
    <row r="30" spans="1:5" s="244" customFormat="1" ht="21" customHeight="1" x14ac:dyDescent="0.25">
      <c r="A30" s="172" t="s">
        <v>3225</v>
      </c>
      <c r="B30" s="173">
        <v>1572</v>
      </c>
      <c r="C30" s="174">
        <v>156.593176</v>
      </c>
      <c r="D30" s="173">
        <v>967</v>
      </c>
      <c r="E30" s="174">
        <v>190.19561100000001</v>
      </c>
    </row>
    <row r="31" spans="1:5" s="244" customFormat="1" ht="21" customHeight="1" x14ac:dyDescent="0.25">
      <c r="A31" s="172" t="s">
        <v>3226</v>
      </c>
      <c r="B31" s="173">
        <v>1969</v>
      </c>
      <c r="C31" s="174">
        <v>1312.558524</v>
      </c>
      <c r="D31" s="173">
        <v>1069</v>
      </c>
      <c r="E31" s="174">
        <v>1676.0702389999999</v>
      </c>
    </row>
    <row r="32" spans="1:5" s="244" customFormat="1" ht="21" customHeight="1" x14ac:dyDescent="0.25">
      <c r="A32" s="172" t="s">
        <v>3227</v>
      </c>
      <c r="B32" s="173">
        <v>2878</v>
      </c>
      <c r="C32" s="174">
        <v>574.34308099999998</v>
      </c>
      <c r="D32" s="173">
        <v>1958</v>
      </c>
      <c r="E32" s="174">
        <v>294.26767100000001</v>
      </c>
    </row>
    <row r="33" spans="1:5" s="244" customFormat="1" ht="21" customHeight="1" x14ac:dyDescent="0.25">
      <c r="A33" s="172" t="s">
        <v>3228</v>
      </c>
      <c r="B33" s="173">
        <v>8401</v>
      </c>
      <c r="C33" s="174">
        <v>1909.379226</v>
      </c>
      <c r="D33" s="173">
        <v>6503</v>
      </c>
      <c r="E33" s="174">
        <v>783.54163600000004</v>
      </c>
    </row>
    <row r="34" spans="1:5" s="244" customFormat="1" ht="21" customHeight="1" x14ac:dyDescent="0.25">
      <c r="A34" s="176"/>
      <c r="B34" s="173"/>
      <c r="C34" s="174"/>
      <c r="D34" s="173"/>
      <c r="E34" s="174"/>
    </row>
    <row r="35" spans="1:5" s="244" customFormat="1" ht="21" customHeight="1" x14ac:dyDescent="0.25">
      <c r="A35" s="175" t="s">
        <v>1716</v>
      </c>
      <c r="B35" s="173"/>
      <c r="C35" s="174"/>
      <c r="D35" s="173"/>
      <c r="E35" s="174"/>
    </row>
    <row r="36" spans="1:5" s="244" customFormat="1" ht="21" customHeight="1" x14ac:dyDescent="0.25">
      <c r="A36" s="178" t="s">
        <v>3229</v>
      </c>
      <c r="B36" s="173">
        <v>55588</v>
      </c>
      <c r="C36" s="174">
        <v>1688.8744389999999</v>
      </c>
      <c r="D36" s="173">
        <v>41505</v>
      </c>
      <c r="E36" s="174">
        <v>1270.707396</v>
      </c>
    </row>
    <row r="37" spans="1:5" s="244" customFormat="1" ht="21" customHeight="1" x14ac:dyDescent="0.25">
      <c r="A37" s="178" t="s">
        <v>191</v>
      </c>
      <c r="B37" s="173">
        <v>26045</v>
      </c>
      <c r="C37" s="174">
        <v>1833.2066</v>
      </c>
      <c r="D37" s="173">
        <v>21639</v>
      </c>
      <c r="E37" s="174">
        <v>1527.801653</v>
      </c>
    </row>
    <row r="38" spans="1:5" s="244" customFormat="1" ht="21" customHeight="1" x14ac:dyDescent="0.25">
      <c r="A38" s="178" t="s">
        <v>192</v>
      </c>
      <c r="B38" s="173">
        <v>21070</v>
      </c>
      <c r="C38" s="174">
        <v>3282.982019</v>
      </c>
      <c r="D38" s="173">
        <v>17776</v>
      </c>
      <c r="E38" s="174">
        <v>2774.131664</v>
      </c>
    </row>
    <row r="39" spans="1:5" s="244" customFormat="1" ht="21" customHeight="1" x14ac:dyDescent="0.25">
      <c r="A39" s="178" t="s">
        <v>193</v>
      </c>
      <c r="B39" s="173">
        <v>8934</v>
      </c>
      <c r="C39" s="174">
        <v>3121.4568730000001</v>
      </c>
      <c r="D39" s="173">
        <v>7291</v>
      </c>
      <c r="E39" s="174">
        <v>2553.7656830000001</v>
      </c>
    </row>
    <row r="40" spans="1:5" s="244" customFormat="1" ht="21" customHeight="1" x14ac:dyDescent="0.25">
      <c r="A40" s="178" t="s">
        <v>194</v>
      </c>
      <c r="B40" s="173">
        <v>5350</v>
      </c>
      <c r="C40" s="174">
        <v>3740.3143009999999</v>
      </c>
      <c r="D40" s="173">
        <v>4191</v>
      </c>
      <c r="E40" s="174">
        <v>2947.7616889999999</v>
      </c>
    </row>
    <row r="41" spans="1:5" s="244" customFormat="1" ht="21" customHeight="1" x14ac:dyDescent="0.25">
      <c r="A41" s="178" t="s">
        <v>195</v>
      </c>
      <c r="B41" s="173">
        <v>5713</v>
      </c>
      <c r="C41" s="174">
        <v>15346.668464</v>
      </c>
      <c r="D41" s="173">
        <v>4986</v>
      </c>
      <c r="E41" s="174">
        <v>14070.856</v>
      </c>
    </row>
    <row r="42" spans="1:5" s="244" customFormat="1" ht="21" customHeight="1" x14ac:dyDescent="0.25">
      <c r="A42" s="179" t="s">
        <v>196</v>
      </c>
      <c r="B42" s="173">
        <v>809</v>
      </c>
      <c r="C42" s="174">
        <v>55490.729857999999</v>
      </c>
      <c r="D42" s="173">
        <v>789</v>
      </c>
      <c r="E42" s="174">
        <v>64050.520571000001</v>
      </c>
    </row>
    <row r="43" spans="1:5" s="244" customFormat="1" ht="21" customHeight="1" x14ac:dyDescent="0.25">
      <c r="A43" s="172"/>
      <c r="B43" s="173"/>
      <c r="C43" s="174"/>
      <c r="D43" s="173"/>
      <c r="E43" s="174"/>
    </row>
    <row r="44" spans="1:5" s="244" customFormat="1" ht="21" customHeight="1" x14ac:dyDescent="0.25">
      <c r="A44" s="180" t="s">
        <v>2707</v>
      </c>
      <c r="B44" s="173"/>
      <c r="C44" s="174"/>
      <c r="D44" s="173"/>
      <c r="E44" s="174"/>
    </row>
    <row r="45" spans="1:5" s="244" customFormat="1" ht="21" customHeight="1" x14ac:dyDescent="0.25">
      <c r="A45" s="172" t="s">
        <v>1848</v>
      </c>
      <c r="B45" s="173">
        <v>78868</v>
      </c>
      <c r="C45" s="174">
        <v>9127.9985099999994</v>
      </c>
      <c r="D45" s="173">
        <v>72267</v>
      </c>
      <c r="E45" s="174">
        <v>12502.770318000001</v>
      </c>
    </row>
    <row r="46" spans="1:5" s="244" customFormat="1" ht="21" customHeight="1" x14ac:dyDescent="0.25">
      <c r="A46" s="172" t="s">
        <v>99</v>
      </c>
      <c r="B46" s="173">
        <v>16842</v>
      </c>
      <c r="C46" s="174">
        <v>15223.045910999999</v>
      </c>
      <c r="D46" s="173">
        <v>13785</v>
      </c>
      <c r="E46" s="174">
        <v>15424.860154</v>
      </c>
    </row>
    <row r="47" spans="1:5" s="244" customFormat="1" ht="21" customHeight="1" x14ac:dyDescent="0.25">
      <c r="A47" s="172" t="s">
        <v>100</v>
      </c>
      <c r="B47" s="173">
        <v>24955</v>
      </c>
      <c r="C47" s="174">
        <v>56178.323619000003</v>
      </c>
      <c r="D47" s="173">
        <v>10871</v>
      </c>
      <c r="E47" s="174">
        <v>56584.791118000001</v>
      </c>
    </row>
    <row r="48" spans="1:5" s="244" customFormat="1" ht="21" customHeight="1" x14ac:dyDescent="0.25">
      <c r="A48" s="172" t="s">
        <v>1849</v>
      </c>
      <c r="B48" s="173">
        <v>2844</v>
      </c>
      <c r="C48" s="174">
        <v>3974.8645139999999</v>
      </c>
      <c r="D48" s="173">
        <v>1254</v>
      </c>
      <c r="E48" s="174">
        <v>4683.1230660000001</v>
      </c>
    </row>
    <row r="49" spans="1:5" s="244" customFormat="1" ht="42" customHeight="1" x14ac:dyDescent="0.25">
      <c r="A49" s="181"/>
      <c r="B49" s="177"/>
      <c r="C49" s="174"/>
      <c r="D49" s="177"/>
      <c r="E49" s="174"/>
    </row>
    <row r="50" spans="1:5" s="244" customFormat="1" ht="17.25" customHeight="1" x14ac:dyDescent="0.25">
      <c r="A50" s="182" t="s">
        <v>1193</v>
      </c>
      <c r="B50" s="177"/>
      <c r="C50" s="174"/>
      <c r="D50" s="177"/>
      <c r="E50" s="174"/>
    </row>
    <row r="51" spans="1:5" s="244" customFormat="1" ht="17.25" customHeight="1" x14ac:dyDescent="0.25">
      <c r="A51" s="182" t="s">
        <v>1194</v>
      </c>
      <c r="B51" s="177"/>
      <c r="C51" s="174"/>
      <c r="D51" s="177"/>
      <c r="E51" s="174"/>
    </row>
    <row r="52" spans="1:5" s="244" customFormat="1" ht="17.25" customHeight="1" x14ac:dyDescent="0.25">
      <c r="A52" s="183" t="s">
        <v>3385</v>
      </c>
      <c r="B52" s="177"/>
      <c r="C52" s="174"/>
      <c r="D52" s="177"/>
      <c r="E52" s="174"/>
    </row>
    <row r="53" spans="1:5" s="244" customFormat="1" ht="17.25" customHeight="1" x14ac:dyDescent="0.25">
      <c r="A53" s="182" t="s">
        <v>1195</v>
      </c>
      <c r="B53" s="177"/>
      <c r="C53" s="174"/>
      <c r="D53" s="177"/>
      <c r="E53" s="174"/>
    </row>
    <row r="54" spans="1:5" ht="17.25" customHeight="1" x14ac:dyDescent="0.25">
      <c r="A54" s="183" t="s">
        <v>1196</v>
      </c>
      <c r="B54" s="177"/>
      <c r="C54" s="174"/>
      <c r="D54" s="177"/>
      <c r="E54" s="174"/>
    </row>
    <row r="55" spans="1:5" ht="17.25" customHeight="1" x14ac:dyDescent="0.25">
      <c r="A55" s="184" t="s">
        <v>1197</v>
      </c>
      <c r="B55" s="182"/>
      <c r="C55" s="185"/>
      <c r="D55" s="79"/>
      <c r="E55" s="185"/>
    </row>
    <row r="56" spans="1:5" ht="15.75" x14ac:dyDescent="0.25">
      <c r="A56" s="183" t="s">
        <v>3357</v>
      </c>
    </row>
  </sheetData>
  <sheetProtection selectLockedCells="1" selectUnlockedCells="1"/>
  <mergeCells count="10">
    <mergeCell ref="A1:E1"/>
    <mergeCell ref="A2:E2"/>
    <mergeCell ref="A4:A7"/>
    <mergeCell ref="B4:C4"/>
    <mergeCell ref="D4:E4"/>
    <mergeCell ref="B3:E3"/>
    <mergeCell ref="B5:B6"/>
    <mergeCell ref="C5:C6"/>
    <mergeCell ref="D5:D6"/>
    <mergeCell ref="E5:E6"/>
  </mergeCells>
  <phoneticPr fontId="11" type="noConversion"/>
  <pageMargins left="0.65" right="0.68" top="0.65" bottom="0.67" header="0.51181102362204722" footer="0.51181102362204722"/>
  <pageSetup paperSize="9" scale="54" orientation="portrait" horizontalDpi="0" verticalDpi="0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 enableFormatConditionsCalculation="0">
    <pageSetUpPr fitToPage="1"/>
  </sheetPr>
  <dimension ref="A1:CJ71"/>
  <sheetViews>
    <sheetView zoomScale="90" zoomScaleNormal="90" zoomScaleSheetLayoutView="90" zoomScalePageLayoutView="90" workbookViewId="0">
      <selection sqref="A1:I1"/>
    </sheetView>
  </sheetViews>
  <sheetFormatPr baseColWidth="10" defaultRowHeight="15" x14ac:dyDescent="0.25"/>
  <cols>
    <col min="1" max="1" width="29.7109375" style="25" customWidth="1"/>
    <col min="2" max="2" width="14.7109375" style="15" customWidth="1"/>
    <col min="3" max="3" width="17.28515625" style="15" customWidth="1"/>
    <col min="4" max="4" width="14.7109375" style="15" customWidth="1"/>
    <col min="5" max="5" width="16.7109375" style="15" customWidth="1"/>
    <col min="6" max="6" width="14.7109375" style="15" customWidth="1"/>
    <col min="7" max="7" width="16.7109375" style="15" customWidth="1"/>
    <col min="8" max="8" width="14.7109375" style="15" customWidth="1"/>
    <col min="9" max="9" width="16.7109375" style="15" customWidth="1"/>
    <col min="10" max="16384" width="11.42578125" style="25"/>
  </cols>
  <sheetData>
    <row r="1" spans="1:88" s="94" customFormat="1" ht="18" customHeight="1" x14ac:dyDescent="0.2">
      <c r="A1" s="472" t="s">
        <v>1198</v>
      </c>
      <c r="B1" s="472"/>
      <c r="C1" s="472"/>
      <c r="D1" s="472"/>
      <c r="E1" s="472"/>
      <c r="F1" s="472"/>
      <c r="G1" s="538"/>
      <c r="H1" s="538"/>
      <c r="I1" s="538"/>
      <c r="J1" s="537"/>
      <c r="K1" s="537"/>
      <c r="L1" s="537"/>
      <c r="M1" s="537"/>
      <c r="N1" s="537"/>
      <c r="O1" s="537"/>
      <c r="P1" s="537"/>
      <c r="Q1" s="537"/>
      <c r="R1" s="537"/>
      <c r="S1" s="537"/>
      <c r="T1" s="537"/>
      <c r="U1" s="537"/>
      <c r="V1" s="537"/>
      <c r="W1" s="537"/>
      <c r="X1" s="537"/>
      <c r="Y1" s="537"/>
      <c r="Z1" s="537"/>
      <c r="AA1" s="537"/>
      <c r="AB1" s="537"/>
      <c r="AC1" s="537"/>
      <c r="AD1" s="537"/>
      <c r="AE1" s="537"/>
      <c r="AF1" s="537"/>
      <c r="AG1" s="537"/>
      <c r="AH1" s="537"/>
      <c r="AI1" s="537"/>
      <c r="AJ1" s="537"/>
      <c r="AK1" s="537"/>
      <c r="AL1" s="537"/>
      <c r="AM1" s="537"/>
      <c r="AN1" s="537"/>
      <c r="AO1" s="537"/>
      <c r="AP1" s="537"/>
      <c r="AQ1" s="537"/>
      <c r="AR1" s="537"/>
      <c r="AS1" s="537"/>
      <c r="AT1" s="537"/>
      <c r="AU1" s="537"/>
      <c r="AV1" s="537"/>
      <c r="AW1" s="537"/>
      <c r="AX1" s="537"/>
      <c r="AY1" s="537"/>
      <c r="AZ1" s="537"/>
      <c r="BA1" s="537"/>
      <c r="BB1" s="537"/>
      <c r="BC1" s="537"/>
      <c r="BD1" s="537"/>
      <c r="BE1" s="537"/>
      <c r="BF1" s="537"/>
      <c r="BG1" s="537"/>
      <c r="BH1" s="537"/>
      <c r="BI1" s="537"/>
      <c r="BJ1" s="537"/>
      <c r="BK1" s="537"/>
      <c r="BL1" s="537"/>
      <c r="BM1" s="537"/>
      <c r="BN1" s="537"/>
      <c r="BO1" s="537"/>
      <c r="BP1" s="537"/>
      <c r="BQ1" s="537"/>
      <c r="BR1" s="537"/>
      <c r="BS1" s="537"/>
      <c r="BT1" s="537"/>
      <c r="BU1" s="537"/>
      <c r="BV1" s="537"/>
      <c r="BW1" s="537"/>
      <c r="BX1" s="537"/>
      <c r="BY1" s="537"/>
      <c r="BZ1" s="537"/>
      <c r="CA1" s="537"/>
      <c r="CB1" s="537"/>
      <c r="CC1" s="537"/>
      <c r="CD1" s="537"/>
      <c r="CE1" s="537"/>
      <c r="CF1" s="537"/>
      <c r="CG1" s="537"/>
      <c r="CH1" s="537"/>
      <c r="CI1" s="537"/>
      <c r="CJ1" s="537"/>
    </row>
    <row r="2" spans="1:88" s="79" customFormat="1" ht="24" customHeight="1" x14ac:dyDescent="0.25">
      <c r="A2" s="507" t="s">
        <v>3416</v>
      </c>
      <c r="B2" s="507"/>
      <c r="C2" s="507"/>
      <c r="D2" s="507"/>
      <c r="E2" s="507"/>
      <c r="F2" s="507"/>
      <c r="G2" s="508"/>
      <c r="H2" s="508"/>
      <c r="I2" s="508"/>
    </row>
    <row r="3" spans="1:88" ht="15.75" customHeight="1" x14ac:dyDescent="0.25">
      <c r="A3" s="186"/>
      <c r="B3" s="539"/>
      <c r="C3" s="539"/>
      <c r="D3" s="539"/>
      <c r="E3" s="539"/>
      <c r="F3" s="539"/>
      <c r="G3" s="539"/>
      <c r="H3" s="539"/>
      <c r="I3" s="539"/>
    </row>
    <row r="4" spans="1:88" ht="42" customHeight="1" x14ac:dyDescent="0.2">
      <c r="A4" s="473" t="s">
        <v>1199</v>
      </c>
      <c r="B4" s="73" t="s">
        <v>1200</v>
      </c>
      <c r="C4" s="73" t="s">
        <v>1201</v>
      </c>
      <c r="D4" s="73" t="s">
        <v>1200</v>
      </c>
      <c r="E4" s="73" t="s">
        <v>1201</v>
      </c>
      <c r="F4" s="73" t="s">
        <v>1200</v>
      </c>
      <c r="G4" s="73" t="s">
        <v>1201</v>
      </c>
      <c r="H4" s="73" t="s">
        <v>1200</v>
      </c>
      <c r="I4" s="74" t="s">
        <v>1201</v>
      </c>
    </row>
    <row r="5" spans="1:88" ht="21.95" customHeight="1" x14ac:dyDescent="0.2">
      <c r="A5" s="474"/>
      <c r="B5" s="187" t="s">
        <v>1440</v>
      </c>
      <c r="C5" s="187" t="s">
        <v>836</v>
      </c>
      <c r="D5" s="187" t="s">
        <v>1440</v>
      </c>
      <c r="E5" s="187" t="s">
        <v>836</v>
      </c>
      <c r="F5" s="187" t="s">
        <v>1440</v>
      </c>
      <c r="G5" s="187" t="s">
        <v>836</v>
      </c>
      <c r="H5" s="187" t="s">
        <v>1440</v>
      </c>
      <c r="I5" s="188" t="s">
        <v>836</v>
      </c>
    </row>
    <row r="6" spans="1:88" ht="40.5" customHeight="1" x14ac:dyDescent="0.25">
      <c r="A6" s="6"/>
      <c r="B6" s="464" t="s">
        <v>1202</v>
      </c>
      <c r="C6" s="452"/>
      <c r="D6" s="464" t="s">
        <v>1203</v>
      </c>
      <c r="E6" s="452"/>
      <c r="F6" s="464" t="s">
        <v>1204</v>
      </c>
      <c r="G6" s="452"/>
      <c r="H6" s="464" t="s">
        <v>1205</v>
      </c>
      <c r="I6" s="452"/>
    </row>
    <row r="7" spans="1:88" ht="15.75" customHeight="1" x14ac:dyDescent="0.25">
      <c r="A7" s="189" t="s">
        <v>731</v>
      </c>
      <c r="B7" s="416">
        <v>877395</v>
      </c>
      <c r="C7" s="416">
        <v>28006535.046999998</v>
      </c>
      <c r="D7" s="416">
        <v>28033</v>
      </c>
      <c r="E7" s="416">
        <v>858087.36</v>
      </c>
      <c r="F7" s="416">
        <v>184</v>
      </c>
      <c r="G7" s="416">
        <v>5961.7550000000001</v>
      </c>
      <c r="H7" s="416">
        <v>31356</v>
      </c>
      <c r="I7" s="416">
        <v>1020394.421</v>
      </c>
    </row>
    <row r="8" spans="1:88" ht="15.95" customHeight="1" x14ac:dyDescent="0.25">
      <c r="A8" s="189" t="s">
        <v>1206</v>
      </c>
      <c r="B8" s="416">
        <v>644634</v>
      </c>
      <c r="C8" s="416">
        <v>46286656.869999997</v>
      </c>
      <c r="D8" s="416">
        <v>16696</v>
      </c>
      <c r="E8" s="416">
        <v>1196095.4480000001</v>
      </c>
      <c r="F8" s="416">
        <v>149</v>
      </c>
      <c r="G8" s="416">
        <v>10733.406000000001</v>
      </c>
      <c r="H8" s="416">
        <v>29300</v>
      </c>
      <c r="I8" s="416">
        <v>2133374.4920000001</v>
      </c>
    </row>
    <row r="9" spans="1:88" ht="15.95" customHeight="1" x14ac:dyDescent="0.25">
      <c r="A9" s="189" t="s">
        <v>1207</v>
      </c>
      <c r="B9" s="416">
        <v>718093</v>
      </c>
      <c r="C9" s="416">
        <v>114622065.02599999</v>
      </c>
      <c r="D9" s="416">
        <v>21057</v>
      </c>
      <c r="E9" s="416">
        <v>3448904.7050000001</v>
      </c>
      <c r="F9" s="416">
        <v>246</v>
      </c>
      <c r="G9" s="416">
        <v>41465.415999999997</v>
      </c>
      <c r="H9" s="416">
        <v>44205</v>
      </c>
      <c r="I9" s="416">
        <v>7284889.7259999998</v>
      </c>
    </row>
    <row r="10" spans="1:88" ht="15.95" customHeight="1" x14ac:dyDescent="0.25">
      <c r="A10" s="189" t="s">
        <v>1208</v>
      </c>
      <c r="B10" s="416">
        <v>377650</v>
      </c>
      <c r="C10" s="416">
        <v>133564125.47400001</v>
      </c>
      <c r="D10" s="416">
        <v>14386</v>
      </c>
      <c r="E10" s="416">
        <v>5078957.6809999999</v>
      </c>
      <c r="F10" s="416">
        <v>195</v>
      </c>
      <c r="G10" s="416">
        <v>74334.399999999994</v>
      </c>
      <c r="H10" s="416">
        <v>33890</v>
      </c>
      <c r="I10" s="416">
        <v>12192892.358999999</v>
      </c>
    </row>
    <row r="11" spans="1:88" ht="15.95" customHeight="1" x14ac:dyDescent="0.25">
      <c r="A11" s="189" t="s">
        <v>1209</v>
      </c>
      <c r="B11" s="416">
        <v>255612</v>
      </c>
      <c r="C11" s="416">
        <v>179672403.928</v>
      </c>
      <c r="D11" s="416">
        <v>8472</v>
      </c>
      <c r="E11" s="416">
        <v>5864155.9869999997</v>
      </c>
      <c r="F11" s="416">
        <v>254</v>
      </c>
      <c r="G11" s="416">
        <v>181663.21400000001</v>
      </c>
      <c r="H11" s="416">
        <v>29086</v>
      </c>
      <c r="I11" s="416">
        <v>20661738.743999999</v>
      </c>
    </row>
    <row r="12" spans="1:88" ht="15.95" customHeight="1" x14ac:dyDescent="0.25">
      <c r="A12" s="189" t="s">
        <v>1210</v>
      </c>
      <c r="B12" s="416">
        <v>159963</v>
      </c>
      <c r="C12" s="416">
        <v>223998600.45699999</v>
      </c>
      <c r="D12" s="416">
        <v>3921</v>
      </c>
      <c r="E12" s="416">
        <v>5401038.9050000003</v>
      </c>
      <c r="F12" s="416">
        <v>270</v>
      </c>
      <c r="G12" s="416">
        <v>382329.42499999999</v>
      </c>
      <c r="H12" s="416">
        <v>21366</v>
      </c>
      <c r="I12" s="416">
        <v>30176650.285</v>
      </c>
    </row>
    <row r="13" spans="1:88" ht="15.75" customHeight="1" x14ac:dyDescent="0.25">
      <c r="A13" s="189" t="s">
        <v>1211</v>
      </c>
      <c r="B13" s="416">
        <v>113684</v>
      </c>
      <c r="C13" s="416">
        <v>351501761.96399999</v>
      </c>
      <c r="D13" s="416">
        <v>2354</v>
      </c>
      <c r="E13" s="416">
        <v>7114916.7369999997</v>
      </c>
      <c r="F13" s="416">
        <v>327</v>
      </c>
      <c r="G13" s="416">
        <v>1067146.0149999999</v>
      </c>
      <c r="H13" s="416">
        <v>19272</v>
      </c>
      <c r="I13" s="416">
        <v>61144102.983000003</v>
      </c>
    </row>
    <row r="14" spans="1:88" ht="15.95" customHeight="1" x14ac:dyDescent="0.25">
      <c r="A14" s="189" t="s">
        <v>1212</v>
      </c>
      <c r="B14" s="416">
        <v>43239</v>
      </c>
      <c r="C14" s="416">
        <v>300765839.58099997</v>
      </c>
      <c r="D14" s="416">
        <v>572</v>
      </c>
      <c r="E14" s="416">
        <v>3862957.9909999999</v>
      </c>
      <c r="F14" s="416">
        <v>162</v>
      </c>
      <c r="G14" s="416">
        <v>1152498.379</v>
      </c>
      <c r="H14" s="416">
        <v>9562</v>
      </c>
      <c r="I14" s="416">
        <v>67447798.859999999</v>
      </c>
    </row>
    <row r="15" spans="1:88" ht="15.95" customHeight="1" x14ac:dyDescent="0.25">
      <c r="A15" s="189" t="s">
        <v>1213</v>
      </c>
      <c r="B15" s="416">
        <v>27930</v>
      </c>
      <c r="C15" s="416">
        <v>429542618.06800002</v>
      </c>
      <c r="D15" s="416">
        <v>181</v>
      </c>
      <c r="E15" s="416">
        <v>2622548.5690000001</v>
      </c>
      <c r="F15" s="416">
        <v>108</v>
      </c>
      <c r="G15" s="416">
        <v>1638501.7379999999</v>
      </c>
      <c r="H15" s="416">
        <v>8052</v>
      </c>
      <c r="I15" s="416">
        <v>126077160.205</v>
      </c>
    </row>
    <row r="16" spans="1:88" ht="15.95" customHeight="1" x14ac:dyDescent="0.25">
      <c r="A16" s="189" t="s">
        <v>1214</v>
      </c>
      <c r="B16" s="416">
        <v>10370</v>
      </c>
      <c r="C16" s="416">
        <v>362943841.83099997</v>
      </c>
      <c r="D16" s="416">
        <v>40</v>
      </c>
      <c r="E16" s="416">
        <v>1364171.03</v>
      </c>
      <c r="F16" s="416">
        <v>26</v>
      </c>
      <c r="G16" s="416">
        <v>932096.46200000006</v>
      </c>
      <c r="H16" s="416">
        <v>3550</v>
      </c>
      <c r="I16" s="416">
        <v>124668169.653</v>
      </c>
    </row>
    <row r="17" spans="1:9" ht="15.95" customHeight="1" x14ac:dyDescent="0.25">
      <c r="A17" s="189" t="s">
        <v>1215</v>
      </c>
      <c r="B17" s="416">
        <v>5710</v>
      </c>
      <c r="C17" s="416">
        <v>399740076.08700001</v>
      </c>
      <c r="D17" s="416">
        <v>23</v>
      </c>
      <c r="E17" s="416">
        <v>1617191.8559999999</v>
      </c>
      <c r="F17" s="416">
        <v>11</v>
      </c>
      <c r="G17" s="416">
        <v>665214.1</v>
      </c>
      <c r="H17" s="416">
        <v>2103</v>
      </c>
      <c r="I17" s="416">
        <v>146927481.68399999</v>
      </c>
    </row>
    <row r="18" spans="1:9" ht="15.95" customHeight="1" x14ac:dyDescent="0.25">
      <c r="A18" s="189" t="s">
        <v>1216</v>
      </c>
      <c r="B18" s="416">
        <v>3559</v>
      </c>
      <c r="C18" s="416">
        <v>546072230.778</v>
      </c>
      <c r="D18" s="415" t="s">
        <v>3426</v>
      </c>
      <c r="E18" s="415" t="s">
        <v>3426</v>
      </c>
      <c r="F18" s="416">
        <v>14</v>
      </c>
      <c r="G18" s="416">
        <v>1907157.4609999999</v>
      </c>
      <c r="H18" s="416">
        <v>1355</v>
      </c>
      <c r="I18" s="416">
        <v>206880707.74000001</v>
      </c>
    </row>
    <row r="19" spans="1:9" ht="15.95" customHeight="1" x14ac:dyDescent="0.25">
      <c r="A19" s="189" t="s">
        <v>1217</v>
      </c>
      <c r="B19" s="416">
        <v>2382</v>
      </c>
      <c r="C19" s="416">
        <v>2754158080.756</v>
      </c>
      <c r="D19" s="415" t="s">
        <v>3426</v>
      </c>
      <c r="E19" s="415" t="s">
        <v>3426</v>
      </c>
      <c r="F19" s="416">
        <v>10</v>
      </c>
      <c r="G19" s="416">
        <v>12664176.488</v>
      </c>
      <c r="H19" s="416">
        <v>914</v>
      </c>
      <c r="I19" s="416">
        <v>1244304554.526</v>
      </c>
    </row>
    <row r="20" spans="1:9" ht="15.95" customHeight="1" x14ac:dyDescent="0.25">
      <c r="A20" s="189" t="s">
        <v>1218</v>
      </c>
      <c r="B20" s="416">
        <v>3240221</v>
      </c>
      <c r="C20" s="416">
        <v>5870874835.8669996</v>
      </c>
      <c r="D20" s="416">
        <v>95748</v>
      </c>
      <c r="E20" s="416">
        <v>41510927.686999999</v>
      </c>
      <c r="F20" s="416">
        <v>1956</v>
      </c>
      <c r="G20" s="416">
        <v>20723278.259</v>
      </c>
      <c r="H20" s="416">
        <v>234011</v>
      </c>
      <c r="I20" s="416">
        <v>2050919915.678</v>
      </c>
    </row>
    <row r="21" spans="1:9" ht="15" customHeight="1" x14ac:dyDescent="0.25">
      <c r="A21" s="191"/>
      <c r="B21" s="192"/>
      <c r="C21" s="192"/>
      <c r="D21" s="192"/>
      <c r="E21" s="192"/>
      <c r="F21" s="192"/>
      <c r="G21" s="192"/>
      <c r="H21" s="192"/>
      <c r="I21" s="192"/>
    </row>
    <row r="22" spans="1:9" ht="40.5" customHeight="1" x14ac:dyDescent="0.25">
      <c r="A22" s="6"/>
      <c r="B22" s="464" t="s">
        <v>1219</v>
      </c>
      <c r="C22" s="452"/>
      <c r="D22" s="464" t="s">
        <v>2451</v>
      </c>
      <c r="E22" s="452"/>
      <c r="F22" s="464" t="s">
        <v>2668</v>
      </c>
      <c r="G22" s="452"/>
      <c r="H22" s="464" t="s">
        <v>2669</v>
      </c>
      <c r="I22" s="452"/>
    </row>
    <row r="23" spans="1:9" ht="15.95" customHeight="1" x14ac:dyDescent="0.25">
      <c r="A23" s="189" t="s">
        <v>731</v>
      </c>
      <c r="B23" s="416">
        <v>2447</v>
      </c>
      <c r="C23" s="416">
        <v>77417.475999999995</v>
      </c>
      <c r="D23" s="416">
        <v>191</v>
      </c>
      <c r="E23" s="416">
        <v>5922.4070000000002</v>
      </c>
      <c r="F23" s="416">
        <v>2276</v>
      </c>
      <c r="G23" s="416">
        <v>74087.388000000006</v>
      </c>
      <c r="H23" s="416">
        <v>6</v>
      </c>
      <c r="I23" s="416">
        <v>209.15299999999999</v>
      </c>
    </row>
    <row r="24" spans="1:9" ht="15.95" customHeight="1" x14ac:dyDescent="0.25">
      <c r="A24" s="189" t="s">
        <v>1206</v>
      </c>
      <c r="B24" s="416">
        <v>2520</v>
      </c>
      <c r="C24" s="416">
        <v>186837.84700000001</v>
      </c>
      <c r="D24" s="416">
        <v>158</v>
      </c>
      <c r="E24" s="416">
        <v>11382.165999999999</v>
      </c>
      <c r="F24" s="416">
        <v>1980</v>
      </c>
      <c r="G24" s="416">
        <v>142480.90100000001</v>
      </c>
      <c r="H24" s="416">
        <v>4</v>
      </c>
      <c r="I24" s="416">
        <v>247.30199999999999</v>
      </c>
    </row>
    <row r="25" spans="1:9" ht="15.95" customHeight="1" x14ac:dyDescent="0.25">
      <c r="A25" s="189" t="s">
        <v>1207</v>
      </c>
      <c r="B25" s="416">
        <v>6138</v>
      </c>
      <c r="C25" s="416">
        <v>1048283.335</v>
      </c>
      <c r="D25" s="416">
        <v>284</v>
      </c>
      <c r="E25" s="416">
        <v>46696.940999999999</v>
      </c>
      <c r="F25" s="416">
        <v>2645</v>
      </c>
      <c r="G25" s="416">
        <v>436868.12800000003</v>
      </c>
      <c r="H25" s="416">
        <v>10</v>
      </c>
      <c r="I25" s="416">
        <v>1508.423</v>
      </c>
    </row>
    <row r="26" spans="1:9" ht="15.95" customHeight="1" x14ac:dyDescent="0.25">
      <c r="A26" s="189" t="s">
        <v>1208</v>
      </c>
      <c r="B26" s="416">
        <v>6154</v>
      </c>
      <c r="C26" s="416">
        <v>2218562.5550000002</v>
      </c>
      <c r="D26" s="416">
        <v>206</v>
      </c>
      <c r="E26" s="416">
        <v>74647.087</v>
      </c>
      <c r="F26" s="416">
        <v>1753</v>
      </c>
      <c r="G26" s="416">
        <v>628161.44799999997</v>
      </c>
      <c r="H26" s="416">
        <v>12</v>
      </c>
      <c r="I26" s="416">
        <v>4621.4709999999995</v>
      </c>
    </row>
    <row r="27" spans="1:9" ht="15.95" customHeight="1" x14ac:dyDescent="0.25">
      <c r="A27" s="189" t="s">
        <v>1209</v>
      </c>
      <c r="B27" s="416">
        <v>5009</v>
      </c>
      <c r="C27" s="416">
        <v>3532632.9929999998</v>
      </c>
      <c r="D27" s="416">
        <v>231</v>
      </c>
      <c r="E27" s="416">
        <v>165703.71900000001</v>
      </c>
      <c r="F27" s="416">
        <v>1435</v>
      </c>
      <c r="G27" s="416">
        <v>1023128.227</v>
      </c>
      <c r="H27" s="416">
        <v>11</v>
      </c>
      <c r="I27" s="416">
        <v>8463.4750000000004</v>
      </c>
    </row>
    <row r="28" spans="1:9" ht="15.95" customHeight="1" x14ac:dyDescent="0.25">
      <c r="A28" s="189" t="s">
        <v>1210</v>
      </c>
      <c r="B28" s="416">
        <v>2790</v>
      </c>
      <c r="C28" s="416">
        <v>3846925.44</v>
      </c>
      <c r="D28" s="416">
        <v>193</v>
      </c>
      <c r="E28" s="416">
        <v>280252.15899999999</v>
      </c>
      <c r="F28" s="416">
        <v>1026</v>
      </c>
      <c r="G28" s="416">
        <v>1446249.561</v>
      </c>
      <c r="H28" s="416">
        <v>11</v>
      </c>
      <c r="I28" s="416">
        <v>16316.769</v>
      </c>
    </row>
    <row r="29" spans="1:9" ht="15.95" customHeight="1" x14ac:dyDescent="0.25">
      <c r="A29" s="189" t="s">
        <v>1211</v>
      </c>
      <c r="B29" s="416">
        <v>1812</v>
      </c>
      <c r="C29" s="416">
        <v>5651178.017</v>
      </c>
      <c r="D29" s="416">
        <v>295</v>
      </c>
      <c r="E29" s="416">
        <v>952113.54299999995</v>
      </c>
      <c r="F29" s="416">
        <v>855</v>
      </c>
      <c r="G29" s="416">
        <v>2656987.9300000002</v>
      </c>
      <c r="H29" s="416">
        <v>19</v>
      </c>
      <c r="I29" s="416">
        <v>61256.148999999998</v>
      </c>
    </row>
    <row r="30" spans="1:9" ht="15.95" customHeight="1" x14ac:dyDescent="0.25">
      <c r="A30" s="189" t="s">
        <v>1212</v>
      </c>
      <c r="B30" s="416">
        <v>809</v>
      </c>
      <c r="C30" s="416">
        <v>5710936.1459999997</v>
      </c>
      <c r="D30" s="416">
        <v>183</v>
      </c>
      <c r="E30" s="416">
        <v>1283986.6200000001</v>
      </c>
      <c r="F30" s="416">
        <v>348</v>
      </c>
      <c r="G30" s="416">
        <v>2420509.9019999998</v>
      </c>
      <c r="H30" s="416">
        <v>9</v>
      </c>
      <c r="I30" s="416">
        <v>57386.012999999999</v>
      </c>
    </row>
    <row r="31" spans="1:9" ht="15.95" customHeight="1" x14ac:dyDescent="0.25">
      <c r="A31" s="189" t="s">
        <v>1213</v>
      </c>
      <c r="B31" s="416">
        <v>740</v>
      </c>
      <c r="C31" s="416">
        <v>11488350.699999999</v>
      </c>
      <c r="D31" s="416">
        <v>204</v>
      </c>
      <c r="E31" s="416">
        <v>3297284.3450000002</v>
      </c>
      <c r="F31" s="416">
        <v>226</v>
      </c>
      <c r="G31" s="416">
        <v>3413293.2439999999</v>
      </c>
      <c r="H31" s="416">
        <v>11</v>
      </c>
      <c r="I31" s="416">
        <v>162438.538</v>
      </c>
    </row>
    <row r="32" spans="1:9" ht="15.95" customHeight="1" x14ac:dyDescent="0.25">
      <c r="A32" s="189" t="s">
        <v>1214</v>
      </c>
      <c r="B32" s="416">
        <v>361</v>
      </c>
      <c r="C32" s="416">
        <v>12891800.873</v>
      </c>
      <c r="D32" s="416">
        <v>106</v>
      </c>
      <c r="E32" s="416">
        <v>3732258.4219999998</v>
      </c>
      <c r="F32" s="416">
        <v>68</v>
      </c>
      <c r="G32" s="416">
        <v>2209669.932</v>
      </c>
      <c r="H32" s="416">
        <v>5</v>
      </c>
      <c r="I32" s="416">
        <v>162922.77600000001</v>
      </c>
    </row>
    <row r="33" spans="1:9" ht="15.95" customHeight="1" x14ac:dyDescent="0.25">
      <c r="A33" s="189" t="s">
        <v>1215</v>
      </c>
      <c r="B33" s="416">
        <v>224</v>
      </c>
      <c r="C33" s="416">
        <v>15770329.062999999</v>
      </c>
      <c r="D33" s="416">
        <v>85</v>
      </c>
      <c r="E33" s="416">
        <v>6039154.7110000001</v>
      </c>
      <c r="F33" s="416">
        <v>27</v>
      </c>
      <c r="G33" s="416">
        <v>1821150.4809999999</v>
      </c>
      <c r="H33" s="416">
        <v>3</v>
      </c>
      <c r="I33" s="416">
        <v>241491.37299999999</v>
      </c>
    </row>
    <row r="34" spans="1:9" ht="15.95" customHeight="1" x14ac:dyDescent="0.25">
      <c r="A34" s="189" t="s">
        <v>1216</v>
      </c>
      <c r="B34" s="416">
        <v>196</v>
      </c>
      <c r="C34" s="416">
        <v>30778879.272</v>
      </c>
      <c r="D34" s="416">
        <v>55</v>
      </c>
      <c r="E34" s="416">
        <v>7609855.568</v>
      </c>
      <c r="F34" s="416">
        <v>15</v>
      </c>
      <c r="G34" s="416">
        <v>2362281.4360000002</v>
      </c>
      <c r="H34" s="416">
        <v>7</v>
      </c>
      <c r="I34" s="416">
        <v>1157304.3359999999</v>
      </c>
    </row>
    <row r="35" spans="1:9" ht="15.95" customHeight="1" x14ac:dyDescent="0.25">
      <c r="A35" s="189" t="s">
        <v>1217</v>
      </c>
      <c r="B35" s="416">
        <v>132</v>
      </c>
      <c r="C35" s="416">
        <v>91177262.302000001</v>
      </c>
      <c r="D35" s="416">
        <v>31</v>
      </c>
      <c r="E35" s="416">
        <v>17942662.135000002</v>
      </c>
      <c r="F35" s="416">
        <v>6</v>
      </c>
      <c r="G35" s="416">
        <v>2670337.6310000001</v>
      </c>
      <c r="H35" s="416">
        <v>16</v>
      </c>
      <c r="I35" s="416">
        <v>141992549.19400001</v>
      </c>
    </row>
    <row r="36" spans="1:9" ht="15.95" customHeight="1" x14ac:dyDescent="0.25">
      <c r="A36" s="189" t="s">
        <v>1218</v>
      </c>
      <c r="B36" s="416">
        <v>29332</v>
      </c>
      <c r="C36" s="416">
        <v>184379396.01899999</v>
      </c>
      <c r="D36" s="416">
        <v>2222</v>
      </c>
      <c r="E36" s="416">
        <v>41441919.822999999</v>
      </c>
      <c r="F36" s="416">
        <v>12660</v>
      </c>
      <c r="G36" s="416">
        <v>21305206.208999999</v>
      </c>
      <c r="H36" s="416">
        <v>124</v>
      </c>
      <c r="I36" s="416">
        <v>143866714.972</v>
      </c>
    </row>
    <row r="37" spans="1:9" ht="15" customHeight="1" x14ac:dyDescent="0.25">
      <c r="A37" s="191"/>
      <c r="B37" s="192"/>
      <c r="C37" s="192"/>
      <c r="D37" s="192"/>
      <c r="E37" s="192"/>
      <c r="F37" s="192"/>
      <c r="G37" s="192"/>
      <c r="H37" s="192"/>
      <c r="I37" s="192"/>
    </row>
    <row r="38" spans="1:9" ht="43.5" customHeight="1" x14ac:dyDescent="0.25">
      <c r="A38" s="6"/>
      <c r="B38" s="464" t="s">
        <v>2670</v>
      </c>
      <c r="C38" s="452"/>
      <c r="D38" s="464" t="s">
        <v>2671</v>
      </c>
      <c r="E38" s="452"/>
      <c r="F38" s="464" t="s">
        <v>2672</v>
      </c>
      <c r="G38" s="452"/>
      <c r="H38" s="464" t="s">
        <v>2673</v>
      </c>
      <c r="I38" s="452"/>
    </row>
    <row r="39" spans="1:9" ht="15.95" customHeight="1" x14ac:dyDescent="0.25">
      <c r="A39" s="189" t="s">
        <v>731</v>
      </c>
      <c r="B39" s="416">
        <v>465</v>
      </c>
      <c r="C39" s="416">
        <v>14891.052</v>
      </c>
      <c r="D39" s="416">
        <v>67</v>
      </c>
      <c r="E39" s="416">
        <v>2023.6569999999999</v>
      </c>
      <c r="F39" s="416">
        <v>586</v>
      </c>
      <c r="G39" s="416">
        <v>19253.592000000001</v>
      </c>
      <c r="H39" s="416">
        <v>1589</v>
      </c>
      <c r="I39" s="416">
        <v>52760.472000000002</v>
      </c>
    </row>
    <row r="40" spans="1:9" ht="15.95" customHeight="1" x14ac:dyDescent="0.25">
      <c r="A40" s="189" t="s">
        <v>1206</v>
      </c>
      <c r="B40" s="416">
        <v>385</v>
      </c>
      <c r="C40" s="416">
        <v>27885.262999999999</v>
      </c>
      <c r="D40" s="416">
        <v>66</v>
      </c>
      <c r="E40" s="416">
        <v>4562.5420000000004</v>
      </c>
      <c r="F40" s="416">
        <v>607</v>
      </c>
      <c r="G40" s="416">
        <v>44623.747000000003</v>
      </c>
      <c r="H40" s="416">
        <v>1648</v>
      </c>
      <c r="I40" s="416">
        <v>120633.702</v>
      </c>
    </row>
    <row r="41" spans="1:9" ht="15.95" customHeight="1" x14ac:dyDescent="0.25">
      <c r="A41" s="189" t="s">
        <v>1207</v>
      </c>
      <c r="B41" s="416">
        <v>500</v>
      </c>
      <c r="C41" s="416">
        <v>80950.396999999997</v>
      </c>
      <c r="D41" s="416">
        <v>107</v>
      </c>
      <c r="E41" s="416">
        <v>17884.346000000001</v>
      </c>
      <c r="F41" s="416">
        <v>953</v>
      </c>
      <c r="G41" s="416">
        <v>158450.17300000001</v>
      </c>
      <c r="H41" s="416">
        <v>2657</v>
      </c>
      <c r="I41" s="416">
        <v>437187.37599999999</v>
      </c>
    </row>
    <row r="42" spans="1:9" ht="15.95" customHeight="1" x14ac:dyDescent="0.25">
      <c r="A42" s="189" t="s">
        <v>1208</v>
      </c>
      <c r="B42" s="416">
        <v>371</v>
      </c>
      <c r="C42" s="416">
        <v>132091.06599999999</v>
      </c>
      <c r="D42" s="416">
        <v>80</v>
      </c>
      <c r="E42" s="416">
        <v>29786.417000000001</v>
      </c>
      <c r="F42" s="416">
        <v>810</v>
      </c>
      <c r="G42" s="416">
        <v>293233.07400000002</v>
      </c>
      <c r="H42" s="416">
        <v>1956</v>
      </c>
      <c r="I42" s="416">
        <v>693852.34400000004</v>
      </c>
    </row>
    <row r="43" spans="1:9" ht="15.95" customHeight="1" x14ac:dyDescent="0.25">
      <c r="A43" s="189" t="s">
        <v>1209</v>
      </c>
      <c r="B43" s="416">
        <v>373</v>
      </c>
      <c r="C43" s="416">
        <v>263180.79999999999</v>
      </c>
      <c r="D43" s="416">
        <v>80</v>
      </c>
      <c r="E43" s="416">
        <v>55955.385999999999</v>
      </c>
      <c r="F43" s="416">
        <v>922</v>
      </c>
      <c r="G43" s="416">
        <v>676074.3</v>
      </c>
      <c r="H43" s="416">
        <v>1194</v>
      </c>
      <c r="I43" s="416">
        <v>835923.84</v>
      </c>
    </row>
    <row r="44" spans="1:9" ht="15.95" customHeight="1" x14ac:dyDescent="0.25">
      <c r="A44" s="189" t="s">
        <v>1210</v>
      </c>
      <c r="B44" s="416">
        <v>386</v>
      </c>
      <c r="C44" s="416">
        <v>550011.49</v>
      </c>
      <c r="D44" s="416">
        <v>78</v>
      </c>
      <c r="E44" s="416">
        <v>111256.791</v>
      </c>
      <c r="F44" s="416">
        <v>947</v>
      </c>
      <c r="G44" s="416">
        <v>1364524.642</v>
      </c>
      <c r="H44" s="416">
        <v>784</v>
      </c>
      <c r="I44" s="416">
        <v>1109627.547</v>
      </c>
    </row>
    <row r="45" spans="1:9" ht="15.95" customHeight="1" x14ac:dyDescent="0.25">
      <c r="A45" s="189" t="s">
        <v>1211</v>
      </c>
      <c r="B45" s="416">
        <v>487</v>
      </c>
      <c r="C45" s="416">
        <v>1572215.693</v>
      </c>
      <c r="D45" s="416">
        <v>106</v>
      </c>
      <c r="E45" s="416">
        <v>338635.39500000002</v>
      </c>
      <c r="F45" s="416">
        <v>1120</v>
      </c>
      <c r="G45" s="416">
        <v>3608464.4840000002</v>
      </c>
      <c r="H45" s="416">
        <v>919</v>
      </c>
      <c r="I45" s="416">
        <v>2950493.8820000002</v>
      </c>
    </row>
    <row r="46" spans="1:9" ht="15.95" customHeight="1" x14ac:dyDescent="0.25">
      <c r="A46" s="189" t="s">
        <v>1212</v>
      </c>
      <c r="B46" s="416">
        <v>305</v>
      </c>
      <c r="C46" s="416">
        <v>2163675.804</v>
      </c>
      <c r="D46" s="416">
        <v>70</v>
      </c>
      <c r="E46" s="416">
        <v>504809.54100000003</v>
      </c>
      <c r="F46" s="416">
        <v>693</v>
      </c>
      <c r="G46" s="416">
        <v>4999555.0020000003</v>
      </c>
      <c r="H46" s="416">
        <v>510</v>
      </c>
      <c r="I46" s="416">
        <v>3600438.2459999998</v>
      </c>
    </row>
    <row r="47" spans="1:9" ht="15.95" customHeight="1" x14ac:dyDescent="0.25">
      <c r="A47" s="189" t="s">
        <v>1213</v>
      </c>
      <c r="B47" s="416">
        <v>364</v>
      </c>
      <c r="C47" s="416">
        <v>5922865.2570000002</v>
      </c>
      <c r="D47" s="416">
        <v>85</v>
      </c>
      <c r="E47" s="416">
        <v>1312528.7350000001</v>
      </c>
      <c r="F47" s="416">
        <v>680</v>
      </c>
      <c r="G47" s="416">
        <v>10888844.522</v>
      </c>
      <c r="H47" s="416">
        <v>395</v>
      </c>
      <c r="I47" s="416">
        <v>6178099.9850000003</v>
      </c>
    </row>
    <row r="48" spans="1:9" ht="15.95" customHeight="1" x14ac:dyDescent="0.25">
      <c r="A48" s="189" t="s">
        <v>1214</v>
      </c>
      <c r="B48" s="416">
        <v>202</v>
      </c>
      <c r="C48" s="416">
        <v>7001901.4419999998</v>
      </c>
      <c r="D48" s="416">
        <v>58</v>
      </c>
      <c r="E48" s="416">
        <v>2017868.1510000001</v>
      </c>
      <c r="F48" s="416">
        <v>291</v>
      </c>
      <c r="G48" s="416">
        <v>10215174.708000001</v>
      </c>
      <c r="H48" s="416">
        <v>149</v>
      </c>
      <c r="I48" s="416">
        <v>5375962.5140000004</v>
      </c>
    </row>
    <row r="49" spans="1:9" ht="15.95" customHeight="1" x14ac:dyDescent="0.25">
      <c r="A49" s="189" t="s">
        <v>1215</v>
      </c>
      <c r="B49" s="416">
        <v>121</v>
      </c>
      <c r="C49" s="416">
        <v>8697928.3320000004</v>
      </c>
      <c r="D49" s="416">
        <v>51</v>
      </c>
      <c r="E49" s="416">
        <v>3766950.906</v>
      </c>
      <c r="F49" s="416">
        <v>174</v>
      </c>
      <c r="G49" s="416">
        <v>12122324.139</v>
      </c>
      <c r="H49" s="416">
        <v>63</v>
      </c>
      <c r="I49" s="416">
        <v>4338382.12</v>
      </c>
    </row>
    <row r="50" spans="1:9" ht="15.95" customHeight="1" x14ac:dyDescent="0.25">
      <c r="A50" s="189" t="s">
        <v>1216</v>
      </c>
      <c r="B50" s="416">
        <v>109</v>
      </c>
      <c r="C50" s="416">
        <v>16334262.789000001</v>
      </c>
      <c r="D50" s="416">
        <v>44</v>
      </c>
      <c r="E50" s="416">
        <v>6976479.1940000001</v>
      </c>
      <c r="F50" s="416">
        <v>91</v>
      </c>
      <c r="G50" s="416">
        <v>14090505.346999999</v>
      </c>
      <c r="H50" s="416">
        <v>49</v>
      </c>
      <c r="I50" s="416">
        <v>7765305.7489999998</v>
      </c>
    </row>
    <row r="51" spans="1:9" ht="15.95" customHeight="1" x14ac:dyDescent="0.25">
      <c r="A51" s="189" t="s">
        <v>1217</v>
      </c>
      <c r="B51" s="416">
        <v>79</v>
      </c>
      <c r="C51" s="416">
        <v>109880874.228</v>
      </c>
      <c r="D51" s="416">
        <v>40</v>
      </c>
      <c r="E51" s="416">
        <v>61577366.461999997</v>
      </c>
      <c r="F51" s="416">
        <v>41</v>
      </c>
      <c r="G51" s="416">
        <v>36998872.537</v>
      </c>
      <c r="H51" s="416">
        <v>32</v>
      </c>
      <c r="I51" s="416">
        <v>17050712.25</v>
      </c>
    </row>
    <row r="52" spans="1:9" ht="15.95" customHeight="1" x14ac:dyDescent="0.25">
      <c r="A52" s="189" t="s">
        <v>1218</v>
      </c>
      <c r="B52" s="416">
        <v>4147</v>
      </c>
      <c r="C52" s="416">
        <v>152642733.61300001</v>
      </c>
      <c r="D52" s="416">
        <v>932</v>
      </c>
      <c r="E52" s="416">
        <v>76716107.523000002</v>
      </c>
      <c r="F52" s="416">
        <v>7915</v>
      </c>
      <c r="G52" s="416">
        <v>95479900.267000005</v>
      </c>
      <c r="H52" s="416">
        <v>11945</v>
      </c>
      <c r="I52" s="416">
        <v>50509380.027000003</v>
      </c>
    </row>
    <row r="53" spans="1:9" ht="15" customHeight="1" x14ac:dyDescent="0.25">
      <c r="A53" s="191"/>
      <c r="B53" s="192"/>
      <c r="C53" s="192"/>
      <c r="D53" s="192"/>
      <c r="E53" s="192"/>
      <c r="F53" s="192"/>
      <c r="G53" s="192"/>
      <c r="H53" s="192"/>
      <c r="I53" s="192"/>
    </row>
    <row r="54" spans="1:9" ht="40.5" customHeight="1" x14ac:dyDescent="0.25">
      <c r="A54" s="6"/>
      <c r="B54" s="464" t="s">
        <v>2674</v>
      </c>
      <c r="C54" s="452"/>
      <c r="D54" s="464" t="s">
        <v>2675</v>
      </c>
      <c r="E54" s="452"/>
      <c r="F54" s="464" t="s">
        <v>2676</v>
      </c>
      <c r="G54" s="452"/>
      <c r="H54" s="464" t="s">
        <v>2677</v>
      </c>
      <c r="I54" s="452"/>
    </row>
    <row r="55" spans="1:9" ht="15.95" customHeight="1" x14ac:dyDescent="0.25">
      <c r="A55" s="189" t="s">
        <v>731</v>
      </c>
      <c r="B55" s="416">
        <v>332</v>
      </c>
      <c r="C55" s="416">
        <v>11150.129000000001</v>
      </c>
      <c r="D55" s="416">
        <v>5970</v>
      </c>
      <c r="E55" s="416">
        <v>197838.3</v>
      </c>
      <c r="F55" s="416">
        <v>1378</v>
      </c>
      <c r="G55" s="416">
        <v>45794.542999999998</v>
      </c>
      <c r="H55" s="416">
        <v>801</v>
      </c>
      <c r="I55" s="416">
        <v>26021.802</v>
      </c>
    </row>
    <row r="56" spans="1:9" ht="15.95" customHeight="1" x14ac:dyDescent="0.25">
      <c r="A56" s="189" t="s">
        <v>1206</v>
      </c>
      <c r="B56" s="416">
        <v>368</v>
      </c>
      <c r="C56" s="416">
        <v>26947.495999999999</v>
      </c>
      <c r="D56" s="416">
        <v>6051</v>
      </c>
      <c r="E56" s="416">
        <v>438779.16899999999</v>
      </c>
      <c r="F56" s="416">
        <v>1339</v>
      </c>
      <c r="G56" s="416">
        <v>97172.307000000001</v>
      </c>
      <c r="H56" s="416">
        <v>781</v>
      </c>
      <c r="I56" s="416">
        <v>57272.112000000001</v>
      </c>
    </row>
    <row r="57" spans="1:9" ht="15.95" customHeight="1" x14ac:dyDescent="0.25">
      <c r="A57" s="189" t="s">
        <v>1207</v>
      </c>
      <c r="B57" s="416">
        <v>579</v>
      </c>
      <c r="C57" s="416">
        <v>96863.407999999996</v>
      </c>
      <c r="D57" s="416">
        <v>8315</v>
      </c>
      <c r="E57" s="416">
        <v>1364336.057</v>
      </c>
      <c r="F57" s="416">
        <v>1923</v>
      </c>
      <c r="G57" s="416">
        <v>312987.22600000002</v>
      </c>
      <c r="H57" s="416">
        <v>1180</v>
      </c>
      <c r="I57" s="416">
        <v>193011.34099999999</v>
      </c>
    </row>
    <row r="58" spans="1:9" ht="15.95" customHeight="1" x14ac:dyDescent="0.25">
      <c r="A58" s="189" t="s">
        <v>1208</v>
      </c>
      <c r="B58" s="416">
        <v>452</v>
      </c>
      <c r="C58" s="416">
        <v>163629.25899999999</v>
      </c>
      <c r="D58" s="416">
        <v>6434</v>
      </c>
      <c r="E58" s="416">
        <v>2326770.7209999999</v>
      </c>
      <c r="F58" s="416">
        <v>1522</v>
      </c>
      <c r="G58" s="416">
        <v>552261.23600000003</v>
      </c>
      <c r="H58" s="416">
        <v>868</v>
      </c>
      <c r="I58" s="416">
        <v>315975.15600000002</v>
      </c>
    </row>
    <row r="59" spans="1:9" ht="15.95" customHeight="1" x14ac:dyDescent="0.25">
      <c r="A59" s="189" t="s">
        <v>1209</v>
      </c>
      <c r="B59" s="416">
        <v>453</v>
      </c>
      <c r="C59" s="416">
        <v>315969.67499999999</v>
      </c>
      <c r="D59" s="416">
        <v>6042</v>
      </c>
      <c r="E59" s="416">
        <v>4304825.1560000004</v>
      </c>
      <c r="F59" s="416">
        <v>1374</v>
      </c>
      <c r="G59" s="416">
        <v>991746.35699999996</v>
      </c>
      <c r="H59" s="416">
        <v>916</v>
      </c>
      <c r="I59" s="416">
        <v>655128.924</v>
      </c>
    </row>
    <row r="60" spans="1:9" ht="15.95" customHeight="1" x14ac:dyDescent="0.25">
      <c r="A60" s="189" t="s">
        <v>1210</v>
      </c>
      <c r="B60" s="416">
        <v>416</v>
      </c>
      <c r="C60" s="416">
        <v>589789.11300000001</v>
      </c>
      <c r="D60" s="416">
        <v>4803</v>
      </c>
      <c r="E60" s="416">
        <v>6812911.7549999999</v>
      </c>
      <c r="F60" s="416">
        <v>1221</v>
      </c>
      <c r="G60" s="416">
        <v>1740049.6810000001</v>
      </c>
      <c r="H60" s="416">
        <v>820</v>
      </c>
      <c r="I60" s="416">
        <v>1173531.5919999999</v>
      </c>
    </row>
    <row r="61" spans="1:9" ht="15.95" customHeight="1" x14ac:dyDescent="0.25">
      <c r="A61" s="189" t="s">
        <v>1211</v>
      </c>
      <c r="B61" s="416">
        <v>434</v>
      </c>
      <c r="C61" s="416">
        <v>1380110.463</v>
      </c>
      <c r="D61" s="416">
        <v>4273</v>
      </c>
      <c r="E61" s="416">
        <v>13416970.798</v>
      </c>
      <c r="F61" s="416">
        <v>1271</v>
      </c>
      <c r="G61" s="416">
        <v>4064434.889</v>
      </c>
      <c r="H61" s="416">
        <v>821</v>
      </c>
      <c r="I61" s="416">
        <v>2622436.6719999998</v>
      </c>
    </row>
    <row r="62" spans="1:9" ht="15.95" customHeight="1" x14ac:dyDescent="0.25">
      <c r="A62" s="189" t="s">
        <v>1212</v>
      </c>
      <c r="B62" s="416">
        <v>240</v>
      </c>
      <c r="C62" s="416">
        <v>1712674.0179999999</v>
      </c>
      <c r="D62" s="416">
        <v>1809</v>
      </c>
      <c r="E62" s="416">
        <v>12581606.819</v>
      </c>
      <c r="F62" s="416">
        <v>642</v>
      </c>
      <c r="G62" s="416">
        <v>4533317.7120000003</v>
      </c>
      <c r="H62" s="416">
        <v>500</v>
      </c>
      <c r="I62" s="416">
        <v>3503269.31</v>
      </c>
    </row>
    <row r="63" spans="1:9" ht="15.95" customHeight="1" x14ac:dyDescent="0.25">
      <c r="A63" s="189" t="s">
        <v>1213</v>
      </c>
      <c r="B63" s="416">
        <v>257</v>
      </c>
      <c r="C63" s="416">
        <v>4161621.8769999999</v>
      </c>
      <c r="D63" s="416">
        <v>1257</v>
      </c>
      <c r="E63" s="416">
        <v>19211661.087000001</v>
      </c>
      <c r="F63" s="416">
        <v>561</v>
      </c>
      <c r="G63" s="416">
        <v>8647525.1679999996</v>
      </c>
      <c r="H63" s="416">
        <v>410</v>
      </c>
      <c r="I63" s="416">
        <v>6598176.7019999996</v>
      </c>
    </row>
    <row r="64" spans="1:9" ht="15.95" customHeight="1" x14ac:dyDescent="0.25">
      <c r="A64" s="189" t="s">
        <v>1214</v>
      </c>
      <c r="B64" s="416">
        <v>129</v>
      </c>
      <c r="C64" s="416">
        <v>4623604.3830000004</v>
      </c>
      <c r="D64" s="416">
        <v>492</v>
      </c>
      <c r="E64" s="416">
        <v>17179016.429000001</v>
      </c>
      <c r="F64" s="416">
        <v>242</v>
      </c>
      <c r="G64" s="416">
        <v>8564697.6390000004</v>
      </c>
      <c r="H64" s="416">
        <v>192</v>
      </c>
      <c r="I64" s="416">
        <v>6929850.5310000004</v>
      </c>
    </row>
    <row r="65" spans="1:9" ht="15.95" customHeight="1" x14ac:dyDescent="0.25">
      <c r="A65" s="189" t="s">
        <v>1215</v>
      </c>
      <c r="B65" s="416">
        <v>104</v>
      </c>
      <c r="C65" s="416">
        <v>7258203.5329999998</v>
      </c>
      <c r="D65" s="416">
        <v>244</v>
      </c>
      <c r="E65" s="416">
        <v>16935219.550999999</v>
      </c>
      <c r="F65" s="416">
        <v>147</v>
      </c>
      <c r="G65" s="416">
        <v>10084348.635</v>
      </c>
      <c r="H65" s="416">
        <v>110</v>
      </c>
      <c r="I65" s="416">
        <v>7683374.7110000001</v>
      </c>
    </row>
    <row r="66" spans="1:9" ht="15.95" customHeight="1" x14ac:dyDescent="0.25">
      <c r="A66" s="189" t="s">
        <v>1216</v>
      </c>
      <c r="B66" s="416">
        <v>60</v>
      </c>
      <c r="C66" s="416">
        <v>9420907.8029999994</v>
      </c>
      <c r="D66" s="416">
        <v>119</v>
      </c>
      <c r="E66" s="416">
        <v>17112195.401999999</v>
      </c>
      <c r="F66" s="416">
        <v>93</v>
      </c>
      <c r="G66" s="416">
        <v>14126585.124</v>
      </c>
      <c r="H66" s="416">
        <v>74</v>
      </c>
      <c r="I66" s="416">
        <v>11031764.997</v>
      </c>
    </row>
    <row r="67" spans="1:9" ht="15.95" customHeight="1" x14ac:dyDescent="0.25">
      <c r="A67" s="189" t="s">
        <v>1217</v>
      </c>
      <c r="B67" s="416">
        <v>58</v>
      </c>
      <c r="C67" s="416">
        <v>76093147.112000003</v>
      </c>
      <c r="D67" s="416">
        <v>44</v>
      </c>
      <c r="E67" s="416">
        <v>21274737.094999999</v>
      </c>
      <c r="F67" s="416">
        <v>60</v>
      </c>
      <c r="G67" s="416">
        <v>72035154.520999998</v>
      </c>
      <c r="H67" s="416">
        <v>52</v>
      </c>
      <c r="I67" s="416">
        <v>37700457.18</v>
      </c>
    </row>
    <row r="68" spans="1:9" ht="15.95" customHeight="1" x14ac:dyDescent="0.25">
      <c r="A68" s="189" t="s">
        <v>1218</v>
      </c>
      <c r="B68" s="416">
        <v>3882</v>
      </c>
      <c r="C68" s="416">
        <v>105854618.26899999</v>
      </c>
      <c r="D68" s="416">
        <v>45853</v>
      </c>
      <c r="E68" s="416">
        <v>133156868.339</v>
      </c>
      <c r="F68" s="416">
        <v>11773</v>
      </c>
      <c r="G68" s="416">
        <v>125796075.038</v>
      </c>
      <c r="H68" s="416">
        <v>7525</v>
      </c>
      <c r="I68" s="416">
        <v>78490271.030000001</v>
      </c>
    </row>
    <row r="69" spans="1:9" x14ac:dyDescent="0.25">
      <c r="A69" s="193"/>
      <c r="B69" s="192"/>
      <c r="C69" s="192"/>
      <c r="D69" s="192"/>
      <c r="E69" s="192"/>
      <c r="F69" s="192"/>
      <c r="G69" s="192"/>
      <c r="H69" s="192"/>
      <c r="I69" s="192"/>
    </row>
    <row r="70" spans="1:9" ht="21.75" customHeight="1" x14ac:dyDescent="0.25">
      <c r="A70" s="15" t="s">
        <v>1689</v>
      </c>
    </row>
    <row r="71" spans="1:9" ht="15.95" customHeight="1" x14ac:dyDescent="0.25">
      <c r="A71" s="15" t="s">
        <v>1690</v>
      </c>
    </row>
  </sheetData>
  <sheetProtection selectLockedCells="1" selectUnlockedCells="1"/>
  <mergeCells count="21">
    <mergeCell ref="J1:CJ1"/>
    <mergeCell ref="A2:I2"/>
    <mergeCell ref="B22:C22"/>
    <mergeCell ref="D22:E22"/>
    <mergeCell ref="F22:G22"/>
    <mergeCell ref="A1:I1"/>
    <mergeCell ref="H22:I22"/>
    <mergeCell ref="D6:E6"/>
    <mergeCell ref="H6:I6"/>
    <mergeCell ref="A4:A5"/>
    <mergeCell ref="B6:C6"/>
    <mergeCell ref="B3:I3"/>
    <mergeCell ref="F6:G6"/>
    <mergeCell ref="B54:C54"/>
    <mergeCell ref="D54:E54"/>
    <mergeCell ref="F54:G54"/>
    <mergeCell ref="H54:I54"/>
    <mergeCell ref="B38:C38"/>
    <mergeCell ref="H38:I38"/>
    <mergeCell ref="D38:E38"/>
    <mergeCell ref="F38:G38"/>
  </mergeCells>
  <phoneticPr fontId="11" type="noConversion"/>
  <conditionalFormatting sqref="B39:I52 B55:I68 A1 B7:I17 B23:I36 B20:I20 B18:C19 F18:I19">
    <cfRule type="cellIs" dxfId="30" priority="1" stopIfTrue="1" operator="lessThan">
      <formula>0</formula>
    </cfRule>
  </conditionalFormatting>
  <pageMargins left="0.6692913385826772" right="0.6692913385826772" top="0.6692913385826772" bottom="0.6692913385826772" header="0.51181102362204722" footer="0.51181102362204722"/>
  <pageSetup paperSize="9" scale="56" orientation="portrait" horizontalDpi="0" verticalDpi="0" r:id="rId1"/>
  <headerFooter alignWithMargins="0"/>
  <colBreaks count="1" manualBreakCount="1">
    <brk id="9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1" enableFormatConditionsCalculation="0">
    <pageSetUpPr fitToPage="1"/>
  </sheetPr>
  <dimension ref="A1:I71"/>
  <sheetViews>
    <sheetView zoomScale="90" zoomScaleNormal="90" zoomScaleSheetLayoutView="90" zoomScalePageLayoutView="90" workbookViewId="0"/>
  </sheetViews>
  <sheetFormatPr baseColWidth="10" defaultRowHeight="15" x14ac:dyDescent="0.25"/>
  <cols>
    <col min="1" max="1" width="28.85546875" style="25" customWidth="1"/>
    <col min="2" max="2" width="14.7109375" style="15" customWidth="1"/>
    <col min="3" max="3" width="16.7109375" style="15" customWidth="1"/>
    <col min="4" max="4" width="14.7109375" style="15" customWidth="1"/>
    <col min="5" max="5" width="16.7109375" style="15" customWidth="1"/>
    <col min="6" max="6" width="14.7109375" style="15" customWidth="1"/>
    <col min="7" max="7" width="16.7109375" style="15" customWidth="1"/>
    <col min="8" max="8" width="14.7109375" style="15" customWidth="1"/>
    <col min="9" max="9" width="17.7109375" style="15" customWidth="1"/>
    <col min="10" max="16384" width="11.42578125" style="232"/>
  </cols>
  <sheetData>
    <row r="1" spans="1:9" s="235" customFormat="1" ht="18" customHeight="1" x14ac:dyDescent="0.25">
      <c r="A1" s="29" t="s">
        <v>1198</v>
      </c>
      <c r="B1" s="194"/>
      <c r="C1" s="194"/>
      <c r="D1" s="194"/>
      <c r="E1" s="194"/>
      <c r="F1" s="194"/>
      <c r="G1" s="195"/>
      <c r="H1" s="196"/>
      <c r="I1" s="196"/>
    </row>
    <row r="2" spans="1:9" s="236" customFormat="1" ht="24" customHeight="1" x14ac:dyDescent="0.2">
      <c r="A2" s="507" t="s">
        <v>3416</v>
      </c>
      <c r="B2" s="507"/>
      <c r="C2" s="507"/>
      <c r="D2" s="507"/>
      <c r="E2" s="507"/>
      <c r="F2" s="507"/>
      <c r="G2" s="508"/>
      <c r="H2" s="508"/>
      <c r="I2" s="508"/>
    </row>
    <row r="3" spans="1:9" ht="15.75" customHeight="1" x14ac:dyDescent="0.25">
      <c r="A3" s="186"/>
      <c r="B3" s="539"/>
      <c r="C3" s="539"/>
      <c r="D3" s="539"/>
      <c r="E3" s="539"/>
      <c r="F3" s="539"/>
      <c r="G3" s="539"/>
      <c r="H3" s="539"/>
      <c r="I3" s="539"/>
    </row>
    <row r="4" spans="1:9" ht="42" customHeight="1" x14ac:dyDescent="0.2">
      <c r="A4" s="473" t="s">
        <v>1199</v>
      </c>
      <c r="B4" s="73" t="s">
        <v>1200</v>
      </c>
      <c r="C4" s="73" t="s">
        <v>1201</v>
      </c>
      <c r="D4" s="73" t="s">
        <v>1200</v>
      </c>
      <c r="E4" s="73" t="s">
        <v>1201</v>
      </c>
      <c r="F4" s="73" t="s">
        <v>1200</v>
      </c>
      <c r="G4" s="73" t="s">
        <v>1201</v>
      </c>
      <c r="H4" s="73" t="s">
        <v>1200</v>
      </c>
      <c r="I4" s="74" t="s">
        <v>1201</v>
      </c>
    </row>
    <row r="5" spans="1:9" ht="21.95" customHeight="1" x14ac:dyDescent="0.2">
      <c r="A5" s="474"/>
      <c r="B5" s="187" t="s">
        <v>1440</v>
      </c>
      <c r="C5" s="187" t="s">
        <v>836</v>
      </c>
      <c r="D5" s="187" t="s">
        <v>1440</v>
      </c>
      <c r="E5" s="187" t="s">
        <v>836</v>
      </c>
      <c r="F5" s="187" t="s">
        <v>1440</v>
      </c>
      <c r="G5" s="187" t="s">
        <v>836</v>
      </c>
      <c r="H5" s="187" t="s">
        <v>1440</v>
      </c>
      <c r="I5" s="197" t="s">
        <v>836</v>
      </c>
    </row>
    <row r="6" spans="1:9" ht="42.75" customHeight="1" x14ac:dyDescent="0.25">
      <c r="A6" s="6"/>
      <c r="B6" s="464" t="s">
        <v>2678</v>
      </c>
      <c r="C6" s="452"/>
      <c r="D6" s="464" t="s">
        <v>2679</v>
      </c>
      <c r="E6" s="452"/>
      <c r="F6" s="464" t="s">
        <v>2680</v>
      </c>
      <c r="G6" s="452"/>
      <c r="H6" s="464" t="s">
        <v>2681</v>
      </c>
      <c r="I6" s="452"/>
    </row>
    <row r="7" spans="1:9" ht="15.95" customHeight="1" x14ac:dyDescent="0.25">
      <c r="A7" s="189" t="s">
        <v>731</v>
      </c>
      <c r="B7" s="416">
        <v>1459</v>
      </c>
      <c r="C7" s="416">
        <v>47256.014999999999</v>
      </c>
      <c r="D7" s="416">
        <v>331</v>
      </c>
      <c r="E7" s="416">
        <v>10905</v>
      </c>
      <c r="F7" s="416">
        <v>230</v>
      </c>
      <c r="G7" s="416">
        <v>7265.7749999999996</v>
      </c>
      <c r="H7" s="416">
        <v>1796</v>
      </c>
      <c r="I7" s="416">
        <v>59772.23</v>
      </c>
    </row>
    <row r="8" spans="1:9" ht="15.95" customHeight="1" x14ac:dyDescent="0.25">
      <c r="A8" s="189" t="s">
        <v>1206</v>
      </c>
      <c r="B8" s="416">
        <v>1555</v>
      </c>
      <c r="C8" s="416">
        <v>114379.74099999999</v>
      </c>
      <c r="D8" s="416">
        <v>327</v>
      </c>
      <c r="E8" s="416">
        <v>23944.075000000001</v>
      </c>
      <c r="F8" s="416">
        <v>194</v>
      </c>
      <c r="G8" s="416">
        <v>14540.959000000001</v>
      </c>
      <c r="H8" s="416">
        <v>1985</v>
      </c>
      <c r="I8" s="416">
        <v>144411.62</v>
      </c>
    </row>
    <row r="9" spans="1:9" ht="15.95" customHeight="1" x14ac:dyDescent="0.25">
      <c r="A9" s="189" t="s">
        <v>1207</v>
      </c>
      <c r="B9" s="416">
        <v>2648</v>
      </c>
      <c r="C9" s="416">
        <v>437564.38400000002</v>
      </c>
      <c r="D9" s="416">
        <v>596</v>
      </c>
      <c r="E9" s="416">
        <v>98357.823999999993</v>
      </c>
      <c r="F9" s="416">
        <v>286</v>
      </c>
      <c r="G9" s="416">
        <v>47195.652999999998</v>
      </c>
      <c r="H9" s="416">
        <v>2776</v>
      </c>
      <c r="I9" s="416">
        <v>450771.54499999998</v>
      </c>
    </row>
    <row r="10" spans="1:9" ht="15.95" customHeight="1" x14ac:dyDescent="0.25">
      <c r="A10" s="189" t="s">
        <v>1208</v>
      </c>
      <c r="B10" s="416">
        <v>2300</v>
      </c>
      <c r="C10" s="416">
        <v>836446.022</v>
      </c>
      <c r="D10" s="415" t="s">
        <v>3426</v>
      </c>
      <c r="E10" s="415" t="s">
        <v>3426</v>
      </c>
      <c r="F10" s="416">
        <v>210</v>
      </c>
      <c r="G10" s="416">
        <v>76161.42</v>
      </c>
      <c r="H10" s="416">
        <v>1813</v>
      </c>
      <c r="I10" s="416">
        <v>640397.12399999995</v>
      </c>
    </row>
    <row r="11" spans="1:9" ht="15.95" customHeight="1" x14ac:dyDescent="0.25">
      <c r="A11" s="189" t="s">
        <v>1209</v>
      </c>
      <c r="B11" s="416">
        <v>2659</v>
      </c>
      <c r="C11" s="416">
        <v>1933176.7890000001</v>
      </c>
      <c r="D11" s="415" t="s">
        <v>3426</v>
      </c>
      <c r="E11" s="415" t="s">
        <v>3426</v>
      </c>
      <c r="F11" s="416">
        <v>174</v>
      </c>
      <c r="G11" s="416">
        <v>128294.598</v>
      </c>
      <c r="H11" s="416">
        <v>1250</v>
      </c>
      <c r="I11" s="416">
        <v>878148.65300000005</v>
      </c>
    </row>
    <row r="12" spans="1:9" ht="15.95" customHeight="1" x14ac:dyDescent="0.25">
      <c r="A12" s="189" t="s">
        <v>1210</v>
      </c>
      <c r="B12" s="416">
        <v>2613</v>
      </c>
      <c r="C12" s="416">
        <v>3760556.8769999999</v>
      </c>
      <c r="D12" s="416">
        <v>316</v>
      </c>
      <c r="E12" s="416">
        <v>445585.08500000002</v>
      </c>
      <c r="F12" s="416">
        <v>140</v>
      </c>
      <c r="G12" s="416">
        <v>199181.94099999999</v>
      </c>
      <c r="H12" s="416">
        <v>729</v>
      </c>
      <c r="I12" s="416">
        <v>1014837.887</v>
      </c>
    </row>
    <row r="13" spans="1:9" ht="15.95" customHeight="1" x14ac:dyDescent="0.25">
      <c r="A13" s="189" t="s">
        <v>1211</v>
      </c>
      <c r="B13" s="416">
        <v>2770</v>
      </c>
      <c r="C13" s="416">
        <v>8884367.6469999999</v>
      </c>
      <c r="D13" s="416">
        <v>369</v>
      </c>
      <c r="E13" s="416">
        <v>1196703.412</v>
      </c>
      <c r="F13" s="416">
        <v>138</v>
      </c>
      <c r="G13" s="416">
        <v>443847.94900000002</v>
      </c>
      <c r="H13" s="416">
        <v>461</v>
      </c>
      <c r="I13" s="416">
        <v>1448253.9539999999</v>
      </c>
    </row>
    <row r="14" spans="1:9" ht="15.95" customHeight="1" x14ac:dyDescent="0.25">
      <c r="A14" s="189" t="s">
        <v>1212</v>
      </c>
      <c r="B14" s="416">
        <v>1592</v>
      </c>
      <c r="C14" s="416">
        <v>11328732.82</v>
      </c>
      <c r="D14" s="416">
        <v>234</v>
      </c>
      <c r="E14" s="416">
        <v>1685423.129</v>
      </c>
      <c r="F14" s="416">
        <v>81</v>
      </c>
      <c r="G14" s="416">
        <v>571471.16700000002</v>
      </c>
      <c r="H14" s="416">
        <v>193</v>
      </c>
      <c r="I14" s="416">
        <v>1353630.7890000001</v>
      </c>
    </row>
    <row r="15" spans="1:9" ht="15.95" customHeight="1" x14ac:dyDescent="0.25">
      <c r="A15" s="189" t="s">
        <v>1213</v>
      </c>
      <c r="B15" s="416">
        <v>1372</v>
      </c>
      <c r="C15" s="416">
        <v>21483134.063000001</v>
      </c>
      <c r="D15" s="416">
        <v>235</v>
      </c>
      <c r="E15" s="416">
        <v>3833424.3659999999</v>
      </c>
      <c r="F15" s="416">
        <v>75</v>
      </c>
      <c r="G15" s="416">
        <v>1213292.523</v>
      </c>
      <c r="H15" s="416">
        <v>173</v>
      </c>
      <c r="I15" s="416">
        <v>2608466.7439999999</v>
      </c>
    </row>
    <row r="16" spans="1:9" ht="15.95" customHeight="1" x14ac:dyDescent="0.25">
      <c r="A16" s="189" t="s">
        <v>1214</v>
      </c>
      <c r="B16" s="416">
        <v>605</v>
      </c>
      <c r="C16" s="416">
        <v>21205222.261</v>
      </c>
      <c r="D16" s="416">
        <v>149</v>
      </c>
      <c r="E16" s="416">
        <v>5202743.7309999997</v>
      </c>
      <c r="F16" s="416">
        <v>34</v>
      </c>
      <c r="G16" s="416">
        <v>1184673.423</v>
      </c>
      <c r="H16" s="416">
        <v>83</v>
      </c>
      <c r="I16" s="416">
        <v>2787186.11</v>
      </c>
    </row>
    <row r="17" spans="1:9" ht="15.95" customHeight="1" x14ac:dyDescent="0.25">
      <c r="A17" s="189" t="s">
        <v>1215</v>
      </c>
      <c r="B17" s="416">
        <v>376</v>
      </c>
      <c r="C17" s="416">
        <v>26075570.995999999</v>
      </c>
      <c r="D17" s="416">
        <v>87</v>
      </c>
      <c r="E17" s="416">
        <v>6121688.5420000004</v>
      </c>
      <c r="F17" s="416">
        <v>21</v>
      </c>
      <c r="G17" s="416">
        <v>1578573.588</v>
      </c>
      <c r="H17" s="416">
        <v>46</v>
      </c>
      <c r="I17" s="416">
        <v>3273350.0120000001</v>
      </c>
    </row>
    <row r="18" spans="1:9" ht="15.95" customHeight="1" x14ac:dyDescent="0.25">
      <c r="A18" s="189" t="s">
        <v>1216</v>
      </c>
      <c r="B18" s="416">
        <v>195</v>
      </c>
      <c r="C18" s="416">
        <v>29667315.581</v>
      </c>
      <c r="D18" s="416">
        <v>80</v>
      </c>
      <c r="E18" s="416">
        <v>12379235.598999999</v>
      </c>
      <c r="F18" s="416">
        <v>23</v>
      </c>
      <c r="G18" s="416">
        <v>3851152.5580000002</v>
      </c>
      <c r="H18" s="416">
        <v>17</v>
      </c>
      <c r="I18" s="416">
        <v>2493762.0210000002</v>
      </c>
    </row>
    <row r="19" spans="1:9" ht="15.95" customHeight="1" x14ac:dyDescent="0.25">
      <c r="A19" s="189" t="s">
        <v>1217</v>
      </c>
      <c r="B19" s="416">
        <v>139</v>
      </c>
      <c r="C19" s="416">
        <v>92947960.973000005</v>
      </c>
      <c r="D19" s="416">
        <v>87</v>
      </c>
      <c r="E19" s="416">
        <v>367850152.41500002</v>
      </c>
      <c r="F19" s="416">
        <v>20</v>
      </c>
      <c r="G19" s="416">
        <v>43348341.777000003</v>
      </c>
      <c r="H19" s="416">
        <v>9</v>
      </c>
      <c r="I19" s="416">
        <v>4001902.8420000002</v>
      </c>
    </row>
    <row r="20" spans="1:9" ht="15.95" customHeight="1" x14ac:dyDescent="0.25">
      <c r="A20" s="189" t="s">
        <v>1218</v>
      </c>
      <c r="B20" s="416">
        <v>20283</v>
      </c>
      <c r="C20" s="416">
        <v>218721684.169</v>
      </c>
      <c r="D20" s="416">
        <v>3618</v>
      </c>
      <c r="E20" s="416">
        <v>399275356.62800002</v>
      </c>
      <c r="F20" s="416">
        <v>1626</v>
      </c>
      <c r="G20" s="416">
        <v>52663993.331</v>
      </c>
      <c r="H20" s="416">
        <v>11331</v>
      </c>
      <c r="I20" s="416">
        <v>21154891.530999999</v>
      </c>
    </row>
    <row r="21" spans="1:9" ht="15" customHeight="1" x14ac:dyDescent="0.25">
      <c r="A21" s="191"/>
      <c r="B21" s="192"/>
      <c r="C21" s="192"/>
      <c r="D21" s="192"/>
      <c r="E21" s="192"/>
      <c r="F21" s="192"/>
      <c r="G21" s="192"/>
      <c r="H21" s="192"/>
      <c r="I21" s="192"/>
    </row>
    <row r="22" spans="1:9" ht="43.5" customHeight="1" x14ac:dyDescent="0.25">
      <c r="A22" s="6"/>
      <c r="B22" s="464" t="s">
        <v>2682</v>
      </c>
      <c r="C22" s="452"/>
      <c r="D22" s="464" t="s">
        <v>2683</v>
      </c>
      <c r="E22" s="452"/>
      <c r="F22" s="464" t="s">
        <v>2684</v>
      </c>
      <c r="G22" s="452"/>
      <c r="H22" s="464" t="s">
        <v>2685</v>
      </c>
      <c r="I22" s="452"/>
    </row>
    <row r="23" spans="1:9" ht="15.95" customHeight="1" x14ac:dyDescent="0.25">
      <c r="A23" s="189" t="s">
        <v>731</v>
      </c>
      <c r="B23" s="416">
        <v>35527</v>
      </c>
      <c r="C23" s="416">
        <v>1028425.306</v>
      </c>
      <c r="D23" s="416">
        <v>35062</v>
      </c>
      <c r="E23" s="416">
        <v>1013861.432</v>
      </c>
      <c r="F23" s="416">
        <v>89</v>
      </c>
      <c r="G23" s="416">
        <v>3028.1239999999998</v>
      </c>
      <c r="H23" s="416">
        <v>982</v>
      </c>
      <c r="I23" s="416">
        <v>32441.731</v>
      </c>
    </row>
    <row r="24" spans="1:9" ht="15.95" customHeight="1" x14ac:dyDescent="0.25">
      <c r="A24" s="189" t="s">
        <v>1206</v>
      </c>
      <c r="B24" s="416">
        <v>12652</v>
      </c>
      <c r="C24" s="416">
        <v>886540.69700000004</v>
      </c>
      <c r="D24" s="416">
        <v>12217</v>
      </c>
      <c r="E24" s="416">
        <v>854178.63300000003</v>
      </c>
      <c r="F24" s="416">
        <v>188</v>
      </c>
      <c r="G24" s="416">
        <v>14297.464</v>
      </c>
      <c r="H24" s="416">
        <v>1006</v>
      </c>
      <c r="I24" s="416">
        <v>73964.475999999995</v>
      </c>
    </row>
    <row r="25" spans="1:9" ht="15.95" customHeight="1" x14ac:dyDescent="0.25">
      <c r="A25" s="189" t="s">
        <v>1207</v>
      </c>
      <c r="B25" s="416">
        <v>11074</v>
      </c>
      <c r="C25" s="416">
        <v>1765669.138</v>
      </c>
      <c r="D25" s="416">
        <v>10056</v>
      </c>
      <c r="E25" s="416">
        <v>1592423.9909999999</v>
      </c>
      <c r="F25" s="416">
        <v>672</v>
      </c>
      <c r="G25" s="416">
        <v>116427.166</v>
      </c>
      <c r="H25" s="416">
        <v>1891</v>
      </c>
      <c r="I25" s="416">
        <v>315192.772</v>
      </c>
    </row>
    <row r="26" spans="1:9" ht="15.95" customHeight="1" x14ac:dyDescent="0.25">
      <c r="A26" s="189" t="s">
        <v>1208</v>
      </c>
      <c r="B26" s="416">
        <v>6005</v>
      </c>
      <c r="C26" s="416">
        <v>2127769.0589999999</v>
      </c>
      <c r="D26" s="416">
        <v>5150</v>
      </c>
      <c r="E26" s="416">
        <v>1812235.121</v>
      </c>
      <c r="F26" s="416">
        <v>634</v>
      </c>
      <c r="G26" s="416">
        <v>235737.52799999999</v>
      </c>
      <c r="H26" s="416">
        <v>1651</v>
      </c>
      <c r="I26" s="416">
        <v>599886.89099999995</v>
      </c>
    </row>
    <row r="27" spans="1:9" ht="15.95" customHeight="1" x14ac:dyDescent="0.25">
      <c r="A27" s="189" t="s">
        <v>1209</v>
      </c>
      <c r="B27" s="416">
        <v>3676</v>
      </c>
      <c r="C27" s="416">
        <v>2566829.6919999998</v>
      </c>
      <c r="D27" s="416">
        <v>2964</v>
      </c>
      <c r="E27" s="416">
        <v>2063858.088</v>
      </c>
      <c r="F27" s="416">
        <v>549</v>
      </c>
      <c r="G27" s="416">
        <v>387329.24599999998</v>
      </c>
      <c r="H27" s="416">
        <v>1714</v>
      </c>
      <c r="I27" s="416">
        <v>1236139.5160000001</v>
      </c>
    </row>
    <row r="28" spans="1:9" ht="15.95" customHeight="1" x14ac:dyDescent="0.25">
      <c r="A28" s="189" t="s">
        <v>1210</v>
      </c>
      <c r="B28" s="416">
        <v>1667</v>
      </c>
      <c r="C28" s="416">
        <v>2263264.86</v>
      </c>
      <c r="D28" s="416">
        <v>1398</v>
      </c>
      <c r="E28" s="416">
        <v>1905262.966</v>
      </c>
      <c r="F28" s="416">
        <v>180</v>
      </c>
      <c r="G28" s="416">
        <v>236315.23300000001</v>
      </c>
      <c r="H28" s="416">
        <v>1413</v>
      </c>
      <c r="I28" s="416">
        <v>2022255.807</v>
      </c>
    </row>
    <row r="29" spans="1:9" ht="15.95" customHeight="1" x14ac:dyDescent="0.25">
      <c r="A29" s="189" t="s">
        <v>1211</v>
      </c>
      <c r="B29" s="416">
        <v>984</v>
      </c>
      <c r="C29" s="416">
        <v>3005832.9219999998</v>
      </c>
      <c r="D29" s="416">
        <v>777</v>
      </c>
      <c r="E29" s="416">
        <v>2355049.7990000001</v>
      </c>
      <c r="F29" s="416">
        <v>113</v>
      </c>
      <c r="G29" s="416">
        <v>355588.37699999998</v>
      </c>
      <c r="H29" s="416">
        <v>1339</v>
      </c>
      <c r="I29" s="416">
        <v>4240298.7369999997</v>
      </c>
    </row>
    <row r="30" spans="1:9" ht="15.95" customHeight="1" x14ac:dyDescent="0.25">
      <c r="A30" s="189" t="s">
        <v>1212</v>
      </c>
      <c r="B30" s="416">
        <v>359</v>
      </c>
      <c r="C30" s="416">
        <v>2517103.9810000001</v>
      </c>
      <c r="D30" s="416">
        <v>269</v>
      </c>
      <c r="E30" s="416">
        <v>1884637.8559999999</v>
      </c>
      <c r="F30" s="416">
        <v>53</v>
      </c>
      <c r="G30" s="416">
        <v>378179.00900000002</v>
      </c>
      <c r="H30" s="416">
        <v>605</v>
      </c>
      <c r="I30" s="416">
        <v>4262899.7769999998</v>
      </c>
    </row>
    <row r="31" spans="1:9" ht="15.95" customHeight="1" x14ac:dyDescent="0.25">
      <c r="A31" s="189" t="s">
        <v>1213</v>
      </c>
      <c r="B31" s="416">
        <v>350</v>
      </c>
      <c r="C31" s="416">
        <v>5718447.7910000002</v>
      </c>
      <c r="D31" s="416">
        <v>259</v>
      </c>
      <c r="E31" s="416">
        <v>4291576.3550000004</v>
      </c>
      <c r="F31" s="416">
        <v>58</v>
      </c>
      <c r="G31" s="416">
        <v>913027.75399999996</v>
      </c>
      <c r="H31" s="416">
        <v>443</v>
      </c>
      <c r="I31" s="416">
        <v>6768481.2970000003</v>
      </c>
    </row>
    <row r="32" spans="1:9" ht="15.95" customHeight="1" x14ac:dyDescent="0.25">
      <c r="A32" s="189" t="s">
        <v>1214</v>
      </c>
      <c r="B32" s="416">
        <v>250</v>
      </c>
      <c r="C32" s="416">
        <v>8874990.7949999999</v>
      </c>
      <c r="D32" s="416">
        <v>187</v>
      </c>
      <c r="E32" s="416">
        <v>6601834.6229999997</v>
      </c>
      <c r="F32" s="416">
        <v>35</v>
      </c>
      <c r="G32" s="416">
        <v>1288671.2150000001</v>
      </c>
      <c r="H32" s="416">
        <v>146</v>
      </c>
      <c r="I32" s="416">
        <v>5061807.3229999999</v>
      </c>
    </row>
    <row r="33" spans="1:9" ht="15.95" customHeight="1" x14ac:dyDescent="0.25">
      <c r="A33" s="189" t="s">
        <v>1215</v>
      </c>
      <c r="B33" s="416">
        <v>203</v>
      </c>
      <c r="C33" s="416">
        <v>14386344.787</v>
      </c>
      <c r="D33" s="416">
        <v>155</v>
      </c>
      <c r="E33" s="416">
        <v>10926151.956</v>
      </c>
      <c r="F33" s="416">
        <v>37</v>
      </c>
      <c r="G33" s="416">
        <v>2751492.426</v>
      </c>
      <c r="H33" s="416">
        <v>75</v>
      </c>
      <c r="I33" s="416">
        <v>5303272.0640000002</v>
      </c>
    </row>
    <row r="34" spans="1:9" ht="15.95" customHeight="1" x14ac:dyDescent="0.25">
      <c r="A34" s="189" t="s">
        <v>1216</v>
      </c>
      <c r="B34" s="416">
        <v>161</v>
      </c>
      <c r="C34" s="416">
        <v>25352924.076000001</v>
      </c>
      <c r="D34" s="416">
        <v>137</v>
      </c>
      <c r="E34" s="416">
        <v>21510712.177000001</v>
      </c>
      <c r="F34" s="416">
        <v>18</v>
      </c>
      <c r="G34" s="416">
        <v>2962427.4070000001</v>
      </c>
      <c r="H34" s="416">
        <v>41</v>
      </c>
      <c r="I34" s="416">
        <v>6296787.6519999998</v>
      </c>
    </row>
    <row r="35" spans="1:9" ht="15.95" customHeight="1" x14ac:dyDescent="0.25">
      <c r="A35" s="189" t="s">
        <v>1217</v>
      </c>
      <c r="B35" s="416">
        <v>163</v>
      </c>
      <c r="C35" s="416">
        <v>238728798.655</v>
      </c>
      <c r="D35" s="416">
        <v>139</v>
      </c>
      <c r="E35" s="416">
        <v>213157051.18000001</v>
      </c>
      <c r="F35" s="416">
        <v>20</v>
      </c>
      <c r="G35" s="416">
        <v>23266927.888</v>
      </c>
      <c r="H35" s="416">
        <v>15</v>
      </c>
      <c r="I35" s="416">
        <v>8538483.8300000001</v>
      </c>
    </row>
    <row r="36" spans="1:9" ht="15.95" customHeight="1" x14ac:dyDescent="0.25">
      <c r="A36" s="189" t="s">
        <v>1218</v>
      </c>
      <c r="B36" s="416">
        <v>73071</v>
      </c>
      <c r="C36" s="416">
        <v>309222941.759</v>
      </c>
      <c r="D36" s="416">
        <v>68770</v>
      </c>
      <c r="E36" s="416">
        <v>269968834.17699999</v>
      </c>
      <c r="F36" s="416">
        <v>2646</v>
      </c>
      <c r="G36" s="416">
        <v>32909448.837000001</v>
      </c>
      <c r="H36" s="416">
        <v>11321</v>
      </c>
      <c r="I36" s="416">
        <v>44751911.873000003</v>
      </c>
    </row>
    <row r="37" spans="1:9" ht="15" customHeight="1" x14ac:dyDescent="0.25">
      <c r="A37" s="191"/>
      <c r="B37" s="192"/>
      <c r="C37" s="192"/>
      <c r="D37" s="192"/>
      <c r="E37" s="192"/>
      <c r="F37" s="192"/>
      <c r="G37" s="192"/>
      <c r="H37" s="192"/>
      <c r="I37" s="192"/>
    </row>
    <row r="38" spans="1:9" ht="41.1" customHeight="1" x14ac:dyDescent="0.25">
      <c r="A38" s="6"/>
      <c r="B38" s="464" t="s">
        <v>2686</v>
      </c>
      <c r="C38" s="452"/>
      <c r="D38" s="464" t="s">
        <v>2687</v>
      </c>
      <c r="E38" s="452"/>
      <c r="F38" s="464" t="s">
        <v>2688</v>
      </c>
      <c r="G38" s="452"/>
      <c r="H38" s="464" t="s">
        <v>2689</v>
      </c>
      <c r="I38" s="452"/>
    </row>
    <row r="39" spans="1:9" ht="15.95" customHeight="1" x14ac:dyDescent="0.25">
      <c r="A39" s="189" t="s">
        <v>731</v>
      </c>
      <c r="B39" s="416">
        <v>71962</v>
      </c>
      <c r="C39" s="416">
        <v>2383073.79</v>
      </c>
      <c r="D39" s="416">
        <v>3562</v>
      </c>
      <c r="E39" s="416">
        <v>116596.07</v>
      </c>
      <c r="F39" s="416">
        <v>736</v>
      </c>
      <c r="G39" s="416">
        <v>24597.503000000001</v>
      </c>
      <c r="H39" s="416">
        <v>67664</v>
      </c>
      <c r="I39" s="416">
        <v>2241880.2170000002</v>
      </c>
    </row>
    <row r="40" spans="1:9" ht="15.95" customHeight="1" x14ac:dyDescent="0.25">
      <c r="A40" s="189" t="s">
        <v>1206</v>
      </c>
      <c r="B40" s="416">
        <v>67688</v>
      </c>
      <c r="C40" s="416">
        <v>4888434.1229999997</v>
      </c>
      <c r="D40" s="416">
        <v>3345</v>
      </c>
      <c r="E40" s="416">
        <v>242635.71</v>
      </c>
      <c r="F40" s="416">
        <v>857</v>
      </c>
      <c r="G40" s="416">
        <v>62757.927000000003</v>
      </c>
      <c r="H40" s="416">
        <v>63486</v>
      </c>
      <c r="I40" s="416">
        <v>4583040.4859999996</v>
      </c>
    </row>
    <row r="41" spans="1:9" ht="15.95" customHeight="1" x14ac:dyDescent="0.25">
      <c r="A41" s="189" t="s">
        <v>1207</v>
      </c>
      <c r="B41" s="416">
        <v>86168</v>
      </c>
      <c r="C41" s="416">
        <v>13981607.515000001</v>
      </c>
      <c r="D41" s="416">
        <v>4938</v>
      </c>
      <c r="E41" s="416">
        <v>812823.40099999995</v>
      </c>
      <c r="F41" s="416">
        <v>1417</v>
      </c>
      <c r="G41" s="416">
        <v>236313.239</v>
      </c>
      <c r="H41" s="416">
        <v>79813</v>
      </c>
      <c r="I41" s="416">
        <v>12932470.875</v>
      </c>
    </row>
    <row r="42" spans="1:9" ht="15.95" customHeight="1" x14ac:dyDescent="0.25">
      <c r="A42" s="189" t="s">
        <v>1208</v>
      </c>
      <c r="B42" s="416">
        <v>54575</v>
      </c>
      <c r="C42" s="416">
        <v>19433342.239</v>
      </c>
      <c r="D42" s="416">
        <v>4143</v>
      </c>
      <c r="E42" s="416">
        <v>1495334.5870000001</v>
      </c>
      <c r="F42" s="416">
        <v>1207</v>
      </c>
      <c r="G42" s="416">
        <v>436153.59</v>
      </c>
      <c r="H42" s="416">
        <v>49225</v>
      </c>
      <c r="I42" s="416">
        <v>17501854.061999999</v>
      </c>
    </row>
    <row r="43" spans="1:9" ht="15.95" customHeight="1" x14ac:dyDescent="0.25">
      <c r="A43" s="189" t="s">
        <v>1209</v>
      </c>
      <c r="B43" s="416">
        <v>40228</v>
      </c>
      <c r="C43" s="416">
        <v>28262364.324999999</v>
      </c>
      <c r="D43" s="416">
        <v>4149</v>
      </c>
      <c r="E43" s="416">
        <v>2987188.193</v>
      </c>
      <c r="F43" s="416">
        <v>1317</v>
      </c>
      <c r="G43" s="416">
        <v>949676.19799999997</v>
      </c>
      <c r="H43" s="416">
        <v>34762</v>
      </c>
      <c r="I43" s="416">
        <v>24325499.934</v>
      </c>
    </row>
    <row r="44" spans="1:9" ht="15.95" customHeight="1" x14ac:dyDescent="0.25">
      <c r="A44" s="189" t="s">
        <v>1210</v>
      </c>
      <c r="B44" s="416">
        <v>23110</v>
      </c>
      <c r="C44" s="416">
        <v>32101658.092999998</v>
      </c>
      <c r="D44" s="416">
        <v>3440</v>
      </c>
      <c r="E44" s="416">
        <v>4908826.7869999995</v>
      </c>
      <c r="F44" s="416">
        <v>1250</v>
      </c>
      <c r="G44" s="416">
        <v>1791176.507</v>
      </c>
      <c r="H44" s="416">
        <v>18420</v>
      </c>
      <c r="I44" s="416">
        <v>25401654.798999999</v>
      </c>
    </row>
    <row r="45" spans="1:9" ht="15.95" customHeight="1" x14ac:dyDescent="0.25">
      <c r="A45" s="189" t="s">
        <v>1211</v>
      </c>
      <c r="B45" s="416">
        <v>13579</v>
      </c>
      <c r="C45" s="416">
        <v>40993144.795000002</v>
      </c>
      <c r="D45" s="416">
        <v>3036</v>
      </c>
      <c r="E45" s="416">
        <v>9491316.4230000004</v>
      </c>
      <c r="F45" s="416">
        <v>1211</v>
      </c>
      <c r="G45" s="416">
        <v>3845198.6690000002</v>
      </c>
      <c r="H45" s="416">
        <v>9332</v>
      </c>
      <c r="I45" s="416">
        <v>27656629.703000002</v>
      </c>
    </row>
    <row r="46" spans="1:9" ht="15.95" customHeight="1" x14ac:dyDescent="0.25">
      <c r="A46" s="189" t="s">
        <v>1212</v>
      </c>
      <c r="B46" s="416">
        <v>3940</v>
      </c>
      <c r="C46" s="416">
        <v>27051649.403999999</v>
      </c>
      <c r="D46" s="416">
        <v>1161</v>
      </c>
      <c r="E46" s="416">
        <v>8026327.04</v>
      </c>
      <c r="F46" s="416">
        <v>543</v>
      </c>
      <c r="G46" s="416">
        <v>3871101.2549999999</v>
      </c>
      <c r="H46" s="416">
        <v>2236</v>
      </c>
      <c r="I46" s="416">
        <v>15154221.108999999</v>
      </c>
    </row>
    <row r="47" spans="1:9" ht="15.95" customHeight="1" x14ac:dyDescent="0.25">
      <c r="A47" s="189" t="s">
        <v>1213</v>
      </c>
      <c r="B47" s="416">
        <v>1888</v>
      </c>
      <c r="C47" s="416">
        <v>28169639.056000002</v>
      </c>
      <c r="D47" s="416">
        <v>683</v>
      </c>
      <c r="E47" s="416">
        <v>10534656.853</v>
      </c>
      <c r="F47" s="416">
        <v>329</v>
      </c>
      <c r="G47" s="416">
        <v>4924948.318</v>
      </c>
      <c r="H47" s="416">
        <v>876</v>
      </c>
      <c r="I47" s="416">
        <v>12710033.885</v>
      </c>
    </row>
    <row r="48" spans="1:9" ht="15.95" customHeight="1" x14ac:dyDescent="0.25">
      <c r="A48" s="189" t="s">
        <v>1214</v>
      </c>
      <c r="B48" s="416">
        <v>515</v>
      </c>
      <c r="C48" s="416">
        <v>17866901.27</v>
      </c>
      <c r="D48" s="416">
        <v>217</v>
      </c>
      <c r="E48" s="416">
        <v>7527004.0389999999</v>
      </c>
      <c r="F48" s="416">
        <v>94</v>
      </c>
      <c r="G48" s="416">
        <v>3323813.75</v>
      </c>
      <c r="H48" s="416">
        <v>204</v>
      </c>
      <c r="I48" s="416">
        <v>7016083.4809999997</v>
      </c>
    </row>
    <row r="49" spans="1:9" ht="15.95" customHeight="1" x14ac:dyDescent="0.25">
      <c r="A49" s="189" t="s">
        <v>1215</v>
      </c>
      <c r="B49" s="416">
        <v>185</v>
      </c>
      <c r="C49" s="416">
        <v>12884293.935000001</v>
      </c>
      <c r="D49" s="416">
        <v>89</v>
      </c>
      <c r="E49" s="416">
        <v>6323601.9460000005</v>
      </c>
      <c r="F49" s="416">
        <v>38</v>
      </c>
      <c r="G49" s="416">
        <v>2542764.2829999998</v>
      </c>
      <c r="H49" s="416">
        <v>58</v>
      </c>
      <c r="I49" s="416">
        <v>4017927.7059999998</v>
      </c>
    </row>
    <row r="50" spans="1:9" ht="15.95" customHeight="1" x14ac:dyDescent="0.25">
      <c r="A50" s="189" t="s">
        <v>1216</v>
      </c>
      <c r="B50" s="416">
        <v>75</v>
      </c>
      <c r="C50" s="416">
        <v>11500901.859999999</v>
      </c>
      <c r="D50" s="416">
        <v>45</v>
      </c>
      <c r="E50" s="416">
        <v>6843012.9160000002</v>
      </c>
      <c r="F50" s="416">
        <v>17</v>
      </c>
      <c r="G50" s="416">
        <v>2677624.4249999998</v>
      </c>
      <c r="H50" s="416">
        <v>13</v>
      </c>
      <c r="I50" s="416">
        <v>1980264.5190000001</v>
      </c>
    </row>
    <row r="51" spans="1:9" ht="15.95" customHeight="1" x14ac:dyDescent="0.25">
      <c r="A51" s="189" t="s">
        <v>1217</v>
      </c>
      <c r="B51" s="416">
        <v>30</v>
      </c>
      <c r="C51" s="416">
        <v>22212682.646000002</v>
      </c>
      <c r="D51" s="416">
        <v>16</v>
      </c>
      <c r="E51" s="416">
        <v>13681620.207</v>
      </c>
      <c r="F51" s="416">
        <v>5</v>
      </c>
      <c r="G51" s="416">
        <v>3775247.9419999998</v>
      </c>
      <c r="H51" s="416">
        <v>9</v>
      </c>
      <c r="I51" s="416">
        <v>4755814.4970000004</v>
      </c>
    </row>
    <row r="52" spans="1:9" ht="15.95" customHeight="1" x14ac:dyDescent="0.25">
      <c r="A52" s="189" t="s">
        <v>1218</v>
      </c>
      <c r="B52" s="416">
        <v>363943</v>
      </c>
      <c r="C52" s="416">
        <v>261729693.051</v>
      </c>
      <c r="D52" s="416">
        <v>28824</v>
      </c>
      <c r="E52" s="416">
        <v>72990944.172000006</v>
      </c>
      <c r="F52" s="416">
        <v>9021</v>
      </c>
      <c r="G52" s="416">
        <v>28461373.605999999</v>
      </c>
      <c r="H52" s="416">
        <v>326098</v>
      </c>
      <c r="I52" s="416">
        <v>160277375.273</v>
      </c>
    </row>
    <row r="53" spans="1:9" ht="15" customHeight="1" x14ac:dyDescent="0.25">
      <c r="A53" s="191"/>
      <c r="B53" s="192"/>
      <c r="C53" s="192"/>
      <c r="D53" s="192"/>
      <c r="E53" s="192"/>
      <c r="F53" s="192"/>
      <c r="G53" s="192"/>
      <c r="H53" s="192"/>
      <c r="I53" s="192"/>
    </row>
    <row r="54" spans="1:9" ht="41.1" customHeight="1" x14ac:dyDescent="0.25">
      <c r="A54" s="6"/>
      <c r="B54" s="464" t="s">
        <v>2690</v>
      </c>
      <c r="C54" s="452"/>
      <c r="D54" s="464" t="s">
        <v>2691</v>
      </c>
      <c r="E54" s="452"/>
      <c r="F54" s="464" t="s">
        <v>2692</v>
      </c>
      <c r="G54" s="452"/>
      <c r="H54" s="464" t="s">
        <v>2693</v>
      </c>
      <c r="I54" s="452"/>
    </row>
    <row r="55" spans="1:9" ht="15.95" customHeight="1" x14ac:dyDescent="0.25">
      <c r="A55" s="189" t="s">
        <v>731</v>
      </c>
      <c r="B55" s="416">
        <v>112509</v>
      </c>
      <c r="C55" s="416">
        <v>3649477.7919999999</v>
      </c>
      <c r="D55" s="416">
        <v>17701</v>
      </c>
      <c r="E55" s="416">
        <v>579666.92200000002</v>
      </c>
      <c r="F55" s="416">
        <v>26725</v>
      </c>
      <c r="G55" s="416">
        <v>863752.17700000003</v>
      </c>
      <c r="H55" s="416">
        <v>1173</v>
      </c>
      <c r="I55" s="416">
        <v>38239.851999999999</v>
      </c>
    </row>
    <row r="56" spans="1:9" ht="15.95" customHeight="1" x14ac:dyDescent="0.25">
      <c r="A56" s="189" t="s">
        <v>1206</v>
      </c>
      <c r="B56" s="416">
        <v>101294</v>
      </c>
      <c r="C56" s="416">
        <v>7351920.0630000001</v>
      </c>
      <c r="D56" s="416">
        <v>16924</v>
      </c>
      <c r="E56" s="416">
        <v>1230116.3219999999</v>
      </c>
      <c r="F56" s="416">
        <v>22907</v>
      </c>
      <c r="G56" s="416">
        <v>1653540.9879999999</v>
      </c>
      <c r="H56" s="416">
        <v>1166</v>
      </c>
      <c r="I56" s="416">
        <v>85430.134999999995</v>
      </c>
    </row>
    <row r="57" spans="1:9" ht="15.95" customHeight="1" x14ac:dyDescent="0.25">
      <c r="A57" s="189" t="s">
        <v>1207</v>
      </c>
      <c r="B57" s="416">
        <v>137355</v>
      </c>
      <c r="C57" s="416">
        <v>22344538.570999999</v>
      </c>
      <c r="D57" s="416">
        <v>24229</v>
      </c>
      <c r="E57" s="416">
        <v>3970226.9780000001</v>
      </c>
      <c r="F57" s="416">
        <v>28574</v>
      </c>
      <c r="G57" s="416">
        <v>4628754.8880000003</v>
      </c>
      <c r="H57" s="416">
        <v>2027</v>
      </c>
      <c r="I57" s="416">
        <v>336897.16200000001</v>
      </c>
    </row>
    <row r="58" spans="1:9" ht="15.95" customHeight="1" x14ac:dyDescent="0.25">
      <c r="A58" s="189" t="s">
        <v>1208</v>
      </c>
      <c r="B58" s="416">
        <v>85671</v>
      </c>
      <c r="C58" s="416">
        <v>30423569.304000001</v>
      </c>
      <c r="D58" s="416">
        <v>16235</v>
      </c>
      <c r="E58" s="416">
        <v>5777286.4100000001</v>
      </c>
      <c r="F58" s="416">
        <v>18891</v>
      </c>
      <c r="G58" s="416">
        <v>6783771.0250000004</v>
      </c>
      <c r="H58" s="416">
        <v>1732</v>
      </c>
      <c r="I58" s="416">
        <v>630671.93799999997</v>
      </c>
    </row>
    <row r="59" spans="1:9" ht="15.95" customHeight="1" x14ac:dyDescent="0.25">
      <c r="A59" s="189" t="s">
        <v>1209</v>
      </c>
      <c r="B59" s="416">
        <v>63053</v>
      </c>
      <c r="C59" s="416">
        <v>44660735.675999999</v>
      </c>
      <c r="D59" s="416">
        <v>11493</v>
      </c>
      <c r="E59" s="416">
        <v>8074586.8509999998</v>
      </c>
      <c r="F59" s="416">
        <v>16386</v>
      </c>
      <c r="G59" s="416">
        <v>11726386.193</v>
      </c>
      <c r="H59" s="416">
        <v>1781</v>
      </c>
      <c r="I59" s="416">
        <v>1278831.8330000001</v>
      </c>
    </row>
    <row r="60" spans="1:9" ht="15.95" customHeight="1" x14ac:dyDescent="0.25">
      <c r="A60" s="189" t="s">
        <v>1210</v>
      </c>
      <c r="B60" s="416">
        <v>46625</v>
      </c>
      <c r="C60" s="416">
        <v>65951711.901000001</v>
      </c>
      <c r="D60" s="416">
        <v>7409</v>
      </c>
      <c r="E60" s="416">
        <v>10440537.994999999</v>
      </c>
      <c r="F60" s="416">
        <v>13628</v>
      </c>
      <c r="G60" s="416">
        <v>19382375.175999999</v>
      </c>
      <c r="H60" s="416">
        <v>1667</v>
      </c>
      <c r="I60" s="416">
        <v>2385587.344</v>
      </c>
    </row>
    <row r="61" spans="1:9" ht="15.95" customHeight="1" x14ac:dyDescent="0.25">
      <c r="A61" s="189" t="s">
        <v>1211</v>
      </c>
      <c r="B61" s="416">
        <v>37450</v>
      </c>
      <c r="C61" s="416">
        <v>116539510.109</v>
      </c>
      <c r="D61" s="416">
        <v>5856</v>
      </c>
      <c r="E61" s="416">
        <v>18279926.629000001</v>
      </c>
      <c r="F61" s="416">
        <v>12849</v>
      </c>
      <c r="G61" s="416">
        <v>40804333.784000002</v>
      </c>
      <c r="H61" s="416">
        <v>1822</v>
      </c>
      <c r="I61" s="416">
        <v>5923927.9050000003</v>
      </c>
    </row>
    <row r="62" spans="1:9" ht="15.95" customHeight="1" x14ac:dyDescent="0.25">
      <c r="A62" s="189" t="s">
        <v>1212</v>
      </c>
      <c r="B62" s="416">
        <v>15442</v>
      </c>
      <c r="C62" s="416">
        <v>107534888.914</v>
      </c>
      <c r="D62" s="416">
        <v>2554</v>
      </c>
      <c r="E62" s="416">
        <v>17738340.438999999</v>
      </c>
      <c r="F62" s="416">
        <v>6605</v>
      </c>
      <c r="G62" s="416">
        <v>46685774.792999998</v>
      </c>
      <c r="H62" s="416">
        <v>1010</v>
      </c>
      <c r="I62" s="416">
        <v>7222729.4160000002</v>
      </c>
    </row>
    <row r="63" spans="1:9" ht="15.95" customHeight="1" x14ac:dyDescent="0.25">
      <c r="A63" s="189" t="s">
        <v>1213</v>
      </c>
      <c r="B63" s="416">
        <v>9527</v>
      </c>
      <c r="C63" s="416">
        <v>145918267.81900001</v>
      </c>
      <c r="D63" s="416">
        <v>1603</v>
      </c>
      <c r="E63" s="416">
        <v>24632658.910999998</v>
      </c>
      <c r="F63" s="416">
        <v>5325</v>
      </c>
      <c r="G63" s="416">
        <v>83239889.656000003</v>
      </c>
      <c r="H63" s="416">
        <v>818</v>
      </c>
      <c r="I63" s="416">
        <v>12902224.193</v>
      </c>
    </row>
    <row r="64" spans="1:9" ht="15.95" customHeight="1" x14ac:dyDescent="0.25">
      <c r="A64" s="189" t="s">
        <v>1214</v>
      </c>
      <c r="B64" s="416">
        <v>3529</v>
      </c>
      <c r="C64" s="416">
        <v>123433431.404</v>
      </c>
      <c r="D64" s="416">
        <v>546</v>
      </c>
      <c r="E64" s="416">
        <v>19188451.888999999</v>
      </c>
      <c r="F64" s="416">
        <v>2355</v>
      </c>
      <c r="G64" s="416">
        <v>82569817.373999998</v>
      </c>
      <c r="H64" s="416">
        <v>437</v>
      </c>
      <c r="I64" s="416">
        <v>15374897.323999999</v>
      </c>
    </row>
    <row r="65" spans="1:9" ht="15.95" customHeight="1" x14ac:dyDescent="0.25">
      <c r="A65" s="189" t="s">
        <v>1215</v>
      </c>
      <c r="B65" s="416">
        <v>1996</v>
      </c>
      <c r="C65" s="416">
        <v>140511970.60100001</v>
      </c>
      <c r="D65" s="416">
        <v>276</v>
      </c>
      <c r="E65" s="416">
        <v>19530319.969000001</v>
      </c>
      <c r="F65" s="416">
        <v>1400</v>
      </c>
      <c r="G65" s="416">
        <v>98620895.180000007</v>
      </c>
      <c r="H65" s="416">
        <v>282</v>
      </c>
      <c r="I65" s="416">
        <v>19649065.072999999</v>
      </c>
    </row>
    <row r="66" spans="1:9" ht="15.95" customHeight="1" x14ac:dyDescent="0.25">
      <c r="A66" s="189" t="s">
        <v>1216</v>
      </c>
      <c r="B66" s="416">
        <v>1219</v>
      </c>
      <c r="C66" s="416">
        <v>187725655.27900001</v>
      </c>
      <c r="D66" s="416">
        <v>120</v>
      </c>
      <c r="E66" s="416">
        <v>17404471.068</v>
      </c>
      <c r="F66" s="416">
        <v>894</v>
      </c>
      <c r="G66" s="416">
        <v>137432923.102</v>
      </c>
      <c r="H66" s="416">
        <v>183</v>
      </c>
      <c r="I66" s="416">
        <v>28179418.285</v>
      </c>
    </row>
    <row r="67" spans="1:9" ht="15.95" customHeight="1" x14ac:dyDescent="0.25">
      <c r="A67" s="189" t="s">
        <v>1217</v>
      </c>
      <c r="B67" s="416">
        <v>859</v>
      </c>
      <c r="C67" s="416">
        <v>888173472.91400003</v>
      </c>
      <c r="D67" s="416">
        <v>70</v>
      </c>
      <c r="E67" s="416">
        <v>54173845.888999999</v>
      </c>
      <c r="F67" s="416">
        <v>540</v>
      </c>
      <c r="G67" s="416">
        <v>582278235.88100004</v>
      </c>
      <c r="H67" s="416">
        <v>97</v>
      </c>
      <c r="I67" s="416">
        <v>134543481.81400001</v>
      </c>
    </row>
    <row r="68" spans="1:9" ht="15.95" customHeight="1" x14ac:dyDescent="0.25">
      <c r="A68" s="189" t="s">
        <v>1218</v>
      </c>
      <c r="B68" s="416">
        <v>616529</v>
      </c>
      <c r="C68" s="416">
        <v>1884219150.3469999</v>
      </c>
      <c r="D68" s="416">
        <v>105016</v>
      </c>
      <c r="E68" s="416">
        <v>201020436.27200001</v>
      </c>
      <c r="F68" s="416">
        <v>157079</v>
      </c>
      <c r="G68" s="416">
        <v>1116670450.217</v>
      </c>
      <c r="H68" s="416">
        <v>14195</v>
      </c>
      <c r="I68" s="416">
        <v>228551402.27399999</v>
      </c>
    </row>
    <row r="69" spans="1:9" x14ac:dyDescent="0.25">
      <c r="A69" s="193"/>
      <c r="B69" s="192"/>
      <c r="C69" s="192"/>
      <c r="D69" s="192"/>
      <c r="E69" s="192"/>
      <c r="F69" s="192"/>
      <c r="G69" s="192"/>
      <c r="H69" s="192"/>
      <c r="I69" s="192"/>
    </row>
    <row r="70" spans="1:9" ht="21.75" customHeight="1" x14ac:dyDescent="0.25">
      <c r="A70" s="15" t="s">
        <v>1689</v>
      </c>
    </row>
    <row r="71" spans="1:9" ht="15.95" customHeight="1" x14ac:dyDescent="0.25">
      <c r="A71" s="15" t="s">
        <v>1690</v>
      </c>
    </row>
  </sheetData>
  <sheetProtection selectLockedCells="1" selectUnlockedCells="1"/>
  <mergeCells count="19">
    <mergeCell ref="B22:C22"/>
    <mergeCell ref="D22:E22"/>
    <mergeCell ref="F22:G22"/>
    <mergeCell ref="H22:I22"/>
    <mergeCell ref="B54:C54"/>
    <mergeCell ref="D54:E54"/>
    <mergeCell ref="F54:G54"/>
    <mergeCell ref="H54:I54"/>
    <mergeCell ref="B38:C38"/>
    <mergeCell ref="D38:E38"/>
    <mergeCell ref="F38:G38"/>
    <mergeCell ref="H38:I38"/>
    <mergeCell ref="A2:I2"/>
    <mergeCell ref="A4:A5"/>
    <mergeCell ref="B6:C6"/>
    <mergeCell ref="D6:E6"/>
    <mergeCell ref="F6:G6"/>
    <mergeCell ref="B3:I3"/>
    <mergeCell ref="H6:I6"/>
  </mergeCells>
  <phoneticPr fontId="11" type="noConversion"/>
  <conditionalFormatting sqref="B55:I68 B39:I52 A1:I1 B23:I36 B7:I9 B12:I20 B10:C11 F10:I11">
    <cfRule type="cellIs" dxfId="29" priority="1" stopIfTrue="1" operator="lessThan">
      <formula>0</formula>
    </cfRule>
  </conditionalFormatting>
  <pageMargins left="0.68" right="0.68" top="0.68" bottom="0.75" header="0.4921259845" footer="0.4921259845"/>
  <pageSetup paperSize="9" scale="56" orientation="portrait" horizontalDpi="0" verticalDpi="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 enableFormatConditionsCalculation="0">
    <pageSetUpPr fitToPage="1"/>
  </sheetPr>
  <dimension ref="A1:I71"/>
  <sheetViews>
    <sheetView zoomScale="90" zoomScaleNormal="90" zoomScaleSheetLayoutView="90" zoomScalePageLayoutView="90" workbookViewId="0"/>
  </sheetViews>
  <sheetFormatPr baseColWidth="10" defaultRowHeight="15" x14ac:dyDescent="0.25"/>
  <cols>
    <col min="1" max="1" width="28.85546875" style="25" customWidth="1"/>
    <col min="2" max="2" width="14.7109375" style="15" customWidth="1"/>
    <col min="3" max="3" width="16.7109375" style="15" customWidth="1"/>
    <col min="4" max="4" width="14.7109375" style="15" customWidth="1"/>
    <col min="5" max="5" width="16.7109375" style="15" customWidth="1"/>
    <col min="6" max="6" width="14.7109375" style="15" customWidth="1"/>
    <col min="7" max="7" width="16.7109375" style="15" customWidth="1"/>
    <col min="8" max="8" width="14.7109375" style="15" customWidth="1"/>
    <col min="9" max="9" width="17.28515625" style="15" customWidth="1"/>
    <col min="10" max="16384" width="11.42578125" style="232"/>
  </cols>
  <sheetData>
    <row r="1" spans="1:9" s="235" customFormat="1" ht="18" customHeight="1" x14ac:dyDescent="0.25">
      <c r="A1" s="29" t="s">
        <v>1198</v>
      </c>
      <c r="B1" s="194"/>
      <c r="C1" s="194"/>
      <c r="D1" s="194"/>
      <c r="E1" s="194"/>
      <c r="F1" s="194"/>
      <c r="G1" s="195"/>
      <c r="H1" s="196"/>
      <c r="I1" s="196"/>
    </row>
    <row r="2" spans="1:9" s="236" customFormat="1" ht="24" customHeight="1" x14ac:dyDescent="0.2">
      <c r="A2" s="507" t="s">
        <v>3416</v>
      </c>
      <c r="B2" s="507"/>
      <c r="C2" s="507"/>
      <c r="D2" s="507"/>
      <c r="E2" s="507"/>
      <c r="F2" s="507"/>
      <c r="G2" s="508"/>
      <c r="H2" s="508"/>
      <c r="I2" s="508"/>
    </row>
    <row r="3" spans="1:9" ht="15.75" customHeight="1" x14ac:dyDescent="0.25">
      <c r="A3" s="186"/>
      <c r="B3" s="539"/>
      <c r="C3" s="539"/>
      <c r="D3" s="539"/>
      <c r="E3" s="539"/>
      <c r="F3" s="539"/>
      <c r="G3" s="539"/>
      <c r="H3" s="539"/>
      <c r="I3" s="539"/>
    </row>
    <row r="4" spans="1:9" ht="42" customHeight="1" x14ac:dyDescent="0.2">
      <c r="A4" s="473" t="s">
        <v>1199</v>
      </c>
      <c r="B4" s="73" t="s">
        <v>1200</v>
      </c>
      <c r="C4" s="73" t="s">
        <v>1201</v>
      </c>
      <c r="D4" s="73" t="s">
        <v>1200</v>
      </c>
      <c r="E4" s="73" t="s">
        <v>1201</v>
      </c>
      <c r="F4" s="73" t="s">
        <v>1200</v>
      </c>
      <c r="G4" s="73" t="s">
        <v>1201</v>
      </c>
      <c r="H4" s="73" t="s">
        <v>1200</v>
      </c>
      <c r="I4" s="74" t="s">
        <v>1201</v>
      </c>
    </row>
    <row r="5" spans="1:9" ht="21.95" customHeight="1" x14ac:dyDescent="0.2">
      <c r="A5" s="474"/>
      <c r="B5" s="187" t="s">
        <v>1440</v>
      </c>
      <c r="C5" s="187" t="s">
        <v>836</v>
      </c>
      <c r="D5" s="187" t="s">
        <v>1440</v>
      </c>
      <c r="E5" s="187" t="s">
        <v>836</v>
      </c>
      <c r="F5" s="187" t="s">
        <v>1440</v>
      </c>
      <c r="G5" s="187" t="s">
        <v>836</v>
      </c>
      <c r="H5" s="187" t="s">
        <v>1440</v>
      </c>
      <c r="I5" s="188" t="s">
        <v>836</v>
      </c>
    </row>
    <row r="6" spans="1:9" ht="42.75" customHeight="1" x14ac:dyDescent="0.25">
      <c r="A6" s="6"/>
      <c r="B6" s="464" t="s">
        <v>500</v>
      </c>
      <c r="C6" s="452"/>
      <c r="D6" s="464" t="s">
        <v>501</v>
      </c>
      <c r="E6" s="452"/>
      <c r="F6" s="464" t="s">
        <v>502</v>
      </c>
      <c r="G6" s="452"/>
      <c r="H6" s="464" t="s">
        <v>503</v>
      </c>
      <c r="I6" s="452"/>
    </row>
    <row r="7" spans="1:9" ht="15.95" customHeight="1" x14ac:dyDescent="0.25">
      <c r="A7" s="189" t="s">
        <v>731</v>
      </c>
      <c r="B7" s="416">
        <v>2764</v>
      </c>
      <c r="C7" s="416">
        <v>89297.816000000006</v>
      </c>
      <c r="D7" s="416">
        <v>384</v>
      </c>
      <c r="E7" s="416">
        <v>12662.374</v>
      </c>
      <c r="F7" s="416">
        <v>1631</v>
      </c>
      <c r="G7" s="416">
        <v>52786.169000000002</v>
      </c>
      <c r="H7" s="416">
        <v>68083</v>
      </c>
      <c r="I7" s="416">
        <v>2206058.693</v>
      </c>
    </row>
    <row r="8" spans="1:9" ht="15.95" customHeight="1" x14ac:dyDescent="0.25">
      <c r="A8" s="189" t="s">
        <v>1206</v>
      </c>
      <c r="B8" s="416">
        <v>2665</v>
      </c>
      <c r="C8" s="416">
        <v>194664.88200000001</v>
      </c>
      <c r="D8" s="416">
        <v>411</v>
      </c>
      <c r="E8" s="416">
        <v>29470.920999999998</v>
      </c>
      <c r="F8" s="416">
        <v>1614</v>
      </c>
      <c r="G8" s="416">
        <v>117173.474</v>
      </c>
      <c r="H8" s="416">
        <v>61463</v>
      </c>
      <c r="I8" s="416">
        <v>4468262.7529999996</v>
      </c>
    </row>
    <row r="9" spans="1:9" ht="15.95" customHeight="1" x14ac:dyDescent="0.25">
      <c r="A9" s="189" t="s">
        <v>1207</v>
      </c>
      <c r="B9" s="416">
        <v>4040</v>
      </c>
      <c r="C9" s="416">
        <v>664217.77500000002</v>
      </c>
      <c r="D9" s="416">
        <v>617</v>
      </c>
      <c r="E9" s="416">
        <v>99282.388000000006</v>
      </c>
      <c r="F9" s="416">
        <v>2670</v>
      </c>
      <c r="G9" s="416">
        <v>445705.20199999999</v>
      </c>
      <c r="H9" s="416">
        <v>84552</v>
      </c>
      <c r="I9" s="416">
        <v>13745556.705</v>
      </c>
    </row>
    <row r="10" spans="1:9" ht="15.95" customHeight="1" x14ac:dyDescent="0.25">
      <c r="A10" s="189" t="s">
        <v>1208</v>
      </c>
      <c r="B10" s="416">
        <v>3188</v>
      </c>
      <c r="C10" s="416">
        <v>1151135.811</v>
      </c>
      <c r="D10" s="416">
        <v>465</v>
      </c>
      <c r="E10" s="416">
        <v>168471.88099999999</v>
      </c>
      <c r="F10" s="416">
        <v>2269</v>
      </c>
      <c r="G10" s="416">
        <v>826391.67700000003</v>
      </c>
      <c r="H10" s="416">
        <v>50545</v>
      </c>
      <c r="I10" s="416">
        <v>17862511.868999999</v>
      </c>
    </row>
    <row r="11" spans="1:9" ht="15.95" customHeight="1" x14ac:dyDescent="0.25">
      <c r="A11" s="189" t="s">
        <v>1209</v>
      </c>
      <c r="B11" s="416">
        <v>2897</v>
      </c>
      <c r="C11" s="416">
        <v>2090953.35</v>
      </c>
      <c r="D11" s="416">
        <v>502</v>
      </c>
      <c r="E11" s="416">
        <v>363631.451</v>
      </c>
      <c r="F11" s="416">
        <v>2325</v>
      </c>
      <c r="G11" s="416">
        <v>1673619.2279999999</v>
      </c>
      <c r="H11" s="416">
        <v>35174</v>
      </c>
      <c r="I11" s="416">
        <v>24859762.631999999</v>
      </c>
    </row>
    <row r="12" spans="1:9" ht="15.95" customHeight="1" x14ac:dyDescent="0.25">
      <c r="A12" s="189" t="s">
        <v>1210</v>
      </c>
      <c r="B12" s="416">
        <v>2436</v>
      </c>
      <c r="C12" s="416">
        <v>3461300.074</v>
      </c>
      <c r="D12" s="416">
        <v>415</v>
      </c>
      <c r="E12" s="416">
        <v>585077.42500000005</v>
      </c>
      <c r="F12" s="416">
        <v>2254</v>
      </c>
      <c r="G12" s="416">
        <v>3213035.0049999999</v>
      </c>
      <c r="H12" s="416">
        <v>25588</v>
      </c>
      <c r="I12" s="416">
        <v>36128798.729999997</v>
      </c>
    </row>
    <row r="13" spans="1:9" ht="15.95" customHeight="1" x14ac:dyDescent="0.25">
      <c r="A13" s="189" t="s">
        <v>1211</v>
      </c>
      <c r="B13" s="416">
        <v>2534</v>
      </c>
      <c r="C13" s="416">
        <v>8068832.432</v>
      </c>
      <c r="D13" s="416">
        <v>457</v>
      </c>
      <c r="E13" s="416">
        <v>1439416.7009999999</v>
      </c>
      <c r="F13" s="416">
        <v>2369</v>
      </c>
      <c r="G13" s="416">
        <v>7498600.8250000002</v>
      </c>
      <c r="H13" s="416">
        <v>18745</v>
      </c>
      <c r="I13" s="416">
        <v>57455249.696000002</v>
      </c>
    </row>
    <row r="14" spans="1:9" ht="15.95" customHeight="1" x14ac:dyDescent="0.25">
      <c r="A14" s="189" t="s">
        <v>1212</v>
      </c>
      <c r="B14" s="416">
        <v>1306</v>
      </c>
      <c r="C14" s="416">
        <v>9233883.5940000005</v>
      </c>
      <c r="D14" s="416">
        <v>274</v>
      </c>
      <c r="E14" s="416">
        <v>1941044.827</v>
      </c>
      <c r="F14" s="416">
        <v>1092</v>
      </c>
      <c r="G14" s="416">
        <v>7667470.0429999996</v>
      </c>
      <c r="H14" s="416">
        <v>6283</v>
      </c>
      <c r="I14" s="416">
        <v>43110773.681999996</v>
      </c>
    </row>
    <row r="15" spans="1:9" ht="15.95" customHeight="1" x14ac:dyDescent="0.25">
      <c r="A15" s="189" t="s">
        <v>1213</v>
      </c>
      <c r="B15" s="416">
        <v>1129</v>
      </c>
      <c r="C15" s="416">
        <v>17738776.087000001</v>
      </c>
      <c r="D15" s="416">
        <v>210</v>
      </c>
      <c r="E15" s="416">
        <v>3273221.6179999998</v>
      </c>
      <c r="F15" s="416">
        <v>777</v>
      </c>
      <c r="G15" s="416">
        <v>11950705.142999999</v>
      </c>
      <c r="H15" s="416">
        <v>2599</v>
      </c>
      <c r="I15" s="416">
        <v>38045719.251999997</v>
      </c>
    </row>
    <row r="16" spans="1:9" ht="15.95" customHeight="1" x14ac:dyDescent="0.25">
      <c r="A16" s="189" t="s">
        <v>1214</v>
      </c>
      <c r="B16" s="416">
        <v>539</v>
      </c>
      <c r="C16" s="416">
        <v>18875327.719999999</v>
      </c>
      <c r="D16" s="416">
        <v>88</v>
      </c>
      <c r="E16" s="416">
        <v>3148431.5410000002</v>
      </c>
      <c r="F16" s="416">
        <v>283</v>
      </c>
      <c r="G16" s="416">
        <v>9781125.4800000004</v>
      </c>
      <c r="H16" s="416">
        <v>628</v>
      </c>
      <c r="I16" s="416">
        <v>21675162.140999999</v>
      </c>
    </row>
    <row r="17" spans="1:9" ht="15.95" customHeight="1" x14ac:dyDescent="0.25">
      <c r="A17" s="189" t="s">
        <v>1215</v>
      </c>
      <c r="B17" s="416">
        <v>292</v>
      </c>
      <c r="C17" s="416">
        <v>20670549.116</v>
      </c>
      <c r="D17" s="416">
        <v>80</v>
      </c>
      <c r="E17" s="416">
        <v>5428945.5010000002</v>
      </c>
      <c r="F17" s="416">
        <v>137</v>
      </c>
      <c r="G17" s="416">
        <v>9392109.7799999993</v>
      </c>
      <c r="H17" s="416">
        <v>320</v>
      </c>
      <c r="I17" s="416">
        <v>22360755.452</v>
      </c>
    </row>
    <row r="18" spans="1:9" ht="15.95" customHeight="1" x14ac:dyDescent="0.25">
      <c r="A18" s="189" t="s">
        <v>1216</v>
      </c>
      <c r="B18" s="416">
        <v>200</v>
      </c>
      <c r="C18" s="416">
        <v>30151467.493000001</v>
      </c>
      <c r="D18" s="416">
        <v>47</v>
      </c>
      <c r="E18" s="416">
        <v>7740435.8289999999</v>
      </c>
      <c r="F18" s="416">
        <v>74</v>
      </c>
      <c r="G18" s="416">
        <v>11666822.232999999</v>
      </c>
      <c r="H18" s="416">
        <v>205</v>
      </c>
      <c r="I18" s="416">
        <v>32888261.109000001</v>
      </c>
    </row>
    <row r="19" spans="1:9" ht="15.95" customHeight="1" x14ac:dyDescent="0.25">
      <c r="A19" s="189" t="s">
        <v>1217</v>
      </c>
      <c r="B19" s="416">
        <v>146</v>
      </c>
      <c r="C19" s="416">
        <v>131424095.507</v>
      </c>
      <c r="D19" s="416">
        <v>47</v>
      </c>
      <c r="E19" s="416">
        <v>50240959.530000001</v>
      </c>
      <c r="F19" s="416">
        <v>30</v>
      </c>
      <c r="G19" s="416">
        <v>19132440.945999999</v>
      </c>
      <c r="H19" s="416">
        <v>249</v>
      </c>
      <c r="I19" s="416">
        <v>251721391.14399999</v>
      </c>
    </row>
    <row r="20" spans="1:9" ht="15.95" customHeight="1" x14ac:dyDescent="0.25">
      <c r="A20" s="189" t="s">
        <v>1218</v>
      </c>
      <c r="B20" s="416">
        <v>24136</v>
      </c>
      <c r="C20" s="416">
        <v>243814501.65700001</v>
      </c>
      <c r="D20" s="416">
        <v>3997</v>
      </c>
      <c r="E20" s="416">
        <v>74471051.987000003</v>
      </c>
      <c r="F20" s="416">
        <v>17525</v>
      </c>
      <c r="G20" s="416">
        <v>83417985.204999998</v>
      </c>
      <c r="H20" s="416">
        <v>354434</v>
      </c>
      <c r="I20" s="416">
        <v>566528263.85800004</v>
      </c>
    </row>
    <row r="21" spans="1:9" ht="15" customHeight="1" x14ac:dyDescent="0.25">
      <c r="A21" s="191"/>
      <c r="B21" s="192"/>
      <c r="C21" s="192"/>
      <c r="D21" s="192"/>
      <c r="E21" s="192"/>
      <c r="F21" s="192"/>
      <c r="G21" s="192"/>
      <c r="H21" s="192"/>
      <c r="I21" s="192"/>
    </row>
    <row r="22" spans="1:9" ht="41.1" customHeight="1" x14ac:dyDescent="0.25">
      <c r="A22" s="6"/>
      <c r="B22" s="464" t="s">
        <v>504</v>
      </c>
      <c r="C22" s="452"/>
      <c r="D22" s="464" t="s">
        <v>505</v>
      </c>
      <c r="E22" s="452"/>
      <c r="F22" s="464" t="s">
        <v>506</v>
      </c>
      <c r="G22" s="452"/>
      <c r="H22" s="464" t="s">
        <v>507</v>
      </c>
      <c r="I22" s="452"/>
    </row>
    <row r="23" spans="1:9" ht="15.95" customHeight="1" x14ac:dyDescent="0.25">
      <c r="A23" s="189" t="s">
        <v>731</v>
      </c>
      <c r="B23" s="416">
        <v>8426</v>
      </c>
      <c r="C23" s="416">
        <v>274441.29200000002</v>
      </c>
      <c r="D23" s="416">
        <v>22554</v>
      </c>
      <c r="E23" s="416">
        <v>761407.62600000005</v>
      </c>
      <c r="F23" s="416">
        <v>14312</v>
      </c>
      <c r="G23" s="416">
        <v>493200.96100000001</v>
      </c>
      <c r="H23" s="416">
        <v>6575</v>
      </c>
      <c r="I23" s="416">
        <v>219489.99</v>
      </c>
    </row>
    <row r="24" spans="1:9" ht="15.95" customHeight="1" x14ac:dyDescent="0.25">
      <c r="A24" s="189" t="s">
        <v>1206</v>
      </c>
      <c r="B24" s="416">
        <v>8081</v>
      </c>
      <c r="C24" s="416">
        <v>588004.4</v>
      </c>
      <c r="D24" s="416">
        <v>19346</v>
      </c>
      <c r="E24" s="416">
        <v>1369923.727</v>
      </c>
      <c r="F24" s="416">
        <v>13483</v>
      </c>
      <c r="G24" s="416">
        <v>954002.84699999995</v>
      </c>
      <c r="H24" s="416">
        <v>6296</v>
      </c>
      <c r="I24" s="416">
        <v>455508.50199999998</v>
      </c>
    </row>
    <row r="25" spans="1:9" ht="15.95" customHeight="1" x14ac:dyDescent="0.25">
      <c r="A25" s="189" t="s">
        <v>1207</v>
      </c>
      <c r="B25" s="416">
        <v>11306</v>
      </c>
      <c r="C25" s="416">
        <v>1851003.0930000001</v>
      </c>
      <c r="D25" s="416">
        <v>21444</v>
      </c>
      <c r="E25" s="416">
        <v>3433633.7220000001</v>
      </c>
      <c r="F25" s="416">
        <v>14687</v>
      </c>
      <c r="G25" s="416">
        <v>2346295.0580000002</v>
      </c>
      <c r="H25" s="416">
        <v>8607</v>
      </c>
      <c r="I25" s="416">
        <v>1375455.6040000001</v>
      </c>
    </row>
    <row r="26" spans="1:9" ht="15.95" customHeight="1" x14ac:dyDescent="0.25">
      <c r="A26" s="189" t="s">
        <v>1208</v>
      </c>
      <c r="B26" s="416">
        <v>6768</v>
      </c>
      <c r="C26" s="416">
        <v>2383688.216</v>
      </c>
      <c r="D26" s="416">
        <v>13064</v>
      </c>
      <c r="E26" s="416">
        <v>4665402.1500000004</v>
      </c>
      <c r="F26" s="416">
        <v>8533</v>
      </c>
      <c r="G26" s="416">
        <v>3039976.182</v>
      </c>
      <c r="H26" s="416">
        <v>5361</v>
      </c>
      <c r="I26" s="416">
        <v>1915381.2109999999</v>
      </c>
    </row>
    <row r="27" spans="1:9" ht="15.95" customHeight="1" x14ac:dyDescent="0.25">
      <c r="A27" s="189" t="s">
        <v>1209</v>
      </c>
      <c r="B27" s="416">
        <v>3930</v>
      </c>
      <c r="C27" s="416">
        <v>2743636.5550000002</v>
      </c>
      <c r="D27" s="416">
        <v>10343</v>
      </c>
      <c r="E27" s="416">
        <v>7348690.3830000004</v>
      </c>
      <c r="F27" s="416">
        <v>6266</v>
      </c>
      <c r="G27" s="416">
        <v>4415100.3559999997</v>
      </c>
      <c r="H27" s="416">
        <v>4298</v>
      </c>
      <c r="I27" s="416">
        <v>3043146.3480000002</v>
      </c>
    </row>
    <row r="28" spans="1:9" ht="15.95" customHeight="1" x14ac:dyDescent="0.25">
      <c r="A28" s="189" t="s">
        <v>1210</v>
      </c>
      <c r="B28" s="416">
        <v>2270</v>
      </c>
      <c r="C28" s="416">
        <v>3216946.8969999999</v>
      </c>
      <c r="D28" s="416">
        <v>7761</v>
      </c>
      <c r="E28" s="416">
        <v>10995554.653999999</v>
      </c>
      <c r="F28" s="416">
        <v>4121</v>
      </c>
      <c r="G28" s="416">
        <v>5789896.0750000002</v>
      </c>
      <c r="H28" s="416">
        <v>3013</v>
      </c>
      <c r="I28" s="416">
        <v>4249887.7450000001</v>
      </c>
    </row>
    <row r="29" spans="1:9" ht="15.95" customHeight="1" x14ac:dyDescent="0.25">
      <c r="A29" s="189" t="s">
        <v>1211</v>
      </c>
      <c r="B29" s="416">
        <v>2619</v>
      </c>
      <c r="C29" s="416">
        <v>8770864.8890000004</v>
      </c>
      <c r="D29" s="416">
        <v>6094</v>
      </c>
      <c r="E29" s="416">
        <v>18764929.736000001</v>
      </c>
      <c r="F29" s="416">
        <v>2613</v>
      </c>
      <c r="G29" s="416">
        <v>7951529.6900000004</v>
      </c>
      <c r="H29" s="416">
        <v>1988</v>
      </c>
      <c r="I29" s="416">
        <v>6016545.21</v>
      </c>
    </row>
    <row r="30" spans="1:9" ht="15.95" customHeight="1" x14ac:dyDescent="0.25">
      <c r="A30" s="189" t="s">
        <v>1212</v>
      </c>
      <c r="B30" s="416">
        <v>1786</v>
      </c>
      <c r="C30" s="416">
        <v>12303489.82</v>
      </c>
      <c r="D30" s="416">
        <v>2188</v>
      </c>
      <c r="E30" s="416">
        <v>15174037.309</v>
      </c>
      <c r="F30" s="416">
        <v>766</v>
      </c>
      <c r="G30" s="416">
        <v>5232155.6100000003</v>
      </c>
      <c r="H30" s="416">
        <v>573</v>
      </c>
      <c r="I30" s="416">
        <v>3905750.179</v>
      </c>
    </row>
    <row r="31" spans="1:9" ht="15.95" customHeight="1" x14ac:dyDescent="0.25">
      <c r="A31" s="189" t="s">
        <v>1213</v>
      </c>
      <c r="B31" s="416">
        <v>752</v>
      </c>
      <c r="C31" s="416">
        <v>10715581.041999999</v>
      </c>
      <c r="D31" s="416">
        <v>1395</v>
      </c>
      <c r="E31" s="416">
        <v>21113843.245999999</v>
      </c>
      <c r="F31" s="416">
        <v>379</v>
      </c>
      <c r="G31" s="416">
        <v>5616413.7060000002</v>
      </c>
      <c r="H31" s="416">
        <v>274</v>
      </c>
      <c r="I31" s="416">
        <v>4056409.7280000001</v>
      </c>
    </row>
    <row r="32" spans="1:9" ht="15.95" customHeight="1" x14ac:dyDescent="0.25">
      <c r="A32" s="189" t="s">
        <v>1214</v>
      </c>
      <c r="B32" s="416">
        <v>113</v>
      </c>
      <c r="C32" s="416">
        <v>3916456.165</v>
      </c>
      <c r="D32" s="416">
        <v>413</v>
      </c>
      <c r="E32" s="416">
        <v>14374193.302999999</v>
      </c>
      <c r="F32" s="416">
        <v>101</v>
      </c>
      <c r="G32" s="416">
        <v>3533721.0219999999</v>
      </c>
      <c r="H32" s="416">
        <v>56</v>
      </c>
      <c r="I32" s="416">
        <v>1960182.7690000001</v>
      </c>
    </row>
    <row r="33" spans="1:9" ht="15.95" customHeight="1" x14ac:dyDescent="0.25">
      <c r="A33" s="189" t="s">
        <v>1215</v>
      </c>
      <c r="B33" s="416">
        <v>59</v>
      </c>
      <c r="C33" s="416">
        <v>4118725.699</v>
      </c>
      <c r="D33" s="416">
        <v>194</v>
      </c>
      <c r="E33" s="416">
        <v>13543445.533</v>
      </c>
      <c r="F33" s="416">
        <v>46</v>
      </c>
      <c r="G33" s="416">
        <v>3111409.8119999999</v>
      </c>
      <c r="H33" s="416">
        <v>21</v>
      </c>
      <c r="I33" s="416">
        <v>1396150.91</v>
      </c>
    </row>
    <row r="34" spans="1:9" ht="15.95" customHeight="1" x14ac:dyDescent="0.25">
      <c r="A34" s="189" t="s">
        <v>1216</v>
      </c>
      <c r="B34" s="416">
        <v>58</v>
      </c>
      <c r="C34" s="416">
        <v>9905347.773</v>
      </c>
      <c r="D34" s="416">
        <v>104</v>
      </c>
      <c r="E34" s="416">
        <v>15782488.229</v>
      </c>
      <c r="F34" s="416">
        <v>18</v>
      </c>
      <c r="G34" s="416">
        <v>2800366.76</v>
      </c>
      <c r="H34" s="416">
        <v>6</v>
      </c>
      <c r="I34" s="416">
        <v>915582.08799999999</v>
      </c>
    </row>
    <row r="35" spans="1:9" ht="15.95" customHeight="1" x14ac:dyDescent="0.25">
      <c r="A35" s="189" t="s">
        <v>1217</v>
      </c>
      <c r="B35" s="416">
        <v>160</v>
      </c>
      <c r="C35" s="416">
        <v>149095989.838</v>
      </c>
      <c r="D35" s="416">
        <v>60</v>
      </c>
      <c r="E35" s="416">
        <v>83639463.307999998</v>
      </c>
      <c r="F35" s="416">
        <v>12</v>
      </c>
      <c r="G35" s="416">
        <v>24413508.043000001</v>
      </c>
      <c r="H35" s="416">
        <v>4</v>
      </c>
      <c r="I35" s="416">
        <v>2827115.1209999998</v>
      </c>
    </row>
    <row r="36" spans="1:9" ht="15.95" customHeight="1" x14ac:dyDescent="0.25">
      <c r="A36" s="189" t="s">
        <v>1218</v>
      </c>
      <c r="B36" s="416">
        <v>46328</v>
      </c>
      <c r="C36" s="416">
        <v>209884175.67899999</v>
      </c>
      <c r="D36" s="416">
        <v>104960</v>
      </c>
      <c r="E36" s="416">
        <v>210967012.926</v>
      </c>
      <c r="F36" s="416">
        <v>65337</v>
      </c>
      <c r="G36" s="416">
        <v>69697576.121999994</v>
      </c>
      <c r="H36" s="416">
        <v>37072</v>
      </c>
      <c r="I36" s="416">
        <v>32336605.405000001</v>
      </c>
    </row>
    <row r="37" spans="1:9" ht="15" customHeight="1" x14ac:dyDescent="0.25">
      <c r="A37" s="191"/>
      <c r="B37" s="192"/>
      <c r="C37" s="192"/>
      <c r="D37" s="192"/>
      <c r="E37" s="192"/>
      <c r="F37" s="192"/>
      <c r="G37" s="192"/>
      <c r="H37" s="192"/>
      <c r="I37" s="192"/>
    </row>
    <row r="38" spans="1:9" ht="41.1" customHeight="1" x14ac:dyDescent="0.25">
      <c r="A38" s="6"/>
      <c r="B38" s="464" t="s">
        <v>508</v>
      </c>
      <c r="C38" s="452"/>
      <c r="D38" s="464" t="s">
        <v>509</v>
      </c>
      <c r="E38" s="452"/>
      <c r="F38" s="464" t="s">
        <v>510</v>
      </c>
      <c r="G38" s="452"/>
      <c r="H38" s="464" t="s">
        <v>511</v>
      </c>
      <c r="I38" s="452"/>
    </row>
    <row r="39" spans="1:9" ht="15.95" customHeight="1" x14ac:dyDescent="0.25">
      <c r="A39" s="189" t="s">
        <v>731</v>
      </c>
      <c r="B39" s="416">
        <v>1378</v>
      </c>
      <c r="C39" s="416">
        <v>45674.921000000002</v>
      </c>
      <c r="D39" s="416">
        <v>5096</v>
      </c>
      <c r="E39" s="416">
        <v>166622.601</v>
      </c>
      <c r="F39" s="416">
        <v>48708</v>
      </c>
      <c r="G39" s="416">
        <v>1603592.9310000001</v>
      </c>
      <c r="H39" s="416">
        <v>9404</v>
      </c>
      <c r="I39" s="416">
        <v>302521.79300000001</v>
      </c>
    </row>
    <row r="40" spans="1:9" ht="15.95" customHeight="1" x14ac:dyDescent="0.25">
      <c r="A40" s="189" t="s">
        <v>1206</v>
      </c>
      <c r="B40" s="416">
        <v>1565</v>
      </c>
      <c r="C40" s="416">
        <v>114240.80100000001</v>
      </c>
      <c r="D40" s="416">
        <v>2863</v>
      </c>
      <c r="E40" s="416">
        <v>198010.68400000001</v>
      </c>
      <c r="F40" s="416">
        <v>50861</v>
      </c>
      <c r="G40" s="416">
        <v>3715371.4029999999</v>
      </c>
      <c r="H40" s="416">
        <v>8079</v>
      </c>
      <c r="I40" s="416">
        <v>587561.60199999996</v>
      </c>
    </row>
    <row r="41" spans="1:9" ht="15.95" customHeight="1" x14ac:dyDescent="0.25">
      <c r="A41" s="189" t="s">
        <v>1207</v>
      </c>
      <c r="B41" s="416">
        <v>2585</v>
      </c>
      <c r="C41" s="416">
        <v>416007.272</v>
      </c>
      <c r="D41" s="416">
        <v>2244</v>
      </c>
      <c r="E41" s="416">
        <v>352886.571</v>
      </c>
      <c r="F41" s="416">
        <v>65456</v>
      </c>
      <c r="G41" s="416">
        <v>10473577.503</v>
      </c>
      <c r="H41" s="416">
        <v>11241</v>
      </c>
      <c r="I41" s="416">
        <v>1836173.2069999999</v>
      </c>
    </row>
    <row r="42" spans="1:9" ht="15.95" customHeight="1" x14ac:dyDescent="0.25">
      <c r="A42" s="189" t="s">
        <v>1208</v>
      </c>
      <c r="B42" s="416">
        <v>1909</v>
      </c>
      <c r="C42" s="416">
        <v>688687.83400000003</v>
      </c>
      <c r="D42" s="416">
        <v>1090</v>
      </c>
      <c r="E42" s="416">
        <v>386103.65100000001</v>
      </c>
      <c r="F42" s="416">
        <v>30788</v>
      </c>
      <c r="G42" s="416">
        <v>10727354.251</v>
      </c>
      <c r="H42" s="416">
        <v>7020</v>
      </c>
      <c r="I42" s="416">
        <v>2494518.216</v>
      </c>
    </row>
    <row r="43" spans="1:9" ht="15.95" customHeight="1" x14ac:dyDescent="0.25">
      <c r="A43" s="189" t="s">
        <v>1209</v>
      </c>
      <c r="B43" s="416">
        <v>2002</v>
      </c>
      <c r="C43" s="416">
        <v>1447965.622</v>
      </c>
      <c r="D43" s="416">
        <v>689</v>
      </c>
      <c r="E43" s="416">
        <v>487665.24800000002</v>
      </c>
      <c r="F43" s="416">
        <v>14854</v>
      </c>
      <c r="G43" s="416">
        <v>10200909.662</v>
      </c>
      <c r="H43" s="416">
        <v>4516</v>
      </c>
      <c r="I43" s="416">
        <v>3161121.4</v>
      </c>
    </row>
    <row r="44" spans="1:9" ht="15.95" customHeight="1" x14ac:dyDescent="0.25">
      <c r="A44" s="189" t="s">
        <v>1210</v>
      </c>
      <c r="B44" s="416">
        <v>1875</v>
      </c>
      <c r="C44" s="416">
        <v>2670450.5189999999</v>
      </c>
      <c r="D44" s="416">
        <v>432</v>
      </c>
      <c r="E44" s="416">
        <v>603263.60699999996</v>
      </c>
      <c r="F44" s="416">
        <v>6042</v>
      </c>
      <c r="G44" s="416">
        <v>8263066.3949999996</v>
      </c>
      <c r="H44" s="416">
        <v>2347</v>
      </c>
      <c r="I44" s="416">
        <v>3244083.3969999999</v>
      </c>
    </row>
    <row r="45" spans="1:9" ht="15.95" customHeight="1" x14ac:dyDescent="0.25">
      <c r="A45" s="189" t="s">
        <v>1211</v>
      </c>
      <c r="B45" s="416">
        <v>1996</v>
      </c>
      <c r="C45" s="416">
        <v>6281012.8150000004</v>
      </c>
      <c r="D45" s="416">
        <v>238</v>
      </c>
      <c r="E45" s="416">
        <v>692067.647</v>
      </c>
      <c r="F45" s="416">
        <v>2866</v>
      </c>
      <c r="G45" s="416">
        <v>8490419.7819999997</v>
      </c>
      <c r="H45" s="416">
        <v>1315</v>
      </c>
      <c r="I45" s="416">
        <v>3927672.3990000002</v>
      </c>
    </row>
    <row r="46" spans="1:9" ht="15.95" customHeight="1" x14ac:dyDescent="0.25">
      <c r="A46" s="189" t="s">
        <v>1212</v>
      </c>
      <c r="B46" s="416">
        <v>906</v>
      </c>
      <c r="C46" s="416">
        <v>6311016.0899999999</v>
      </c>
      <c r="D46" s="416">
        <v>58</v>
      </c>
      <c r="E46" s="416">
        <v>410271.96899999998</v>
      </c>
      <c r="F46" s="416">
        <v>763</v>
      </c>
      <c r="G46" s="416">
        <v>5238945.9110000003</v>
      </c>
      <c r="H46" s="416">
        <v>369</v>
      </c>
      <c r="I46" s="416">
        <v>2523797.1660000002</v>
      </c>
    </row>
    <row r="47" spans="1:9" ht="15.95" customHeight="1" x14ac:dyDescent="0.25">
      <c r="A47" s="189" t="s">
        <v>1213</v>
      </c>
      <c r="B47" s="416">
        <v>635</v>
      </c>
      <c r="C47" s="416">
        <v>9733014.8330000006</v>
      </c>
      <c r="D47" s="416">
        <v>44</v>
      </c>
      <c r="E47" s="416">
        <v>631932.17200000002</v>
      </c>
      <c r="F47" s="416">
        <v>288</v>
      </c>
      <c r="G47" s="416">
        <v>4281426.5880000005</v>
      </c>
      <c r="H47" s="416">
        <v>150</v>
      </c>
      <c r="I47" s="416">
        <v>2289492.5920000002</v>
      </c>
    </row>
    <row r="48" spans="1:9" ht="15.95" customHeight="1" x14ac:dyDescent="0.25">
      <c r="A48" s="189" t="s">
        <v>1214</v>
      </c>
      <c r="B48" s="416">
        <v>185</v>
      </c>
      <c r="C48" s="416">
        <v>6392321.4859999996</v>
      </c>
      <c r="D48" s="416">
        <v>11</v>
      </c>
      <c r="E48" s="416">
        <v>374327.98200000002</v>
      </c>
      <c r="F48" s="416">
        <v>65</v>
      </c>
      <c r="G48" s="416">
        <v>2119392.56</v>
      </c>
      <c r="H48" s="416">
        <v>38</v>
      </c>
      <c r="I48" s="416">
        <v>1241769.4539999999</v>
      </c>
    </row>
    <row r="49" spans="1:9" ht="15.95" customHeight="1" x14ac:dyDescent="0.25">
      <c r="A49" s="189" t="s">
        <v>1215</v>
      </c>
      <c r="B49" s="416">
        <v>92</v>
      </c>
      <c r="C49" s="416">
        <v>6399766.2410000004</v>
      </c>
      <c r="D49" s="415" t="s">
        <v>3426</v>
      </c>
      <c r="E49" s="415" t="s">
        <v>3426</v>
      </c>
      <c r="F49" s="416">
        <v>27</v>
      </c>
      <c r="G49" s="416">
        <v>1954558.497</v>
      </c>
      <c r="H49" s="416">
        <v>11</v>
      </c>
      <c r="I49" s="416">
        <v>763310.92799999996</v>
      </c>
    </row>
    <row r="50" spans="1:9" ht="15.95" customHeight="1" x14ac:dyDescent="0.25">
      <c r="A50" s="189" t="s">
        <v>1216</v>
      </c>
      <c r="B50" s="415" t="s">
        <v>3426</v>
      </c>
      <c r="C50" s="415" t="s">
        <v>3426</v>
      </c>
      <c r="D50" s="416">
        <v>4</v>
      </c>
      <c r="E50" s="416">
        <v>565130.17299999995</v>
      </c>
      <c r="F50" s="416">
        <v>18</v>
      </c>
      <c r="G50" s="416">
        <v>2459539.46</v>
      </c>
      <c r="H50" s="416">
        <v>11</v>
      </c>
      <c r="I50" s="416">
        <v>1563301.831</v>
      </c>
    </row>
    <row r="51" spans="1:9" ht="15.95" customHeight="1" x14ac:dyDescent="0.25">
      <c r="A51" s="189" t="s">
        <v>1217</v>
      </c>
      <c r="B51" s="415" t="s">
        <v>3426</v>
      </c>
      <c r="C51" s="415" t="s">
        <v>3426</v>
      </c>
      <c r="D51" s="415" t="s">
        <v>3426</v>
      </c>
      <c r="E51" s="415" t="s">
        <v>3426</v>
      </c>
      <c r="F51" s="416">
        <v>9</v>
      </c>
      <c r="G51" s="416">
        <v>4652433.233</v>
      </c>
      <c r="H51" s="416">
        <v>5</v>
      </c>
      <c r="I51" s="416">
        <v>2091707.9080000001</v>
      </c>
    </row>
    <row r="52" spans="1:9" ht="15.95" customHeight="1" x14ac:dyDescent="0.25">
      <c r="A52" s="189" t="s">
        <v>1218</v>
      </c>
      <c r="B52" s="416">
        <v>15199</v>
      </c>
      <c r="C52" s="416">
        <v>63661434.476000004</v>
      </c>
      <c r="D52" s="416">
        <v>12780</v>
      </c>
      <c r="E52" s="416">
        <v>24836588.362</v>
      </c>
      <c r="F52" s="416">
        <v>220745</v>
      </c>
      <c r="G52" s="416">
        <v>74180588.175999999</v>
      </c>
      <c r="H52" s="416">
        <v>44506</v>
      </c>
      <c r="I52" s="416">
        <v>26027031.892999999</v>
      </c>
    </row>
    <row r="53" spans="1:9" ht="15" customHeight="1" x14ac:dyDescent="0.25">
      <c r="A53" s="191"/>
      <c r="B53" s="192"/>
      <c r="C53" s="192"/>
      <c r="D53" s="192"/>
      <c r="E53" s="192"/>
      <c r="F53" s="192"/>
      <c r="G53" s="192"/>
      <c r="H53" s="192"/>
      <c r="I53" s="192"/>
    </row>
    <row r="54" spans="1:9" ht="40.5" customHeight="1" x14ac:dyDescent="0.25">
      <c r="A54" s="6"/>
      <c r="B54" s="464" t="s">
        <v>512</v>
      </c>
      <c r="C54" s="452"/>
      <c r="D54" s="464" t="s">
        <v>513</v>
      </c>
      <c r="E54" s="452"/>
      <c r="F54" s="464" t="s">
        <v>514</v>
      </c>
      <c r="G54" s="452"/>
      <c r="H54" s="464" t="s">
        <v>515</v>
      </c>
      <c r="I54" s="452"/>
    </row>
    <row r="55" spans="1:9" ht="15.95" customHeight="1" x14ac:dyDescent="0.25">
      <c r="A55" s="189" t="s">
        <v>731</v>
      </c>
      <c r="B55" s="416">
        <v>39304</v>
      </c>
      <c r="C55" s="416">
        <v>1301071.138</v>
      </c>
      <c r="D55" s="416">
        <v>34177</v>
      </c>
      <c r="E55" s="416">
        <v>1098518.1399999999</v>
      </c>
      <c r="F55" s="416">
        <v>1634</v>
      </c>
      <c r="G55" s="416">
        <v>52568.178</v>
      </c>
      <c r="H55" s="416">
        <v>583</v>
      </c>
      <c r="I55" s="416">
        <v>18492.546999999999</v>
      </c>
    </row>
    <row r="56" spans="1:9" ht="15.95" customHeight="1" x14ac:dyDescent="0.25">
      <c r="A56" s="189" t="s">
        <v>1206</v>
      </c>
      <c r="B56" s="416">
        <v>42782</v>
      </c>
      <c r="C56" s="416">
        <v>3127809.801</v>
      </c>
      <c r="D56" s="416">
        <v>27259</v>
      </c>
      <c r="E56" s="416">
        <v>1970188.1950000001</v>
      </c>
      <c r="F56" s="416">
        <v>1306</v>
      </c>
      <c r="G56" s="416">
        <v>95177.221999999994</v>
      </c>
      <c r="H56" s="416">
        <v>420</v>
      </c>
      <c r="I56" s="416">
        <v>29997.988000000001</v>
      </c>
    </row>
    <row r="57" spans="1:9" ht="15.95" customHeight="1" x14ac:dyDescent="0.25">
      <c r="A57" s="189" t="s">
        <v>1207</v>
      </c>
      <c r="B57" s="416">
        <v>54215</v>
      </c>
      <c r="C57" s="416">
        <v>8637404.2960000001</v>
      </c>
      <c r="D57" s="416">
        <v>29906</v>
      </c>
      <c r="E57" s="416">
        <v>4609410.0089999996</v>
      </c>
      <c r="F57" s="416">
        <v>1666</v>
      </c>
      <c r="G57" s="416">
        <v>268670.05200000003</v>
      </c>
      <c r="H57" s="416">
        <v>485</v>
      </c>
      <c r="I57" s="416">
        <v>76941.463000000003</v>
      </c>
    </row>
    <row r="58" spans="1:9" ht="15.95" customHeight="1" x14ac:dyDescent="0.25">
      <c r="A58" s="189" t="s">
        <v>1208</v>
      </c>
      <c r="B58" s="416">
        <v>23768</v>
      </c>
      <c r="C58" s="416">
        <v>8232836.0350000001</v>
      </c>
      <c r="D58" s="416">
        <v>11248</v>
      </c>
      <c r="E58" s="416">
        <v>3973712.202</v>
      </c>
      <c r="F58" s="416">
        <v>1079</v>
      </c>
      <c r="G58" s="416">
        <v>388043.07400000002</v>
      </c>
      <c r="H58" s="416">
        <v>196</v>
      </c>
      <c r="I58" s="416">
        <v>70809.201000000001</v>
      </c>
    </row>
    <row r="59" spans="1:9" ht="15.95" customHeight="1" x14ac:dyDescent="0.25">
      <c r="A59" s="189" t="s">
        <v>1209</v>
      </c>
      <c r="B59" s="416">
        <v>10338</v>
      </c>
      <c r="C59" s="416">
        <v>7039788.2620000001</v>
      </c>
      <c r="D59" s="416">
        <v>8080</v>
      </c>
      <c r="E59" s="416">
        <v>5704758.0379999997</v>
      </c>
      <c r="F59" s="416">
        <v>896</v>
      </c>
      <c r="G59" s="416">
        <v>637699.75699999998</v>
      </c>
      <c r="H59" s="416">
        <v>164</v>
      </c>
      <c r="I59" s="416">
        <v>116050.56</v>
      </c>
    </row>
    <row r="60" spans="1:9" ht="15.95" customHeight="1" x14ac:dyDescent="0.25">
      <c r="A60" s="189" t="s">
        <v>1210</v>
      </c>
      <c r="B60" s="416">
        <v>3695</v>
      </c>
      <c r="C60" s="416">
        <v>5018982.9979999997</v>
      </c>
      <c r="D60" s="416">
        <v>5369</v>
      </c>
      <c r="E60" s="416">
        <v>7547285.4369999999</v>
      </c>
      <c r="F60" s="416">
        <v>628</v>
      </c>
      <c r="G60" s="416">
        <v>891305.97100000002</v>
      </c>
      <c r="H60" s="416">
        <v>106</v>
      </c>
      <c r="I60" s="416">
        <v>146827.99799999999</v>
      </c>
    </row>
    <row r="61" spans="1:9" ht="15.95" customHeight="1" x14ac:dyDescent="0.25">
      <c r="A61" s="189" t="s">
        <v>1211</v>
      </c>
      <c r="B61" s="416">
        <v>1551</v>
      </c>
      <c r="C61" s="416">
        <v>4562747.3830000004</v>
      </c>
      <c r="D61" s="416">
        <v>4074</v>
      </c>
      <c r="E61" s="416">
        <v>12707357.892000001</v>
      </c>
      <c r="F61" s="416">
        <v>578</v>
      </c>
      <c r="G61" s="416">
        <v>1817348.1529999999</v>
      </c>
      <c r="H61" s="416">
        <v>92</v>
      </c>
      <c r="I61" s="416">
        <v>298811.84700000001</v>
      </c>
    </row>
    <row r="62" spans="1:9" ht="15.95" customHeight="1" x14ac:dyDescent="0.25">
      <c r="A62" s="189" t="s">
        <v>1212</v>
      </c>
      <c r="B62" s="416">
        <v>394</v>
      </c>
      <c r="C62" s="416">
        <v>2715148.7450000001</v>
      </c>
      <c r="D62" s="416">
        <v>1617</v>
      </c>
      <c r="E62" s="416">
        <v>11298746.084000001</v>
      </c>
      <c r="F62" s="416">
        <v>294</v>
      </c>
      <c r="G62" s="416">
        <v>2082332.5360000001</v>
      </c>
      <c r="H62" s="416">
        <v>52</v>
      </c>
      <c r="I62" s="416">
        <v>382416.88699999999</v>
      </c>
    </row>
    <row r="63" spans="1:9" ht="15.95" customHeight="1" x14ac:dyDescent="0.25">
      <c r="A63" s="189" t="s">
        <v>1213</v>
      </c>
      <c r="B63" s="416">
        <v>138</v>
      </c>
      <c r="C63" s="416">
        <v>1991933.996</v>
      </c>
      <c r="D63" s="416">
        <v>1024</v>
      </c>
      <c r="E63" s="416">
        <v>15922419.585000001</v>
      </c>
      <c r="F63" s="416">
        <v>204</v>
      </c>
      <c r="G63" s="416">
        <v>3243963.9730000002</v>
      </c>
      <c r="H63" s="416">
        <v>44</v>
      </c>
      <c r="I63" s="416">
        <v>738290.63600000006</v>
      </c>
    </row>
    <row r="64" spans="1:9" ht="15.95" customHeight="1" x14ac:dyDescent="0.25">
      <c r="A64" s="189" t="s">
        <v>1214</v>
      </c>
      <c r="B64" s="416">
        <v>27</v>
      </c>
      <c r="C64" s="416">
        <v>877623.10600000003</v>
      </c>
      <c r="D64" s="416">
        <v>385</v>
      </c>
      <c r="E64" s="416">
        <v>13611191.946</v>
      </c>
      <c r="F64" s="416">
        <v>104</v>
      </c>
      <c r="G64" s="416">
        <v>3710237.9720000001</v>
      </c>
      <c r="H64" s="416">
        <v>20</v>
      </c>
      <c r="I64" s="416">
        <v>722498.73600000003</v>
      </c>
    </row>
    <row r="65" spans="1:9" ht="15.95" customHeight="1" x14ac:dyDescent="0.25">
      <c r="A65" s="189" t="s">
        <v>1215</v>
      </c>
      <c r="B65" s="416">
        <v>16</v>
      </c>
      <c r="C65" s="416">
        <v>1191247.5689999999</v>
      </c>
      <c r="D65" s="416">
        <v>193</v>
      </c>
      <c r="E65" s="416">
        <v>13564727.763</v>
      </c>
      <c r="F65" s="416">
        <v>55</v>
      </c>
      <c r="G65" s="416">
        <v>3971477.84</v>
      </c>
      <c r="H65" s="416">
        <v>17</v>
      </c>
      <c r="I65" s="416">
        <v>1173323.665</v>
      </c>
    </row>
    <row r="66" spans="1:9" ht="15.95" customHeight="1" x14ac:dyDescent="0.25">
      <c r="A66" s="189" t="s">
        <v>1216</v>
      </c>
      <c r="B66" s="416">
        <v>7</v>
      </c>
      <c r="C66" s="416">
        <v>896237.62899999996</v>
      </c>
      <c r="D66" s="416">
        <v>117</v>
      </c>
      <c r="E66" s="416">
        <v>17702239.057999998</v>
      </c>
      <c r="F66" s="416">
        <v>43</v>
      </c>
      <c r="G66" s="416">
        <v>6176242.6979999999</v>
      </c>
      <c r="H66" s="416">
        <v>10</v>
      </c>
      <c r="I66" s="416">
        <v>1816154.963</v>
      </c>
    </row>
    <row r="67" spans="1:9" ht="15.95" customHeight="1" x14ac:dyDescent="0.25">
      <c r="A67" s="189" t="s">
        <v>1217</v>
      </c>
      <c r="B67" s="416">
        <v>4</v>
      </c>
      <c r="C67" s="416">
        <v>2560725.3250000002</v>
      </c>
      <c r="D67" s="416">
        <v>59</v>
      </c>
      <c r="E67" s="416">
        <v>89298694.032000005</v>
      </c>
      <c r="F67" s="416">
        <v>15</v>
      </c>
      <c r="G67" s="416">
        <v>11595082.318</v>
      </c>
      <c r="H67" s="416">
        <v>16</v>
      </c>
      <c r="I67" s="416">
        <v>54254484.980999999</v>
      </c>
    </row>
    <row r="68" spans="1:9" ht="15.95" customHeight="1" x14ac:dyDescent="0.25">
      <c r="A68" s="189" t="s">
        <v>1218</v>
      </c>
      <c r="B68" s="416">
        <v>176239</v>
      </c>
      <c r="C68" s="416">
        <v>48153556.283</v>
      </c>
      <c r="D68" s="416">
        <v>123508</v>
      </c>
      <c r="E68" s="416">
        <v>199009248.38100001</v>
      </c>
      <c r="F68" s="416">
        <v>8502</v>
      </c>
      <c r="G68" s="416">
        <v>34930149.744000003</v>
      </c>
      <c r="H68" s="416">
        <v>2205</v>
      </c>
      <c r="I68" s="416">
        <v>59845101.472000003</v>
      </c>
    </row>
    <row r="69" spans="1:9" x14ac:dyDescent="0.25">
      <c r="A69" s="193"/>
      <c r="B69" s="192"/>
      <c r="C69" s="192"/>
      <c r="D69" s="192"/>
      <c r="E69" s="192"/>
      <c r="F69" s="192"/>
      <c r="G69" s="192"/>
      <c r="H69" s="192"/>
      <c r="I69" s="192"/>
    </row>
    <row r="70" spans="1:9" ht="21.75" customHeight="1" x14ac:dyDescent="0.25">
      <c r="A70" s="15" t="s">
        <v>1689</v>
      </c>
    </row>
    <row r="71" spans="1:9" ht="15.95" customHeight="1" x14ac:dyDescent="0.25">
      <c r="A71" s="15" t="s">
        <v>1690</v>
      </c>
    </row>
  </sheetData>
  <sheetProtection selectLockedCells="1" selectUnlockedCells="1"/>
  <mergeCells count="19">
    <mergeCell ref="B22:C22"/>
    <mergeCell ref="D22:E22"/>
    <mergeCell ref="F22:G22"/>
    <mergeCell ref="H22:I22"/>
    <mergeCell ref="B54:C54"/>
    <mergeCell ref="D54:E54"/>
    <mergeCell ref="F54:G54"/>
    <mergeCell ref="H54:I54"/>
    <mergeCell ref="B38:C38"/>
    <mergeCell ref="D38:E38"/>
    <mergeCell ref="F38:G38"/>
    <mergeCell ref="H38:I38"/>
    <mergeCell ref="A2:I2"/>
    <mergeCell ref="A4:A5"/>
    <mergeCell ref="B6:C6"/>
    <mergeCell ref="D6:E6"/>
    <mergeCell ref="F6:G6"/>
    <mergeCell ref="B3:I3"/>
    <mergeCell ref="H6:I6"/>
  </mergeCells>
  <phoneticPr fontId="11" type="noConversion"/>
  <conditionalFormatting sqref="A1:I1 B39:I48 B23:I36 B7:I20 B55:I65 D50:I50 B49:C49 F49:I49 B52:I52 F51:I51 B68:I68 B66:E67 H66:I67">
    <cfRule type="cellIs" dxfId="28" priority="3" stopIfTrue="1" operator="lessThan">
      <formula>0</formula>
    </cfRule>
  </conditionalFormatting>
  <conditionalFormatting sqref="F66:G67">
    <cfRule type="cellIs" dxfId="27" priority="1" stopIfTrue="1" operator="lessThan">
      <formula>0</formula>
    </cfRule>
  </conditionalFormatting>
  <pageMargins left="0.68" right="0.65" top="0.66" bottom="0.66" header="0.4921259845" footer="0.4921259845"/>
  <pageSetup paperSize="9" scale="56" orientation="portrait" horizontalDpi="0" verticalDpi="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 enableFormatConditionsCalculation="0">
    <pageSetUpPr fitToPage="1"/>
  </sheetPr>
  <dimension ref="A1:I72"/>
  <sheetViews>
    <sheetView zoomScale="90" zoomScaleNormal="90" zoomScaleSheetLayoutView="89" zoomScalePageLayoutView="90" workbookViewId="0"/>
  </sheetViews>
  <sheetFormatPr baseColWidth="10" defaultRowHeight="15" x14ac:dyDescent="0.25"/>
  <cols>
    <col min="1" max="1" width="28.85546875" style="25" customWidth="1"/>
    <col min="2" max="2" width="14.7109375" style="15" customWidth="1"/>
    <col min="3" max="3" width="16.7109375" style="15" customWidth="1"/>
    <col min="4" max="4" width="14.7109375" style="15" customWidth="1"/>
    <col min="5" max="5" width="16.7109375" style="15" customWidth="1"/>
    <col min="6" max="6" width="14.7109375" style="15" customWidth="1"/>
    <col min="7" max="7" width="16.7109375" style="15" customWidth="1"/>
    <col min="8" max="8" width="14.7109375" style="15" customWidth="1"/>
    <col min="9" max="9" width="17.7109375" style="15" customWidth="1"/>
    <col min="10" max="16384" width="11.42578125" style="25"/>
  </cols>
  <sheetData>
    <row r="1" spans="1:9" s="94" customFormat="1" ht="18" customHeight="1" x14ac:dyDescent="0.2">
      <c r="A1" s="29" t="s">
        <v>1198</v>
      </c>
      <c r="B1" s="194"/>
      <c r="C1" s="194"/>
      <c r="D1" s="194"/>
      <c r="E1" s="194"/>
      <c r="F1" s="194"/>
      <c r="G1" s="195"/>
      <c r="H1" s="196"/>
      <c r="I1" s="196"/>
    </row>
    <row r="2" spans="1:9" s="79" customFormat="1" ht="24" customHeight="1" x14ac:dyDescent="0.25">
      <c r="A2" s="507" t="s">
        <v>3416</v>
      </c>
      <c r="B2" s="507"/>
      <c r="C2" s="507"/>
      <c r="D2" s="507"/>
      <c r="E2" s="507"/>
      <c r="F2" s="507"/>
      <c r="G2" s="508"/>
      <c r="H2" s="508"/>
      <c r="I2" s="508"/>
    </row>
    <row r="3" spans="1:9" ht="15.75" customHeight="1" x14ac:dyDescent="0.25">
      <c r="A3" s="186"/>
      <c r="B3" s="539"/>
      <c r="C3" s="539"/>
      <c r="D3" s="539"/>
      <c r="E3" s="539"/>
      <c r="F3" s="539"/>
      <c r="G3" s="539"/>
      <c r="H3" s="539"/>
      <c r="I3" s="539"/>
    </row>
    <row r="4" spans="1:9" ht="42" customHeight="1" x14ac:dyDescent="0.2">
      <c r="A4" s="473" t="s">
        <v>1199</v>
      </c>
      <c r="B4" s="73" t="s">
        <v>1200</v>
      </c>
      <c r="C4" s="73" t="s">
        <v>1201</v>
      </c>
      <c r="D4" s="73" t="s">
        <v>1200</v>
      </c>
      <c r="E4" s="73" t="s">
        <v>1201</v>
      </c>
      <c r="F4" s="73" t="s">
        <v>1200</v>
      </c>
      <c r="G4" s="73" t="s">
        <v>1201</v>
      </c>
      <c r="H4" s="73" t="s">
        <v>1200</v>
      </c>
      <c r="I4" s="74" t="s">
        <v>1201</v>
      </c>
    </row>
    <row r="5" spans="1:9" ht="21.95" customHeight="1" x14ac:dyDescent="0.2">
      <c r="A5" s="474"/>
      <c r="B5" s="187" t="s">
        <v>1440</v>
      </c>
      <c r="C5" s="187" t="s">
        <v>836</v>
      </c>
      <c r="D5" s="187" t="s">
        <v>1440</v>
      </c>
      <c r="E5" s="187" t="s">
        <v>836</v>
      </c>
      <c r="F5" s="187" t="s">
        <v>1440</v>
      </c>
      <c r="G5" s="187" t="s">
        <v>836</v>
      </c>
      <c r="H5" s="187" t="s">
        <v>1440</v>
      </c>
      <c r="I5" s="188" t="s">
        <v>836</v>
      </c>
    </row>
    <row r="6" spans="1:9" ht="41.1" customHeight="1" x14ac:dyDescent="0.25">
      <c r="A6" s="6"/>
      <c r="B6" s="464" t="s">
        <v>516</v>
      </c>
      <c r="C6" s="452"/>
      <c r="D6" s="464" t="s">
        <v>3363</v>
      </c>
      <c r="E6" s="452"/>
      <c r="F6" s="464" t="s">
        <v>517</v>
      </c>
      <c r="G6" s="452"/>
      <c r="H6" s="540" t="s">
        <v>518</v>
      </c>
      <c r="I6" s="541"/>
    </row>
    <row r="7" spans="1:9" ht="15.95" customHeight="1" x14ac:dyDescent="0.25">
      <c r="A7" s="189" t="s">
        <v>731</v>
      </c>
      <c r="B7" s="416">
        <v>21105</v>
      </c>
      <c r="C7" s="416">
        <v>682127.34400000004</v>
      </c>
      <c r="D7" s="416">
        <v>8196</v>
      </c>
      <c r="E7" s="416">
        <v>257390.99100000001</v>
      </c>
      <c r="F7" s="416">
        <v>116425</v>
      </c>
      <c r="G7" s="416">
        <v>3586694.31</v>
      </c>
      <c r="H7" s="416">
        <v>98165</v>
      </c>
      <c r="I7" s="416">
        <v>2997105.2140000002</v>
      </c>
    </row>
    <row r="8" spans="1:9" ht="15.95" customHeight="1" x14ac:dyDescent="0.25">
      <c r="A8" s="189" t="s">
        <v>1206</v>
      </c>
      <c r="B8" s="416">
        <v>18564</v>
      </c>
      <c r="C8" s="416">
        <v>1351542.382</v>
      </c>
      <c r="D8" s="416">
        <v>5241</v>
      </c>
      <c r="E8" s="416">
        <v>373490.35600000003</v>
      </c>
      <c r="F8" s="416">
        <v>62875</v>
      </c>
      <c r="G8" s="416">
        <v>4462521.3729999997</v>
      </c>
      <c r="H8" s="416">
        <v>48233</v>
      </c>
      <c r="I8" s="416">
        <v>3408600.4550000001</v>
      </c>
    </row>
    <row r="9" spans="1:9" ht="15.95" customHeight="1" x14ac:dyDescent="0.25">
      <c r="A9" s="189" t="s">
        <v>1207</v>
      </c>
      <c r="B9" s="416">
        <v>21396</v>
      </c>
      <c r="C9" s="416">
        <v>3258534.3489999999</v>
      </c>
      <c r="D9" s="416">
        <v>4848</v>
      </c>
      <c r="E9" s="416">
        <v>762377.821</v>
      </c>
      <c r="F9" s="416">
        <v>57053</v>
      </c>
      <c r="G9" s="416">
        <v>8970207.8320000004</v>
      </c>
      <c r="H9" s="416">
        <v>40501</v>
      </c>
      <c r="I9" s="416">
        <v>6338278.3559999997</v>
      </c>
    </row>
    <row r="10" spans="1:9" ht="15.95" customHeight="1" x14ac:dyDescent="0.25">
      <c r="A10" s="189" t="s">
        <v>1208</v>
      </c>
      <c r="B10" s="416">
        <v>6823</v>
      </c>
      <c r="C10" s="416">
        <v>2395626.077</v>
      </c>
      <c r="D10" s="416">
        <v>2226</v>
      </c>
      <c r="E10" s="416">
        <v>779603.79700000002</v>
      </c>
      <c r="F10" s="416">
        <v>25660</v>
      </c>
      <c r="G10" s="416">
        <v>9033666.2229999993</v>
      </c>
      <c r="H10" s="416">
        <v>17603</v>
      </c>
      <c r="I10" s="416">
        <v>6200946.7120000003</v>
      </c>
    </row>
    <row r="11" spans="1:9" ht="15.95" customHeight="1" x14ac:dyDescent="0.25">
      <c r="A11" s="189" t="s">
        <v>1209</v>
      </c>
      <c r="B11" s="416">
        <v>4777</v>
      </c>
      <c r="C11" s="416">
        <v>3368862.04</v>
      </c>
      <c r="D11" s="416">
        <v>1409</v>
      </c>
      <c r="E11" s="416">
        <v>997553.6</v>
      </c>
      <c r="F11" s="416">
        <v>16032</v>
      </c>
      <c r="G11" s="416">
        <v>11281086.775</v>
      </c>
      <c r="H11" s="416">
        <v>11038</v>
      </c>
      <c r="I11" s="416">
        <v>7766893.9610000001</v>
      </c>
    </row>
    <row r="12" spans="1:9" ht="15.95" customHeight="1" x14ac:dyDescent="0.25">
      <c r="A12" s="189" t="s">
        <v>1210</v>
      </c>
      <c r="B12" s="416">
        <v>3185</v>
      </c>
      <c r="C12" s="416">
        <v>4476930.7560000001</v>
      </c>
      <c r="D12" s="416">
        <v>983</v>
      </c>
      <c r="E12" s="416">
        <v>1391661.459</v>
      </c>
      <c r="F12" s="416">
        <v>10047</v>
      </c>
      <c r="G12" s="416">
        <v>14060120.809</v>
      </c>
      <c r="H12" s="416">
        <v>7133</v>
      </c>
      <c r="I12" s="416">
        <v>9971823.8650000002</v>
      </c>
    </row>
    <row r="13" spans="1:9" ht="15.95" customHeight="1" x14ac:dyDescent="0.25">
      <c r="A13" s="189" t="s">
        <v>1211</v>
      </c>
      <c r="B13" s="416">
        <v>2409</v>
      </c>
      <c r="C13" s="416">
        <v>7507005.2419999996</v>
      </c>
      <c r="D13" s="416">
        <v>910</v>
      </c>
      <c r="E13" s="416">
        <v>2890082.9819999998</v>
      </c>
      <c r="F13" s="416">
        <v>6286</v>
      </c>
      <c r="G13" s="416">
        <v>19242756.73</v>
      </c>
      <c r="H13" s="416">
        <v>4323</v>
      </c>
      <c r="I13" s="416">
        <v>13224487.986</v>
      </c>
    </row>
    <row r="14" spans="1:9" ht="15.95" customHeight="1" x14ac:dyDescent="0.25">
      <c r="A14" s="189" t="s">
        <v>1212</v>
      </c>
      <c r="B14" s="416">
        <v>927</v>
      </c>
      <c r="C14" s="416">
        <v>6458808.0149999997</v>
      </c>
      <c r="D14" s="416">
        <v>524</v>
      </c>
      <c r="E14" s="416">
        <v>3722378.5490000001</v>
      </c>
      <c r="F14" s="416">
        <v>1825</v>
      </c>
      <c r="G14" s="416">
        <v>12521724.374</v>
      </c>
      <c r="H14" s="416">
        <v>1141</v>
      </c>
      <c r="I14" s="416">
        <v>7787184.5199999996</v>
      </c>
    </row>
    <row r="15" spans="1:9" ht="15.95" customHeight="1" x14ac:dyDescent="0.25">
      <c r="A15" s="189" t="s">
        <v>1213</v>
      </c>
      <c r="B15" s="416">
        <v>566</v>
      </c>
      <c r="C15" s="416">
        <v>8702313.102</v>
      </c>
      <c r="D15" s="416">
        <v>388</v>
      </c>
      <c r="E15" s="416">
        <v>6086437.2300000004</v>
      </c>
      <c r="F15" s="416">
        <v>1113</v>
      </c>
      <c r="G15" s="416">
        <v>16897109.954</v>
      </c>
      <c r="H15" s="416">
        <v>688</v>
      </c>
      <c r="I15" s="416">
        <v>10446966.033</v>
      </c>
    </row>
    <row r="16" spans="1:9" ht="15.95" customHeight="1" x14ac:dyDescent="0.25">
      <c r="A16" s="189" t="s">
        <v>1214</v>
      </c>
      <c r="B16" s="416">
        <v>204</v>
      </c>
      <c r="C16" s="416">
        <v>7148252.1339999996</v>
      </c>
      <c r="D16" s="416">
        <v>146</v>
      </c>
      <c r="E16" s="416">
        <v>5156301.6679999996</v>
      </c>
      <c r="F16" s="416">
        <v>318</v>
      </c>
      <c r="G16" s="416">
        <v>10984897.994999999</v>
      </c>
      <c r="H16" s="416">
        <v>194</v>
      </c>
      <c r="I16" s="416">
        <v>6718110.8820000002</v>
      </c>
    </row>
    <row r="17" spans="1:9" ht="15.95" customHeight="1" x14ac:dyDescent="0.25">
      <c r="A17" s="189" t="s">
        <v>1215</v>
      </c>
      <c r="B17" s="416">
        <v>80</v>
      </c>
      <c r="C17" s="416">
        <v>5592267.9929999998</v>
      </c>
      <c r="D17" s="416">
        <v>73</v>
      </c>
      <c r="E17" s="416">
        <v>5007772.7719999999</v>
      </c>
      <c r="F17" s="416">
        <v>111</v>
      </c>
      <c r="G17" s="416">
        <v>7559170.1730000004</v>
      </c>
      <c r="H17" s="416">
        <v>73</v>
      </c>
      <c r="I17" s="416">
        <v>4949241.8550000004</v>
      </c>
    </row>
    <row r="18" spans="1:9" ht="15.95" customHeight="1" x14ac:dyDescent="0.25">
      <c r="A18" s="189" t="s">
        <v>1216</v>
      </c>
      <c r="B18" s="416">
        <v>45</v>
      </c>
      <c r="C18" s="416">
        <v>6891820.8099999996</v>
      </c>
      <c r="D18" s="416">
        <v>56</v>
      </c>
      <c r="E18" s="416">
        <v>8568751.2339999992</v>
      </c>
      <c r="F18" s="416">
        <v>50</v>
      </c>
      <c r="G18" s="416">
        <v>7324669.1449999996</v>
      </c>
      <c r="H18" s="415" t="s">
        <v>3426</v>
      </c>
      <c r="I18" s="415" t="s">
        <v>3426</v>
      </c>
    </row>
    <row r="19" spans="1:9" ht="15.95" customHeight="1" x14ac:dyDescent="0.25">
      <c r="A19" s="189" t="s">
        <v>1217</v>
      </c>
      <c r="B19" s="416">
        <v>17</v>
      </c>
      <c r="C19" s="416">
        <v>14631487.777000001</v>
      </c>
      <c r="D19" s="416">
        <v>37</v>
      </c>
      <c r="E19" s="416">
        <v>31677566.000999998</v>
      </c>
      <c r="F19" s="416">
        <v>27</v>
      </c>
      <c r="G19" s="416">
        <v>13850425.187000001</v>
      </c>
      <c r="H19" s="415" t="s">
        <v>3426</v>
      </c>
      <c r="I19" s="415" t="s">
        <v>3426</v>
      </c>
    </row>
    <row r="20" spans="1:9" ht="15.95" customHeight="1" x14ac:dyDescent="0.25">
      <c r="A20" s="189" t="s">
        <v>1218</v>
      </c>
      <c r="B20" s="416">
        <v>80098</v>
      </c>
      <c r="C20" s="416">
        <v>72465578.020999998</v>
      </c>
      <c r="D20" s="416">
        <v>25037</v>
      </c>
      <c r="E20" s="416">
        <v>67671368.459999993</v>
      </c>
      <c r="F20" s="416">
        <v>297822</v>
      </c>
      <c r="G20" s="416">
        <v>139775050.88</v>
      </c>
      <c r="H20" s="416">
        <v>229135</v>
      </c>
      <c r="I20" s="416">
        <v>93067987.481999993</v>
      </c>
    </row>
    <row r="21" spans="1:9" ht="15" customHeight="1" x14ac:dyDescent="0.25">
      <c r="A21" s="191"/>
      <c r="B21" s="192"/>
      <c r="C21" s="192"/>
      <c r="D21" s="192"/>
      <c r="E21" s="192"/>
      <c r="F21" s="192"/>
      <c r="G21" s="192"/>
      <c r="H21" s="192"/>
      <c r="I21" s="192"/>
    </row>
    <row r="22" spans="1:9" ht="42.75" customHeight="1" x14ac:dyDescent="0.25">
      <c r="A22" s="6"/>
      <c r="B22" s="464" t="s">
        <v>519</v>
      </c>
      <c r="C22" s="452"/>
      <c r="D22" s="464" t="s">
        <v>520</v>
      </c>
      <c r="E22" s="452"/>
      <c r="F22" s="464" t="s">
        <v>2541</v>
      </c>
      <c r="G22" s="452"/>
      <c r="H22" s="464" t="s">
        <v>2542</v>
      </c>
      <c r="I22" s="452"/>
    </row>
    <row r="23" spans="1:9" ht="15.95" customHeight="1" x14ac:dyDescent="0.25">
      <c r="A23" s="189" t="s">
        <v>731</v>
      </c>
      <c r="B23" s="416">
        <v>143631</v>
      </c>
      <c r="C23" s="416">
        <v>4626880.7889999999</v>
      </c>
      <c r="D23" s="416">
        <v>28462</v>
      </c>
      <c r="E23" s="416">
        <v>922394.04799999995</v>
      </c>
      <c r="F23" s="416">
        <v>30435</v>
      </c>
      <c r="G23" s="416">
        <v>974671.31</v>
      </c>
      <c r="H23" s="416">
        <v>37102</v>
      </c>
      <c r="I23" s="416">
        <v>1213630.8400000001</v>
      </c>
    </row>
    <row r="24" spans="1:9" ht="15.95" customHeight="1" x14ac:dyDescent="0.25">
      <c r="A24" s="189" t="s">
        <v>1206</v>
      </c>
      <c r="B24" s="416">
        <v>112089</v>
      </c>
      <c r="C24" s="416">
        <v>8056730.3509999998</v>
      </c>
      <c r="D24" s="416">
        <v>24749</v>
      </c>
      <c r="E24" s="416">
        <v>1791643.6159999999</v>
      </c>
      <c r="F24" s="416">
        <v>24358</v>
      </c>
      <c r="G24" s="416">
        <v>1753046.007</v>
      </c>
      <c r="H24" s="416">
        <v>33753</v>
      </c>
      <c r="I24" s="416">
        <v>2441785.2889999999</v>
      </c>
    </row>
    <row r="25" spans="1:9" ht="15.95" customHeight="1" x14ac:dyDescent="0.25">
      <c r="A25" s="189" t="s">
        <v>1207</v>
      </c>
      <c r="B25" s="416">
        <v>113949</v>
      </c>
      <c r="C25" s="416">
        <v>17848218.662999999</v>
      </c>
      <c r="D25" s="416">
        <v>28920</v>
      </c>
      <c r="E25" s="416">
        <v>4632071.0480000004</v>
      </c>
      <c r="F25" s="416">
        <v>26151</v>
      </c>
      <c r="G25" s="416">
        <v>4071714.014</v>
      </c>
      <c r="H25" s="416">
        <v>34987</v>
      </c>
      <c r="I25" s="416">
        <v>5437744.0360000003</v>
      </c>
    </row>
    <row r="26" spans="1:9" ht="15.95" customHeight="1" x14ac:dyDescent="0.25">
      <c r="A26" s="189" t="s">
        <v>1208</v>
      </c>
      <c r="B26" s="416">
        <v>48855</v>
      </c>
      <c r="C26" s="416">
        <v>17165856.473999999</v>
      </c>
      <c r="D26" s="416">
        <v>15968</v>
      </c>
      <c r="E26" s="416">
        <v>5669834.7070000004</v>
      </c>
      <c r="F26" s="416">
        <v>8617</v>
      </c>
      <c r="G26" s="416">
        <v>2999644.2749999999</v>
      </c>
      <c r="H26" s="416">
        <v>14668</v>
      </c>
      <c r="I26" s="416">
        <v>5156895.4720000001</v>
      </c>
    </row>
    <row r="27" spans="1:9" ht="15.95" customHeight="1" x14ac:dyDescent="0.25">
      <c r="A27" s="189" t="s">
        <v>1209</v>
      </c>
      <c r="B27" s="416">
        <v>29449</v>
      </c>
      <c r="C27" s="416">
        <v>20515343.526000001</v>
      </c>
      <c r="D27" s="416">
        <v>10575</v>
      </c>
      <c r="E27" s="416">
        <v>7326437.7489999998</v>
      </c>
      <c r="F27" s="416">
        <v>4773</v>
      </c>
      <c r="G27" s="416">
        <v>3351990.6090000002</v>
      </c>
      <c r="H27" s="416">
        <v>8861</v>
      </c>
      <c r="I27" s="416">
        <v>6196609.3300000001</v>
      </c>
    </row>
    <row r="28" spans="1:9" ht="15.95" customHeight="1" x14ac:dyDescent="0.25">
      <c r="A28" s="189" t="s">
        <v>1210</v>
      </c>
      <c r="B28" s="416">
        <v>15694</v>
      </c>
      <c r="C28" s="416">
        <v>21701428.761</v>
      </c>
      <c r="D28" s="416">
        <v>5065</v>
      </c>
      <c r="E28" s="416">
        <v>6936631.5690000001</v>
      </c>
      <c r="F28" s="416">
        <v>2906</v>
      </c>
      <c r="G28" s="416">
        <v>4027732.4010000001</v>
      </c>
      <c r="H28" s="416">
        <v>4853</v>
      </c>
      <c r="I28" s="416">
        <v>6741187.017</v>
      </c>
    </row>
    <row r="29" spans="1:9" ht="15.95" customHeight="1" x14ac:dyDescent="0.25">
      <c r="A29" s="189" t="s">
        <v>1211</v>
      </c>
      <c r="B29" s="416">
        <v>8487</v>
      </c>
      <c r="C29" s="416">
        <v>25644948.215</v>
      </c>
      <c r="D29" s="416">
        <v>1995</v>
      </c>
      <c r="E29" s="416">
        <v>5817462.4069999997</v>
      </c>
      <c r="F29" s="416">
        <v>2004</v>
      </c>
      <c r="G29" s="416">
        <v>6169520.8839999996</v>
      </c>
      <c r="H29" s="416">
        <v>2754</v>
      </c>
      <c r="I29" s="416">
        <v>8322206.267</v>
      </c>
    </row>
    <row r="30" spans="1:9" ht="15.95" customHeight="1" x14ac:dyDescent="0.25">
      <c r="A30" s="189" t="s">
        <v>1212</v>
      </c>
      <c r="B30" s="416">
        <v>2435</v>
      </c>
      <c r="C30" s="416">
        <v>16573064.366</v>
      </c>
      <c r="D30" s="416">
        <v>392</v>
      </c>
      <c r="E30" s="416">
        <v>2669903.773</v>
      </c>
      <c r="F30" s="416">
        <v>739</v>
      </c>
      <c r="G30" s="416">
        <v>5074983.8509999998</v>
      </c>
      <c r="H30" s="416">
        <v>777</v>
      </c>
      <c r="I30" s="416">
        <v>5276770.59</v>
      </c>
    </row>
    <row r="31" spans="1:9" ht="15.95" customHeight="1" x14ac:dyDescent="0.25">
      <c r="A31" s="189" t="s">
        <v>1213</v>
      </c>
      <c r="B31" s="416">
        <v>1276</v>
      </c>
      <c r="C31" s="416">
        <v>19403195.587000001</v>
      </c>
      <c r="D31" s="416">
        <v>154</v>
      </c>
      <c r="E31" s="416">
        <v>2273896.898</v>
      </c>
      <c r="F31" s="416">
        <v>460</v>
      </c>
      <c r="G31" s="416">
        <v>7112990.926</v>
      </c>
      <c r="H31" s="416">
        <v>367</v>
      </c>
      <c r="I31" s="416">
        <v>5477133.6140000001</v>
      </c>
    </row>
    <row r="32" spans="1:9" ht="15.95" customHeight="1" x14ac:dyDescent="0.25">
      <c r="A32" s="189" t="s">
        <v>1214</v>
      </c>
      <c r="B32" s="416">
        <v>358</v>
      </c>
      <c r="C32" s="416">
        <v>12328089.630000001</v>
      </c>
      <c r="D32" s="416">
        <v>47</v>
      </c>
      <c r="E32" s="416">
        <v>1506271.3430000001</v>
      </c>
      <c r="F32" s="416">
        <v>148</v>
      </c>
      <c r="G32" s="416">
        <v>5218671.0460000001</v>
      </c>
      <c r="H32" s="416">
        <v>89</v>
      </c>
      <c r="I32" s="416">
        <v>2996326.39</v>
      </c>
    </row>
    <row r="33" spans="1:9" ht="15.95" customHeight="1" x14ac:dyDescent="0.25">
      <c r="A33" s="189" t="s">
        <v>1215</v>
      </c>
      <c r="B33" s="416">
        <v>175</v>
      </c>
      <c r="C33" s="416">
        <v>12384260.799000001</v>
      </c>
      <c r="D33" s="416">
        <v>24</v>
      </c>
      <c r="E33" s="416">
        <v>1643712.473</v>
      </c>
      <c r="F33" s="416">
        <v>67</v>
      </c>
      <c r="G33" s="416">
        <v>4930564.2110000001</v>
      </c>
      <c r="H33" s="416">
        <v>37</v>
      </c>
      <c r="I33" s="416">
        <v>2568260.8530000001</v>
      </c>
    </row>
    <row r="34" spans="1:9" ht="15.95" customHeight="1" x14ac:dyDescent="0.25">
      <c r="A34" s="189" t="s">
        <v>1216</v>
      </c>
      <c r="B34" s="416">
        <v>107</v>
      </c>
      <c r="C34" s="416">
        <v>16438075.082</v>
      </c>
      <c r="D34" s="416">
        <v>12</v>
      </c>
      <c r="E34" s="416">
        <v>1759185.754</v>
      </c>
      <c r="F34" s="416">
        <v>49</v>
      </c>
      <c r="G34" s="416">
        <v>7426667.1260000002</v>
      </c>
      <c r="H34" s="416">
        <v>13</v>
      </c>
      <c r="I34" s="416">
        <v>2028545.513</v>
      </c>
    </row>
    <row r="35" spans="1:9" ht="15.95" customHeight="1" x14ac:dyDescent="0.25">
      <c r="A35" s="189" t="s">
        <v>1217</v>
      </c>
      <c r="B35" s="416">
        <v>67</v>
      </c>
      <c r="C35" s="416">
        <v>38158529.696999997</v>
      </c>
      <c r="D35" s="416">
        <v>5</v>
      </c>
      <c r="E35" s="416">
        <v>4474098.0559999999</v>
      </c>
      <c r="F35" s="416">
        <v>34</v>
      </c>
      <c r="G35" s="416">
        <v>17953148.978</v>
      </c>
      <c r="H35" s="416">
        <v>15</v>
      </c>
      <c r="I35" s="416">
        <v>8654725.0620000008</v>
      </c>
    </row>
    <row r="36" spans="1:9" ht="15.95" customHeight="1" x14ac:dyDescent="0.25">
      <c r="A36" s="189" t="s">
        <v>1218</v>
      </c>
      <c r="B36" s="416">
        <v>476572</v>
      </c>
      <c r="C36" s="416">
        <v>230844621.94</v>
      </c>
      <c r="D36" s="416">
        <v>116368</v>
      </c>
      <c r="E36" s="416">
        <v>47423543.441</v>
      </c>
      <c r="F36" s="416">
        <v>100741</v>
      </c>
      <c r="G36" s="416">
        <v>71065345.637999997</v>
      </c>
      <c r="H36" s="416">
        <v>138276</v>
      </c>
      <c r="I36" s="416">
        <v>62511820.273000002</v>
      </c>
    </row>
    <row r="37" spans="1:9" ht="15" customHeight="1" x14ac:dyDescent="0.25">
      <c r="A37" s="191"/>
      <c r="B37" s="192"/>
      <c r="C37" s="192"/>
      <c r="D37" s="192"/>
      <c r="E37" s="192"/>
      <c r="F37" s="192"/>
      <c r="G37" s="192"/>
      <c r="H37" s="192"/>
      <c r="I37" s="192"/>
    </row>
    <row r="38" spans="1:9" ht="41.1" customHeight="1" x14ac:dyDescent="0.25">
      <c r="A38" s="6"/>
      <c r="B38" s="464" t="s">
        <v>1594</v>
      </c>
      <c r="C38" s="452"/>
      <c r="D38" s="464" t="s">
        <v>1595</v>
      </c>
      <c r="E38" s="452"/>
      <c r="F38" s="464" t="s">
        <v>1596</v>
      </c>
      <c r="G38" s="452"/>
      <c r="H38" s="464" t="s">
        <v>1597</v>
      </c>
      <c r="I38" s="452"/>
    </row>
    <row r="39" spans="1:9" ht="15.95" customHeight="1" x14ac:dyDescent="0.25">
      <c r="A39" s="189" t="s">
        <v>731</v>
      </c>
      <c r="B39" s="416">
        <v>11045</v>
      </c>
      <c r="C39" s="416">
        <v>351111.39500000002</v>
      </c>
      <c r="D39" s="416">
        <v>57293</v>
      </c>
      <c r="E39" s="416">
        <v>1821964.865</v>
      </c>
      <c r="F39" s="416">
        <v>6790</v>
      </c>
      <c r="G39" s="416">
        <v>213580.88500000001</v>
      </c>
      <c r="H39" s="416">
        <v>17903</v>
      </c>
      <c r="I39" s="416">
        <v>572284.68900000001</v>
      </c>
    </row>
    <row r="40" spans="1:9" ht="15.95" customHeight="1" x14ac:dyDescent="0.25">
      <c r="A40" s="189" t="s">
        <v>1206</v>
      </c>
      <c r="B40" s="416">
        <v>6856</v>
      </c>
      <c r="C40" s="416">
        <v>488110.12099999998</v>
      </c>
      <c r="D40" s="416">
        <v>37262</v>
      </c>
      <c r="E40" s="416">
        <v>2653692.284</v>
      </c>
      <c r="F40" s="416">
        <v>4593</v>
      </c>
      <c r="G40" s="416">
        <v>330667.201</v>
      </c>
      <c r="H40" s="416">
        <v>11781</v>
      </c>
      <c r="I40" s="416">
        <v>839083.61800000002</v>
      </c>
    </row>
    <row r="41" spans="1:9" ht="15.95" customHeight="1" x14ac:dyDescent="0.25">
      <c r="A41" s="189" t="s">
        <v>1207</v>
      </c>
      <c r="B41" s="416">
        <v>6462</v>
      </c>
      <c r="C41" s="416">
        <v>1021050.057</v>
      </c>
      <c r="D41" s="416">
        <v>42938</v>
      </c>
      <c r="E41" s="416">
        <v>6903557.6229999997</v>
      </c>
      <c r="F41" s="416">
        <v>5264</v>
      </c>
      <c r="G41" s="416">
        <v>844945.598</v>
      </c>
      <c r="H41" s="416">
        <v>9879</v>
      </c>
      <c r="I41" s="416">
        <v>1520273.59</v>
      </c>
    </row>
    <row r="42" spans="1:9" ht="15.95" customHeight="1" x14ac:dyDescent="0.25">
      <c r="A42" s="189" t="s">
        <v>1208</v>
      </c>
      <c r="B42" s="416">
        <v>3319</v>
      </c>
      <c r="C42" s="416">
        <v>1170380.5330000001</v>
      </c>
      <c r="D42" s="416">
        <v>18661</v>
      </c>
      <c r="E42" s="416">
        <v>6551039.6370000001</v>
      </c>
      <c r="F42" s="416">
        <v>3021</v>
      </c>
      <c r="G42" s="416">
        <v>1071694.112</v>
      </c>
      <c r="H42" s="416">
        <v>3040</v>
      </c>
      <c r="I42" s="416">
        <v>1042949.986</v>
      </c>
    </row>
    <row r="43" spans="1:9" ht="15.95" customHeight="1" x14ac:dyDescent="0.25">
      <c r="A43" s="189" t="s">
        <v>1209</v>
      </c>
      <c r="B43" s="416">
        <v>2274</v>
      </c>
      <c r="C43" s="416">
        <v>1592669.9169999999</v>
      </c>
      <c r="D43" s="416">
        <v>11887</v>
      </c>
      <c r="E43" s="416">
        <v>8356065.6440000003</v>
      </c>
      <c r="F43" s="416">
        <v>2202</v>
      </c>
      <c r="G43" s="416">
        <v>1553320.8829999999</v>
      </c>
      <c r="H43" s="416">
        <v>1189</v>
      </c>
      <c r="I43" s="416">
        <v>813415.11399999994</v>
      </c>
    </row>
    <row r="44" spans="1:9" ht="15.95" customHeight="1" x14ac:dyDescent="0.25">
      <c r="A44" s="189" t="s">
        <v>1210</v>
      </c>
      <c r="B44" s="416">
        <v>1503</v>
      </c>
      <c r="C44" s="416">
        <v>2102820.341</v>
      </c>
      <c r="D44" s="416">
        <v>7548</v>
      </c>
      <c r="E44" s="416">
        <v>10572283.926999999</v>
      </c>
      <c r="F44" s="416">
        <v>1523</v>
      </c>
      <c r="G44" s="416">
        <v>2151468.3130000001</v>
      </c>
      <c r="H44" s="416">
        <v>475</v>
      </c>
      <c r="I44" s="416">
        <v>651190.05599999998</v>
      </c>
    </row>
    <row r="45" spans="1:9" ht="15.95" customHeight="1" x14ac:dyDescent="0.25">
      <c r="A45" s="189" t="s">
        <v>1211</v>
      </c>
      <c r="B45" s="416">
        <v>961</v>
      </c>
      <c r="C45" s="416">
        <v>2961704.3879999998</v>
      </c>
      <c r="D45" s="416">
        <v>5433</v>
      </c>
      <c r="E45" s="416">
        <v>16780807.350000001</v>
      </c>
      <c r="F45" s="416">
        <v>1184</v>
      </c>
      <c r="G45" s="416">
        <v>3696304.3190000001</v>
      </c>
      <c r="H45" s="416">
        <v>302</v>
      </c>
      <c r="I45" s="416">
        <v>944399.95</v>
      </c>
    </row>
    <row r="46" spans="1:9" ht="15.95" customHeight="1" x14ac:dyDescent="0.25">
      <c r="A46" s="189" t="s">
        <v>1212</v>
      </c>
      <c r="B46" s="416">
        <v>298</v>
      </c>
      <c r="C46" s="416">
        <v>2013265.334</v>
      </c>
      <c r="D46" s="416">
        <v>1847</v>
      </c>
      <c r="E46" s="416">
        <v>12722466.095000001</v>
      </c>
      <c r="F46" s="416">
        <v>380</v>
      </c>
      <c r="G46" s="416">
        <v>2616253.895</v>
      </c>
      <c r="H46" s="416">
        <v>103</v>
      </c>
      <c r="I46" s="416">
        <v>705598.70400000003</v>
      </c>
    </row>
    <row r="47" spans="1:9" ht="15.95" customHeight="1" x14ac:dyDescent="0.25">
      <c r="A47" s="189" t="s">
        <v>1213</v>
      </c>
      <c r="B47" s="415" t="s">
        <v>3426</v>
      </c>
      <c r="C47" s="415" t="s">
        <v>3426</v>
      </c>
      <c r="D47" s="416">
        <v>977</v>
      </c>
      <c r="E47" s="416">
        <v>14917487.748</v>
      </c>
      <c r="F47" s="416">
        <v>211</v>
      </c>
      <c r="G47" s="416">
        <v>3180952.7790000001</v>
      </c>
      <c r="H47" s="416">
        <v>69</v>
      </c>
      <c r="I47" s="416">
        <v>1136884.996</v>
      </c>
    </row>
    <row r="48" spans="1:9" ht="15.95" customHeight="1" x14ac:dyDescent="0.25">
      <c r="A48" s="189" t="s">
        <v>1214</v>
      </c>
      <c r="B48" s="415" t="s">
        <v>3426</v>
      </c>
      <c r="C48" s="415" t="s">
        <v>3426</v>
      </c>
      <c r="D48" s="416">
        <v>306</v>
      </c>
      <c r="E48" s="416">
        <v>10727193.296</v>
      </c>
      <c r="F48" s="416">
        <v>82</v>
      </c>
      <c r="G48" s="416">
        <v>2865406.446</v>
      </c>
      <c r="H48" s="416">
        <v>19</v>
      </c>
      <c r="I48" s="416">
        <v>644916.94700000004</v>
      </c>
    </row>
    <row r="49" spans="1:9" ht="15.95" customHeight="1" x14ac:dyDescent="0.25">
      <c r="A49" s="189" t="s">
        <v>1215</v>
      </c>
      <c r="B49" s="416">
        <v>34</v>
      </c>
      <c r="C49" s="416">
        <v>2324977.3849999998</v>
      </c>
      <c r="D49" s="416">
        <v>128</v>
      </c>
      <c r="E49" s="416">
        <v>8683775.4169999994</v>
      </c>
      <c r="F49" s="416">
        <v>41</v>
      </c>
      <c r="G49" s="416">
        <v>2726521.0720000002</v>
      </c>
      <c r="H49" s="416">
        <v>13</v>
      </c>
      <c r="I49" s="416">
        <v>780829.30799999996</v>
      </c>
    </row>
    <row r="50" spans="1:9" ht="15.95" customHeight="1" x14ac:dyDescent="0.25">
      <c r="A50" s="189" t="s">
        <v>1216</v>
      </c>
      <c r="B50" s="416">
        <v>28</v>
      </c>
      <c r="C50" s="416">
        <v>4519192.0429999996</v>
      </c>
      <c r="D50" s="416">
        <v>79</v>
      </c>
      <c r="E50" s="416">
        <v>12482812.555</v>
      </c>
      <c r="F50" s="416">
        <v>17</v>
      </c>
      <c r="G50" s="416">
        <v>2740386.6209999998</v>
      </c>
      <c r="H50" s="415" t="s">
        <v>3426</v>
      </c>
      <c r="I50" s="415" t="s">
        <v>3426</v>
      </c>
    </row>
    <row r="51" spans="1:9" ht="15.95" customHeight="1" x14ac:dyDescent="0.25">
      <c r="A51" s="189" t="s">
        <v>1217</v>
      </c>
      <c r="B51" s="416">
        <v>9</v>
      </c>
      <c r="C51" s="416">
        <v>5317875.6109999996</v>
      </c>
      <c r="D51" s="416">
        <v>48</v>
      </c>
      <c r="E51" s="416">
        <v>29055981.27</v>
      </c>
      <c r="F51" s="416">
        <v>19</v>
      </c>
      <c r="G51" s="416">
        <v>13109781.138</v>
      </c>
      <c r="H51" s="415" t="s">
        <v>3426</v>
      </c>
      <c r="I51" s="415" t="s">
        <v>3426</v>
      </c>
    </row>
    <row r="52" spans="1:9" ht="15.95" customHeight="1" x14ac:dyDescent="0.25">
      <c r="A52" s="189" t="s">
        <v>1218</v>
      </c>
      <c r="B52" s="416">
        <v>33030</v>
      </c>
      <c r="C52" s="416">
        <v>28685785.666999999</v>
      </c>
      <c r="D52" s="416">
        <v>184407</v>
      </c>
      <c r="E52" s="416">
        <v>142229127.711</v>
      </c>
      <c r="F52" s="416">
        <v>25327</v>
      </c>
      <c r="G52" s="416">
        <v>37101283.262000002</v>
      </c>
      <c r="H52" s="416">
        <v>44781</v>
      </c>
      <c r="I52" s="416">
        <v>10965469.311000001</v>
      </c>
    </row>
    <row r="53" spans="1:9" ht="15" customHeight="1" x14ac:dyDescent="0.25">
      <c r="A53" s="191"/>
      <c r="B53" s="192"/>
      <c r="C53" s="192"/>
      <c r="D53" s="192"/>
      <c r="E53" s="192"/>
      <c r="F53" s="192"/>
      <c r="G53" s="192"/>
      <c r="H53" s="192"/>
      <c r="I53" s="192"/>
    </row>
    <row r="54" spans="1:9" ht="41.1" customHeight="1" x14ac:dyDescent="0.25">
      <c r="A54" s="6"/>
      <c r="B54" s="464" t="s">
        <v>1598</v>
      </c>
      <c r="C54" s="452"/>
      <c r="D54" s="464" t="s">
        <v>1599</v>
      </c>
      <c r="E54" s="452"/>
      <c r="F54" s="464" t="s">
        <v>1600</v>
      </c>
      <c r="G54" s="452"/>
    </row>
    <row r="55" spans="1:9" ht="15.95" customHeight="1" x14ac:dyDescent="0.25">
      <c r="A55" s="189" t="s">
        <v>731</v>
      </c>
      <c r="B55" s="416">
        <v>16517</v>
      </c>
      <c r="C55" s="416">
        <v>516740.848</v>
      </c>
      <c r="D55" s="416">
        <v>44296</v>
      </c>
      <c r="E55" s="416">
        <v>1406422.9569999999</v>
      </c>
      <c r="F55" s="416">
        <v>87142</v>
      </c>
      <c r="G55" s="416">
        <v>2776774.7459999998</v>
      </c>
      <c r="H55" s="190"/>
      <c r="I55" s="190"/>
    </row>
    <row r="56" spans="1:9" ht="15.95" customHeight="1" x14ac:dyDescent="0.25">
      <c r="A56" s="189" t="s">
        <v>1206</v>
      </c>
      <c r="B56" s="416">
        <v>9340</v>
      </c>
      <c r="C56" s="416">
        <v>662514.29200000002</v>
      </c>
      <c r="D56" s="416">
        <v>23898</v>
      </c>
      <c r="E56" s="416">
        <v>1674185.37</v>
      </c>
      <c r="F56" s="416">
        <v>55897</v>
      </c>
      <c r="G56" s="416">
        <v>3967893.196</v>
      </c>
      <c r="H56" s="190"/>
      <c r="I56" s="190"/>
    </row>
    <row r="57" spans="1:9" ht="15.95" customHeight="1" x14ac:dyDescent="0.25">
      <c r="A57" s="189" t="s">
        <v>1207</v>
      </c>
      <c r="B57" s="416">
        <v>8741</v>
      </c>
      <c r="C57" s="416">
        <v>1391532.973</v>
      </c>
      <c r="D57" s="416">
        <v>17323</v>
      </c>
      <c r="E57" s="416">
        <v>2711132.906</v>
      </c>
      <c r="F57" s="416">
        <v>44560</v>
      </c>
      <c r="G57" s="416">
        <v>6815874.5410000002</v>
      </c>
      <c r="H57" s="190"/>
      <c r="I57" s="190"/>
    </row>
    <row r="58" spans="1:9" ht="15.95" customHeight="1" x14ac:dyDescent="0.25">
      <c r="A58" s="189" t="s">
        <v>1208</v>
      </c>
      <c r="B58" s="416">
        <v>5755</v>
      </c>
      <c r="C58" s="416">
        <v>2066298.2779999999</v>
      </c>
      <c r="D58" s="416">
        <v>7592</v>
      </c>
      <c r="E58" s="416">
        <v>2650285.588</v>
      </c>
      <c r="F58" s="416">
        <v>14388</v>
      </c>
      <c r="G58" s="416">
        <v>4977204.9550000001</v>
      </c>
      <c r="H58" s="190"/>
      <c r="I58" s="190"/>
    </row>
    <row r="59" spans="1:9" ht="15.95" customHeight="1" x14ac:dyDescent="0.25">
      <c r="A59" s="189" t="s">
        <v>1209</v>
      </c>
      <c r="B59" s="416">
        <v>4848</v>
      </c>
      <c r="C59" s="416">
        <v>3404606.7250000001</v>
      </c>
      <c r="D59" s="416">
        <v>4182</v>
      </c>
      <c r="E59" s="416">
        <v>2890577.8369999998</v>
      </c>
      <c r="F59" s="416">
        <v>6856</v>
      </c>
      <c r="G59" s="416">
        <v>4725769.47</v>
      </c>
      <c r="H59" s="190"/>
      <c r="I59" s="190"/>
    </row>
    <row r="60" spans="1:9" ht="15.95" customHeight="1" x14ac:dyDescent="0.25">
      <c r="A60" s="189" t="s">
        <v>1210</v>
      </c>
      <c r="B60" s="416">
        <v>2347</v>
      </c>
      <c r="C60" s="416">
        <v>3202577.8309999998</v>
      </c>
      <c r="D60" s="416">
        <v>2104</v>
      </c>
      <c r="E60" s="416">
        <v>2895573.9219999998</v>
      </c>
      <c r="F60" s="416">
        <v>3221</v>
      </c>
      <c r="G60" s="416">
        <v>4418947.93</v>
      </c>
      <c r="H60" s="190"/>
      <c r="I60" s="190"/>
    </row>
    <row r="61" spans="1:9" ht="15.95" customHeight="1" x14ac:dyDescent="0.25">
      <c r="A61" s="189" t="s">
        <v>1211</v>
      </c>
      <c r="B61" s="416">
        <v>1102</v>
      </c>
      <c r="C61" s="416">
        <v>3373558.1630000002</v>
      </c>
      <c r="D61" s="416">
        <v>1075</v>
      </c>
      <c r="E61" s="416">
        <v>3251621.4180000001</v>
      </c>
      <c r="F61" s="416">
        <v>1750</v>
      </c>
      <c r="G61" s="416">
        <v>5305927.4479999999</v>
      </c>
      <c r="H61" s="190"/>
      <c r="I61" s="190"/>
    </row>
    <row r="62" spans="1:9" ht="15.95" customHeight="1" x14ac:dyDescent="0.25">
      <c r="A62" s="189" t="s">
        <v>1212</v>
      </c>
      <c r="B62" s="416">
        <v>494</v>
      </c>
      <c r="C62" s="416">
        <v>3486510.628</v>
      </c>
      <c r="D62" s="416">
        <v>300</v>
      </c>
      <c r="E62" s="416">
        <v>2037997.61</v>
      </c>
      <c r="F62" s="416">
        <v>501</v>
      </c>
      <c r="G62" s="416">
        <v>3454572.645</v>
      </c>
      <c r="H62" s="190"/>
      <c r="I62" s="190"/>
    </row>
    <row r="63" spans="1:9" ht="15.95" customHeight="1" x14ac:dyDescent="0.25">
      <c r="A63" s="189" t="s">
        <v>1213</v>
      </c>
      <c r="B63" s="416">
        <v>435</v>
      </c>
      <c r="C63" s="416">
        <v>6773499.9060000004</v>
      </c>
      <c r="D63" s="416">
        <v>160</v>
      </c>
      <c r="E63" s="416">
        <v>2427243.4410000001</v>
      </c>
      <c r="F63" s="416">
        <v>256</v>
      </c>
      <c r="G63" s="416">
        <v>3670023.3119999999</v>
      </c>
      <c r="H63" s="190"/>
      <c r="I63" s="190"/>
    </row>
    <row r="64" spans="1:9" ht="15.95" customHeight="1" x14ac:dyDescent="0.25">
      <c r="A64" s="189" t="s">
        <v>1214</v>
      </c>
      <c r="B64" s="416">
        <v>182</v>
      </c>
      <c r="C64" s="416">
        <v>6487879.1780000003</v>
      </c>
      <c r="D64" s="416">
        <v>53</v>
      </c>
      <c r="E64" s="416">
        <v>1811497.686</v>
      </c>
      <c r="F64" s="416">
        <v>69</v>
      </c>
      <c r="G64" s="416">
        <v>2496719.6850000001</v>
      </c>
      <c r="H64" s="190"/>
      <c r="I64" s="190"/>
    </row>
    <row r="65" spans="1:9" ht="15.95" customHeight="1" x14ac:dyDescent="0.25">
      <c r="A65" s="189" t="s">
        <v>1215</v>
      </c>
      <c r="B65" s="416">
        <v>132</v>
      </c>
      <c r="C65" s="416">
        <v>9295013.4379999992</v>
      </c>
      <c r="D65" s="416">
        <v>28</v>
      </c>
      <c r="E65" s="416">
        <v>1873461.5589999999</v>
      </c>
      <c r="F65" s="416">
        <v>40</v>
      </c>
      <c r="G65" s="416">
        <v>2797291.801</v>
      </c>
      <c r="H65" s="190"/>
      <c r="I65" s="190"/>
    </row>
    <row r="66" spans="1:9" ht="15.95" customHeight="1" x14ac:dyDescent="0.25">
      <c r="A66" s="189" t="s">
        <v>1216</v>
      </c>
      <c r="B66" s="416">
        <v>117</v>
      </c>
      <c r="C66" s="416">
        <v>18530865.280000001</v>
      </c>
      <c r="D66" s="416">
        <v>19</v>
      </c>
      <c r="E66" s="416">
        <v>3203444.1529999999</v>
      </c>
      <c r="F66" s="416">
        <v>10</v>
      </c>
      <c r="G66" s="416">
        <v>1517345.969</v>
      </c>
      <c r="H66" s="190"/>
      <c r="I66" s="190"/>
    </row>
    <row r="67" spans="1:9" ht="15.95" customHeight="1" x14ac:dyDescent="0.25">
      <c r="A67" s="189" t="s">
        <v>1217</v>
      </c>
      <c r="B67" s="416">
        <v>62</v>
      </c>
      <c r="C67" s="416">
        <v>36550954.380999997</v>
      </c>
      <c r="D67" s="416">
        <v>15</v>
      </c>
      <c r="E67" s="416">
        <v>8937860.6260000002</v>
      </c>
      <c r="F67" s="416">
        <v>3</v>
      </c>
      <c r="G67" s="416">
        <v>1716326.736</v>
      </c>
      <c r="H67" s="190"/>
      <c r="I67" s="190"/>
    </row>
    <row r="68" spans="1:9" ht="15.95" customHeight="1" x14ac:dyDescent="0.25">
      <c r="A68" s="189" t="s">
        <v>1218</v>
      </c>
      <c r="B68" s="416">
        <v>50072</v>
      </c>
      <c r="C68" s="416">
        <v>95742551.921000004</v>
      </c>
      <c r="D68" s="416">
        <v>101045</v>
      </c>
      <c r="E68" s="416">
        <v>37771305.072999999</v>
      </c>
      <c r="F68" s="416">
        <v>214693</v>
      </c>
      <c r="G68" s="416">
        <v>48640672.434</v>
      </c>
      <c r="H68" s="190" t="s">
        <v>2419</v>
      </c>
      <c r="I68" s="190"/>
    </row>
    <row r="69" spans="1:9" x14ac:dyDescent="0.25">
      <c r="A69" s="193"/>
    </row>
    <row r="70" spans="1:9" ht="21.75" customHeight="1" x14ac:dyDescent="0.25">
      <c r="A70" s="15" t="s">
        <v>1689</v>
      </c>
    </row>
    <row r="71" spans="1:9" ht="15.95" customHeight="1" x14ac:dyDescent="0.25">
      <c r="A71" s="15" t="s">
        <v>1690</v>
      </c>
    </row>
    <row r="72" spans="1:9" x14ac:dyDescent="0.25">
      <c r="A72" s="15" t="s">
        <v>3356</v>
      </c>
    </row>
  </sheetData>
  <sheetProtection selectLockedCells="1" selectUnlockedCells="1"/>
  <mergeCells count="18">
    <mergeCell ref="A2:I2"/>
    <mergeCell ref="A4:A5"/>
    <mergeCell ref="F22:G22"/>
    <mergeCell ref="H22:I22"/>
    <mergeCell ref="B6:C6"/>
    <mergeCell ref="D6:E6"/>
    <mergeCell ref="F6:G6"/>
    <mergeCell ref="H6:I6"/>
    <mergeCell ref="B54:C54"/>
    <mergeCell ref="D54:E54"/>
    <mergeCell ref="F54:G54"/>
    <mergeCell ref="B3:I3"/>
    <mergeCell ref="B38:C38"/>
    <mergeCell ref="D38:E38"/>
    <mergeCell ref="F38:G38"/>
    <mergeCell ref="H38:I38"/>
    <mergeCell ref="B22:C22"/>
    <mergeCell ref="D22:E22"/>
  </mergeCells>
  <phoneticPr fontId="11" type="noConversion"/>
  <conditionalFormatting sqref="B55:I65 B7:I17 B23:I36 A1:I1 B39:I46 B52:I52 B50:G51 B68:I68 B66:E67 H66:I67 B20:I20 B18:G19 B49:I49 D47:I48">
    <cfRule type="cellIs" dxfId="26" priority="3" stopIfTrue="1" operator="lessThan">
      <formula>0</formula>
    </cfRule>
  </conditionalFormatting>
  <conditionalFormatting sqref="F66:G67">
    <cfRule type="cellIs" dxfId="25" priority="1" stopIfTrue="1" operator="lessThan">
      <formula>0</formula>
    </cfRule>
  </conditionalFormatting>
  <pageMargins left="0.67" right="0.68" top="0.65" bottom="0.65" header="0.4921259845" footer="0.4921259845"/>
  <pageSetup paperSize="9" scale="56" orientation="portrait" horizontalDpi="0" verticalDpi="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 enableFormatConditionsCalculation="0">
    <pageSetUpPr fitToPage="1"/>
  </sheetPr>
  <dimension ref="A1:I55"/>
  <sheetViews>
    <sheetView zoomScale="90" zoomScaleNormal="90" zoomScaleSheetLayoutView="90" zoomScalePageLayoutView="90" workbookViewId="0">
      <selection sqref="A1:G1"/>
    </sheetView>
  </sheetViews>
  <sheetFormatPr baseColWidth="10" defaultRowHeight="12.75" x14ac:dyDescent="0.2"/>
  <cols>
    <col min="1" max="1" width="28.85546875" style="25" customWidth="1"/>
    <col min="2" max="2" width="16.7109375" style="25" customWidth="1"/>
    <col min="3" max="3" width="19.7109375" style="25" customWidth="1"/>
    <col min="4" max="4" width="16.7109375" style="25" customWidth="1"/>
    <col min="5" max="5" width="19.7109375" style="25" customWidth="1"/>
    <col min="6" max="6" width="16.7109375" style="25" customWidth="1"/>
    <col min="7" max="7" width="19.7109375" style="25" customWidth="1"/>
    <col min="8" max="16384" width="11.42578125" style="232"/>
  </cols>
  <sheetData>
    <row r="1" spans="1:9" ht="15" x14ac:dyDescent="0.2">
      <c r="A1" s="472" t="s">
        <v>1198</v>
      </c>
      <c r="B1" s="472"/>
      <c r="C1" s="472"/>
      <c r="D1" s="472"/>
      <c r="E1" s="472"/>
      <c r="F1" s="472"/>
      <c r="G1" s="538"/>
    </row>
    <row r="2" spans="1:9" ht="15.75" x14ac:dyDescent="0.2">
      <c r="A2" s="507" t="s">
        <v>3417</v>
      </c>
      <c r="B2" s="507"/>
      <c r="C2" s="507"/>
      <c r="D2" s="507"/>
      <c r="E2" s="507"/>
      <c r="F2" s="507"/>
      <c r="G2" s="508"/>
      <c r="H2" s="334"/>
    </row>
    <row r="3" spans="1:9" x14ac:dyDescent="0.2">
      <c r="A3" s="98"/>
      <c r="B3" s="542"/>
      <c r="C3" s="542"/>
      <c r="D3" s="542"/>
      <c r="E3" s="542"/>
      <c r="F3" s="542"/>
      <c r="G3" s="542"/>
    </row>
    <row r="4" spans="1:9" ht="42" customHeight="1" x14ac:dyDescent="0.2">
      <c r="A4" s="473" t="s">
        <v>1199</v>
      </c>
      <c r="B4" s="73" t="s">
        <v>1200</v>
      </c>
      <c r="C4" s="73" t="s">
        <v>1201</v>
      </c>
      <c r="D4" s="73" t="s">
        <v>1200</v>
      </c>
      <c r="E4" s="73" t="s">
        <v>1201</v>
      </c>
      <c r="F4" s="73" t="s">
        <v>1200</v>
      </c>
      <c r="G4" s="74" t="s">
        <v>1201</v>
      </c>
    </row>
    <row r="5" spans="1:9" ht="21.75" customHeight="1" x14ac:dyDescent="0.2">
      <c r="A5" s="474"/>
      <c r="B5" s="187" t="s">
        <v>1440</v>
      </c>
      <c r="C5" s="187" t="s">
        <v>1442</v>
      </c>
      <c r="D5" s="187" t="s">
        <v>1440</v>
      </c>
      <c r="E5" s="187" t="s">
        <v>1442</v>
      </c>
      <c r="F5" s="187" t="s">
        <v>1440</v>
      </c>
      <c r="G5" s="197" t="s">
        <v>1442</v>
      </c>
      <c r="H5" s="415"/>
    </row>
    <row r="6" spans="1:9" ht="45" customHeight="1" x14ac:dyDescent="0.25">
      <c r="A6" s="6"/>
      <c r="B6" s="464" t="s">
        <v>389</v>
      </c>
      <c r="C6" s="452"/>
      <c r="D6" s="464" t="s">
        <v>3198</v>
      </c>
      <c r="E6" s="452" t="s">
        <v>1602</v>
      </c>
      <c r="F6" s="464" t="s">
        <v>521</v>
      </c>
      <c r="G6" s="452"/>
    </row>
    <row r="7" spans="1:9" ht="15" x14ac:dyDescent="0.25">
      <c r="A7" s="189" t="s">
        <v>522</v>
      </c>
      <c r="B7" s="417">
        <v>877395</v>
      </c>
      <c r="C7" s="417">
        <v>28006.535047000001</v>
      </c>
      <c r="D7" s="417">
        <v>719262</v>
      </c>
      <c r="E7" s="417">
        <v>22964.840362999999</v>
      </c>
      <c r="F7" s="417">
        <v>72131</v>
      </c>
      <c r="G7" s="417">
        <v>2256.2988599999999</v>
      </c>
      <c r="I7" s="415"/>
    </row>
    <row r="8" spans="1:9" ht="15" x14ac:dyDescent="0.25">
      <c r="A8" s="189" t="s">
        <v>523</v>
      </c>
      <c r="B8" s="417">
        <v>644634</v>
      </c>
      <c r="C8" s="417">
        <v>46286.656869999999</v>
      </c>
      <c r="D8" s="417">
        <v>512041</v>
      </c>
      <c r="E8" s="417">
        <v>36648.619278999999</v>
      </c>
      <c r="F8" s="417">
        <v>50302</v>
      </c>
      <c r="G8" s="417">
        <v>3623.103396</v>
      </c>
    </row>
    <row r="9" spans="1:9" ht="15" x14ac:dyDescent="0.25">
      <c r="A9" s="189" t="s">
        <v>524</v>
      </c>
      <c r="B9" s="417">
        <v>718093</v>
      </c>
      <c r="C9" s="417">
        <v>114622.065026</v>
      </c>
      <c r="D9" s="417">
        <v>518222</v>
      </c>
      <c r="E9" s="417">
        <v>81716.478545999998</v>
      </c>
      <c r="F9" s="417">
        <v>62779</v>
      </c>
      <c r="G9" s="417">
        <v>10152.801998000001</v>
      </c>
    </row>
    <row r="10" spans="1:9" ht="15" x14ac:dyDescent="0.25">
      <c r="A10" s="189" t="s">
        <v>525</v>
      </c>
      <c r="B10" s="417">
        <v>377650</v>
      </c>
      <c r="C10" s="417">
        <v>133564.125474</v>
      </c>
      <c r="D10" s="417">
        <v>223921</v>
      </c>
      <c r="E10" s="417">
        <v>78205.72481</v>
      </c>
      <c r="F10" s="417">
        <v>38198</v>
      </c>
      <c r="G10" s="417">
        <v>13546.781638</v>
      </c>
    </row>
    <row r="11" spans="1:9" ht="15" x14ac:dyDescent="0.25">
      <c r="A11" s="189" t="s">
        <v>526</v>
      </c>
      <c r="B11" s="417">
        <v>255612</v>
      </c>
      <c r="C11" s="417">
        <v>179672.40392800001</v>
      </c>
      <c r="D11" s="417">
        <v>117095</v>
      </c>
      <c r="E11" s="417">
        <v>80892.144916000005</v>
      </c>
      <c r="F11" s="417">
        <v>25948</v>
      </c>
      <c r="G11" s="417">
        <v>18142.533728999999</v>
      </c>
    </row>
    <row r="12" spans="1:9" ht="15" x14ac:dyDescent="0.25">
      <c r="A12" s="189" t="s">
        <v>527</v>
      </c>
      <c r="B12" s="417">
        <v>159963</v>
      </c>
      <c r="C12" s="417">
        <v>223998.60045699999</v>
      </c>
      <c r="D12" s="417">
        <v>54622</v>
      </c>
      <c r="E12" s="417">
        <v>75171.188255999994</v>
      </c>
      <c r="F12" s="417">
        <v>13530</v>
      </c>
      <c r="G12" s="417">
        <v>18654.887913999999</v>
      </c>
    </row>
    <row r="13" spans="1:9" ht="15" x14ac:dyDescent="0.25">
      <c r="A13" s="189" t="s">
        <v>528</v>
      </c>
      <c r="B13" s="417">
        <v>113684</v>
      </c>
      <c r="C13" s="417">
        <v>351501.761964</v>
      </c>
      <c r="D13" s="417">
        <v>27416</v>
      </c>
      <c r="E13" s="417">
        <v>81715.122940999994</v>
      </c>
      <c r="F13" s="417">
        <v>6931</v>
      </c>
      <c r="G13" s="417">
        <v>21143.506103</v>
      </c>
    </row>
    <row r="14" spans="1:9" ht="15" x14ac:dyDescent="0.25">
      <c r="A14" s="189" t="s">
        <v>529</v>
      </c>
      <c r="B14" s="417">
        <v>43239</v>
      </c>
      <c r="C14" s="417">
        <v>300765.83958099998</v>
      </c>
      <c r="D14" s="417">
        <v>6622</v>
      </c>
      <c r="E14" s="417">
        <v>45020.501781999999</v>
      </c>
      <c r="F14" s="417">
        <v>2238</v>
      </c>
      <c r="G14" s="417">
        <v>15208.720579000001</v>
      </c>
    </row>
    <row r="15" spans="1:9" ht="15" x14ac:dyDescent="0.25">
      <c r="A15" s="189" t="s">
        <v>530</v>
      </c>
      <c r="B15" s="417">
        <v>27930</v>
      </c>
      <c r="C15" s="417">
        <v>429542.61806800001</v>
      </c>
      <c r="D15" s="417">
        <v>2342</v>
      </c>
      <c r="E15" s="417">
        <v>33567.414976</v>
      </c>
      <c r="F15" s="417">
        <v>810</v>
      </c>
      <c r="G15" s="417">
        <v>11898.196013000001</v>
      </c>
    </row>
    <row r="16" spans="1:9" ht="15" x14ac:dyDescent="0.25">
      <c r="A16" s="189" t="s">
        <v>531</v>
      </c>
      <c r="B16" s="417">
        <v>10370</v>
      </c>
      <c r="C16" s="417">
        <v>362943.841831</v>
      </c>
      <c r="D16" s="417">
        <v>421</v>
      </c>
      <c r="E16" s="417">
        <v>14177.666418000001</v>
      </c>
      <c r="F16" s="417">
        <v>233</v>
      </c>
      <c r="G16" s="417">
        <v>7947.8178760000001</v>
      </c>
    </row>
    <row r="17" spans="1:8" ht="15" x14ac:dyDescent="0.25">
      <c r="A17" s="189" t="s">
        <v>532</v>
      </c>
      <c r="B17" s="417">
        <v>5710</v>
      </c>
      <c r="C17" s="417">
        <v>399740.07608700002</v>
      </c>
      <c r="D17" s="417">
        <v>122</v>
      </c>
      <c r="E17" s="417">
        <v>8212.2402839999995</v>
      </c>
      <c r="F17" s="417">
        <v>103</v>
      </c>
      <c r="G17" s="417">
        <v>7142.3139680000004</v>
      </c>
    </row>
    <row r="18" spans="1:8" ht="15" x14ac:dyDescent="0.25">
      <c r="A18" s="189" t="s">
        <v>533</v>
      </c>
      <c r="B18" s="417">
        <v>3559</v>
      </c>
      <c r="C18" s="417">
        <v>546072.23077799997</v>
      </c>
      <c r="D18" s="417">
        <v>35</v>
      </c>
      <c r="E18" s="417">
        <v>5095.003146</v>
      </c>
      <c r="F18" s="417">
        <v>33</v>
      </c>
      <c r="G18" s="417">
        <v>5154.1895029999996</v>
      </c>
    </row>
    <row r="19" spans="1:8" ht="15" x14ac:dyDescent="0.25">
      <c r="A19" s="189" t="s">
        <v>1217</v>
      </c>
      <c r="B19" s="417">
        <v>2382</v>
      </c>
      <c r="C19" s="417">
        <v>2754158.0807559998</v>
      </c>
      <c r="D19" s="416">
        <v>9</v>
      </c>
      <c r="E19" s="416">
        <v>4249.6323110000003</v>
      </c>
      <c r="F19" s="416">
        <v>53</v>
      </c>
      <c r="G19" s="416">
        <v>54862.612709000001</v>
      </c>
      <c r="H19" s="25"/>
    </row>
    <row r="20" spans="1:8" ht="15" x14ac:dyDescent="0.25">
      <c r="A20" s="189" t="s">
        <v>534</v>
      </c>
      <c r="B20" s="417">
        <v>3240221</v>
      </c>
      <c r="C20" s="417">
        <v>5870874.8358669998</v>
      </c>
      <c r="D20" s="417">
        <v>2182130</v>
      </c>
      <c r="E20" s="417">
        <v>567636.57802799996</v>
      </c>
      <c r="F20" s="417">
        <v>273289</v>
      </c>
      <c r="G20" s="417">
        <v>189733.76428599999</v>
      </c>
    </row>
    <row r="21" spans="1:8" ht="15" x14ac:dyDescent="0.25">
      <c r="A21" s="304"/>
      <c r="B21" s="305"/>
      <c r="C21" s="305"/>
      <c r="D21" s="305"/>
      <c r="E21" s="305"/>
      <c r="F21" s="305"/>
      <c r="G21" s="305"/>
    </row>
    <row r="22" spans="1:8" ht="45.75" customHeight="1" x14ac:dyDescent="0.25">
      <c r="A22" s="6"/>
      <c r="B22" s="464" t="s">
        <v>535</v>
      </c>
      <c r="C22" s="452"/>
      <c r="D22" s="464" t="s">
        <v>3200</v>
      </c>
      <c r="E22" s="452"/>
      <c r="F22" s="464" t="s">
        <v>3199</v>
      </c>
      <c r="G22" s="452" t="s">
        <v>1602</v>
      </c>
    </row>
    <row r="23" spans="1:8" ht="15" x14ac:dyDescent="0.25">
      <c r="A23" s="189" t="s">
        <v>522</v>
      </c>
      <c r="B23" s="417">
        <v>11763</v>
      </c>
      <c r="C23" s="417">
        <v>392.56120800000002</v>
      </c>
      <c r="D23" s="417">
        <v>551</v>
      </c>
      <c r="E23" s="417">
        <v>17.678920000000002</v>
      </c>
      <c r="F23" s="417">
        <v>53544</v>
      </c>
      <c r="G23" s="417">
        <v>1742.234289</v>
      </c>
    </row>
    <row r="24" spans="1:8" ht="15" x14ac:dyDescent="0.25">
      <c r="A24" s="189" t="s">
        <v>523</v>
      </c>
      <c r="B24" s="417">
        <v>13681</v>
      </c>
      <c r="C24" s="417">
        <v>1002.1259700000001</v>
      </c>
      <c r="D24" s="417">
        <v>528</v>
      </c>
      <c r="E24" s="417">
        <v>38.245393</v>
      </c>
      <c r="F24" s="417">
        <v>56073</v>
      </c>
      <c r="G24" s="417">
        <v>4120.6672870000002</v>
      </c>
    </row>
    <row r="25" spans="1:8" ht="15" x14ac:dyDescent="0.25">
      <c r="A25" s="189" t="s">
        <v>524</v>
      </c>
      <c r="B25" s="417">
        <v>23998</v>
      </c>
      <c r="C25" s="417">
        <v>3999.5480130000001</v>
      </c>
      <c r="D25" s="417">
        <v>842</v>
      </c>
      <c r="E25" s="417">
        <v>140.20934299999999</v>
      </c>
      <c r="F25" s="417">
        <v>99776</v>
      </c>
      <c r="G25" s="417">
        <v>16612.994563</v>
      </c>
    </row>
    <row r="26" spans="1:8" ht="15" x14ac:dyDescent="0.25">
      <c r="A26" s="189" t="s">
        <v>525</v>
      </c>
      <c r="B26" s="417">
        <v>20980</v>
      </c>
      <c r="C26" s="417">
        <v>7606.9614190000002</v>
      </c>
      <c r="D26" s="417">
        <v>730</v>
      </c>
      <c r="E26" s="417">
        <v>265.560722</v>
      </c>
      <c r="F26" s="417">
        <v>86299</v>
      </c>
      <c r="G26" s="417">
        <v>31255.630299</v>
      </c>
    </row>
    <row r="27" spans="1:8" ht="15" x14ac:dyDescent="0.25">
      <c r="A27" s="189" t="s">
        <v>526</v>
      </c>
      <c r="B27" s="417">
        <v>21813</v>
      </c>
      <c r="C27" s="417">
        <v>15727.917128999999</v>
      </c>
      <c r="D27" s="417">
        <v>925</v>
      </c>
      <c r="E27" s="417">
        <v>666.47850500000004</v>
      </c>
      <c r="F27" s="417">
        <v>83449</v>
      </c>
      <c r="G27" s="417">
        <v>59698.457332999998</v>
      </c>
    </row>
    <row r="28" spans="1:8" ht="15" x14ac:dyDescent="0.25">
      <c r="A28" s="189" t="s">
        <v>527</v>
      </c>
      <c r="B28" s="417">
        <v>19694</v>
      </c>
      <c r="C28" s="417">
        <v>28114.096850999998</v>
      </c>
      <c r="D28" s="417">
        <v>823</v>
      </c>
      <c r="E28" s="417">
        <v>1179.9322360000001</v>
      </c>
      <c r="F28" s="417">
        <v>65952</v>
      </c>
      <c r="G28" s="417">
        <v>93261.088724000001</v>
      </c>
    </row>
    <row r="29" spans="1:8" ht="15" x14ac:dyDescent="0.25">
      <c r="A29" s="189" t="s">
        <v>528</v>
      </c>
      <c r="B29" s="417">
        <v>19404</v>
      </c>
      <c r="C29" s="417">
        <v>61304.177279000003</v>
      </c>
      <c r="D29" s="417">
        <v>1036</v>
      </c>
      <c r="E29" s="417">
        <v>3324.177858</v>
      </c>
      <c r="F29" s="417">
        <v>53648</v>
      </c>
      <c r="G29" s="417">
        <v>167256.99535799999</v>
      </c>
    </row>
    <row r="30" spans="1:8" ht="15" x14ac:dyDescent="0.25">
      <c r="A30" s="189" t="s">
        <v>529</v>
      </c>
      <c r="B30" s="417">
        <v>9434</v>
      </c>
      <c r="C30" s="417">
        <v>66474.683277000004</v>
      </c>
      <c r="D30" s="417">
        <v>712</v>
      </c>
      <c r="E30" s="417">
        <v>5065.0245670000004</v>
      </c>
      <c r="F30" s="417">
        <v>21660</v>
      </c>
      <c r="G30" s="417">
        <v>150934.21918700001</v>
      </c>
    </row>
    <row r="31" spans="1:8" ht="15" x14ac:dyDescent="0.25">
      <c r="A31" s="189" t="s">
        <v>530</v>
      </c>
      <c r="B31" s="417">
        <v>7606</v>
      </c>
      <c r="C31" s="417">
        <v>118462.39936</v>
      </c>
      <c r="D31" s="417">
        <v>669</v>
      </c>
      <c r="E31" s="417">
        <v>10688.955067000001</v>
      </c>
      <c r="F31" s="417">
        <v>14416</v>
      </c>
      <c r="G31" s="417">
        <v>222621.89367699999</v>
      </c>
    </row>
    <row r="32" spans="1:8" ht="15" x14ac:dyDescent="0.25">
      <c r="A32" s="189" t="s">
        <v>531</v>
      </c>
      <c r="B32" s="417">
        <v>3318</v>
      </c>
      <c r="C32" s="417">
        <v>116948.496616</v>
      </c>
      <c r="D32" s="417">
        <v>341</v>
      </c>
      <c r="E32" s="417">
        <v>12251.571212000001</v>
      </c>
      <c r="F32" s="417">
        <v>5134</v>
      </c>
      <c r="G32" s="417">
        <v>178859.00493699999</v>
      </c>
    </row>
    <row r="33" spans="1:7" ht="15" x14ac:dyDescent="0.25">
      <c r="A33" s="189" t="s">
        <v>532</v>
      </c>
      <c r="B33" s="417">
        <v>1869</v>
      </c>
      <c r="C33" s="417">
        <v>130667.516216</v>
      </c>
      <c r="D33" s="417">
        <v>278</v>
      </c>
      <c r="E33" s="417">
        <v>19600.855038000002</v>
      </c>
      <c r="F33" s="417">
        <v>2808</v>
      </c>
      <c r="G33" s="417">
        <v>196635.28961599999</v>
      </c>
    </row>
    <row r="34" spans="1:7" ht="15" x14ac:dyDescent="0.25">
      <c r="A34" s="189" t="s">
        <v>533</v>
      </c>
      <c r="B34" s="417">
        <v>1152</v>
      </c>
      <c r="C34" s="417">
        <v>176324.55996700001</v>
      </c>
      <c r="D34" s="417">
        <v>256</v>
      </c>
      <c r="E34" s="417">
        <v>40797.027112999996</v>
      </c>
      <c r="F34" s="417">
        <v>1676</v>
      </c>
      <c r="G34" s="417">
        <v>257810.307516</v>
      </c>
    </row>
    <row r="35" spans="1:7" ht="15" x14ac:dyDescent="0.25">
      <c r="A35" s="189" t="s">
        <v>1217</v>
      </c>
      <c r="B35" s="417">
        <v>750</v>
      </c>
      <c r="C35" s="417">
        <v>591310.75283300004</v>
      </c>
      <c r="D35" s="417">
        <v>347</v>
      </c>
      <c r="E35" s="417">
        <v>944443.43909999996</v>
      </c>
      <c r="F35" s="417">
        <v>917</v>
      </c>
      <c r="G35" s="417">
        <v>875918.84649000003</v>
      </c>
    </row>
    <row r="36" spans="1:7" ht="15" x14ac:dyDescent="0.25">
      <c r="A36" s="189" t="s">
        <v>534</v>
      </c>
      <c r="B36" s="417">
        <v>155462</v>
      </c>
      <c r="C36" s="417">
        <v>1318335.796138</v>
      </c>
      <c r="D36" s="417">
        <v>8038</v>
      </c>
      <c r="E36" s="417">
        <v>1038479.155074</v>
      </c>
      <c r="F36" s="417">
        <v>545352</v>
      </c>
      <c r="G36" s="417">
        <v>2256727.629276</v>
      </c>
    </row>
    <row r="37" spans="1:7" ht="15" x14ac:dyDescent="0.25">
      <c r="A37" s="304"/>
      <c r="B37" s="305"/>
      <c r="C37" s="305"/>
      <c r="D37" s="305"/>
      <c r="E37" s="305"/>
      <c r="F37" s="305"/>
      <c r="G37" s="305"/>
    </row>
    <row r="38" spans="1:7" ht="45.75" customHeight="1" x14ac:dyDescent="0.25">
      <c r="A38" s="6"/>
      <c r="B38" s="464" t="s">
        <v>536</v>
      </c>
      <c r="C38" s="473"/>
      <c r="D38" s="464" t="s">
        <v>537</v>
      </c>
      <c r="E38" s="473"/>
      <c r="F38" s="464" t="s">
        <v>538</v>
      </c>
      <c r="G38" s="452"/>
    </row>
    <row r="39" spans="1:7" ht="15" x14ac:dyDescent="0.25">
      <c r="A39" s="189" t="s">
        <v>522</v>
      </c>
      <c r="B39" s="417">
        <v>553</v>
      </c>
      <c r="C39" s="417">
        <v>17.450572999999999</v>
      </c>
      <c r="D39" s="417">
        <v>594</v>
      </c>
      <c r="E39" s="417">
        <v>18.736331</v>
      </c>
      <c r="F39" s="417">
        <v>18997</v>
      </c>
      <c r="G39" s="417">
        <v>596.73450300000002</v>
      </c>
    </row>
    <row r="40" spans="1:7" ht="15" x14ac:dyDescent="0.25">
      <c r="A40" s="189" t="s">
        <v>523</v>
      </c>
      <c r="B40" s="417">
        <v>504</v>
      </c>
      <c r="C40" s="417">
        <v>36.418216000000001</v>
      </c>
      <c r="D40" s="417">
        <v>611</v>
      </c>
      <c r="E40" s="417">
        <v>44.839483999999999</v>
      </c>
      <c r="F40" s="417">
        <v>10894</v>
      </c>
      <c r="G40" s="417">
        <v>772.63784499999997</v>
      </c>
    </row>
    <row r="41" spans="1:7" ht="15" x14ac:dyDescent="0.25">
      <c r="A41" s="189" t="s">
        <v>524</v>
      </c>
      <c r="B41" s="417">
        <v>702</v>
      </c>
      <c r="C41" s="417">
        <v>113.00125199999999</v>
      </c>
      <c r="D41" s="417">
        <v>1151</v>
      </c>
      <c r="E41" s="417">
        <v>189.460545</v>
      </c>
      <c r="F41" s="417">
        <v>10623</v>
      </c>
      <c r="G41" s="417">
        <v>1697.570766</v>
      </c>
    </row>
    <row r="42" spans="1:7" ht="15" x14ac:dyDescent="0.25">
      <c r="A42" s="189" t="s">
        <v>525</v>
      </c>
      <c r="B42" s="417">
        <v>492</v>
      </c>
      <c r="C42" s="417">
        <v>175.873536</v>
      </c>
      <c r="D42" s="417">
        <v>961</v>
      </c>
      <c r="E42" s="417">
        <v>349.12656199999998</v>
      </c>
      <c r="F42" s="417">
        <v>6069</v>
      </c>
      <c r="G42" s="417">
        <v>2158.466488</v>
      </c>
    </row>
    <row r="43" spans="1:7" ht="15" x14ac:dyDescent="0.25">
      <c r="A43" s="189" t="s">
        <v>526</v>
      </c>
      <c r="B43" s="417">
        <v>515</v>
      </c>
      <c r="C43" s="417">
        <v>373.06076899999999</v>
      </c>
      <c r="D43" s="417">
        <v>918</v>
      </c>
      <c r="E43" s="417">
        <v>658.11942199999999</v>
      </c>
      <c r="F43" s="417">
        <v>4949</v>
      </c>
      <c r="G43" s="417">
        <v>3513.692125</v>
      </c>
    </row>
    <row r="44" spans="1:7" ht="15" x14ac:dyDescent="0.25">
      <c r="A44" s="189" t="s">
        <v>527</v>
      </c>
      <c r="B44" s="417">
        <v>593</v>
      </c>
      <c r="C44" s="417">
        <v>867.56476499999997</v>
      </c>
      <c r="D44" s="417">
        <v>738</v>
      </c>
      <c r="E44" s="417">
        <v>1048.462923</v>
      </c>
      <c r="F44" s="417">
        <v>4011</v>
      </c>
      <c r="G44" s="417">
        <v>5701.378788</v>
      </c>
    </row>
    <row r="45" spans="1:7" ht="15" x14ac:dyDescent="0.25">
      <c r="A45" s="189" t="s">
        <v>528</v>
      </c>
      <c r="B45" s="417">
        <v>937</v>
      </c>
      <c r="C45" s="417">
        <v>3080.939926</v>
      </c>
      <c r="D45" s="417">
        <v>637</v>
      </c>
      <c r="E45" s="417">
        <v>1989.5487539999999</v>
      </c>
      <c r="F45" s="417">
        <v>3675</v>
      </c>
      <c r="G45" s="417">
        <v>11687.293745000001</v>
      </c>
    </row>
    <row r="46" spans="1:7" ht="15" x14ac:dyDescent="0.25">
      <c r="A46" s="189" t="s">
        <v>529</v>
      </c>
      <c r="B46" s="417">
        <v>465</v>
      </c>
      <c r="C46" s="417">
        <v>3279.9391930000002</v>
      </c>
      <c r="D46" s="417">
        <v>322</v>
      </c>
      <c r="E46" s="417">
        <v>2288.394906</v>
      </c>
      <c r="F46" s="417">
        <v>1786</v>
      </c>
      <c r="G46" s="417">
        <v>12494.356089999999</v>
      </c>
    </row>
    <row r="47" spans="1:7" ht="15" x14ac:dyDescent="0.25">
      <c r="A47" s="189" t="s">
        <v>530</v>
      </c>
      <c r="B47" s="417">
        <v>429</v>
      </c>
      <c r="C47" s="417">
        <v>6594.4090839999999</v>
      </c>
      <c r="D47" s="417">
        <v>214</v>
      </c>
      <c r="E47" s="417">
        <v>3295.6145959999999</v>
      </c>
      <c r="F47" s="417">
        <v>1444</v>
      </c>
      <c r="G47" s="417">
        <v>22413.735294999999</v>
      </c>
    </row>
    <row r="48" spans="1:7" ht="15" x14ac:dyDescent="0.25">
      <c r="A48" s="189" t="s">
        <v>531</v>
      </c>
      <c r="B48" s="417">
        <v>179</v>
      </c>
      <c r="C48" s="417">
        <v>6270.8099140000004</v>
      </c>
      <c r="D48" s="417">
        <v>101</v>
      </c>
      <c r="E48" s="417">
        <v>3576.7072889999999</v>
      </c>
      <c r="F48" s="417">
        <v>643</v>
      </c>
      <c r="G48" s="417">
        <v>22911.767569</v>
      </c>
    </row>
    <row r="49" spans="1:7" ht="15" x14ac:dyDescent="0.25">
      <c r="A49" s="189" t="s">
        <v>532</v>
      </c>
      <c r="B49" s="417">
        <v>102</v>
      </c>
      <c r="C49" s="417">
        <v>7286.193483</v>
      </c>
      <c r="D49" s="417">
        <v>37</v>
      </c>
      <c r="E49" s="417">
        <v>2564.7806390000001</v>
      </c>
      <c r="F49" s="417">
        <v>391</v>
      </c>
      <c r="G49" s="417">
        <v>27630.886843</v>
      </c>
    </row>
    <row r="50" spans="1:7" ht="15" x14ac:dyDescent="0.25">
      <c r="A50" s="189" t="s">
        <v>533</v>
      </c>
      <c r="B50" s="417">
        <v>70</v>
      </c>
      <c r="C50" s="417">
        <v>10525.389553000001</v>
      </c>
      <c r="D50" s="417">
        <v>31</v>
      </c>
      <c r="E50" s="417">
        <v>4673.176563</v>
      </c>
      <c r="F50" s="417">
        <v>306</v>
      </c>
      <c r="G50" s="417">
        <v>45692.577417</v>
      </c>
    </row>
    <row r="51" spans="1:7" ht="15" x14ac:dyDescent="0.25">
      <c r="A51" s="189" t="s">
        <v>1217</v>
      </c>
      <c r="B51" s="417">
        <v>33</v>
      </c>
      <c r="C51" s="417">
        <v>28678.139573</v>
      </c>
      <c r="D51" s="417">
        <v>34</v>
      </c>
      <c r="E51" s="417">
        <v>18825.098063000001</v>
      </c>
      <c r="F51" s="417">
        <v>239</v>
      </c>
      <c r="G51" s="417">
        <v>235869.55967700001</v>
      </c>
    </row>
    <row r="52" spans="1:7" ht="15" x14ac:dyDescent="0.25">
      <c r="A52" s="189" t="s">
        <v>534</v>
      </c>
      <c r="B52" s="417">
        <v>5574</v>
      </c>
      <c r="C52" s="417">
        <v>67299.189836999998</v>
      </c>
      <c r="D52" s="417">
        <v>6349</v>
      </c>
      <c r="E52" s="417">
        <v>39522.066077000003</v>
      </c>
      <c r="F52" s="417">
        <v>64027</v>
      </c>
      <c r="G52" s="417">
        <v>393140.65715099999</v>
      </c>
    </row>
    <row r="53" spans="1:7" ht="15" x14ac:dyDescent="0.25">
      <c r="A53" s="396"/>
      <c r="B53" s="305"/>
      <c r="C53" s="305"/>
      <c r="D53" s="305"/>
      <c r="E53" s="305"/>
      <c r="F53" s="305"/>
      <c r="G53" s="305"/>
    </row>
    <row r="54" spans="1:7" ht="15" x14ac:dyDescent="0.25">
      <c r="A54" s="15" t="s">
        <v>1689</v>
      </c>
      <c r="B54" s="15"/>
      <c r="C54" s="15"/>
      <c r="D54" s="15"/>
      <c r="E54" s="15"/>
      <c r="F54" s="15"/>
      <c r="G54" s="15"/>
    </row>
    <row r="55" spans="1:7" ht="15" x14ac:dyDescent="0.25">
      <c r="A55" s="15" t="s">
        <v>1690</v>
      </c>
      <c r="B55" s="15"/>
      <c r="C55" s="15"/>
      <c r="D55" s="15"/>
      <c r="E55" s="15"/>
      <c r="F55" s="15"/>
      <c r="G55" s="15"/>
    </row>
  </sheetData>
  <sheetProtection selectLockedCells="1" selectUnlockedCells="1"/>
  <mergeCells count="13">
    <mergeCell ref="A1:G1"/>
    <mergeCell ref="A2:G2"/>
    <mergeCell ref="A4:A5"/>
    <mergeCell ref="B6:C6"/>
    <mergeCell ref="D6:E6"/>
    <mergeCell ref="F6:G6"/>
    <mergeCell ref="B3:G3"/>
    <mergeCell ref="B22:C22"/>
    <mergeCell ref="D22:E22"/>
    <mergeCell ref="F22:G22"/>
    <mergeCell ref="B38:C38"/>
    <mergeCell ref="D38:E38"/>
    <mergeCell ref="F38:G38"/>
  </mergeCells>
  <phoneticPr fontId="11" type="noConversion"/>
  <pageMargins left="0.68" right="0.67" top="0.66" bottom="0.67" header="0.4921259845" footer="0.4921259845"/>
  <pageSetup paperSize="9" scale="65" orientation="portrait" horizontalDpi="1200" verticalDpi="12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 enableFormatConditionsCalculation="0"/>
  <dimension ref="A1:R53"/>
  <sheetViews>
    <sheetView zoomScale="80" zoomScaleNormal="80" zoomScaleSheetLayoutView="100" workbookViewId="0"/>
  </sheetViews>
  <sheetFormatPr baseColWidth="10" defaultRowHeight="12.75" x14ac:dyDescent="0.2"/>
  <cols>
    <col min="1" max="1" width="6.42578125" style="25" customWidth="1"/>
    <col min="2" max="2" width="31.7109375" style="25" customWidth="1"/>
    <col min="3" max="3" width="15.5703125" style="25" customWidth="1"/>
    <col min="4" max="4" width="16.85546875" style="25" customWidth="1"/>
    <col min="5" max="5" width="12.7109375" style="25" customWidth="1"/>
    <col min="6" max="6" width="15.7109375" style="25" bestFit="1" customWidth="1"/>
    <col min="7" max="7" width="12.7109375" style="25" customWidth="1"/>
    <col min="8" max="8" width="15.7109375" style="25" bestFit="1" customWidth="1"/>
    <col min="9" max="9" width="17.28515625" style="25" customWidth="1"/>
    <col min="10" max="10" width="20" style="25" customWidth="1"/>
    <col min="11" max="11" width="17.28515625" style="25" customWidth="1"/>
    <col min="12" max="12" width="20" style="25" customWidth="1"/>
    <col min="13" max="13" width="17.28515625" style="25" customWidth="1"/>
    <col min="14" max="14" width="20.140625" style="25" customWidth="1"/>
    <col min="15" max="15" width="6.42578125" style="25" customWidth="1"/>
    <col min="16" max="17" width="11.42578125" style="25"/>
    <col min="18" max="18" width="12" style="25" bestFit="1" customWidth="1"/>
    <col min="19" max="16384" width="11.42578125" style="25"/>
  </cols>
  <sheetData>
    <row r="1" spans="1:18" s="94" customFormat="1" ht="21" customHeight="1" x14ac:dyDescent="0.2">
      <c r="A1" s="147" t="s">
        <v>1198</v>
      </c>
      <c r="B1" s="29"/>
      <c r="C1" s="198"/>
      <c r="D1" s="199"/>
      <c r="E1" s="200"/>
      <c r="F1" s="29"/>
      <c r="I1" s="543" t="s">
        <v>1198</v>
      </c>
      <c r="J1" s="543"/>
      <c r="K1" s="543"/>
      <c r="L1" s="543"/>
      <c r="M1" s="543"/>
      <c r="N1" s="543"/>
    </row>
    <row r="2" spans="1:18" s="79" customFormat="1" ht="21" customHeight="1" x14ac:dyDescent="0.25">
      <c r="A2" s="507" t="s">
        <v>3418</v>
      </c>
      <c r="B2" s="507"/>
      <c r="C2" s="507"/>
      <c r="D2" s="507"/>
      <c r="E2" s="507"/>
      <c r="F2" s="379"/>
      <c r="G2" s="148"/>
      <c r="H2" s="148"/>
      <c r="I2" s="507" t="s">
        <v>3419</v>
      </c>
      <c r="J2" s="507"/>
      <c r="K2" s="507"/>
      <c r="L2" s="507"/>
      <c r="M2" s="507"/>
      <c r="N2" s="376"/>
      <c r="P2" s="378"/>
    </row>
    <row r="3" spans="1:18" s="79" customFormat="1" ht="21.75" customHeight="1" x14ac:dyDescent="0.25">
      <c r="A3" s="507" t="s">
        <v>3202</v>
      </c>
      <c r="B3" s="507"/>
      <c r="C3" s="507"/>
      <c r="D3" s="507"/>
      <c r="E3" s="507"/>
      <c r="F3" s="148"/>
      <c r="G3" s="201"/>
      <c r="H3" s="201"/>
      <c r="I3" s="507" t="s">
        <v>3202</v>
      </c>
      <c r="J3" s="507"/>
      <c r="K3" s="507"/>
      <c r="L3" s="507"/>
      <c r="M3" s="507"/>
      <c r="N3" s="202"/>
      <c r="P3" s="415"/>
    </row>
    <row r="4" spans="1:18" ht="12.75" customHeight="1" x14ac:dyDescent="0.2">
      <c r="A4" s="98"/>
      <c r="B4" s="121"/>
      <c r="C4" s="122"/>
      <c r="D4" s="123"/>
      <c r="E4" s="203"/>
      <c r="F4" s="123"/>
      <c r="G4" s="155"/>
      <c r="H4" s="155"/>
      <c r="I4" s="380"/>
      <c r="J4" s="380"/>
      <c r="K4" s="380"/>
      <c r="L4" s="380"/>
      <c r="M4" s="380"/>
      <c r="N4" s="380"/>
      <c r="O4" s="28"/>
    </row>
    <row r="5" spans="1:18" s="15" customFormat="1" ht="74.25" customHeight="1" x14ac:dyDescent="0.25">
      <c r="A5" s="473" t="s">
        <v>539</v>
      </c>
      <c r="B5" s="552" t="s">
        <v>540</v>
      </c>
      <c r="C5" s="549" t="s">
        <v>541</v>
      </c>
      <c r="D5" s="550"/>
      <c r="E5" s="549" t="s">
        <v>542</v>
      </c>
      <c r="F5" s="550"/>
      <c r="G5" s="551" t="s">
        <v>543</v>
      </c>
      <c r="H5" s="551"/>
      <c r="I5" s="551" t="s">
        <v>544</v>
      </c>
      <c r="J5" s="550"/>
      <c r="K5" s="549" t="s">
        <v>545</v>
      </c>
      <c r="L5" s="550"/>
      <c r="M5" s="549" t="s">
        <v>546</v>
      </c>
      <c r="N5" s="550"/>
      <c r="O5" s="464" t="s">
        <v>539</v>
      </c>
    </row>
    <row r="6" spans="1:18" s="15" customFormat="1" ht="48" customHeight="1" x14ac:dyDescent="0.25">
      <c r="A6" s="548"/>
      <c r="B6" s="553"/>
      <c r="C6" s="73" t="s">
        <v>381</v>
      </c>
      <c r="D6" s="73" t="s">
        <v>3324</v>
      </c>
      <c r="E6" s="73" t="s">
        <v>381</v>
      </c>
      <c r="F6" s="74" t="s">
        <v>3324</v>
      </c>
      <c r="G6" s="306" t="s">
        <v>381</v>
      </c>
      <c r="H6" s="74" t="s">
        <v>3324</v>
      </c>
      <c r="I6" s="307" t="s">
        <v>381</v>
      </c>
      <c r="J6" s="73" t="s">
        <v>3324</v>
      </c>
      <c r="K6" s="73" t="s">
        <v>381</v>
      </c>
      <c r="L6" s="73" t="s">
        <v>3324</v>
      </c>
      <c r="M6" s="73" t="s">
        <v>381</v>
      </c>
      <c r="N6" s="73" t="s">
        <v>3324</v>
      </c>
      <c r="O6" s="465"/>
    </row>
    <row r="7" spans="1:18" s="15" customFormat="1" ht="12" customHeight="1" x14ac:dyDescent="0.25">
      <c r="A7" s="474"/>
      <c r="B7" s="554"/>
      <c r="C7" s="187" t="s">
        <v>1440</v>
      </c>
      <c r="D7" s="308" t="s">
        <v>836</v>
      </c>
      <c r="E7" s="187" t="s">
        <v>1440</v>
      </c>
      <c r="F7" s="308" t="s">
        <v>836</v>
      </c>
      <c r="G7" s="197" t="s">
        <v>1440</v>
      </c>
      <c r="H7" s="309" t="s">
        <v>836</v>
      </c>
      <c r="I7" s="310" t="s">
        <v>1440</v>
      </c>
      <c r="J7" s="187" t="s">
        <v>836</v>
      </c>
      <c r="K7" s="187" t="s">
        <v>1440</v>
      </c>
      <c r="L7" s="187" t="s">
        <v>836</v>
      </c>
      <c r="M7" s="187" t="s">
        <v>1440</v>
      </c>
      <c r="N7" s="187" t="s">
        <v>836</v>
      </c>
      <c r="O7" s="466"/>
    </row>
    <row r="8" spans="1:18" s="15" customFormat="1" ht="31.5" customHeight="1" x14ac:dyDescent="0.25">
      <c r="B8" s="6"/>
      <c r="C8" s="555" t="s">
        <v>3198</v>
      </c>
      <c r="D8" s="556"/>
      <c r="E8" s="556"/>
      <c r="F8" s="556"/>
      <c r="G8" s="556"/>
      <c r="H8" s="556"/>
      <c r="I8" s="557" t="s">
        <v>3198</v>
      </c>
      <c r="J8" s="557"/>
      <c r="K8" s="557"/>
      <c r="L8" s="557"/>
      <c r="M8" s="557"/>
      <c r="N8" s="558"/>
      <c r="O8" s="311"/>
      <c r="Q8" s="337"/>
      <c r="R8" s="337"/>
    </row>
    <row r="9" spans="1:18" s="15" customFormat="1" ht="15.75" customHeight="1" x14ac:dyDescent="0.25">
      <c r="A9" s="312">
        <v>1</v>
      </c>
      <c r="B9" s="189" t="s">
        <v>547</v>
      </c>
      <c r="C9" s="417">
        <v>47723</v>
      </c>
      <c r="D9" s="417">
        <v>2454271.42</v>
      </c>
      <c r="E9" s="417">
        <v>122492</v>
      </c>
      <c r="F9" s="417">
        <v>6319851.8660000004</v>
      </c>
      <c r="G9" s="417">
        <v>179606</v>
      </c>
      <c r="H9" s="417">
        <v>9187560.5470000003</v>
      </c>
      <c r="I9" s="417">
        <v>36512</v>
      </c>
      <c r="J9" s="417">
        <v>1848504.9480000001</v>
      </c>
      <c r="K9" s="417">
        <v>105572</v>
      </c>
      <c r="L9" s="417">
        <v>4490821.1440000003</v>
      </c>
      <c r="M9" s="417">
        <v>126112</v>
      </c>
      <c r="N9" s="417">
        <v>5897275.7000000002</v>
      </c>
      <c r="O9" s="313">
        <v>1</v>
      </c>
      <c r="P9" s="190"/>
    </row>
    <row r="10" spans="1:18" s="15" customFormat="1" ht="15.75" customHeight="1" x14ac:dyDescent="0.25">
      <c r="A10" s="312">
        <v>2</v>
      </c>
      <c r="B10" s="189" t="s">
        <v>548</v>
      </c>
      <c r="C10" s="417">
        <v>49279</v>
      </c>
      <c r="D10" s="417">
        <v>11715766.880999999</v>
      </c>
      <c r="E10" s="417">
        <v>102122</v>
      </c>
      <c r="F10" s="417">
        <v>23108071.963</v>
      </c>
      <c r="G10" s="417">
        <v>163669</v>
      </c>
      <c r="H10" s="417">
        <v>37294735.215999998</v>
      </c>
      <c r="I10" s="417">
        <v>25596</v>
      </c>
      <c r="J10" s="417">
        <v>5781489.8859999999</v>
      </c>
      <c r="K10" s="417">
        <v>30617</v>
      </c>
      <c r="L10" s="417">
        <v>6282387.8470000001</v>
      </c>
      <c r="M10" s="417">
        <v>44153</v>
      </c>
      <c r="N10" s="417">
        <v>8358750.0700000003</v>
      </c>
      <c r="O10" s="313">
        <v>2</v>
      </c>
      <c r="P10" s="190"/>
    </row>
    <row r="11" spans="1:18" s="15" customFormat="1" ht="15.75" customHeight="1" x14ac:dyDescent="0.25">
      <c r="A11" s="312">
        <v>3</v>
      </c>
      <c r="B11" s="189" t="s">
        <v>549</v>
      </c>
      <c r="C11" s="417">
        <v>12227</v>
      </c>
      <c r="D11" s="417">
        <v>8498637.0199999996</v>
      </c>
      <c r="E11" s="417">
        <v>19458</v>
      </c>
      <c r="F11" s="417">
        <v>13352176.418</v>
      </c>
      <c r="G11" s="417">
        <v>34924</v>
      </c>
      <c r="H11" s="417">
        <v>24509049.5</v>
      </c>
      <c r="I11" s="417">
        <v>5603</v>
      </c>
      <c r="J11" s="417">
        <v>3924809.41</v>
      </c>
      <c r="K11" s="417">
        <v>4610</v>
      </c>
      <c r="L11" s="417">
        <v>3235344.2080000001</v>
      </c>
      <c r="M11" s="417">
        <v>3166</v>
      </c>
      <c r="N11" s="417">
        <v>2140693.6710000001</v>
      </c>
      <c r="O11" s="313">
        <v>3</v>
      </c>
      <c r="P11" s="190"/>
    </row>
    <row r="12" spans="1:18" s="15" customFormat="1" ht="15.75" customHeight="1" x14ac:dyDescent="0.25">
      <c r="A12" s="312">
        <v>4</v>
      </c>
      <c r="B12" s="189" t="s">
        <v>550</v>
      </c>
      <c r="C12" s="417">
        <v>9800</v>
      </c>
      <c r="D12" s="417">
        <v>27093517.557999998</v>
      </c>
      <c r="E12" s="417">
        <v>10360</v>
      </c>
      <c r="F12" s="417">
        <v>21833970.267999999</v>
      </c>
      <c r="G12" s="417">
        <v>42637</v>
      </c>
      <c r="H12" s="417">
        <v>123193778.67</v>
      </c>
      <c r="I12" s="417">
        <v>4755</v>
      </c>
      <c r="J12" s="417">
        <v>11329863.821</v>
      </c>
      <c r="K12" s="417">
        <v>5024</v>
      </c>
      <c r="L12" s="417">
        <v>12448842.111</v>
      </c>
      <c r="M12" s="415" t="s">
        <v>3426</v>
      </c>
      <c r="N12" s="415" t="s">
        <v>3426</v>
      </c>
      <c r="O12" s="313">
        <v>4</v>
      </c>
      <c r="P12" s="190"/>
    </row>
    <row r="13" spans="1:18" s="15" customFormat="1" ht="15.75" customHeight="1" x14ac:dyDescent="0.25">
      <c r="A13" s="312">
        <v>5</v>
      </c>
      <c r="B13" s="189" t="s">
        <v>551</v>
      </c>
      <c r="C13" s="417">
        <v>88</v>
      </c>
      <c r="D13" s="417">
        <v>3591831.6179999998</v>
      </c>
      <c r="E13" s="417">
        <v>25</v>
      </c>
      <c r="F13" s="417">
        <v>1028271.383</v>
      </c>
      <c r="G13" s="417">
        <v>342</v>
      </c>
      <c r="H13" s="417">
        <v>14301276.903999999</v>
      </c>
      <c r="I13" s="417">
        <v>15</v>
      </c>
      <c r="J13" s="417">
        <v>667747.505</v>
      </c>
      <c r="K13" s="417">
        <v>22</v>
      </c>
      <c r="L13" s="417">
        <v>802043.52300000004</v>
      </c>
      <c r="M13" s="415" t="s">
        <v>3426</v>
      </c>
      <c r="N13" s="415" t="s">
        <v>3426</v>
      </c>
      <c r="O13" s="313">
        <v>5</v>
      </c>
      <c r="P13" s="190"/>
    </row>
    <row r="14" spans="1:18" s="15" customFormat="1" ht="15.75" customHeight="1" x14ac:dyDescent="0.25">
      <c r="A14" s="312">
        <v>6</v>
      </c>
      <c r="B14" s="189" t="s">
        <v>552</v>
      </c>
      <c r="C14" s="416">
        <v>7</v>
      </c>
      <c r="D14" s="416">
        <v>2319960.7689999999</v>
      </c>
      <c r="E14" s="378" t="s">
        <v>3427</v>
      </c>
      <c r="F14" s="378" t="s">
        <v>3427</v>
      </c>
      <c r="G14" s="417">
        <v>32</v>
      </c>
      <c r="H14" s="417">
        <v>6433867.9189999998</v>
      </c>
      <c r="I14" s="378" t="s">
        <v>3427</v>
      </c>
      <c r="J14" s="378" t="s">
        <v>3427</v>
      </c>
      <c r="K14" s="378" t="s">
        <v>3427</v>
      </c>
      <c r="L14" s="378" t="s">
        <v>3427</v>
      </c>
      <c r="M14" s="378" t="s">
        <v>3427</v>
      </c>
      <c r="N14" s="378" t="s">
        <v>3427</v>
      </c>
      <c r="O14" s="313">
        <v>6</v>
      </c>
      <c r="P14" s="190"/>
    </row>
    <row r="15" spans="1:18" s="15" customFormat="1" ht="15.75" customHeight="1" x14ac:dyDescent="0.25">
      <c r="A15" s="312">
        <v>7</v>
      </c>
      <c r="B15" s="189" t="s">
        <v>553</v>
      </c>
      <c r="C15" s="417">
        <v>119124</v>
      </c>
      <c r="D15" s="417">
        <v>55673985.266000003</v>
      </c>
      <c r="E15" s="417">
        <v>254457</v>
      </c>
      <c r="F15" s="417">
        <v>65642341.898000002</v>
      </c>
      <c r="G15" s="417">
        <v>421210</v>
      </c>
      <c r="H15" s="417">
        <v>214920268.75600001</v>
      </c>
      <c r="I15" s="417">
        <v>72481</v>
      </c>
      <c r="J15" s="417">
        <v>23552415.57</v>
      </c>
      <c r="K15" s="417">
        <v>145845</v>
      </c>
      <c r="L15" s="417">
        <v>27259438.833000001</v>
      </c>
      <c r="M15" s="417">
        <v>174797</v>
      </c>
      <c r="N15" s="417">
        <v>19142707.491</v>
      </c>
      <c r="O15" s="313">
        <v>7</v>
      </c>
      <c r="P15" s="190"/>
    </row>
    <row r="16" spans="1:18" s="15" customFormat="1" ht="31.5" customHeight="1" x14ac:dyDescent="0.25">
      <c r="A16" s="312"/>
      <c r="B16" s="314"/>
      <c r="C16" s="544" t="s">
        <v>2800</v>
      </c>
      <c r="D16" s="545"/>
      <c r="E16" s="545"/>
      <c r="F16" s="545"/>
      <c r="G16" s="545"/>
      <c r="H16" s="545"/>
      <c r="I16" s="545" t="s">
        <v>2800</v>
      </c>
      <c r="J16" s="545"/>
      <c r="K16" s="545"/>
      <c r="L16" s="545"/>
      <c r="M16" s="545"/>
      <c r="N16" s="546"/>
      <c r="O16" s="313"/>
      <c r="Q16" s="190"/>
      <c r="R16" s="190"/>
    </row>
    <row r="17" spans="1:16" s="15" customFormat="1" ht="15.75" customHeight="1" x14ac:dyDescent="0.25">
      <c r="A17" s="312">
        <v>8</v>
      </c>
      <c r="B17" s="189" t="s">
        <v>547</v>
      </c>
      <c r="C17" s="417">
        <v>2905</v>
      </c>
      <c r="D17" s="417">
        <v>154062.94099999999</v>
      </c>
      <c r="E17" s="417">
        <v>5797</v>
      </c>
      <c r="F17" s="417">
        <v>322339.467</v>
      </c>
      <c r="G17" s="417">
        <v>9379</v>
      </c>
      <c r="H17" s="417">
        <v>489321.30900000001</v>
      </c>
      <c r="I17" s="417">
        <v>1206</v>
      </c>
      <c r="J17" s="417">
        <v>67071.210999999996</v>
      </c>
      <c r="K17" s="417">
        <v>53290</v>
      </c>
      <c r="L17" s="417">
        <v>2461436.0329999998</v>
      </c>
      <c r="M17" s="417">
        <v>4429</v>
      </c>
      <c r="N17" s="417">
        <v>229393.83600000001</v>
      </c>
      <c r="O17" s="313">
        <v>8</v>
      </c>
      <c r="P17" s="190"/>
    </row>
    <row r="18" spans="1:16" s="15" customFormat="1" ht="15.75" customHeight="1" x14ac:dyDescent="0.25">
      <c r="A18" s="312">
        <v>9</v>
      </c>
      <c r="B18" s="189" t="s">
        <v>548</v>
      </c>
      <c r="C18" s="417">
        <v>4845</v>
      </c>
      <c r="D18" s="417">
        <v>1215586.96</v>
      </c>
      <c r="E18" s="417">
        <v>9285</v>
      </c>
      <c r="F18" s="417">
        <v>2237213.4360000002</v>
      </c>
      <c r="G18" s="417">
        <v>13570</v>
      </c>
      <c r="H18" s="417">
        <v>3359033.8760000002</v>
      </c>
      <c r="I18" s="417">
        <v>1737</v>
      </c>
      <c r="J18" s="417">
        <v>419160.25799999997</v>
      </c>
      <c r="K18" s="417">
        <v>23823</v>
      </c>
      <c r="L18" s="417">
        <v>4861046.2280000001</v>
      </c>
      <c r="M18" s="417">
        <v>3397</v>
      </c>
      <c r="N18" s="417">
        <v>720878.51300000004</v>
      </c>
      <c r="O18" s="313">
        <v>9</v>
      </c>
      <c r="P18" s="190"/>
    </row>
    <row r="19" spans="1:16" s="15" customFormat="1" ht="15.75" customHeight="1" x14ac:dyDescent="0.25">
      <c r="A19" s="312">
        <v>10</v>
      </c>
      <c r="B19" s="189" t="s">
        <v>549</v>
      </c>
      <c r="C19" s="417">
        <v>1624</v>
      </c>
      <c r="D19" s="417">
        <v>1140247.118</v>
      </c>
      <c r="E19" s="417">
        <v>2630</v>
      </c>
      <c r="F19" s="417">
        <v>1844969.848</v>
      </c>
      <c r="G19" s="417">
        <v>4149</v>
      </c>
      <c r="H19" s="417">
        <v>2912931.94</v>
      </c>
      <c r="I19" s="417">
        <v>520</v>
      </c>
      <c r="J19" s="417">
        <v>367395.78700000001</v>
      </c>
      <c r="K19" s="417">
        <v>2686</v>
      </c>
      <c r="L19" s="417">
        <v>1848212.325</v>
      </c>
      <c r="M19" s="417">
        <v>396</v>
      </c>
      <c r="N19" s="417">
        <v>269017.68300000002</v>
      </c>
      <c r="O19" s="313">
        <v>10</v>
      </c>
      <c r="P19" s="190"/>
    </row>
    <row r="20" spans="1:16" s="15" customFormat="1" ht="15.75" customHeight="1" x14ac:dyDescent="0.25">
      <c r="A20" s="312">
        <v>11</v>
      </c>
      <c r="B20" s="189" t="s">
        <v>550</v>
      </c>
      <c r="C20" s="417">
        <v>1642</v>
      </c>
      <c r="D20" s="417">
        <v>5335119.7350000003</v>
      </c>
      <c r="E20" s="417">
        <v>2500</v>
      </c>
      <c r="F20" s="417">
        <v>7671893.1660000002</v>
      </c>
      <c r="G20" s="417">
        <v>5899</v>
      </c>
      <c r="H20" s="417">
        <v>21987750.984000001</v>
      </c>
      <c r="I20" s="417">
        <v>603</v>
      </c>
      <c r="J20" s="417">
        <v>1689750.75</v>
      </c>
      <c r="K20" s="417">
        <v>1967</v>
      </c>
      <c r="L20" s="417">
        <v>5114558.1679999996</v>
      </c>
      <c r="M20" s="417">
        <v>204</v>
      </c>
      <c r="N20" s="417">
        <v>433472.97700000001</v>
      </c>
      <c r="O20" s="313">
        <v>11</v>
      </c>
      <c r="P20" s="190"/>
    </row>
    <row r="21" spans="1:16" s="15" customFormat="1" ht="15.75" customHeight="1" x14ac:dyDescent="0.25">
      <c r="A21" s="312">
        <v>12</v>
      </c>
      <c r="B21" s="189" t="s">
        <v>551</v>
      </c>
      <c r="C21" s="417">
        <v>73</v>
      </c>
      <c r="D21" s="417">
        <v>3290403.1030000001</v>
      </c>
      <c r="E21" s="415" t="s">
        <v>3426</v>
      </c>
      <c r="F21" s="415" t="s">
        <v>3426</v>
      </c>
      <c r="G21" s="417">
        <v>104</v>
      </c>
      <c r="H21" s="417">
        <v>4406159.26</v>
      </c>
      <c r="I21" s="416">
        <v>8</v>
      </c>
      <c r="J21" s="416">
        <v>351199.86599999998</v>
      </c>
      <c r="K21" s="416">
        <v>17</v>
      </c>
      <c r="L21" s="416">
        <v>835445.97600000002</v>
      </c>
      <c r="M21" s="416">
        <v>8</v>
      </c>
      <c r="N21" s="416">
        <v>413939.37199999997</v>
      </c>
      <c r="O21" s="313">
        <v>12</v>
      </c>
      <c r="P21" s="190"/>
    </row>
    <row r="22" spans="1:16" s="15" customFormat="1" ht="15.75" customHeight="1" x14ac:dyDescent="0.25">
      <c r="A22" s="312">
        <v>13</v>
      </c>
      <c r="B22" s="189" t="s">
        <v>552</v>
      </c>
      <c r="C22" s="417">
        <v>29</v>
      </c>
      <c r="D22" s="417">
        <v>21104886.629999999</v>
      </c>
      <c r="E22" s="415" t="s">
        <v>3426</v>
      </c>
      <c r="F22" s="415" t="s">
        <v>3426</v>
      </c>
      <c r="G22" s="417">
        <v>18</v>
      </c>
      <c r="H22" s="417">
        <v>13938389.706</v>
      </c>
      <c r="I22" s="416">
        <v>8</v>
      </c>
      <c r="J22" s="416">
        <v>7211597.1859999998</v>
      </c>
      <c r="K22" s="416">
        <v>3</v>
      </c>
      <c r="L22" s="416">
        <v>911518.83299999998</v>
      </c>
      <c r="M22" s="378" t="s">
        <v>3427</v>
      </c>
      <c r="N22" s="378" t="s">
        <v>3427</v>
      </c>
      <c r="O22" s="313">
        <v>13</v>
      </c>
      <c r="P22" s="190"/>
    </row>
    <row r="23" spans="1:16" s="15" customFormat="1" ht="15.75" customHeight="1" x14ac:dyDescent="0.25">
      <c r="A23" s="312">
        <v>14</v>
      </c>
      <c r="B23" s="189" t="s">
        <v>553</v>
      </c>
      <c r="C23" s="417">
        <v>11118</v>
      </c>
      <c r="D23" s="417">
        <v>32240306.487</v>
      </c>
      <c r="E23" s="417">
        <v>20254</v>
      </c>
      <c r="F23" s="417">
        <v>14445385.536</v>
      </c>
      <c r="G23" s="417">
        <v>33119</v>
      </c>
      <c r="H23" s="417">
        <v>47093587.075000003</v>
      </c>
      <c r="I23" s="416">
        <v>4082</v>
      </c>
      <c r="J23" s="416">
        <v>10106175.058</v>
      </c>
      <c r="K23" s="416">
        <v>81786</v>
      </c>
      <c r="L23" s="416">
        <v>16032217.562999999</v>
      </c>
      <c r="M23" s="416">
        <v>8434</v>
      </c>
      <c r="N23" s="416">
        <v>2066702.3810000001</v>
      </c>
      <c r="O23" s="313">
        <v>14</v>
      </c>
      <c r="P23" s="190"/>
    </row>
    <row r="24" spans="1:16" s="15" customFormat="1" ht="31.5" customHeight="1" x14ac:dyDescent="0.25">
      <c r="A24" s="312"/>
      <c r="B24" s="6"/>
      <c r="C24" s="544" t="s">
        <v>2801</v>
      </c>
      <c r="D24" s="547"/>
      <c r="E24" s="547"/>
      <c r="F24" s="547"/>
      <c r="G24" s="547"/>
      <c r="H24" s="547"/>
      <c r="I24" s="545" t="s">
        <v>2801</v>
      </c>
      <c r="J24" s="545"/>
      <c r="K24" s="545"/>
      <c r="L24" s="545"/>
      <c r="M24" s="545"/>
      <c r="N24" s="546"/>
      <c r="O24" s="313"/>
    </row>
    <row r="25" spans="1:16" s="15" customFormat="1" ht="15.75" customHeight="1" x14ac:dyDescent="0.25">
      <c r="A25" s="312">
        <v>15</v>
      </c>
      <c r="B25" s="189" t="s">
        <v>547</v>
      </c>
      <c r="C25" s="417">
        <v>1475</v>
      </c>
      <c r="D25" s="417">
        <v>80907.217000000004</v>
      </c>
      <c r="E25" s="417">
        <v>1140</v>
      </c>
      <c r="F25" s="417">
        <v>62639.194000000003</v>
      </c>
      <c r="G25" s="417">
        <v>2643</v>
      </c>
      <c r="H25" s="417">
        <v>147072.14499999999</v>
      </c>
      <c r="I25" s="417">
        <v>480</v>
      </c>
      <c r="J25" s="417">
        <v>26102.437999999998</v>
      </c>
      <c r="K25" s="417">
        <v>9437</v>
      </c>
      <c r="L25" s="417">
        <v>519851.47600000002</v>
      </c>
      <c r="M25" s="417">
        <v>562</v>
      </c>
      <c r="N25" s="417">
        <v>30556.386999999999</v>
      </c>
      <c r="O25" s="313">
        <v>15</v>
      </c>
    </row>
    <row r="26" spans="1:16" s="15" customFormat="1" ht="15.75" customHeight="1" x14ac:dyDescent="0.25">
      <c r="A26" s="312">
        <v>16</v>
      </c>
      <c r="B26" s="189" t="s">
        <v>548</v>
      </c>
      <c r="C26" s="417">
        <v>3787</v>
      </c>
      <c r="D26" s="417">
        <v>1050653.3970000001</v>
      </c>
      <c r="E26" s="417">
        <v>3355</v>
      </c>
      <c r="F26" s="417">
        <v>966368.549</v>
      </c>
      <c r="G26" s="417">
        <v>5713</v>
      </c>
      <c r="H26" s="417">
        <v>1547134.7439999999</v>
      </c>
      <c r="I26" s="417">
        <v>1184</v>
      </c>
      <c r="J26" s="417">
        <v>326814.63400000002</v>
      </c>
      <c r="K26" s="417">
        <v>13979</v>
      </c>
      <c r="L26" s="417">
        <v>3400633.0120000001</v>
      </c>
      <c r="M26" s="417">
        <v>875</v>
      </c>
      <c r="N26" s="417">
        <v>225898.35</v>
      </c>
      <c r="O26" s="313">
        <v>16</v>
      </c>
    </row>
    <row r="27" spans="1:16" s="15" customFormat="1" ht="15.75" customHeight="1" x14ac:dyDescent="0.25">
      <c r="A27" s="312">
        <v>17</v>
      </c>
      <c r="B27" s="189" t="s">
        <v>549</v>
      </c>
      <c r="C27" s="417">
        <v>2861</v>
      </c>
      <c r="D27" s="417">
        <v>2092689.801</v>
      </c>
      <c r="E27" s="417">
        <v>2799</v>
      </c>
      <c r="F27" s="417">
        <v>2051274.8219999999</v>
      </c>
      <c r="G27" s="417">
        <v>3696</v>
      </c>
      <c r="H27" s="417">
        <v>2685801.4610000001</v>
      </c>
      <c r="I27" s="417">
        <v>938</v>
      </c>
      <c r="J27" s="417">
        <v>694023.10600000003</v>
      </c>
      <c r="K27" s="417">
        <v>4375</v>
      </c>
      <c r="L27" s="417">
        <v>3100694.0189999999</v>
      </c>
      <c r="M27" s="417">
        <v>384</v>
      </c>
      <c r="N27" s="417">
        <v>274712.75599999999</v>
      </c>
      <c r="O27" s="313">
        <v>17</v>
      </c>
    </row>
    <row r="28" spans="1:16" s="15" customFormat="1" ht="15.75" customHeight="1" x14ac:dyDescent="0.25">
      <c r="A28" s="312">
        <v>18</v>
      </c>
      <c r="B28" s="189" t="s">
        <v>550</v>
      </c>
      <c r="C28" s="417">
        <v>12906</v>
      </c>
      <c r="D28" s="417">
        <v>79662708.078999996</v>
      </c>
      <c r="E28" s="417">
        <v>6670</v>
      </c>
      <c r="F28" s="417">
        <v>26870110.590999998</v>
      </c>
      <c r="G28" s="417">
        <v>13612</v>
      </c>
      <c r="H28" s="417">
        <v>76308838.180000007</v>
      </c>
      <c r="I28" s="417">
        <v>3862</v>
      </c>
      <c r="J28" s="417">
        <v>17188261.482000001</v>
      </c>
      <c r="K28" s="417">
        <v>6064</v>
      </c>
      <c r="L28" s="417">
        <v>21583938.462000001</v>
      </c>
      <c r="M28" s="417">
        <v>556</v>
      </c>
      <c r="N28" s="417">
        <v>2037533.9979999999</v>
      </c>
      <c r="O28" s="313">
        <v>18</v>
      </c>
    </row>
    <row r="29" spans="1:16" s="15" customFormat="1" ht="15.75" customHeight="1" x14ac:dyDescent="0.25">
      <c r="A29" s="312">
        <v>19</v>
      </c>
      <c r="B29" s="189" t="s">
        <v>551</v>
      </c>
      <c r="C29" s="417">
        <v>2130</v>
      </c>
      <c r="D29" s="417">
        <v>101741490.785</v>
      </c>
      <c r="E29" s="417">
        <v>281</v>
      </c>
      <c r="F29" s="417">
        <v>12660647.914000001</v>
      </c>
      <c r="G29" s="417">
        <v>1795</v>
      </c>
      <c r="H29" s="417">
        <v>87620226.794</v>
      </c>
      <c r="I29" s="417">
        <v>201</v>
      </c>
      <c r="J29" s="417">
        <v>9172130.2719999999</v>
      </c>
      <c r="K29" s="417">
        <v>149</v>
      </c>
      <c r="L29" s="417">
        <v>6473786.5379999997</v>
      </c>
      <c r="M29" s="415" t="s">
        <v>3426</v>
      </c>
      <c r="N29" s="415" t="s">
        <v>3426</v>
      </c>
      <c r="O29" s="313">
        <v>19</v>
      </c>
    </row>
    <row r="30" spans="1:16" s="15" customFormat="1" ht="15.75" customHeight="1" x14ac:dyDescent="0.25">
      <c r="A30" s="312">
        <v>20</v>
      </c>
      <c r="B30" s="189" t="s">
        <v>552</v>
      </c>
      <c r="C30" s="417">
        <v>813</v>
      </c>
      <c r="D30" s="417">
        <v>260413742.042</v>
      </c>
      <c r="E30" s="417">
        <v>40</v>
      </c>
      <c r="F30" s="417">
        <v>9319359.2119999994</v>
      </c>
      <c r="G30" s="417">
        <v>769</v>
      </c>
      <c r="H30" s="417">
        <v>385627666.46399999</v>
      </c>
      <c r="I30" s="417">
        <v>61</v>
      </c>
      <c r="J30" s="417">
        <v>28303916.638</v>
      </c>
      <c r="K30" s="417">
        <v>22</v>
      </c>
      <c r="L30" s="417">
        <v>5303898.2340000002</v>
      </c>
      <c r="M30" s="415" t="s">
        <v>3426</v>
      </c>
      <c r="N30" s="415" t="s">
        <v>3426</v>
      </c>
      <c r="O30" s="313">
        <v>20</v>
      </c>
    </row>
    <row r="31" spans="1:16" s="15" customFormat="1" ht="15.75" customHeight="1" x14ac:dyDescent="0.25">
      <c r="A31" s="312">
        <v>21</v>
      </c>
      <c r="B31" s="189" t="s">
        <v>553</v>
      </c>
      <c r="C31" s="417">
        <v>23972</v>
      </c>
      <c r="D31" s="417">
        <v>445042191.32099998</v>
      </c>
      <c r="E31" s="417">
        <v>14285</v>
      </c>
      <c r="F31" s="417">
        <v>51930400.281999998</v>
      </c>
      <c r="G31" s="417">
        <v>28228</v>
      </c>
      <c r="H31" s="417">
        <v>553936739.78799999</v>
      </c>
      <c r="I31" s="417">
        <v>6726</v>
      </c>
      <c r="J31" s="417">
        <v>55711248.57</v>
      </c>
      <c r="K31" s="417">
        <v>34026</v>
      </c>
      <c r="L31" s="417">
        <v>40382801.740999997</v>
      </c>
      <c r="M31" s="417">
        <v>2392</v>
      </c>
      <c r="N31" s="417">
        <v>3541123.6869999999</v>
      </c>
      <c r="O31" s="313">
        <v>21</v>
      </c>
    </row>
    <row r="32" spans="1:16" s="15" customFormat="1" ht="31.5" customHeight="1" x14ac:dyDescent="0.25">
      <c r="A32" s="312"/>
      <c r="B32" s="6"/>
      <c r="C32" s="544" t="s">
        <v>3201</v>
      </c>
      <c r="D32" s="545"/>
      <c r="E32" s="545"/>
      <c r="F32" s="545"/>
      <c r="G32" s="545"/>
      <c r="H32" s="545"/>
      <c r="I32" s="545" t="s">
        <v>3201</v>
      </c>
      <c r="J32" s="545"/>
      <c r="K32" s="545"/>
      <c r="L32" s="545"/>
      <c r="M32" s="545"/>
      <c r="N32" s="546"/>
      <c r="O32" s="313"/>
    </row>
    <row r="33" spans="1:15" s="15" customFormat="1" ht="15.75" customHeight="1" x14ac:dyDescent="0.25">
      <c r="A33" s="312">
        <v>22</v>
      </c>
      <c r="B33" s="189" t="s">
        <v>547</v>
      </c>
      <c r="C33" s="417">
        <v>58</v>
      </c>
      <c r="D33" s="417">
        <v>2773.645</v>
      </c>
      <c r="E33" s="417">
        <v>20</v>
      </c>
      <c r="F33" s="417">
        <v>1087.1400000000001</v>
      </c>
      <c r="G33" s="417">
        <v>84</v>
      </c>
      <c r="H33" s="417">
        <v>4492.8969999999999</v>
      </c>
      <c r="I33" s="417">
        <v>12</v>
      </c>
      <c r="J33" s="417">
        <v>536.18899999999996</v>
      </c>
      <c r="K33" s="417">
        <v>107</v>
      </c>
      <c r="L33" s="417">
        <v>5862.6210000000001</v>
      </c>
      <c r="M33" s="417">
        <v>55</v>
      </c>
      <c r="N33" s="417">
        <v>2463.5920000000001</v>
      </c>
      <c r="O33" s="313">
        <v>22</v>
      </c>
    </row>
    <row r="34" spans="1:15" s="15" customFormat="1" ht="15.75" customHeight="1" x14ac:dyDescent="0.25">
      <c r="A34" s="312">
        <v>23</v>
      </c>
      <c r="B34" s="189" t="s">
        <v>548</v>
      </c>
      <c r="C34" s="417">
        <v>108</v>
      </c>
      <c r="D34" s="417">
        <v>29097.332999999999</v>
      </c>
      <c r="E34" s="417">
        <v>38</v>
      </c>
      <c r="F34" s="417">
        <v>9941.6409999999996</v>
      </c>
      <c r="G34" s="417">
        <v>126</v>
      </c>
      <c r="H34" s="417">
        <v>32195.168000000001</v>
      </c>
      <c r="I34" s="417">
        <v>15</v>
      </c>
      <c r="J34" s="417">
        <v>3841.64</v>
      </c>
      <c r="K34" s="417">
        <v>180</v>
      </c>
      <c r="L34" s="417">
        <v>42473.250999999997</v>
      </c>
      <c r="M34" s="417">
        <v>49</v>
      </c>
      <c r="N34" s="417">
        <v>13035.991</v>
      </c>
      <c r="O34" s="313">
        <v>23</v>
      </c>
    </row>
    <row r="35" spans="1:15" s="15" customFormat="1" ht="15.75" customHeight="1" x14ac:dyDescent="0.25">
      <c r="A35" s="312">
        <v>24</v>
      </c>
      <c r="B35" s="189" t="s">
        <v>549</v>
      </c>
      <c r="C35" s="417">
        <v>70</v>
      </c>
      <c r="D35" s="417">
        <v>51432.016000000003</v>
      </c>
      <c r="E35" s="417">
        <v>27</v>
      </c>
      <c r="F35" s="417">
        <v>19107.048999999999</v>
      </c>
      <c r="G35" s="417">
        <v>85</v>
      </c>
      <c r="H35" s="417">
        <v>59418.603000000003</v>
      </c>
      <c r="I35" s="417">
        <v>10</v>
      </c>
      <c r="J35" s="417">
        <v>7665.8419999999996</v>
      </c>
      <c r="K35" s="417">
        <v>85</v>
      </c>
      <c r="L35" s="417">
        <v>60146.491000000002</v>
      </c>
      <c r="M35" s="417">
        <v>31</v>
      </c>
      <c r="N35" s="417">
        <v>22166.022000000001</v>
      </c>
      <c r="O35" s="313">
        <v>24</v>
      </c>
    </row>
    <row r="36" spans="1:15" s="15" customFormat="1" ht="15.75" customHeight="1" x14ac:dyDescent="0.25">
      <c r="A36" s="312">
        <v>25</v>
      </c>
      <c r="B36" s="189" t="s">
        <v>550</v>
      </c>
      <c r="C36" s="417">
        <v>543</v>
      </c>
      <c r="D36" s="417">
        <v>4600134.8020000001</v>
      </c>
      <c r="E36" s="417">
        <v>102</v>
      </c>
      <c r="F36" s="417">
        <v>683250.51599999995</v>
      </c>
      <c r="G36" s="417">
        <v>384</v>
      </c>
      <c r="H36" s="417">
        <v>2824323.0750000002</v>
      </c>
      <c r="I36" s="417">
        <v>59</v>
      </c>
      <c r="J36" s="417">
        <v>469441.75599999999</v>
      </c>
      <c r="K36" s="417">
        <v>177</v>
      </c>
      <c r="L36" s="417">
        <v>963609.65</v>
      </c>
      <c r="M36" s="417">
        <v>70</v>
      </c>
      <c r="N36" s="417">
        <v>275882.65399999998</v>
      </c>
      <c r="O36" s="313">
        <v>25</v>
      </c>
    </row>
    <row r="37" spans="1:15" s="15" customFormat="1" ht="15.75" customHeight="1" x14ac:dyDescent="0.25">
      <c r="A37" s="312">
        <v>26</v>
      </c>
      <c r="B37" s="189" t="s">
        <v>551</v>
      </c>
      <c r="C37" s="417">
        <v>208</v>
      </c>
      <c r="D37" s="417">
        <v>11231904.252</v>
      </c>
      <c r="E37" s="417">
        <v>24</v>
      </c>
      <c r="F37" s="417">
        <v>1058334.1510000001</v>
      </c>
      <c r="G37" s="417">
        <v>97</v>
      </c>
      <c r="H37" s="417">
        <v>4974181.0080000004</v>
      </c>
      <c r="I37" s="416">
        <v>26</v>
      </c>
      <c r="J37" s="416">
        <v>1265393.8640000001</v>
      </c>
      <c r="K37" s="416">
        <v>21</v>
      </c>
      <c r="L37" s="416">
        <v>979240.88100000005</v>
      </c>
      <c r="M37" s="416">
        <v>4</v>
      </c>
      <c r="N37" s="416">
        <v>262382.30300000001</v>
      </c>
      <c r="O37" s="313">
        <v>26</v>
      </c>
    </row>
    <row r="38" spans="1:15" s="15" customFormat="1" ht="15.75" customHeight="1" x14ac:dyDescent="0.25">
      <c r="A38" s="312">
        <v>27</v>
      </c>
      <c r="B38" s="189" t="s">
        <v>552</v>
      </c>
      <c r="C38" s="417">
        <v>269</v>
      </c>
      <c r="D38" s="417">
        <v>593021034.42799997</v>
      </c>
      <c r="E38" s="417">
        <v>18</v>
      </c>
      <c r="F38" s="417">
        <v>12412831.905999999</v>
      </c>
      <c r="G38" s="417">
        <v>122</v>
      </c>
      <c r="H38" s="417">
        <v>125439028.454</v>
      </c>
      <c r="I38" s="416">
        <v>13</v>
      </c>
      <c r="J38" s="416">
        <v>42428963.502999999</v>
      </c>
      <c r="K38" s="416">
        <v>16</v>
      </c>
      <c r="L38" s="416">
        <v>6521452.9249999998</v>
      </c>
      <c r="M38" s="378" t="s">
        <v>3427</v>
      </c>
      <c r="N38" s="378" t="s">
        <v>3427</v>
      </c>
      <c r="O38" s="313">
        <v>27</v>
      </c>
    </row>
    <row r="39" spans="1:15" s="15" customFormat="1" ht="15.75" customHeight="1" x14ac:dyDescent="0.25">
      <c r="A39" s="312">
        <v>28</v>
      </c>
      <c r="B39" s="189" t="s">
        <v>553</v>
      </c>
      <c r="C39" s="417">
        <v>1256</v>
      </c>
      <c r="D39" s="417">
        <v>608936376.47599995</v>
      </c>
      <c r="E39" s="417">
        <v>229</v>
      </c>
      <c r="F39" s="417">
        <v>14184552.403000001</v>
      </c>
      <c r="G39" s="417">
        <v>898</v>
      </c>
      <c r="H39" s="417">
        <v>133333639.205</v>
      </c>
      <c r="I39" s="416">
        <v>135</v>
      </c>
      <c r="J39" s="416">
        <v>44175842.794</v>
      </c>
      <c r="K39" s="416">
        <v>586</v>
      </c>
      <c r="L39" s="416">
        <v>8572785.8190000001</v>
      </c>
      <c r="M39" s="416">
        <v>209</v>
      </c>
      <c r="N39" s="416">
        <v>575930.56200000003</v>
      </c>
      <c r="O39" s="313">
        <v>28</v>
      </c>
    </row>
    <row r="40" spans="1:15" s="15" customFormat="1" ht="31.5" customHeight="1" x14ac:dyDescent="0.25">
      <c r="A40" s="312"/>
      <c r="B40" s="315"/>
      <c r="C40" s="544" t="s">
        <v>3199</v>
      </c>
      <c r="D40" s="545"/>
      <c r="E40" s="545"/>
      <c r="F40" s="545"/>
      <c r="G40" s="545"/>
      <c r="H40" s="545"/>
      <c r="I40" s="545" t="s">
        <v>3199</v>
      </c>
      <c r="J40" s="545"/>
      <c r="K40" s="545"/>
      <c r="L40" s="545"/>
      <c r="M40" s="545"/>
      <c r="N40" s="546"/>
      <c r="O40" s="313"/>
    </row>
    <row r="41" spans="1:15" s="15" customFormat="1" ht="15.75" customHeight="1" x14ac:dyDescent="0.25">
      <c r="A41" s="312">
        <v>29</v>
      </c>
      <c r="B41" s="189" t="s">
        <v>547</v>
      </c>
      <c r="C41" s="417">
        <v>7864</v>
      </c>
      <c r="D41" s="417">
        <v>429640.74400000001</v>
      </c>
      <c r="E41" s="417">
        <v>9449</v>
      </c>
      <c r="F41" s="417">
        <v>527300.6</v>
      </c>
      <c r="G41" s="417">
        <v>19267</v>
      </c>
      <c r="H41" s="417">
        <v>1029495.046</v>
      </c>
      <c r="I41" s="416">
        <v>2681</v>
      </c>
      <c r="J41" s="416">
        <v>144288.671</v>
      </c>
      <c r="K41" s="416">
        <v>9602</v>
      </c>
      <c r="L41" s="416">
        <v>506561.80900000001</v>
      </c>
      <c r="M41" s="416">
        <v>5097</v>
      </c>
      <c r="N41" s="416">
        <v>269823.34000000003</v>
      </c>
      <c r="O41" s="313">
        <v>29</v>
      </c>
    </row>
    <row r="42" spans="1:15" s="15" customFormat="1" ht="15.75" customHeight="1" x14ac:dyDescent="0.25">
      <c r="A42" s="312">
        <v>30</v>
      </c>
      <c r="B42" s="189" t="s">
        <v>548</v>
      </c>
      <c r="C42" s="417">
        <v>19047</v>
      </c>
      <c r="D42" s="417">
        <v>5202174.9759999998</v>
      </c>
      <c r="E42" s="417">
        <v>25102</v>
      </c>
      <c r="F42" s="417">
        <v>6888942.3650000002</v>
      </c>
      <c r="G42" s="417">
        <v>36282</v>
      </c>
      <c r="H42" s="417">
        <v>9636454.9509999994</v>
      </c>
      <c r="I42" s="416">
        <v>5442</v>
      </c>
      <c r="J42" s="416">
        <v>1446107.4240000001</v>
      </c>
      <c r="K42" s="416">
        <v>12519</v>
      </c>
      <c r="L42" s="416">
        <v>3005611.3119999999</v>
      </c>
      <c r="M42" s="416">
        <v>6829</v>
      </c>
      <c r="N42" s="416">
        <v>1653497.1950000001</v>
      </c>
      <c r="O42" s="313">
        <v>30</v>
      </c>
    </row>
    <row r="43" spans="1:15" s="15" customFormat="1" ht="15.75" customHeight="1" x14ac:dyDescent="0.25">
      <c r="A43" s="312">
        <v>31</v>
      </c>
      <c r="B43" s="189" t="s">
        <v>549</v>
      </c>
      <c r="C43" s="417">
        <v>11840</v>
      </c>
      <c r="D43" s="417">
        <v>8543475.0470000003</v>
      </c>
      <c r="E43" s="417">
        <v>14995</v>
      </c>
      <c r="F43" s="417">
        <v>10770593.720000001</v>
      </c>
      <c r="G43" s="417">
        <v>18806</v>
      </c>
      <c r="H43" s="417">
        <v>13504656.971000001</v>
      </c>
      <c r="I43" s="416">
        <v>3120</v>
      </c>
      <c r="J43" s="416">
        <v>2246840.0350000001</v>
      </c>
      <c r="K43" s="416">
        <v>3455</v>
      </c>
      <c r="L43" s="416">
        <v>2440296.6170000001</v>
      </c>
      <c r="M43" s="416">
        <v>2095</v>
      </c>
      <c r="N43" s="416">
        <v>1472820.4709999999</v>
      </c>
      <c r="O43" s="313">
        <v>31</v>
      </c>
    </row>
    <row r="44" spans="1:15" s="15" customFormat="1" ht="15.75" customHeight="1" x14ac:dyDescent="0.25">
      <c r="A44" s="312">
        <v>32</v>
      </c>
      <c r="B44" s="189" t="s">
        <v>550</v>
      </c>
      <c r="C44" s="417">
        <v>31588</v>
      </c>
      <c r="D44" s="417">
        <v>157480885.41299999</v>
      </c>
      <c r="E44" s="417">
        <v>22218</v>
      </c>
      <c r="F44" s="417">
        <v>68688289.282000005</v>
      </c>
      <c r="G44" s="417">
        <v>42544</v>
      </c>
      <c r="H44" s="417">
        <v>189374888.27700001</v>
      </c>
      <c r="I44" s="416">
        <v>7846</v>
      </c>
      <c r="J44" s="416">
        <v>33899333.299999997</v>
      </c>
      <c r="K44" s="416">
        <v>4307</v>
      </c>
      <c r="L44" s="416">
        <v>15448478.715</v>
      </c>
      <c r="M44" s="416">
        <v>2417</v>
      </c>
      <c r="N44" s="416">
        <v>7118593.5779999997</v>
      </c>
      <c r="O44" s="313">
        <v>32</v>
      </c>
    </row>
    <row r="45" spans="1:15" s="15" customFormat="1" ht="15.75" customHeight="1" x14ac:dyDescent="0.25">
      <c r="A45" s="312">
        <v>33</v>
      </c>
      <c r="B45" s="189" t="s">
        <v>551</v>
      </c>
      <c r="C45" s="417">
        <v>2931</v>
      </c>
      <c r="D45" s="417">
        <v>140514246.979</v>
      </c>
      <c r="E45" s="417">
        <v>310</v>
      </c>
      <c r="F45" s="417">
        <v>13418896.507999999</v>
      </c>
      <c r="G45" s="417">
        <v>2515</v>
      </c>
      <c r="H45" s="417">
        <v>119288005.186</v>
      </c>
      <c r="I45" s="416">
        <v>327</v>
      </c>
      <c r="J45" s="416">
        <v>15041618.774</v>
      </c>
      <c r="K45" s="416">
        <v>140</v>
      </c>
      <c r="L45" s="416">
        <v>6062085.3370000003</v>
      </c>
      <c r="M45" s="416">
        <v>32</v>
      </c>
      <c r="N45" s="416">
        <v>1382167.6569999999</v>
      </c>
      <c r="O45" s="313">
        <v>33</v>
      </c>
    </row>
    <row r="46" spans="1:15" s="15" customFormat="1" ht="15.75" customHeight="1" x14ac:dyDescent="0.25">
      <c r="A46" s="312">
        <v>34</v>
      </c>
      <c r="B46" s="189" t="s">
        <v>552</v>
      </c>
      <c r="C46" s="417">
        <v>1043</v>
      </c>
      <c r="D46" s="417">
        <v>518406172.71200001</v>
      </c>
      <c r="E46" s="417">
        <v>41</v>
      </c>
      <c r="F46" s="417">
        <v>10693352.557</v>
      </c>
      <c r="G46" s="417">
        <v>745</v>
      </c>
      <c r="H46" s="417">
        <v>326960277.33600003</v>
      </c>
      <c r="I46" s="416">
        <v>71</v>
      </c>
      <c r="J46" s="416">
        <v>19182648.098999999</v>
      </c>
      <c r="K46" s="416">
        <v>36</v>
      </c>
      <c r="L46" s="416">
        <v>8438224.3399999999</v>
      </c>
      <c r="M46" s="416">
        <v>5</v>
      </c>
      <c r="N46" s="416">
        <v>963493.27599999995</v>
      </c>
      <c r="O46" s="313">
        <v>34</v>
      </c>
    </row>
    <row r="47" spans="1:15" s="15" customFormat="1" ht="15.75" customHeight="1" x14ac:dyDescent="0.25">
      <c r="A47" s="312">
        <v>35</v>
      </c>
      <c r="B47" s="189" t="s">
        <v>553</v>
      </c>
      <c r="C47" s="417">
        <v>74313</v>
      </c>
      <c r="D47" s="417">
        <v>830576595.87100005</v>
      </c>
      <c r="E47" s="417">
        <v>72115</v>
      </c>
      <c r="F47" s="417">
        <v>110987375.03200001</v>
      </c>
      <c r="G47" s="417">
        <v>120159</v>
      </c>
      <c r="H47" s="417">
        <v>659793777.76699996</v>
      </c>
      <c r="I47" s="416">
        <v>19487</v>
      </c>
      <c r="J47" s="416">
        <v>71960836.303000003</v>
      </c>
      <c r="K47" s="416">
        <v>30059</v>
      </c>
      <c r="L47" s="416">
        <v>35901258.130000003</v>
      </c>
      <c r="M47" s="416">
        <v>16475</v>
      </c>
      <c r="N47" s="416">
        <v>12860395.517000001</v>
      </c>
      <c r="O47" s="313">
        <v>35</v>
      </c>
    </row>
    <row r="48" spans="1:15" s="15" customFormat="1" ht="24" customHeight="1" x14ac:dyDescent="0.25">
      <c r="A48" s="312"/>
      <c r="B48" s="191"/>
      <c r="I48" s="18"/>
      <c r="J48" s="18"/>
      <c r="K48" s="18"/>
      <c r="L48" s="18"/>
      <c r="M48" s="362"/>
      <c r="N48" s="18"/>
    </row>
    <row r="49" spans="1:13" s="15" customFormat="1" ht="17.25" customHeight="1" x14ac:dyDescent="0.25">
      <c r="A49" s="15" t="s">
        <v>1689</v>
      </c>
      <c r="M49" s="211"/>
    </row>
    <row r="50" spans="1:13" s="15" customFormat="1" ht="17.25" customHeight="1" x14ac:dyDescent="0.25">
      <c r="A50" s="15" t="s">
        <v>1690</v>
      </c>
    </row>
    <row r="52" spans="1:13" x14ac:dyDescent="0.2">
      <c r="L52" s="230"/>
      <c r="M52" s="230"/>
    </row>
    <row r="53" spans="1:13" x14ac:dyDescent="0.2">
      <c r="L53" s="230"/>
      <c r="M53" s="230"/>
    </row>
  </sheetData>
  <sheetProtection selectLockedCells="1" selectUnlockedCells="1"/>
  <mergeCells count="24">
    <mergeCell ref="E5:F5"/>
    <mergeCell ref="G5:H5"/>
    <mergeCell ref="B5:B7"/>
    <mergeCell ref="C8:H8"/>
    <mergeCell ref="I8:N8"/>
    <mergeCell ref="I5:J5"/>
    <mergeCell ref="K5:L5"/>
    <mergeCell ref="M5:N5"/>
    <mergeCell ref="I1:N1"/>
    <mergeCell ref="O5:O7"/>
    <mergeCell ref="C16:H16"/>
    <mergeCell ref="I16:N16"/>
    <mergeCell ref="C40:H40"/>
    <mergeCell ref="I40:N40"/>
    <mergeCell ref="I32:N32"/>
    <mergeCell ref="C32:H32"/>
    <mergeCell ref="I24:N24"/>
    <mergeCell ref="C24:H24"/>
    <mergeCell ref="I2:M2"/>
    <mergeCell ref="I3:M3"/>
    <mergeCell ref="A2:E2"/>
    <mergeCell ref="A3:E3"/>
    <mergeCell ref="A5:A7"/>
    <mergeCell ref="C5:D5"/>
  </mergeCells>
  <phoneticPr fontId="11" type="noConversion"/>
  <conditionalFormatting sqref="L52:M53">
    <cfRule type="cellIs" dxfId="24" priority="27" stopIfTrue="1" operator="lessThan">
      <formula>0</formula>
    </cfRule>
  </conditionalFormatting>
  <conditionalFormatting sqref="P15 P9 P11 P13 P17:P23">
    <cfRule type="cellIs" dxfId="23" priority="23" stopIfTrue="1" operator="lessThan">
      <formula>0</formula>
    </cfRule>
  </conditionalFormatting>
  <conditionalFormatting sqref="E14">
    <cfRule type="cellIs" dxfId="22" priority="10" stopIfTrue="1" operator="lessThan">
      <formula>0</formula>
    </cfRule>
  </conditionalFormatting>
  <conditionalFormatting sqref="P2">
    <cfRule type="cellIs" dxfId="21" priority="5" stopIfTrue="1" operator="lessThan">
      <formula>0</formula>
    </cfRule>
  </conditionalFormatting>
  <conditionalFormatting sqref="F14">
    <cfRule type="cellIs" dxfId="20" priority="4" stopIfTrue="1" operator="lessThan">
      <formula>0</formula>
    </cfRule>
  </conditionalFormatting>
  <conditionalFormatting sqref="I14:N14">
    <cfRule type="cellIs" dxfId="19" priority="3" stopIfTrue="1" operator="lessThan">
      <formula>0</formula>
    </cfRule>
  </conditionalFormatting>
  <conditionalFormatting sqref="M22:N22">
    <cfRule type="cellIs" dxfId="18" priority="2" stopIfTrue="1" operator="lessThan">
      <formula>0</formula>
    </cfRule>
  </conditionalFormatting>
  <conditionalFormatting sqref="M38:N38">
    <cfRule type="cellIs" dxfId="17" priority="1" stopIfTrue="1" operator="lessThan">
      <formula>0</formula>
    </cfRule>
  </conditionalFormatting>
  <pageMargins left="0.6692913385826772" right="0.6692913385826772" top="0.6692913385826772" bottom="0.6692913385826772" header="0.51181102362204722" footer="0.51181102362204722"/>
  <pageSetup paperSize="9" scale="70" fitToHeight="2" orientation="portrait" horizontalDpi="96" r:id="rId1"/>
  <headerFooter alignWithMargins="0"/>
  <colBreaks count="1" manualBreakCount="1">
    <brk id="8" max="51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R80"/>
  <sheetViews>
    <sheetView zoomScale="90" zoomScaleNormal="90" zoomScaleSheetLayoutView="98" zoomScalePageLayoutView="90" workbookViewId="0">
      <selection sqref="A1:K1"/>
    </sheetView>
  </sheetViews>
  <sheetFormatPr baseColWidth="10" defaultRowHeight="15" x14ac:dyDescent="0.25"/>
  <cols>
    <col min="1" max="1" width="30.7109375" style="339" customWidth="1"/>
    <col min="2" max="2" width="11.7109375" style="15" customWidth="1"/>
    <col min="3" max="3" width="17.42578125" style="15" bestFit="1" customWidth="1"/>
    <col min="4" max="4" width="11.7109375" style="15" customWidth="1"/>
    <col min="5" max="5" width="15.42578125" style="15" customWidth="1"/>
    <col min="6" max="6" width="11.7109375" style="15" customWidth="1"/>
    <col min="7" max="7" width="15.42578125" style="15" customWidth="1"/>
    <col min="8" max="8" width="11.7109375" style="15" customWidth="1"/>
    <col min="9" max="9" width="15.42578125" style="15" customWidth="1"/>
    <col min="10" max="10" width="11.7109375" style="15" customWidth="1"/>
    <col min="11" max="11" width="17.42578125" style="15" bestFit="1" customWidth="1"/>
    <col min="12" max="12" width="11.7109375" style="15" customWidth="1"/>
    <col min="13" max="13" width="15.42578125" style="15" customWidth="1"/>
    <col min="14" max="14" width="29.42578125" style="339" bestFit="1" customWidth="1"/>
    <col min="15" max="16384" width="11.42578125" style="339"/>
  </cols>
  <sheetData>
    <row r="1" spans="1:18" ht="15.75" x14ac:dyDescent="0.25">
      <c r="A1" s="472" t="s">
        <v>1198</v>
      </c>
      <c r="B1" s="472"/>
      <c r="C1" s="472"/>
      <c r="D1" s="472"/>
      <c r="E1" s="472"/>
      <c r="F1" s="472"/>
      <c r="G1" s="472"/>
      <c r="H1" s="472"/>
      <c r="I1" s="472"/>
      <c r="J1" s="472"/>
      <c r="K1" s="472"/>
      <c r="L1" s="340"/>
      <c r="M1" s="340"/>
    </row>
    <row r="2" spans="1:18" ht="15.75" customHeight="1" x14ac:dyDescent="0.25">
      <c r="A2" s="472" t="s">
        <v>3420</v>
      </c>
      <c r="B2" s="472"/>
      <c r="C2" s="472"/>
      <c r="D2" s="472"/>
      <c r="E2" s="472"/>
      <c r="F2" s="472"/>
      <c r="G2" s="472"/>
      <c r="H2" s="472"/>
      <c r="I2" s="472"/>
      <c r="J2" s="472"/>
      <c r="K2" s="472"/>
      <c r="L2" s="340"/>
      <c r="M2" s="340"/>
    </row>
    <row r="3" spans="1:18" x14ac:dyDescent="0.25">
      <c r="B3" s="339"/>
      <c r="C3" s="339"/>
      <c r="D3" s="339"/>
      <c r="E3" s="339"/>
      <c r="F3" s="339"/>
      <c r="G3" s="339"/>
      <c r="N3" s="341"/>
      <c r="O3" s="341"/>
      <c r="P3" s="341"/>
      <c r="Q3" s="341"/>
      <c r="R3" s="341"/>
    </row>
    <row r="4" spans="1:18" x14ac:dyDescent="0.25">
      <c r="A4" s="397" t="s">
        <v>3327</v>
      </c>
      <c r="B4" s="342" t="s">
        <v>817</v>
      </c>
      <c r="C4" s="343" t="s">
        <v>3328</v>
      </c>
      <c r="D4" s="343" t="s">
        <v>817</v>
      </c>
      <c r="E4" s="343" t="s">
        <v>3328</v>
      </c>
      <c r="F4" s="343" t="s">
        <v>817</v>
      </c>
      <c r="G4" s="343" t="s">
        <v>3328</v>
      </c>
      <c r="H4" s="343" t="s">
        <v>817</v>
      </c>
      <c r="I4" s="343" t="s">
        <v>3328</v>
      </c>
      <c r="J4" s="343" t="s">
        <v>817</v>
      </c>
      <c r="K4" s="400" t="s">
        <v>3328</v>
      </c>
      <c r="N4" s="344"/>
      <c r="O4" s="345"/>
      <c r="P4" s="345"/>
      <c r="Q4" s="345"/>
      <c r="R4" s="345"/>
    </row>
    <row r="5" spans="1:18" ht="16.5" x14ac:dyDescent="0.25">
      <c r="A5" s="398" t="s">
        <v>1738</v>
      </c>
      <c r="B5" s="346" t="s">
        <v>3354</v>
      </c>
      <c r="C5" s="347" t="s">
        <v>3355</v>
      </c>
      <c r="D5" s="347" t="s">
        <v>3354</v>
      </c>
      <c r="E5" s="347" t="s">
        <v>3355</v>
      </c>
      <c r="F5" s="347" t="s">
        <v>3354</v>
      </c>
      <c r="G5" s="347" t="s">
        <v>3355</v>
      </c>
      <c r="H5" s="347" t="s">
        <v>3354</v>
      </c>
      <c r="I5" s="347" t="s">
        <v>3355</v>
      </c>
      <c r="J5" s="347" t="s">
        <v>3354</v>
      </c>
      <c r="K5" s="401" t="s">
        <v>3355</v>
      </c>
      <c r="L5" s="415"/>
      <c r="N5" s="344"/>
      <c r="O5" s="345"/>
      <c r="P5" s="345"/>
      <c r="Q5" s="345"/>
      <c r="R5" s="345"/>
    </row>
    <row r="6" spans="1:18" x14ac:dyDescent="0.25">
      <c r="A6" s="399" t="s">
        <v>3329</v>
      </c>
      <c r="B6" s="348" t="s">
        <v>1440</v>
      </c>
      <c r="C6" s="348" t="s">
        <v>3330</v>
      </c>
      <c r="D6" s="349" t="s">
        <v>1440</v>
      </c>
      <c r="E6" s="348" t="s">
        <v>3330</v>
      </c>
      <c r="F6" s="349" t="s">
        <v>1440</v>
      </c>
      <c r="G6" s="348" t="s">
        <v>3330</v>
      </c>
      <c r="H6" s="349" t="s">
        <v>1440</v>
      </c>
      <c r="I6" s="348" t="s">
        <v>3330</v>
      </c>
      <c r="J6" s="349" t="s">
        <v>1440</v>
      </c>
      <c r="K6" s="402" t="s">
        <v>3330</v>
      </c>
      <c r="N6" s="344"/>
      <c r="O6" s="345"/>
      <c r="P6" s="345"/>
      <c r="Q6" s="345"/>
      <c r="R6" s="345"/>
    </row>
    <row r="7" spans="1:18" x14ac:dyDescent="0.25">
      <c r="B7" s="559" t="s">
        <v>3331</v>
      </c>
      <c r="C7" s="560"/>
      <c r="D7" s="561" t="s">
        <v>3332</v>
      </c>
      <c r="E7" s="561"/>
      <c r="F7" s="559" t="s">
        <v>3333</v>
      </c>
      <c r="G7" s="562"/>
      <c r="H7" s="559" t="s">
        <v>3334</v>
      </c>
      <c r="I7" s="562"/>
      <c r="J7" s="559" t="s">
        <v>3335</v>
      </c>
      <c r="K7" s="562"/>
      <c r="N7" s="341"/>
      <c r="O7" s="341"/>
      <c r="P7" s="341"/>
      <c r="Q7" s="341"/>
      <c r="R7" s="341"/>
    </row>
    <row r="8" spans="1:18" x14ac:dyDescent="0.25">
      <c r="A8" s="350" t="s">
        <v>3336</v>
      </c>
      <c r="B8" s="417">
        <v>877395</v>
      </c>
      <c r="C8" s="417">
        <v>28006535.046999998</v>
      </c>
      <c r="D8" s="417">
        <v>118007</v>
      </c>
      <c r="E8" s="417">
        <v>3744017.7850000001</v>
      </c>
      <c r="F8" s="417">
        <v>165872</v>
      </c>
      <c r="G8" s="417">
        <v>5263903.9239999996</v>
      </c>
      <c r="H8" s="417">
        <v>46363</v>
      </c>
      <c r="I8" s="417">
        <v>1483925.902</v>
      </c>
      <c r="J8" s="417">
        <v>27687</v>
      </c>
      <c r="K8" s="417">
        <v>887529.32400000002</v>
      </c>
      <c r="N8" s="351"/>
      <c r="O8" s="341"/>
    </row>
    <row r="9" spans="1:18" x14ac:dyDescent="0.25">
      <c r="A9" s="350" t="s">
        <v>3337</v>
      </c>
      <c r="B9" s="417">
        <v>644634</v>
      </c>
      <c r="C9" s="417">
        <v>46286656.869999997</v>
      </c>
      <c r="D9" s="417">
        <v>86135</v>
      </c>
      <c r="E9" s="417">
        <v>6202983.8269999996</v>
      </c>
      <c r="F9" s="417">
        <v>119953</v>
      </c>
      <c r="G9" s="417">
        <v>8608845.4879999999</v>
      </c>
      <c r="H9" s="417">
        <v>30693</v>
      </c>
      <c r="I9" s="417">
        <v>2184910.0929999999</v>
      </c>
      <c r="J9" s="417">
        <v>19396</v>
      </c>
      <c r="K9" s="417">
        <v>1392075.01</v>
      </c>
      <c r="N9" s="351"/>
      <c r="O9" s="341"/>
    </row>
    <row r="10" spans="1:18" x14ac:dyDescent="0.25">
      <c r="A10" s="350" t="s">
        <v>3338</v>
      </c>
      <c r="B10" s="417">
        <v>718093</v>
      </c>
      <c r="C10" s="417">
        <v>114622065.02599999</v>
      </c>
      <c r="D10" s="417">
        <v>98779</v>
      </c>
      <c r="E10" s="417">
        <v>15788524.859999999</v>
      </c>
      <c r="F10" s="417">
        <v>134261</v>
      </c>
      <c r="G10" s="417">
        <v>21456176.517999999</v>
      </c>
      <c r="H10" s="417">
        <v>30488</v>
      </c>
      <c r="I10" s="417">
        <v>4836513.6859999998</v>
      </c>
      <c r="J10" s="417">
        <v>20025</v>
      </c>
      <c r="K10" s="417">
        <v>3175462.9410000001</v>
      </c>
      <c r="N10" s="351"/>
      <c r="O10" s="341"/>
    </row>
    <row r="11" spans="1:18" x14ac:dyDescent="0.25">
      <c r="A11" s="350" t="s">
        <v>3339</v>
      </c>
      <c r="B11" s="417">
        <v>377650</v>
      </c>
      <c r="C11" s="417">
        <v>133564125.47400001</v>
      </c>
      <c r="D11" s="417">
        <v>52523</v>
      </c>
      <c r="E11" s="417">
        <v>18576203.032000002</v>
      </c>
      <c r="F11" s="417">
        <v>70455</v>
      </c>
      <c r="G11" s="417">
        <v>24910562.477000002</v>
      </c>
      <c r="H11" s="417">
        <v>14979</v>
      </c>
      <c r="I11" s="417">
        <v>5268511.2309999997</v>
      </c>
      <c r="J11" s="417">
        <v>9965</v>
      </c>
      <c r="K11" s="417">
        <v>3514867.8679999998</v>
      </c>
      <c r="N11" s="351"/>
      <c r="O11" s="341"/>
    </row>
    <row r="12" spans="1:18" x14ac:dyDescent="0.25">
      <c r="A12" s="350" t="s">
        <v>3340</v>
      </c>
      <c r="B12" s="417">
        <v>255612</v>
      </c>
      <c r="C12" s="417">
        <v>179672403.928</v>
      </c>
      <c r="D12" s="417">
        <v>37153</v>
      </c>
      <c r="E12" s="417">
        <v>26170401.438000001</v>
      </c>
      <c r="F12" s="417">
        <v>46573</v>
      </c>
      <c r="G12" s="417">
        <v>32687218.397</v>
      </c>
      <c r="H12" s="417">
        <v>9683</v>
      </c>
      <c r="I12" s="417">
        <v>6807176.1160000004</v>
      </c>
      <c r="J12" s="417">
        <v>6289</v>
      </c>
      <c r="K12" s="417">
        <v>4415694.6220000004</v>
      </c>
      <c r="N12" s="351"/>
      <c r="O12" s="341"/>
    </row>
    <row r="13" spans="1:18" x14ac:dyDescent="0.25">
      <c r="A13" s="350" t="s">
        <v>527</v>
      </c>
      <c r="B13" s="417">
        <v>159963</v>
      </c>
      <c r="C13" s="417">
        <v>223998600.45699999</v>
      </c>
      <c r="D13" s="417">
        <v>23382</v>
      </c>
      <c r="E13" s="417">
        <v>32789752.287</v>
      </c>
      <c r="F13" s="417">
        <v>28761</v>
      </c>
      <c r="G13" s="417">
        <v>40211754.119999997</v>
      </c>
      <c r="H13" s="417">
        <v>5982</v>
      </c>
      <c r="I13" s="417">
        <v>8345277.6119999997</v>
      </c>
      <c r="J13" s="417">
        <v>3905</v>
      </c>
      <c r="K13" s="417">
        <v>5471125.2379999999</v>
      </c>
      <c r="N13" s="351"/>
      <c r="O13" s="341"/>
    </row>
    <row r="14" spans="1:18" x14ac:dyDescent="0.25">
      <c r="A14" s="350" t="s">
        <v>528</v>
      </c>
      <c r="B14" s="417">
        <v>113684</v>
      </c>
      <c r="C14" s="417">
        <v>351501761.96399999</v>
      </c>
      <c r="D14" s="417">
        <v>16840</v>
      </c>
      <c r="E14" s="417">
        <v>52156960.578000002</v>
      </c>
      <c r="F14" s="417">
        <v>20220</v>
      </c>
      <c r="G14" s="417">
        <v>62564203.303999998</v>
      </c>
      <c r="H14" s="417">
        <v>3861</v>
      </c>
      <c r="I14" s="417">
        <v>11871702.675000001</v>
      </c>
      <c r="J14" s="417">
        <v>2839</v>
      </c>
      <c r="K14" s="417">
        <v>8721981.9370000008</v>
      </c>
      <c r="N14" s="351"/>
      <c r="O14" s="341"/>
    </row>
    <row r="15" spans="1:18" x14ac:dyDescent="0.25">
      <c r="A15" s="350" t="s">
        <v>529</v>
      </c>
      <c r="B15" s="417">
        <v>43239</v>
      </c>
      <c r="C15" s="417">
        <v>300765839.58099997</v>
      </c>
      <c r="D15" s="417">
        <v>6644</v>
      </c>
      <c r="E15" s="417">
        <v>46381794.549000002</v>
      </c>
      <c r="F15" s="417">
        <v>7563</v>
      </c>
      <c r="G15" s="417">
        <v>52647564.641999997</v>
      </c>
      <c r="H15" s="417">
        <v>1467</v>
      </c>
      <c r="I15" s="417">
        <v>10181449.843</v>
      </c>
      <c r="J15" s="417">
        <v>1011</v>
      </c>
      <c r="K15" s="417">
        <v>6975516.6299999999</v>
      </c>
      <c r="N15" s="351"/>
      <c r="O15" s="341"/>
    </row>
    <row r="16" spans="1:18" x14ac:dyDescent="0.25">
      <c r="A16" s="350" t="s">
        <v>530</v>
      </c>
      <c r="B16" s="417">
        <v>27930</v>
      </c>
      <c r="C16" s="417">
        <v>429542618.06800002</v>
      </c>
      <c r="D16" s="417">
        <v>4541</v>
      </c>
      <c r="E16" s="417">
        <v>69719498.079999998</v>
      </c>
      <c r="F16" s="417">
        <v>4991</v>
      </c>
      <c r="G16" s="417">
        <v>76669334.688999996</v>
      </c>
      <c r="H16" s="417">
        <v>843</v>
      </c>
      <c r="I16" s="417">
        <v>12962462.856000001</v>
      </c>
      <c r="J16" s="417">
        <v>544</v>
      </c>
      <c r="K16" s="417">
        <v>8302778.9919999996</v>
      </c>
      <c r="N16" s="351"/>
      <c r="O16" s="341"/>
    </row>
    <row r="17" spans="1:15" x14ac:dyDescent="0.25">
      <c r="A17" s="350" t="s">
        <v>531</v>
      </c>
      <c r="B17" s="417">
        <v>10370</v>
      </c>
      <c r="C17" s="417">
        <v>362943841.83099997</v>
      </c>
      <c r="D17" s="417">
        <v>1695</v>
      </c>
      <c r="E17" s="417">
        <v>58962296.112000003</v>
      </c>
      <c r="F17" s="417">
        <v>1812</v>
      </c>
      <c r="G17" s="417">
        <v>63310807.770999998</v>
      </c>
      <c r="H17" s="417">
        <v>277</v>
      </c>
      <c r="I17" s="417">
        <v>9551371.7620000001</v>
      </c>
      <c r="J17" s="417">
        <v>166</v>
      </c>
      <c r="K17" s="417">
        <v>5951931.2400000002</v>
      </c>
      <c r="N17" s="351"/>
      <c r="O17" s="341"/>
    </row>
    <row r="18" spans="1:15" x14ac:dyDescent="0.25">
      <c r="A18" s="350" t="s">
        <v>3370</v>
      </c>
      <c r="B18" s="417">
        <v>5710</v>
      </c>
      <c r="C18" s="417">
        <v>399740076.08700001</v>
      </c>
      <c r="D18" s="417">
        <v>1004</v>
      </c>
      <c r="E18" s="417">
        <v>69999324.147</v>
      </c>
      <c r="F18" s="417">
        <v>978</v>
      </c>
      <c r="G18" s="417">
        <v>68129076.863000005</v>
      </c>
      <c r="H18" s="417">
        <v>126</v>
      </c>
      <c r="I18" s="417">
        <v>8496967.9120000005</v>
      </c>
      <c r="J18" s="417">
        <v>88</v>
      </c>
      <c r="K18" s="417">
        <v>6075245.7259999998</v>
      </c>
      <c r="N18" s="351"/>
      <c r="O18" s="341"/>
    </row>
    <row r="19" spans="1:15" x14ac:dyDescent="0.25">
      <c r="A19" s="350" t="s">
        <v>3371</v>
      </c>
      <c r="B19" s="417">
        <v>3559</v>
      </c>
      <c r="C19" s="417">
        <v>546072230.778</v>
      </c>
      <c r="D19" s="417">
        <v>636</v>
      </c>
      <c r="E19" s="417">
        <v>98730886.563999996</v>
      </c>
      <c r="F19" s="417">
        <v>625</v>
      </c>
      <c r="G19" s="417">
        <v>95831665.25</v>
      </c>
      <c r="H19" s="417">
        <v>88</v>
      </c>
      <c r="I19" s="417">
        <v>13105684.291999999</v>
      </c>
      <c r="J19" s="417">
        <v>40</v>
      </c>
      <c r="K19" s="417">
        <v>5973120.9970000004</v>
      </c>
      <c r="N19" s="351"/>
      <c r="O19" s="341"/>
    </row>
    <row r="20" spans="1:15" x14ac:dyDescent="0.25">
      <c r="A20" s="350" t="s">
        <v>3372</v>
      </c>
      <c r="B20" s="417">
        <v>1290</v>
      </c>
      <c r="C20" s="417">
        <v>450466394.49299997</v>
      </c>
      <c r="D20" s="417">
        <v>262</v>
      </c>
      <c r="E20" s="417">
        <v>90921859.419</v>
      </c>
      <c r="F20" s="417">
        <v>200</v>
      </c>
      <c r="G20" s="417">
        <v>68331344.996000007</v>
      </c>
      <c r="H20" s="417">
        <v>37</v>
      </c>
      <c r="I20" s="417">
        <v>13640592.786</v>
      </c>
      <c r="J20" s="416">
        <v>12</v>
      </c>
      <c r="K20" s="416">
        <v>4035813.7990000001</v>
      </c>
      <c r="N20" s="351"/>
      <c r="O20" s="341"/>
    </row>
    <row r="21" spans="1:15" x14ac:dyDescent="0.25">
      <c r="A21" s="350" t="s">
        <v>3373</v>
      </c>
      <c r="B21" s="417">
        <v>585</v>
      </c>
      <c r="C21" s="417">
        <v>400574769.148</v>
      </c>
      <c r="D21" s="417">
        <v>114</v>
      </c>
      <c r="E21" s="417">
        <v>78285821.907000005</v>
      </c>
      <c r="F21" s="417">
        <v>95</v>
      </c>
      <c r="G21" s="417">
        <v>64750013.770000003</v>
      </c>
      <c r="H21" s="417">
        <v>13</v>
      </c>
      <c r="I21" s="417">
        <v>9943381.6160000004</v>
      </c>
      <c r="J21" s="416">
        <v>4</v>
      </c>
      <c r="K21" s="416">
        <v>2554411.4169999999</v>
      </c>
      <c r="N21" s="351"/>
      <c r="O21" s="341"/>
    </row>
    <row r="22" spans="1:15" x14ac:dyDescent="0.25">
      <c r="A22" s="350" t="s">
        <v>3374</v>
      </c>
      <c r="B22" s="417">
        <v>507</v>
      </c>
      <c r="C22" s="417">
        <v>1903116917.115</v>
      </c>
      <c r="D22" s="417">
        <v>85</v>
      </c>
      <c r="E22" s="417">
        <v>330603395.26700002</v>
      </c>
      <c r="F22" s="417">
        <v>71</v>
      </c>
      <c r="G22" s="417">
        <v>302514310.29500002</v>
      </c>
      <c r="H22" s="417">
        <v>19</v>
      </c>
      <c r="I22" s="417">
        <v>79374051.238000005</v>
      </c>
      <c r="J22" s="416">
        <v>7</v>
      </c>
      <c r="K22" s="416">
        <v>10302387.210999999</v>
      </c>
      <c r="N22" s="351"/>
      <c r="O22" s="341"/>
    </row>
    <row r="23" spans="1:15" x14ac:dyDescent="0.25">
      <c r="A23" s="352" t="s">
        <v>3341</v>
      </c>
      <c r="B23" s="417">
        <v>3240221</v>
      </c>
      <c r="C23" s="417">
        <v>5870874835.8669996</v>
      </c>
      <c r="D23" s="417">
        <v>447800</v>
      </c>
      <c r="E23" s="417">
        <v>999033719.852</v>
      </c>
      <c r="F23" s="417">
        <v>602430</v>
      </c>
      <c r="G23" s="417">
        <v>987886782.50399995</v>
      </c>
      <c r="H23" s="417">
        <v>144919</v>
      </c>
      <c r="I23" s="417">
        <v>198053979.62</v>
      </c>
      <c r="J23" s="417">
        <v>91978</v>
      </c>
      <c r="K23" s="417">
        <v>77749942.952000007</v>
      </c>
      <c r="N23" s="353"/>
      <c r="O23" s="341"/>
    </row>
    <row r="24" spans="1:15" x14ac:dyDescent="0.25">
      <c r="B24" s="354"/>
      <c r="C24" s="354"/>
      <c r="D24" s="354"/>
      <c r="E24" s="354"/>
      <c r="F24" s="354"/>
      <c r="G24" s="354"/>
      <c r="H24" s="354"/>
      <c r="I24" s="354"/>
      <c r="J24" s="354"/>
      <c r="K24" s="354"/>
      <c r="L24" s="339"/>
      <c r="M24" s="339"/>
      <c r="N24" s="341"/>
      <c r="O24" s="341"/>
    </row>
    <row r="25" spans="1:15" x14ac:dyDescent="0.25">
      <c r="B25" s="559" t="s">
        <v>3342</v>
      </c>
      <c r="C25" s="560"/>
      <c r="D25" s="563" t="s">
        <v>3343</v>
      </c>
      <c r="E25" s="561"/>
      <c r="F25" s="559" t="s">
        <v>3344</v>
      </c>
      <c r="G25" s="562"/>
      <c r="H25" s="559" t="s">
        <v>3345</v>
      </c>
      <c r="I25" s="562"/>
      <c r="J25" s="561" t="s">
        <v>3346</v>
      </c>
      <c r="K25" s="561"/>
      <c r="L25" s="341"/>
      <c r="M25" s="341"/>
    </row>
    <row r="26" spans="1:15" x14ac:dyDescent="0.25">
      <c r="A26" s="350" t="s">
        <v>3336</v>
      </c>
      <c r="B26" s="417">
        <v>5486</v>
      </c>
      <c r="C26" s="417">
        <v>177709.34299999999</v>
      </c>
      <c r="D26" s="417">
        <v>24927</v>
      </c>
      <c r="E26" s="417">
        <v>806415.23899999994</v>
      </c>
      <c r="F26" s="417">
        <v>65391</v>
      </c>
      <c r="G26" s="417">
        <v>2085950.0360000001</v>
      </c>
      <c r="H26" s="417">
        <v>14535</v>
      </c>
      <c r="I26" s="417">
        <v>472615.57500000001</v>
      </c>
      <c r="J26" s="417">
        <v>70188</v>
      </c>
      <c r="K26" s="417">
        <v>2225862.9029999999</v>
      </c>
      <c r="L26" s="341"/>
      <c r="M26" s="341"/>
    </row>
    <row r="27" spans="1:15" x14ac:dyDescent="0.25">
      <c r="A27" s="350" t="s">
        <v>3337</v>
      </c>
      <c r="B27" s="417">
        <v>4222</v>
      </c>
      <c r="C27" s="417">
        <v>304086.58600000001</v>
      </c>
      <c r="D27" s="417">
        <v>18288</v>
      </c>
      <c r="E27" s="417">
        <v>1303960.6070000001</v>
      </c>
      <c r="F27" s="417">
        <v>49862</v>
      </c>
      <c r="G27" s="417">
        <v>3587520.1009999998</v>
      </c>
      <c r="H27" s="417">
        <v>11134</v>
      </c>
      <c r="I27" s="417">
        <v>799425.54299999995</v>
      </c>
      <c r="J27" s="417">
        <v>51317</v>
      </c>
      <c r="K27" s="417">
        <v>3693748.3590000002</v>
      </c>
      <c r="L27" s="341"/>
      <c r="M27" s="341"/>
    </row>
    <row r="28" spans="1:15" x14ac:dyDescent="0.25">
      <c r="A28" s="350" t="s">
        <v>3338</v>
      </c>
      <c r="B28" s="417">
        <v>4707</v>
      </c>
      <c r="C28" s="417">
        <v>750559.78099999996</v>
      </c>
      <c r="D28" s="417">
        <v>18700</v>
      </c>
      <c r="E28" s="417">
        <v>2973656.395</v>
      </c>
      <c r="F28" s="417">
        <v>56368</v>
      </c>
      <c r="G28" s="417">
        <v>8967886.4179999996</v>
      </c>
      <c r="H28" s="417">
        <v>12328</v>
      </c>
      <c r="I28" s="417">
        <v>1970065.4990000001</v>
      </c>
      <c r="J28" s="417">
        <v>60283</v>
      </c>
      <c r="K28" s="417">
        <v>9671963.0559999999</v>
      </c>
      <c r="L28" s="341"/>
      <c r="M28" s="341"/>
    </row>
    <row r="29" spans="1:15" x14ac:dyDescent="0.25">
      <c r="A29" s="350" t="s">
        <v>3339</v>
      </c>
      <c r="B29" s="417">
        <v>2560</v>
      </c>
      <c r="C29" s="417">
        <v>908159.18200000003</v>
      </c>
      <c r="D29" s="417">
        <v>9990</v>
      </c>
      <c r="E29" s="417">
        <v>3540806.2039999999</v>
      </c>
      <c r="F29" s="417">
        <v>28799</v>
      </c>
      <c r="G29" s="417">
        <v>10180721.268999999</v>
      </c>
      <c r="H29" s="417">
        <v>6750</v>
      </c>
      <c r="I29" s="417">
        <v>2398073.8139999998</v>
      </c>
      <c r="J29" s="417">
        <v>33681</v>
      </c>
      <c r="K29" s="417">
        <v>11980857.973999999</v>
      </c>
      <c r="L29" s="341"/>
      <c r="M29" s="341"/>
    </row>
    <row r="30" spans="1:15" x14ac:dyDescent="0.25">
      <c r="A30" s="350" t="s">
        <v>3340</v>
      </c>
      <c r="B30" s="417">
        <v>1942</v>
      </c>
      <c r="C30" s="417">
        <v>1361399.4380000001</v>
      </c>
      <c r="D30" s="417">
        <v>7336</v>
      </c>
      <c r="E30" s="417">
        <v>5197004.3279999997</v>
      </c>
      <c r="F30" s="417">
        <v>18872</v>
      </c>
      <c r="G30" s="417">
        <v>13265856.328</v>
      </c>
      <c r="H30" s="417">
        <v>4557</v>
      </c>
      <c r="I30" s="417">
        <v>3214130.8459999999</v>
      </c>
      <c r="J30" s="417">
        <v>24464</v>
      </c>
      <c r="K30" s="417">
        <v>17224077.816</v>
      </c>
      <c r="L30" s="341"/>
      <c r="M30" s="341"/>
    </row>
    <row r="31" spans="1:15" x14ac:dyDescent="0.25">
      <c r="A31" s="350" t="s">
        <v>527</v>
      </c>
      <c r="B31" s="417">
        <v>1278</v>
      </c>
      <c r="C31" s="417">
        <v>1791531.398</v>
      </c>
      <c r="D31" s="417">
        <v>5049</v>
      </c>
      <c r="E31" s="417">
        <v>7101420.6059999997</v>
      </c>
      <c r="F31" s="417">
        <v>11718</v>
      </c>
      <c r="G31" s="417">
        <v>16402703.997</v>
      </c>
      <c r="H31" s="417">
        <v>2762</v>
      </c>
      <c r="I31" s="417">
        <v>3863416.3130000001</v>
      </c>
      <c r="J31" s="417">
        <v>15400</v>
      </c>
      <c r="K31" s="417">
        <v>21594925.295000002</v>
      </c>
      <c r="L31" s="341"/>
      <c r="M31" s="341"/>
    </row>
    <row r="32" spans="1:15" x14ac:dyDescent="0.25">
      <c r="A32" s="350" t="s">
        <v>528</v>
      </c>
      <c r="B32" s="417">
        <v>1112</v>
      </c>
      <c r="C32" s="417">
        <v>3474703.679</v>
      </c>
      <c r="D32" s="417">
        <v>3704</v>
      </c>
      <c r="E32" s="417">
        <v>11492168.585999999</v>
      </c>
      <c r="F32" s="417">
        <v>8282</v>
      </c>
      <c r="G32" s="417">
        <v>25545497.131000001</v>
      </c>
      <c r="H32" s="417">
        <v>2092</v>
      </c>
      <c r="I32" s="417">
        <v>6469537.0460000001</v>
      </c>
      <c r="J32" s="417">
        <v>10521</v>
      </c>
      <c r="K32" s="417">
        <v>32332344.98</v>
      </c>
      <c r="L32" s="341"/>
      <c r="M32" s="341"/>
    </row>
    <row r="33" spans="1:15" x14ac:dyDescent="0.25">
      <c r="A33" s="350" t="s">
        <v>529</v>
      </c>
      <c r="B33" s="417">
        <v>469</v>
      </c>
      <c r="C33" s="417">
        <v>3293934.6660000002</v>
      </c>
      <c r="D33" s="417">
        <v>1402</v>
      </c>
      <c r="E33" s="417">
        <v>9832857.0199999996</v>
      </c>
      <c r="F33" s="417">
        <v>3100</v>
      </c>
      <c r="G33" s="417">
        <v>21650441.456999999</v>
      </c>
      <c r="H33" s="417">
        <v>647</v>
      </c>
      <c r="I33" s="417">
        <v>4515684.0779999997</v>
      </c>
      <c r="J33" s="417">
        <v>4124</v>
      </c>
      <c r="K33" s="417">
        <v>28704977.192000002</v>
      </c>
      <c r="L33" s="341"/>
      <c r="M33" s="341"/>
    </row>
    <row r="34" spans="1:15" x14ac:dyDescent="0.25">
      <c r="A34" s="350" t="s">
        <v>530</v>
      </c>
      <c r="B34" s="417">
        <v>340</v>
      </c>
      <c r="C34" s="417">
        <v>5436738.8420000002</v>
      </c>
      <c r="D34" s="417">
        <v>975</v>
      </c>
      <c r="E34" s="417">
        <v>15316668.015000001</v>
      </c>
      <c r="F34" s="417">
        <v>2096</v>
      </c>
      <c r="G34" s="417">
        <v>32276097.965</v>
      </c>
      <c r="H34" s="417">
        <v>339</v>
      </c>
      <c r="I34" s="417">
        <v>5048506.5480000004</v>
      </c>
      <c r="J34" s="417">
        <v>2565</v>
      </c>
      <c r="K34" s="417">
        <v>39368761.619000003</v>
      </c>
      <c r="L34" s="341"/>
      <c r="M34" s="341"/>
    </row>
    <row r="35" spans="1:15" x14ac:dyDescent="0.25">
      <c r="A35" s="350" t="s">
        <v>531</v>
      </c>
      <c r="B35" s="417">
        <v>166</v>
      </c>
      <c r="C35" s="417">
        <v>5921696.0449999999</v>
      </c>
      <c r="D35" s="417">
        <v>382</v>
      </c>
      <c r="E35" s="417">
        <v>13305674.304</v>
      </c>
      <c r="F35" s="417">
        <v>727</v>
      </c>
      <c r="G35" s="417">
        <v>25510622.094000001</v>
      </c>
      <c r="H35" s="417">
        <v>107</v>
      </c>
      <c r="I35" s="417">
        <v>3670691.5210000002</v>
      </c>
      <c r="J35" s="417">
        <v>967</v>
      </c>
      <c r="K35" s="417">
        <v>34356628.490999997</v>
      </c>
      <c r="L35" s="341"/>
      <c r="M35" s="341"/>
    </row>
    <row r="36" spans="1:15" x14ac:dyDescent="0.25">
      <c r="A36" s="350" t="s">
        <v>3370</v>
      </c>
      <c r="B36" s="417">
        <v>98</v>
      </c>
      <c r="C36" s="417">
        <v>7462448.8370000003</v>
      </c>
      <c r="D36" s="417">
        <v>234</v>
      </c>
      <c r="E36" s="417">
        <v>16667614.049000001</v>
      </c>
      <c r="F36" s="417">
        <v>430</v>
      </c>
      <c r="G36" s="417">
        <v>29828685.396000002</v>
      </c>
      <c r="H36" s="417">
        <v>39</v>
      </c>
      <c r="I36" s="417">
        <v>2747012.3679999998</v>
      </c>
      <c r="J36" s="417">
        <v>544</v>
      </c>
      <c r="K36" s="417">
        <v>38439577.114</v>
      </c>
      <c r="N36" s="351"/>
      <c r="O36" s="341"/>
    </row>
    <row r="37" spans="1:15" x14ac:dyDescent="0.25">
      <c r="A37" s="350" t="s">
        <v>3371</v>
      </c>
      <c r="B37" s="417">
        <v>46</v>
      </c>
      <c r="C37" s="417">
        <v>7094823.6610000003</v>
      </c>
      <c r="D37" s="417">
        <v>171</v>
      </c>
      <c r="E37" s="417">
        <v>28089304.978999998</v>
      </c>
      <c r="F37" s="417">
        <v>288</v>
      </c>
      <c r="G37" s="417">
        <v>45105838.207000002</v>
      </c>
      <c r="H37" s="417">
        <v>25</v>
      </c>
      <c r="I37" s="417">
        <v>3656700.7969999998</v>
      </c>
      <c r="J37" s="417">
        <v>334</v>
      </c>
      <c r="K37" s="417">
        <v>49708206.531000003</v>
      </c>
      <c r="N37" s="351"/>
      <c r="O37" s="341"/>
    </row>
    <row r="38" spans="1:15" x14ac:dyDescent="0.25">
      <c r="A38" s="350" t="s">
        <v>3372</v>
      </c>
      <c r="B38" s="417">
        <v>23</v>
      </c>
      <c r="C38" s="417">
        <v>7455482.6119999997</v>
      </c>
      <c r="D38" s="417">
        <v>70</v>
      </c>
      <c r="E38" s="417">
        <v>24983461.004000001</v>
      </c>
      <c r="F38" s="417">
        <v>104</v>
      </c>
      <c r="G38" s="417">
        <v>37107437.185999997</v>
      </c>
      <c r="H38" s="415" t="s">
        <v>3426</v>
      </c>
      <c r="I38" s="415" t="s">
        <v>3426</v>
      </c>
      <c r="J38" s="417">
        <v>103</v>
      </c>
      <c r="K38" s="417">
        <v>35657402.265000001</v>
      </c>
      <c r="N38" s="351"/>
      <c r="O38" s="341"/>
    </row>
    <row r="39" spans="1:15" x14ac:dyDescent="0.25">
      <c r="A39" s="350" t="s">
        <v>3373</v>
      </c>
      <c r="B39" s="416">
        <v>5</v>
      </c>
      <c r="C39" s="416">
        <v>3821836.034</v>
      </c>
      <c r="D39" s="416">
        <v>36</v>
      </c>
      <c r="E39" s="417">
        <v>24314322.857000001</v>
      </c>
      <c r="F39" s="417">
        <v>48</v>
      </c>
      <c r="G39" s="417">
        <v>31663960.179000001</v>
      </c>
      <c r="H39" s="417" t="s">
        <v>3427</v>
      </c>
      <c r="I39" s="417" t="s">
        <v>3427</v>
      </c>
      <c r="J39" s="417">
        <v>51</v>
      </c>
      <c r="K39" s="417">
        <v>34194852.403999999</v>
      </c>
      <c r="N39" s="351"/>
      <c r="O39" s="341"/>
    </row>
    <row r="40" spans="1:15" x14ac:dyDescent="0.25">
      <c r="A40" s="350" t="s">
        <v>3374</v>
      </c>
      <c r="B40" s="417">
        <v>10</v>
      </c>
      <c r="C40" s="417">
        <v>20657623.434</v>
      </c>
      <c r="D40" s="417">
        <v>50</v>
      </c>
      <c r="E40" s="417">
        <v>257422053.986</v>
      </c>
      <c r="F40" s="417">
        <v>62</v>
      </c>
      <c r="G40" s="417">
        <v>146813969.47099999</v>
      </c>
      <c r="H40" s="415" t="s">
        <v>3426</v>
      </c>
      <c r="I40" s="415" t="s">
        <v>3426</v>
      </c>
      <c r="J40" s="417">
        <v>23</v>
      </c>
      <c r="K40" s="417">
        <v>180921836.197</v>
      </c>
      <c r="N40" s="351"/>
      <c r="O40" s="341"/>
    </row>
    <row r="41" spans="1:15" x14ac:dyDescent="0.25">
      <c r="A41" s="352" t="s">
        <v>3341</v>
      </c>
      <c r="B41" s="417">
        <v>22464</v>
      </c>
      <c r="C41" s="417">
        <v>69912733.538000003</v>
      </c>
      <c r="D41" s="417">
        <v>91314</v>
      </c>
      <c r="E41" s="417">
        <v>422347388.17900002</v>
      </c>
      <c r="F41" s="417">
        <v>246147</v>
      </c>
      <c r="G41" s="417">
        <v>449993187.23500001</v>
      </c>
      <c r="H41" s="417">
        <v>55326</v>
      </c>
      <c r="I41" s="417">
        <v>44131655.605999999</v>
      </c>
      <c r="J41" s="417">
        <v>274565</v>
      </c>
      <c r="K41" s="417">
        <v>540076022.19599998</v>
      </c>
      <c r="L41" s="341"/>
      <c r="M41" s="341"/>
    </row>
    <row r="42" spans="1:15" x14ac:dyDescent="0.25">
      <c r="A42" s="403"/>
      <c r="B42" s="354"/>
      <c r="C42" s="354"/>
      <c r="D42" s="354"/>
      <c r="E42" s="354"/>
      <c r="F42" s="354"/>
      <c r="G42" s="354"/>
      <c r="H42" s="354"/>
      <c r="I42" s="354"/>
      <c r="J42" s="354"/>
      <c r="K42" s="354"/>
      <c r="L42" s="341"/>
      <c r="M42" s="341"/>
    </row>
    <row r="43" spans="1:15" x14ac:dyDescent="0.25">
      <c r="B43" s="559" t="s">
        <v>3347</v>
      </c>
      <c r="C43" s="560"/>
      <c r="D43" s="561" t="s">
        <v>3348</v>
      </c>
      <c r="E43" s="561"/>
      <c r="F43" s="559" t="s">
        <v>3349</v>
      </c>
      <c r="G43" s="562"/>
      <c r="H43" s="559" t="s">
        <v>3350</v>
      </c>
      <c r="I43" s="562"/>
      <c r="J43" s="563" t="s">
        <v>3351</v>
      </c>
      <c r="K43" s="561"/>
      <c r="L43" s="339"/>
      <c r="M43" s="339"/>
    </row>
    <row r="44" spans="1:15" x14ac:dyDescent="0.25">
      <c r="A44" s="350" t="s">
        <v>3336</v>
      </c>
      <c r="B44" s="417">
        <v>175654</v>
      </c>
      <c r="C44" s="417">
        <v>5609480.8949999996</v>
      </c>
      <c r="D44" s="417">
        <v>41328</v>
      </c>
      <c r="E44" s="417">
        <v>1314338.6769999999</v>
      </c>
      <c r="F44" s="417">
        <v>8859</v>
      </c>
      <c r="G44" s="417">
        <v>284618.37900000002</v>
      </c>
      <c r="H44" s="417">
        <v>43929</v>
      </c>
      <c r="I44" s="417">
        <v>1422546.5</v>
      </c>
      <c r="J44" s="417">
        <v>17909</v>
      </c>
      <c r="K44" s="417">
        <v>577186.69499999995</v>
      </c>
      <c r="L44" s="339"/>
      <c r="M44" s="339"/>
    </row>
    <row r="45" spans="1:15" x14ac:dyDescent="0.25">
      <c r="A45" s="350" t="s">
        <v>3337</v>
      </c>
      <c r="B45" s="417">
        <v>132473</v>
      </c>
      <c r="C45" s="417">
        <v>9520633.5059999991</v>
      </c>
      <c r="D45" s="417">
        <v>30850</v>
      </c>
      <c r="E45" s="417">
        <v>2213863.4</v>
      </c>
      <c r="F45" s="417">
        <v>6546</v>
      </c>
      <c r="G45" s="417">
        <v>471003.783</v>
      </c>
      <c r="H45" s="417">
        <v>31498</v>
      </c>
      <c r="I45" s="417">
        <v>2254376.3220000002</v>
      </c>
      <c r="J45" s="417">
        <v>13757</v>
      </c>
      <c r="K45" s="417">
        <v>989312.17799999996</v>
      </c>
      <c r="L45" s="339"/>
      <c r="M45" s="339"/>
    </row>
    <row r="46" spans="1:15" x14ac:dyDescent="0.25">
      <c r="A46" s="350" t="s">
        <v>3338</v>
      </c>
      <c r="B46" s="417">
        <v>149096</v>
      </c>
      <c r="C46" s="417">
        <v>23801682.219000001</v>
      </c>
      <c r="D46" s="417">
        <v>35902</v>
      </c>
      <c r="E46" s="417">
        <v>5747050.6140000001</v>
      </c>
      <c r="F46" s="417">
        <v>7794</v>
      </c>
      <c r="G46" s="417">
        <v>1247268.9879999999</v>
      </c>
      <c r="H46" s="417">
        <v>32957</v>
      </c>
      <c r="I46" s="417">
        <v>5229944.8080000002</v>
      </c>
      <c r="J46" s="417">
        <v>14559</v>
      </c>
      <c r="K46" s="417">
        <v>2318443.41</v>
      </c>
      <c r="L46" s="339"/>
      <c r="M46" s="339"/>
    </row>
    <row r="47" spans="1:15" x14ac:dyDescent="0.25">
      <c r="A47" s="350" t="s">
        <v>3339</v>
      </c>
      <c r="B47" s="417">
        <v>78588</v>
      </c>
      <c r="C47" s="417">
        <v>27792003.066</v>
      </c>
      <c r="D47" s="417">
        <v>18563</v>
      </c>
      <c r="E47" s="417">
        <v>6549993.4210000001</v>
      </c>
      <c r="F47" s="417">
        <v>4240</v>
      </c>
      <c r="G47" s="417">
        <v>1495386.375</v>
      </c>
      <c r="H47" s="417">
        <v>16565</v>
      </c>
      <c r="I47" s="417">
        <v>5830644.3470000001</v>
      </c>
      <c r="J47" s="417">
        <v>7761</v>
      </c>
      <c r="K47" s="417">
        <v>2748064.9670000002</v>
      </c>
      <c r="L47" s="339"/>
      <c r="M47" s="339"/>
    </row>
    <row r="48" spans="1:15" x14ac:dyDescent="0.25">
      <c r="A48" s="350" t="s">
        <v>3340</v>
      </c>
      <c r="B48" s="417">
        <v>53391</v>
      </c>
      <c r="C48" s="417">
        <v>37541739.894000001</v>
      </c>
      <c r="D48" s="417">
        <v>12090</v>
      </c>
      <c r="E48" s="417">
        <v>8454625.7349999994</v>
      </c>
      <c r="F48" s="417">
        <v>2947</v>
      </c>
      <c r="G48" s="417">
        <v>2079830.253</v>
      </c>
      <c r="H48" s="417">
        <v>10498</v>
      </c>
      <c r="I48" s="417">
        <v>7329601.9960000003</v>
      </c>
      <c r="J48" s="417">
        <v>5166</v>
      </c>
      <c r="K48" s="417">
        <v>3631767.6170000001</v>
      </c>
      <c r="L48" s="339"/>
      <c r="M48" s="339"/>
    </row>
    <row r="49" spans="1:15" x14ac:dyDescent="0.25">
      <c r="A49" s="350" t="s">
        <v>527</v>
      </c>
      <c r="B49" s="417">
        <v>33716</v>
      </c>
      <c r="C49" s="417">
        <v>47215953.984999999</v>
      </c>
      <c r="D49" s="417">
        <v>7303</v>
      </c>
      <c r="E49" s="417">
        <v>10203053.551000001</v>
      </c>
      <c r="F49" s="417">
        <v>1996</v>
      </c>
      <c r="G49" s="417">
        <v>2813475.1</v>
      </c>
      <c r="H49" s="417">
        <v>6478</v>
      </c>
      <c r="I49" s="417">
        <v>9093058.5749999993</v>
      </c>
      <c r="J49" s="417">
        <v>3284</v>
      </c>
      <c r="K49" s="417">
        <v>4609394.1270000003</v>
      </c>
      <c r="L49" s="339"/>
      <c r="M49" s="339"/>
    </row>
    <row r="50" spans="1:15" x14ac:dyDescent="0.25">
      <c r="A50" s="350" t="s">
        <v>528</v>
      </c>
      <c r="B50" s="417">
        <v>24285</v>
      </c>
      <c r="C50" s="417">
        <v>75220655.005999997</v>
      </c>
      <c r="D50" s="417">
        <v>4981</v>
      </c>
      <c r="E50" s="417">
        <v>15424718.947000001</v>
      </c>
      <c r="F50" s="417">
        <v>1449</v>
      </c>
      <c r="G50" s="417">
        <v>4488214.818</v>
      </c>
      <c r="H50" s="417">
        <v>4718</v>
      </c>
      <c r="I50" s="417">
        <v>14598290.291999999</v>
      </c>
      <c r="J50" s="417">
        <v>2370</v>
      </c>
      <c r="K50" s="417">
        <v>7351593.8590000002</v>
      </c>
      <c r="L50" s="339"/>
      <c r="M50" s="339"/>
    </row>
    <row r="51" spans="1:15" x14ac:dyDescent="0.25">
      <c r="A51" s="350" t="s">
        <v>529</v>
      </c>
      <c r="B51" s="417">
        <v>9524</v>
      </c>
      <c r="C51" s="417">
        <v>66086767.723999999</v>
      </c>
      <c r="D51" s="417">
        <v>1827</v>
      </c>
      <c r="E51" s="417">
        <v>12665236.030999999</v>
      </c>
      <c r="F51" s="417">
        <v>505</v>
      </c>
      <c r="G51" s="417">
        <v>3466900.7390000001</v>
      </c>
      <c r="H51" s="417">
        <v>1707</v>
      </c>
      <c r="I51" s="417">
        <v>11946367.721000001</v>
      </c>
      <c r="J51" s="417">
        <v>815</v>
      </c>
      <c r="K51" s="417">
        <v>5638082.2790000001</v>
      </c>
      <c r="L51" s="339"/>
      <c r="M51" s="339"/>
    </row>
    <row r="52" spans="1:15" x14ac:dyDescent="0.25">
      <c r="A52" s="350" t="s">
        <v>530</v>
      </c>
      <c r="B52" s="417">
        <v>6441</v>
      </c>
      <c r="C52" s="417">
        <v>99620450.191</v>
      </c>
      <c r="D52" s="417">
        <v>1135</v>
      </c>
      <c r="E52" s="417">
        <v>17387861.199000001</v>
      </c>
      <c r="F52" s="417">
        <v>267</v>
      </c>
      <c r="G52" s="417">
        <v>4115263.1039999998</v>
      </c>
      <c r="H52" s="417">
        <v>989</v>
      </c>
      <c r="I52" s="417">
        <v>15204320.784</v>
      </c>
      <c r="J52" s="417">
        <v>480</v>
      </c>
      <c r="K52" s="417">
        <v>7290025.176</v>
      </c>
      <c r="L52" s="339"/>
      <c r="M52" s="339"/>
    </row>
    <row r="53" spans="1:15" x14ac:dyDescent="0.25">
      <c r="A53" s="350" t="s">
        <v>531</v>
      </c>
      <c r="B53" s="417">
        <v>2517</v>
      </c>
      <c r="C53" s="417">
        <v>88296040.254999995</v>
      </c>
      <c r="D53" s="417">
        <v>400</v>
      </c>
      <c r="E53" s="417">
        <v>13914764.718</v>
      </c>
      <c r="F53" s="417">
        <v>128</v>
      </c>
      <c r="G53" s="417">
        <v>4464163.7620000001</v>
      </c>
      <c r="H53" s="417">
        <v>332</v>
      </c>
      <c r="I53" s="417">
        <v>11481533.956</v>
      </c>
      <c r="J53" s="417">
        <v>141</v>
      </c>
      <c r="K53" s="417">
        <v>4999086.7889999999</v>
      </c>
      <c r="L53" s="339"/>
      <c r="M53" s="339"/>
    </row>
    <row r="54" spans="1:15" x14ac:dyDescent="0.25">
      <c r="A54" s="350" t="s">
        <v>3370</v>
      </c>
      <c r="B54" s="417">
        <v>1420</v>
      </c>
      <c r="C54" s="417">
        <v>99717819.902999997</v>
      </c>
      <c r="D54" s="417">
        <v>210</v>
      </c>
      <c r="E54" s="417">
        <v>14702390.862</v>
      </c>
      <c r="F54" s="417">
        <v>59</v>
      </c>
      <c r="G54" s="417">
        <v>4251421.1040000003</v>
      </c>
      <c r="H54" s="417">
        <v>135</v>
      </c>
      <c r="I54" s="417">
        <v>9221829.0409999993</v>
      </c>
      <c r="J54" s="417">
        <v>91</v>
      </c>
      <c r="K54" s="417">
        <v>6271307.0810000002</v>
      </c>
      <c r="N54" s="351"/>
      <c r="O54" s="341"/>
    </row>
    <row r="55" spans="1:15" x14ac:dyDescent="0.25">
      <c r="A55" s="350" t="s">
        <v>3371</v>
      </c>
      <c r="B55" s="417">
        <v>889</v>
      </c>
      <c r="C55" s="417">
        <v>136107172.25299999</v>
      </c>
      <c r="D55" s="417">
        <v>123</v>
      </c>
      <c r="E55" s="417">
        <v>18423650.513</v>
      </c>
      <c r="F55" s="417">
        <v>39</v>
      </c>
      <c r="G55" s="417">
        <v>6242507.2609999999</v>
      </c>
      <c r="H55" s="417">
        <v>65</v>
      </c>
      <c r="I55" s="417">
        <v>9367917.3010000009</v>
      </c>
      <c r="J55" s="417">
        <v>47</v>
      </c>
      <c r="K55" s="417">
        <v>6676752.8550000004</v>
      </c>
      <c r="N55" s="351"/>
      <c r="O55" s="341"/>
    </row>
    <row r="56" spans="1:15" x14ac:dyDescent="0.25">
      <c r="A56" s="350" t="s">
        <v>3372</v>
      </c>
      <c r="B56" s="417">
        <v>327</v>
      </c>
      <c r="C56" s="417">
        <v>114612185.728</v>
      </c>
      <c r="D56" s="417">
        <v>61</v>
      </c>
      <c r="E56" s="417">
        <v>21543278.081999999</v>
      </c>
      <c r="F56" s="417">
        <v>14</v>
      </c>
      <c r="G56" s="417">
        <v>5159676.2470000004</v>
      </c>
      <c r="H56" s="417">
        <v>15</v>
      </c>
      <c r="I56" s="417">
        <v>5373483.034</v>
      </c>
      <c r="J56" s="417">
        <v>11</v>
      </c>
      <c r="K56" s="417">
        <v>3999645.2820000001</v>
      </c>
      <c r="N56" s="351"/>
      <c r="O56" s="341"/>
    </row>
    <row r="57" spans="1:15" x14ac:dyDescent="0.25">
      <c r="A57" s="350" t="s">
        <v>3373</v>
      </c>
      <c r="B57" s="417">
        <v>159</v>
      </c>
      <c r="C57" s="417">
        <v>108559495.815</v>
      </c>
      <c r="D57" s="417">
        <v>26</v>
      </c>
      <c r="E57" s="417">
        <v>16955583.761</v>
      </c>
      <c r="F57" s="416">
        <v>7</v>
      </c>
      <c r="G57" s="416">
        <v>5705636.7939999998</v>
      </c>
      <c r="H57" s="416">
        <v>4</v>
      </c>
      <c r="I57" s="416">
        <v>3196804.2179999999</v>
      </c>
      <c r="J57" s="415" t="s">
        <v>3426</v>
      </c>
      <c r="K57" s="415" t="s">
        <v>3426</v>
      </c>
      <c r="N57" s="351"/>
      <c r="O57" s="341"/>
    </row>
    <row r="58" spans="1:15" x14ac:dyDescent="0.25">
      <c r="A58" s="350" t="s">
        <v>3374</v>
      </c>
      <c r="B58" s="417">
        <v>128</v>
      </c>
      <c r="C58" s="417">
        <v>442871901.84299999</v>
      </c>
      <c r="D58" s="417">
        <v>14</v>
      </c>
      <c r="E58" s="417">
        <v>50234929.167999998</v>
      </c>
      <c r="F58" s="416">
        <v>10</v>
      </c>
      <c r="G58" s="416">
        <v>23674892.703000002</v>
      </c>
      <c r="H58" s="416">
        <v>7</v>
      </c>
      <c r="I58" s="416">
        <v>13352202.343</v>
      </c>
      <c r="J58" s="415" t="s">
        <v>3426</v>
      </c>
      <c r="K58" s="415" t="s">
        <v>3426</v>
      </c>
      <c r="N58" s="351"/>
      <c r="O58" s="341"/>
    </row>
    <row r="59" spans="1:15" x14ac:dyDescent="0.25">
      <c r="A59" s="352" t="s">
        <v>3341</v>
      </c>
      <c r="B59" s="417">
        <v>668608</v>
      </c>
      <c r="C59" s="417">
        <v>1382573982.283</v>
      </c>
      <c r="D59" s="417">
        <v>154813</v>
      </c>
      <c r="E59" s="417">
        <v>215735338.67899999</v>
      </c>
      <c r="F59" s="417">
        <v>34860</v>
      </c>
      <c r="G59" s="417">
        <v>69960259.409999996</v>
      </c>
      <c r="H59" s="417">
        <v>149897</v>
      </c>
      <c r="I59" s="417">
        <v>124902921.23800001</v>
      </c>
      <c r="J59" s="417">
        <v>66399</v>
      </c>
      <c r="K59" s="417">
        <v>65976534.182999998</v>
      </c>
      <c r="L59" s="339"/>
      <c r="M59" s="339"/>
    </row>
    <row r="60" spans="1:15" x14ac:dyDescent="0.25">
      <c r="B60" s="354"/>
      <c r="C60" s="354"/>
      <c r="D60" s="355"/>
      <c r="E60" s="355"/>
      <c r="F60" s="341"/>
      <c r="G60" s="339"/>
      <c r="H60" s="339"/>
      <c r="I60" s="339"/>
      <c r="J60" s="339"/>
      <c r="K60" s="339"/>
      <c r="L60" s="339"/>
      <c r="M60" s="339"/>
    </row>
    <row r="61" spans="1:15" x14ac:dyDescent="0.25">
      <c r="B61" s="559" t="s">
        <v>3352</v>
      </c>
      <c r="C61" s="560"/>
      <c r="D61" s="559" t="s">
        <v>3353</v>
      </c>
      <c r="E61" s="562"/>
      <c r="F61" s="339"/>
      <c r="G61" s="339"/>
      <c r="H61" s="339"/>
      <c r="I61" s="339"/>
      <c r="J61" s="339"/>
      <c r="K61" s="339"/>
      <c r="L61" s="564"/>
      <c r="M61" s="564"/>
      <c r="N61" s="341"/>
    </row>
    <row r="62" spans="1:15" x14ac:dyDescent="0.25">
      <c r="A62" s="350" t="s">
        <v>3336</v>
      </c>
      <c r="B62" s="417">
        <v>29863</v>
      </c>
      <c r="C62" s="417">
        <v>957580.67099999997</v>
      </c>
      <c r="D62" s="417">
        <v>21397</v>
      </c>
      <c r="E62" s="417">
        <v>692853.19900000002</v>
      </c>
      <c r="F62" s="382"/>
      <c r="G62" s="382"/>
      <c r="H62" s="382"/>
      <c r="I62" s="382"/>
      <c r="J62" s="382"/>
      <c r="K62" s="382"/>
      <c r="L62" s="18"/>
      <c r="M62" s="18"/>
      <c r="N62" s="341"/>
    </row>
    <row r="63" spans="1:15" x14ac:dyDescent="0.25">
      <c r="A63" s="350" t="s">
        <v>3337</v>
      </c>
      <c r="B63" s="417">
        <v>22560</v>
      </c>
      <c r="C63" s="417">
        <v>1622054.7169999999</v>
      </c>
      <c r="D63" s="417">
        <v>15950</v>
      </c>
      <c r="E63" s="417">
        <v>1137857.3500000001</v>
      </c>
      <c r="F63" s="382"/>
      <c r="G63" s="382"/>
      <c r="H63" s="382"/>
      <c r="I63" s="382"/>
      <c r="J63" s="382"/>
      <c r="K63" s="382"/>
      <c r="L63" s="356"/>
      <c r="M63" s="356"/>
      <c r="N63" s="341"/>
    </row>
    <row r="64" spans="1:15" x14ac:dyDescent="0.25">
      <c r="A64" s="350" t="s">
        <v>3338</v>
      </c>
      <c r="B64" s="417">
        <v>25287</v>
      </c>
      <c r="C64" s="417">
        <v>4054360.1850000001</v>
      </c>
      <c r="D64" s="417">
        <v>16559</v>
      </c>
      <c r="E64" s="417">
        <v>2632505.648</v>
      </c>
      <c r="F64" s="382"/>
      <c r="G64" s="382"/>
      <c r="H64" s="382"/>
      <c r="I64" s="382"/>
      <c r="J64" s="382"/>
      <c r="K64" s="382"/>
      <c r="L64" s="356"/>
      <c r="M64" s="356"/>
      <c r="N64" s="341"/>
    </row>
    <row r="65" spans="1:15" x14ac:dyDescent="0.25">
      <c r="A65" s="350" t="s">
        <v>3339</v>
      </c>
      <c r="B65" s="417">
        <v>13758</v>
      </c>
      <c r="C65" s="417">
        <v>4877428.3370000003</v>
      </c>
      <c r="D65" s="417">
        <v>8473</v>
      </c>
      <c r="E65" s="417">
        <v>2991841.91</v>
      </c>
      <c r="F65" s="382"/>
      <c r="G65" s="382"/>
      <c r="H65" s="382"/>
      <c r="I65" s="382"/>
      <c r="J65" s="382"/>
      <c r="K65" s="382"/>
      <c r="L65" s="356"/>
      <c r="M65" s="356"/>
      <c r="N65" s="341"/>
    </row>
    <row r="66" spans="1:15" x14ac:dyDescent="0.25">
      <c r="A66" s="350" t="s">
        <v>3340</v>
      </c>
      <c r="B66" s="417">
        <v>9286</v>
      </c>
      <c r="C66" s="417">
        <v>6527581.2309999997</v>
      </c>
      <c r="D66" s="417">
        <v>5365</v>
      </c>
      <c r="E66" s="417">
        <v>3764297.8730000001</v>
      </c>
      <c r="F66" s="382"/>
      <c r="G66" s="382"/>
      <c r="H66" s="382"/>
      <c r="I66" s="382"/>
      <c r="J66" s="382"/>
      <c r="K66" s="382"/>
      <c r="L66" s="356"/>
      <c r="M66" s="356"/>
      <c r="N66" s="341"/>
    </row>
    <row r="67" spans="1:15" x14ac:dyDescent="0.25">
      <c r="A67" s="350" t="s">
        <v>527</v>
      </c>
      <c r="B67" s="417">
        <v>5703</v>
      </c>
      <c r="C67" s="417">
        <v>7951880.4610000001</v>
      </c>
      <c r="D67" s="417">
        <v>3246</v>
      </c>
      <c r="E67" s="417">
        <v>4539877.7920000004</v>
      </c>
      <c r="F67" s="382"/>
      <c r="G67" s="382"/>
      <c r="H67" s="382"/>
      <c r="I67" s="382"/>
      <c r="J67" s="382"/>
      <c r="K67" s="382"/>
      <c r="L67" s="356"/>
      <c r="M67" s="356"/>
      <c r="N67" s="341"/>
    </row>
    <row r="68" spans="1:15" x14ac:dyDescent="0.25">
      <c r="A68" s="350" t="s">
        <v>528</v>
      </c>
      <c r="B68" s="417">
        <v>3848</v>
      </c>
      <c r="C68" s="417">
        <v>11849487.331</v>
      </c>
      <c r="D68" s="417">
        <v>2562</v>
      </c>
      <c r="E68" s="417">
        <v>7939701.7949999999</v>
      </c>
      <c r="F68" s="382"/>
      <c r="G68" s="382"/>
      <c r="H68" s="382"/>
      <c r="I68" s="382"/>
      <c r="J68" s="382"/>
      <c r="K68" s="382"/>
      <c r="L68" s="356"/>
      <c r="M68" s="356"/>
      <c r="N68" s="341"/>
    </row>
    <row r="69" spans="1:15" x14ac:dyDescent="0.25">
      <c r="A69" s="350" t="s">
        <v>529</v>
      </c>
      <c r="B69" s="417">
        <v>1469</v>
      </c>
      <c r="C69" s="417">
        <v>10140621.225</v>
      </c>
      <c r="D69" s="417">
        <v>965</v>
      </c>
      <c r="E69" s="417">
        <v>6637643.7850000001</v>
      </c>
      <c r="F69" s="382"/>
      <c r="G69" s="382"/>
      <c r="H69" s="382"/>
      <c r="I69" s="382"/>
      <c r="J69" s="382"/>
      <c r="K69" s="382"/>
      <c r="L69" s="356"/>
      <c r="M69" s="356"/>
      <c r="N69" s="341"/>
    </row>
    <row r="70" spans="1:15" x14ac:dyDescent="0.25">
      <c r="A70" s="350" t="s">
        <v>530</v>
      </c>
      <c r="B70" s="417">
        <v>869</v>
      </c>
      <c r="C70" s="417">
        <v>13079905.249</v>
      </c>
      <c r="D70" s="417">
        <v>515</v>
      </c>
      <c r="E70" s="417">
        <v>7743944.7589999996</v>
      </c>
      <c r="F70" s="382"/>
      <c r="G70" s="382"/>
      <c r="H70" s="382"/>
      <c r="I70" s="382"/>
      <c r="J70" s="382"/>
      <c r="K70" s="382"/>
      <c r="L70" s="356"/>
      <c r="M70" s="356"/>
      <c r="N70" s="341"/>
    </row>
    <row r="71" spans="1:15" x14ac:dyDescent="0.25">
      <c r="A71" s="350" t="s">
        <v>531</v>
      </c>
      <c r="B71" s="417">
        <v>364</v>
      </c>
      <c r="C71" s="417">
        <v>12666618.563999999</v>
      </c>
      <c r="D71" s="417">
        <v>189</v>
      </c>
      <c r="E71" s="417">
        <v>6579914.4469999997</v>
      </c>
      <c r="F71" s="382"/>
      <c r="G71" s="382"/>
      <c r="H71" s="382"/>
      <c r="I71" s="382"/>
      <c r="J71" s="382"/>
      <c r="K71" s="382"/>
      <c r="L71" s="356"/>
      <c r="M71" s="356"/>
      <c r="N71" s="341"/>
    </row>
    <row r="72" spans="1:15" x14ac:dyDescent="0.25">
      <c r="A72" s="350" t="s">
        <v>3370</v>
      </c>
      <c r="B72" s="417">
        <v>186</v>
      </c>
      <c r="C72" s="417">
        <v>13078580.438999999</v>
      </c>
      <c r="D72" s="417">
        <v>68</v>
      </c>
      <c r="E72" s="417">
        <v>4650775.2450000001</v>
      </c>
      <c r="F72" s="382"/>
      <c r="G72" s="382"/>
      <c r="H72" s="382"/>
      <c r="I72" s="382"/>
      <c r="J72" s="382"/>
      <c r="K72" s="382"/>
      <c r="N72" s="351"/>
      <c r="O72" s="341"/>
    </row>
    <row r="73" spans="1:15" x14ac:dyDescent="0.25">
      <c r="A73" s="350" t="s">
        <v>3371</v>
      </c>
      <c r="B73" s="417">
        <v>115</v>
      </c>
      <c r="C73" s="417">
        <v>17879670.833999999</v>
      </c>
      <c r="D73" s="417">
        <v>28</v>
      </c>
      <c r="E73" s="417">
        <v>4078328.483</v>
      </c>
      <c r="F73" s="382"/>
      <c r="G73" s="382"/>
      <c r="H73" s="382"/>
      <c r="I73" s="382"/>
      <c r="J73" s="382"/>
      <c r="K73" s="382"/>
      <c r="N73" s="351"/>
      <c r="O73" s="341"/>
    </row>
    <row r="74" spans="1:15" x14ac:dyDescent="0.25">
      <c r="A74" s="350" t="s">
        <v>3372</v>
      </c>
      <c r="B74" s="417">
        <v>35</v>
      </c>
      <c r="C74" s="417">
        <v>11987348.753</v>
      </c>
      <c r="D74" s="415" t="s">
        <v>3426</v>
      </c>
      <c r="E74" s="415" t="s">
        <v>3426</v>
      </c>
      <c r="F74" s="382"/>
      <c r="G74" s="382"/>
      <c r="H74" s="382"/>
      <c r="I74" s="382"/>
      <c r="J74" s="382"/>
      <c r="K74" s="382"/>
      <c r="N74" s="351"/>
      <c r="O74" s="341"/>
    </row>
    <row r="75" spans="1:15" x14ac:dyDescent="0.25">
      <c r="A75" s="350" t="s">
        <v>3373</v>
      </c>
      <c r="B75" s="417">
        <v>15</v>
      </c>
      <c r="C75" s="417">
        <v>10789837.888</v>
      </c>
      <c r="D75" s="415" t="s">
        <v>3426</v>
      </c>
      <c r="E75" s="415" t="s">
        <v>3426</v>
      </c>
      <c r="F75" s="382"/>
      <c r="G75" s="382"/>
      <c r="H75" s="382"/>
      <c r="I75" s="382"/>
      <c r="J75" s="382"/>
      <c r="K75" s="382"/>
      <c r="N75" s="351"/>
      <c r="O75" s="341"/>
    </row>
    <row r="76" spans="1:15" x14ac:dyDescent="0.25">
      <c r="A76" s="350" t="s">
        <v>3374</v>
      </c>
      <c r="B76" s="417">
        <v>16</v>
      </c>
      <c r="C76" s="417">
        <v>36645327.877999999</v>
      </c>
      <c r="D76" s="415" t="s">
        <v>3426</v>
      </c>
      <c r="E76" s="415" t="s">
        <v>3426</v>
      </c>
      <c r="F76" s="382"/>
      <c r="G76" s="382"/>
      <c r="H76" s="382"/>
      <c r="I76" s="382"/>
      <c r="J76" s="382"/>
      <c r="K76" s="382"/>
      <c r="N76" s="351"/>
      <c r="O76" s="341"/>
    </row>
    <row r="77" spans="1:15" x14ac:dyDescent="0.25">
      <c r="A77" s="352" t="s">
        <v>3341</v>
      </c>
      <c r="B77" s="417">
        <v>113374</v>
      </c>
      <c r="C77" s="417">
        <v>164108283.76300001</v>
      </c>
      <c r="D77" s="417">
        <v>75327</v>
      </c>
      <c r="E77" s="417">
        <v>58432104.629000001</v>
      </c>
      <c r="F77" s="382"/>
      <c r="G77" s="382"/>
      <c r="H77" s="382"/>
      <c r="I77" s="382"/>
      <c r="J77" s="382"/>
      <c r="K77" s="382"/>
      <c r="L77" s="356"/>
      <c r="M77" s="356"/>
      <c r="N77" s="341"/>
    </row>
    <row r="78" spans="1:15" x14ac:dyDescent="0.25">
      <c r="B78" s="355"/>
      <c r="C78" s="355"/>
      <c r="D78" s="355"/>
      <c r="E78" s="355"/>
      <c r="F78" s="355"/>
      <c r="G78" s="355"/>
      <c r="H78" s="355"/>
      <c r="I78" s="355"/>
      <c r="J78" s="355"/>
      <c r="K78" s="355"/>
      <c r="L78" s="18"/>
      <c r="M78" s="18"/>
      <c r="N78" s="341"/>
    </row>
    <row r="79" spans="1:15" x14ac:dyDescent="0.25">
      <c r="A79" s="15" t="s">
        <v>1689</v>
      </c>
      <c r="B79" s="338"/>
    </row>
    <row r="80" spans="1:15" x14ac:dyDescent="0.25">
      <c r="A80" s="15" t="s">
        <v>1690</v>
      </c>
      <c r="B80" s="357"/>
      <c r="C80" s="357"/>
      <c r="D80" s="357"/>
      <c r="E80" s="357"/>
      <c r="F80" s="357"/>
      <c r="G80" s="357"/>
      <c r="H80" s="357"/>
      <c r="I80" s="357"/>
      <c r="J80" s="357"/>
      <c r="K80" s="357"/>
      <c r="L80" s="357"/>
      <c r="M80" s="357"/>
    </row>
  </sheetData>
  <mergeCells count="20">
    <mergeCell ref="B61:C61"/>
    <mergeCell ref="D61:E61"/>
    <mergeCell ref="L61:M61"/>
    <mergeCell ref="B25:C25"/>
    <mergeCell ref="D25:E25"/>
    <mergeCell ref="F25:G25"/>
    <mergeCell ref="H25:I25"/>
    <mergeCell ref="J25:K25"/>
    <mergeCell ref="A1:K1"/>
    <mergeCell ref="A2:K2"/>
    <mergeCell ref="B43:C43"/>
    <mergeCell ref="D43:E43"/>
    <mergeCell ref="F43:G43"/>
    <mergeCell ref="H43:I43"/>
    <mergeCell ref="J43:K43"/>
    <mergeCell ref="B7:C7"/>
    <mergeCell ref="D7:E7"/>
    <mergeCell ref="F7:G7"/>
    <mergeCell ref="H7:I7"/>
    <mergeCell ref="J7:K7"/>
  </mergeCells>
  <conditionalFormatting sqref="H39:I39">
    <cfRule type="cellIs" dxfId="16" priority="3" stopIfTrue="1" operator="lessThan">
      <formula>0</formula>
    </cfRule>
  </conditionalFormatting>
  <pageMargins left="0.7" right="0.7" top="0.78740157499999996" bottom="0.78740157499999996" header="0.3" footer="0.3"/>
  <pageSetup paperSize="9" scale="50" orientation="portrait" horizontalDpi="1200" verticalDpi="1200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1" enableFormatConditionsCalculation="0">
    <pageSetUpPr fitToPage="1"/>
  </sheetPr>
  <dimension ref="A1:J73"/>
  <sheetViews>
    <sheetView zoomScaleNormal="100" zoomScaleSheetLayoutView="80" zoomScalePageLayoutView="90" workbookViewId="0">
      <selection sqref="A1:I1"/>
    </sheetView>
  </sheetViews>
  <sheetFormatPr baseColWidth="10" defaultRowHeight="12.75" x14ac:dyDescent="0.2"/>
  <cols>
    <col min="1" max="1" width="30.5703125" style="232" customWidth="1"/>
    <col min="2" max="2" width="16.5703125" style="232" customWidth="1"/>
    <col min="3" max="3" width="17" style="232" customWidth="1"/>
    <col min="4" max="4" width="14.42578125" style="232" customWidth="1"/>
    <col min="5" max="5" width="16.42578125" style="232" bestFit="1" customWidth="1"/>
    <col min="6" max="6" width="14.42578125" style="232" customWidth="1"/>
    <col min="7" max="7" width="16.42578125" style="232" bestFit="1" customWidth="1"/>
    <col min="8" max="8" width="14.42578125" style="232" customWidth="1"/>
    <col min="9" max="9" width="17" style="232" bestFit="1" customWidth="1"/>
    <col min="10" max="16384" width="11.42578125" style="232"/>
  </cols>
  <sheetData>
    <row r="1" spans="1:10" ht="15" x14ac:dyDescent="0.2">
      <c r="A1" s="472" t="s">
        <v>3003</v>
      </c>
      <c r="B1" s="472"/>
      <c r="C1" s="472"/>
      <c r="D1" s="472"/>
      <c r="E1" s="472"/>
      <c r="F1" s="472"/>
      <c r="G1" s="538"/>
      <c r="H1" s="538"/>
      <c r="I1" s="538"/>
    </row>
    <row r="2" spans="1:10" ht="15.75" x14ac:dyDescent="0.2">
      <c r="A2" s="507" t="s">
        <v>3421</v>
      </c>
      <c r="B2" s="507"/>
      <c r="C2" s="507"/>
      <c r="D2" s="507"/>
      <c r="E2" s="507"/>
      <c r="F2" s="507"/>
      <c r="G2" s="508"/>
      <c r="H2" s="508"/>
      <c r="I2" s="508"/>
      <c r="J2" s="415"/>
    </row>
    <row r="3" spans="1:10" ht="15.75" x14ac:dyDescent="0.25">
      <c r="A3" s="204"/>
      <c r="B3" s="539"/>
      <c r="C3" s="539"/>
      <c r="D3" s="539"/>
      <c r="E3" s="539"/>
      <c r="F3" s="539"/>
      <c r="G3" s="539"/>
      <c r="H3" s="539"/>
      <c r="I3" s="539"/>
    </row>
    <row r="4" spans="1:10" ht="30" x14ac:dyDescent="0.2">
      <c r="A4" s="527" t="s">
        <v>3004</v>
      </c>
      <c r="B4" s="73" t="s">
        <v>1200</v>
      </c>
      <c r="C4" s="73" t="s">
        <v>1201</v>
      </c>
      <c r="D4" s="73" t="s">
        <v>1200</v>
      </c>
      <c r="E4" s="73" t="s">
        <v>1201</v>
      </c>
      <c r="F4" s="73" t="s">
        <v>1200</v>
      </c>
      <c r="G4" s="73" t="s">
        <v>1201</v>
      </c>
      <c r="H4" s="73" t="s">
        <v>1200</v>
      </c>
      <c r="I4" s="74" t="s">
        <v>1201</v>
      </c>
    </row>
    <row r="5" spans="1:10" ht="15" x14ac:dyDescent="0.25">
      <c r="A5" s="529"/>
      <c r="B5" s="75" t="s">
        <v>1440</v>
      </c>
      <c r="C5" s="188" t="s">
        <v>836</v>
      </c>
      <c r="D5" s="75" t="s">
        <v>1440</v>
      </c>
      <c r="E5" s="188" t="s">
        <v>836</v>
      </c>
      <c r="F5" s="75" t="s">
        <v>1440</v>
      </c>
      <c r="G5" s="188" t="s">
        <v>836</v>
      </c>
      <c r="H5" s="75" t="s">
        <v>1440</v>
      </c>
      <c r="I5" s="188" t="s">
        <v>836</v>
      </c>
    </row>
    <row r="6" spans="1:10" ht="45" customHeight="1" x14ac:dyDescent="0.25">
      <c r="A6" s="205"/>
      <c r="B6" s="464" t="s">
        <v>1202</v>
      </c>
      <c r="C6" s="452"/>
      <c r="D6" s="464" t="s">
        <v>1203</v>
      </c>
      <c r="E6" s="452"/>
      <c r="F6" s="464" t="s">
        <v>1204</v>
      </c>
      <c r="G6" s="452"/>
      <c r="H6" s="464" t="s">
        <v>1205</v>
      </c>
      <c r="I6" s="452"/>
    </row>
    <row r="7" spans="1:10" ht="15" x14ac:dyDescent="0.25">
      <c r="A7" s="7" t="s">
        <v>1601</v>
      </c>
      <c r="B7" s="416">
        <v>2182130</v>
      </c>
      <c r="C7" s="417">
        <v>567636578.028</v>
      </c>
      <c r="D7" s="417">
        <v>75455</v>
      </c>
      <c r="E7" s="417">
        <v>16686313.870999999</v>
      </c>
      <c r="F7" s="415" t="s">
        <v>3426</v>
      </c>
      <c r="G7" s="415" t="s">
        <v>3426</v>
      </c>
      <c r="H7" s="417">
        <v>119124</v>
      </c>
      <c r="I7" s="417">
        <v>55673985.266000003</v>
      </c>
    </row>
    <row r="8" spans="1:10" ht="15" x14ac:dyDescent="0.25">
      <c r="A8" s="31" t="s">
        <v>3005</v>
      </c>
    </row>
    <row r="9" spans="1:10" ht="15" x14ac:dyDescent="0.25">
      <c r="A9" s="7" t="s">
        <v>3006</v>
      </c>
      <c r="B9" s="416">
        <v>273289</v>
      </c>
      <c r="C9" s="417">
        <v>189733764.28600001</v>
      </c>
      <c r="D9" s="417">
        <v>12720</v>
      </c>
      <c r="E9" s="417">
        <v>5569959.8430000003</v>
      </c>
      <c r="F9" s="417">
        <v>85</v>
      </c>
      <c r="G9" s="417">
        <v>704137.40800000005</v>
      </c>
      <c r="H9" s="417">
        <v>11118</v>
      </c>
      <c r="I9" s="417">
        <v>32240306.487</v>
      </c>
    </row>
    <row r="10" spans="1:10" ht="15" x14ac:dyDescent="0.25">
      <c r="A10" s="31" t="s">
        <v>3007</v>
      </c>
    </row>
    <row r="11" spans="1:10" ht="15" x14ac:dyDescent="0.25">
      <c r="A11" s="7" t="s">
        <v>3008</v>
      </c>
      <c r="B11" s="416">
        <v>155462</v>
      </c>
      <c r="C11" s="417">
        <v>1318335796.138</v>
      </c>
      <c r="D11" s="417">
        <v>2197</v>
      </c>
      <c r="E11" s="417">
        <v>4655747.3030000003</v>
      </c>
      <c r="F11" s="417">
        <v>658</v>
      </c>
      <c r="G11" s="417">
        <v>7359924.7690000003</v>
      </c>
      <c r="H11" s="417">
        <v>23972</v>
      </c>
      <c r="I11" s="417">
        <v>445042191.32099998</v>
      </c>
    </row>
    <row r="12" spans="1:10" ht="15" x14ac:dyDescent="0.25">
      <c r="A12" s="31" t="s">
        <v>1844</v>
      </c>
    </row>
    <row r="13" spans="1:10" ht="15" x14ac:dyDescent="0.25">
      <c r="A13" s="7" t="s">
        <v>1845</v>
      </c>
      <c r="B13" s="416">
        <v>8038</v>
      </c>
      <c r="C13" s="417">
        <v>1038479155.074</v>
      </c>
      <c r="D13" s="417">
        <v>89</v>
      </c>
      <c r="E13" s="417">
        <v>1783043.696</v>
      </c>
      <c r="F13" s="417">
        <v>30</v>
      </c>
      <c r="G13" s="417">
        <v>3927835.4389999998</v>
      </c>
      <c r="H13" s="417">
        <v>1256</v>
      </c>
      <c r="I13" s="417">
        <v>608936376.47599995</v>
      </c>
    </row>
    <row r="14" spans="1:10" ht="15" x14ac:dyDescent="0.25">
      <c r="A14" s="31" t="s">
        <v>1846</v>
      </c>
    </row>
    <row r="15" spans="1:10" ht="15" x14ac:dyDescent="0.25">
      <c r="A15" s="189" t="s">
        <v>1847</v>
      </c>
      <c r="B15" s="416">
        <v>545352</v>
      </c>
      <c r="C15" s="417">
        <v>2256727629.276</v>
      </c>
      <c r="D15" s="417">
        <v>3380</v>
      </c>
      <c r="E15" s="417">
        <v>7574715.3830000004</v>
      </c>
      <c r="F15" s="417">
        <v>800</v>
      </c>
      <c r="G15" s="417">
        <v>4161818.7110000001</v>
      </c>
      <c r="H15" s="417">
        <v>74313</v>
      </c>
      <c r="I15" s="417">
        <v>830576595.87100005</v>
      </c>
    </row>
    <row r="16" spans="1:10" ht="15" x14ac:dyDescent="0.25">
      <c r="A16" s="31" t="s">
        <v>3009</v>
      </c>
    </row>
    <row r="17" spans="1:9" s="420" customFormat="1" ht="15" x14ac:dyDescent="0.25">
      <c r="A17" s="189" t="s">
        <v>3010</v>
      </c>
      <c r="B17" s="416">
        <v>5574</v>
      </c>
      <c r="C17" s="417">
        <v>67299189.836999997</v>
      </c>
      <c r="D17" s="417">
        <v>1095</v>
      </c>
      <c r="E17" s="417">
        <v>3389645.8020000001</v>
      </c>
      <c r="F17" s="415" t="s">
        <v>3426</v>
      </c>
      <c r="G17" s="415" t="s">
        <v>3426</v>
      </c>
      <c r="H17" s="417">
        <v>512</v>
      </c>
      <c r="I17" s="417">
        <v>14092714.477</v>
      </c>
    </row>
    <row r="18" spans="1:9" ht="15" x14ac:dyDescent="0.25">
      <c r="A18" s="31" t="s">
        <v>3011</v>
      </c>
    </row>
    <row r="19" spans="1:9" ht="15" x14ac:dyDescent="0.25">
      <c r="A19" s="189" t="s">
        <v>3012</v>
      </c>
      <c r="B19" s="416">
        <v>6349</v>
      </c>
      <c r="C19" s="417">
        <v>39522066.077</v>
      </c>
      <c r="D19" s="417">
        <v>151</v>
      </c>
      <c r="E19" s="417">
        <v>327605.29800000001</v>
      </c>
      <c r="F19" s="415" t="s">
        <v>3426</v>
      </c>
      <c r="G19" s="415" t="s">
        <v>3426</v>
      </c>
      <c r="H19" s="417">
        <v>11</v>
      </c>
      <c r="I19" s="417">
        <v>140244.81</v>
      </c>
    </row>
    <row r="20" spans="1:9" ht="15" x14ac:dyDescent="0.25">
      <c r="A20" s="7" t="s">
        <v>538</v>
      </c>
      <c r="B20" s="416">
        <v>64027</v>
      </c>
      <c r="C20" s="417">
        <v>393140657.15100002</v>
      </c>
      <c r="D20" s="417">
        <v>661</v>
      </c>
      <c r="E20" s="417">
        <v>1523896.4909999999</v>
      </c>
      <c r="F20" s="415" t="s">
        <v>3426</v>
      </c>
      <c r="G20" s="415" t="s">
        <v>3426</v>
      </c>
      <c r="H20" s="417">
        <v>3705</v>
      </c>
      <c r="I20" s="417">
        <v>64217500.969999999</v>
      </c>
    </row>
    <row r="21" spans="1:9" ht="15" x14ac:dyDescent="0.25">
      <c r="A21" s="189" t="s">
        <v>1218</v>
      </c>
      <c r="B21" s="416">
        <v>3240221</v>
      </c>
      <c r="C21" s="417">
        <v>5870874835.8669996</v>
      </c>
      <c r="D21" s="417">
        <v>95748</v>
      </c>
      <c r="E21" s="417">
        <v>41510927.686999999</v>
      </c>
      <c r="F21" s="417">
        <v>1956</v>
      </c>
      <c r="G21" s="417">
        <v>20723278.259</v>
      </c>
      <c r="H21" s="417">
        <v>234011</v>
      </c>
      <c r="I21" s="417">
        <v>2050919915.678</v>
      </c>
    </row>
    <row r="22" spans="1:9" ht="15" x14ac:dyDescent="0.25">
      <c r="A22" s="418"/>
      <c r="B22" s="206"/>
      <c r="C22" s="206"/>
      <c r="D22" s="206"/>
      <c r="E22" s="206"/>
      <c r="F22" s="206"/>
      <c r="G22" s="206"/>
      <c r="H22" s="206"/>
      <c r="I22" s="206"/>
    </row>
    <row r="23" spans="1:9" ht="45" customHeight="1" x14ac:dyDescent="0.25">
      <c r="A23" s="205"/>
      <c r="B23" s="453" t="s">
        <v>1219</v>
      </c>
      <c r="C23" s="453"/>
      <c r="D23" s="453" t="s">
        <v>2451</v>
      </c>
      <c r="E23" s="453"/>
      <c r="F23" s="453" t="s">
        <v>3013</v>
      </c>
      <c r="G23" s="453"/>
      <c r="H23" s="453" t="s">
        <v>2669</v>
      </c>
      <c r="I23" s="453"/>
    </row>
    <row r="24" spans="1:9" ht="15" x14ac:dyDescent="0.25">
      <c r="A24" s="7" t="s">
        <v>1601</v>
      </c>
      <c r="B24" s="417">
        <v>20621</v>
      </c>
      <c r="C24" s="417">
        <v>12806217.867000001</v>
      </c>
      <c r="D24" s="417">
        <v>564</v>
      </c>
      <c r="E24" s="417">
        <v>594697.15099999995</v>
      </c>
      <c r="F24" s="417">
        <v>6276</v>
      </c>
      <c r="G24" s="417">
        <v>1700991.2150000001</v>
      </c>
      <c r="H24" s="415" t="s">
        <v>3426</v>
      </c>
      <c r="I24" s="415" t="s">
        <v>3426</v>
      </c>
    </row>
    <row r="25" spans="1:9" ht="15" x14ac:dyDescent="0.25">
      <c r="A25" s="31" t="s">
        <v>3005</v>
      </c>
    </row>
    <row r="26" spans="1:9" ht="15" x14ac:dyDescent="0.25">
      <c r="A26" s="7" t="s">
        <v>3006</v>
      </c>
      <c r="B26" s="417">
        <v>1714</v>
      </c>
      <c r="C26" s="417">
        <v>4369586.0970000001</v>
      </c>
      <c r="D26" s="417">
        <v>78</v>
      </c>
      <c r="E26" s="417">
        <v>166211.913</v>
      </c>
      <c r="F26" s="417">
        <v>739</v>
      </c>
      <c r="G26" s="417">
        <v>525315.29200000002</v>
      </c>
      <c r="H26" s="415" t="s">
        <v>3426</v>
      </c>
      <c r="I26" s="415" t="s">
        <v>3426</v>
      </c>
    </row>
    <row r="27" spans="1:9" ht="15" x14ac:dyDescent="0.25">
      <c r="A27" s="31" t="s">
        <v>3007</v>
      </c>
    </row>
    <row r="28" spans="1:9" ht="15" x14ac:dyDescent="0.25">
      <c r="A28" s="7" t="s">
        <v>3008</v>
      </c>
      <c r="B28" s="417">
        <v>2032</v>
      </c>
      <c r="C28" s="417">
        <v>66516334.82</v>
      </c>
      <c r="D28" s="417">
        <v>483</v>
      </c>
      <c r="E28" s="417">
        <v>14034614.486</v>
      </c>
      <c r="F28" s="417">
        <v>1194</v>
      </c>
      <c r="G28" s="417">
        <v>7366934.5470000003</v>
      </c>
      <c r="H28" s="417">
        <v>23</v>
      </c>
      <c r="I28" s="417">
        <v>5350156.6320000002</v>
      </c>
    </row>
    <row r="29" spans="1:9" ht="15" x14ac:dyDescent="0.25">
      <c r="A29" s="31" t="s">
        <v>1844</v>
      </c>
    </row>
    <row r="30" spans="1:9" ht="15" x14ac:dyDescent="0.25">
      <c r="A30" s="7" t="s">
        <v>1845</v>
      </c>
      <c r="B30" s="417">
        <v>63</v>
      </c>
      <c r="C30" s="417">
        <v>10241970.025</v>
      </c>
      <c r="D30" s="417">
        <v>18</v>
      </c>
      <c r="E30" s="417">
        <v>2833369.7969999998</v>
      </c>
      <c r="F30" s="417">
        <v>34</v>
      </c>
      <c r="G30" s="417">
        <v>733988.94700000004</v>
      </c>
      <c r="H30" s="415" t="s">
        <v>3426</v>
      </c>
      <c r="I30" s="415" t="s">
        <v>3426</v>
      </c>
    </row>
    <row r="31" spans="1:9" ht="15" x14ac:dyDescent="0.25">
      <c r="A31" s="31" t="s">
        <v>1846</v>
      </c>
    </row>
    <row r="32" spans="1:9" ht="15" x14ac:dyDescent="0.25">
      <c r="A32" s="189" t="s">
        <v>1847</v>
      </c>
      <c r="B32" s="417">
        <v>4408</v>
      </c>
      <c r="C32" s="417">
        <v>74080140.563999996</v>
      </c>
      <c r="D32" s="417">
        <v>957</v>
      </c>
      <c r="E32" s="417">
        <v>20701342.728</v>
      </c>
      <c r="F32" s="417">
        <v>4331</v>
      </c>
      <c r="G32" s="417">
        <v>10878625.954</v>
      </c>
      <c r="H32" s="415" t="s">
        <v>3426</v>
      </c>
      <c r="I32" s="415" t="s">
        <v>3426</v>
      </c>
    </row>
    <row r="33" spans="1:9" ht="15" x14ac:dyDescent="0.25">
      <c r="A33" s="31" t="s">
        <v>3009</v>
      </c>
    </row>
    <row r="34" spans="1:9" ht="15" x14ac:dyDescent="0.25">
      <c r="A34" s="189" t="s">
        <v>3010</v>
      </c>
      <c r="B34" s="417">
        <v>234</v>
      </c>
      <c r="C34" s="417">
        <v>13198502.324999999</v>
      </c>
      <c r="D34" s="415" t="s">
        <v>3426</v>
      </c>
      <c r="E34" s="415" t="s">
        <v>3426</v>
      </c>
      <c r="F34" s="415" t="s">
        <v>3426</v>
      </c>
      <c r="G34" s="415" t="s">
        <v>3426</v>
      </c>
      <c r="H34" s="415" t="s">
        <v>3426</v>
      </c>
      <c r="I34" s="415" t="s">
        <v>3426</v>
      </c>
    </row>
    <row r="35" spans="1:9" ht="15" x14ac:dyDescent="0.25">
      <c r="A35" s="31" t="s">
        <v>3011</v>
      </c>
    </row>
    <row r="36" spans="1:9" ht="15" x14ac:dyDescent="0.25">
      <c r="A36" s="189" t="s">
        <v>3012</v>
      </c>
      <c r="B36" s="378" t="s">
        <v>3379</v>
      </c>
      <c r="C36" s="378" t="s">
        <v>3379</v>
      </c>
      <c r="D36" s="378" t="s">
        <v>3379</v>
      </c>
      <c r="E36" s="378" t="s">
        <v>3379</v>
      </c>
      <c r="F36" s="378" t="s">
        <v>3379</v>
      </c>
      <c r="G36" s="378" t="s">
        <v>3379</v>
      </c>
      <c r="H36" s="378" t="s">
        <v>3379</v>
      </c>
      <c r="I36" s="378" t="s">
        <v>3379</v>
      </c>
    </row>
    <row r="37" spans="1:9" ht="15" x14ac:dyDescent="0.25">
      <c r="A37" s="7" t="s">
        <v>538</v>
      </c>
      <c r="B37" s="417">
        <v>260</v>
      </c>
      <c r="C37" s="417">
        <v>3166644.321</v>
      </c>
      <c r="D37" s="415" t="s">
        <v>3426</v>
      </c>
      <c r="E37" s="415" t="s">
        <v>3426</v>
      </c>
      <c r="F37" s="415" t="s">
        <v>3426</v>
      </c>
      <c r="G37" s="415" t="s">
        <v>3426</v>
      </c>
      <c r="H37" s="415" t="s">
        <v>3426</v>
      </c>
      <c r="I37" s="415" t="s">
        <v>3426</v>
      </c>
    </row>
    <row r="38" spans="1:9" ht="15" x14ac:dyDescent="0.25">
      <c r="A38" s="189" t="s">
        <v>1218</v>
      </c>
      <c r="B38" s="417">
        <v>29332</v>
      </c>
      <c r="C38" s="417">
        <v>184379396.01899999</v>
      </c>
      <c r="D38" s="417">
        <v>2222</v>
      </c>
      <c r="E38" s="417">
        <v>41441919.822999999</v>
      </c>
      <c r="F38" s="417">
        <v>12660</v>
      </c>
      <c r="G38" s="417">
        <v>21305206.208999999</v>
      </c>
      <c r="H38" s="417">
        <v>124</v>
      </c>
      <c r="I38" s="417">
        <v>143866714.972</v>
      </c>
    </row>
    <row r="39" spans="1:9" ht="15.75" x14ac:dyDescent="0.25">
      <c r="A39" s="207"/>
      <c r="B39" s="206"/>
      <c r="C39" s="206"/>
      <c r="D39" s="206"/>
      <c r="E39" s="206"/>
      <c r="F39" s="206"/>
      <c r="G39" s="206"/>
      <c r="H39" s="206"/>
      <c r="I39" s="206"/>
    </row>
    <row r="40" spans="1:9" ht="45" customHeight="1" x14ac:dyDescent="0.25">
      <c r="A40" s="205"/>
      <c r="B40" s="464" t="s">
        <v>2670</v>
      </c>
      <c r="C40" s="452"/>
      <c r="D40" s="464" t="s">
        <v>2671</v>
      </c>
      <c r="E40" s="452"/>
      <c r="F40" s="464" t="s">
        <v>2672</v>
      </c>
      <c r="G40" s="452"/>
      <c r="H40" s="464" t="s">
        <v>3014</v>
      </c>
      <c r="I40" s="452"/>
    </row>
    <row r="41" spans="1:9" ht="15" x14ac:dyDescent="0.25">
      <c r="A41" s="7" t="s">
        <v>1601</v>
      </c>
      <c r="B41" s="417">
        <v>905</v>
      </c>
      <c r="C41" s="417">
        <v>532525.92000000004</v>
      </c>
      <c r="D41" s="417">
        <v>93</v>
      </c>
      <c r="E41" s="417">
        <v>73381.528999999995</v>
      </c>
      <c r="F41" s="417">
        <v>2204</v>
      </c>
      <c r="G41" s="417">
        <v>2850358.8020000001</v>
      </c>
      <c r="H41" s="417">
        <v>6392</v>
      </c>
      <c r="I41" s="417">
        <v>1818473.2749999999</v>
      </c>
    </row>
    <row r="42" spans="1:9" ht="15" x14ac:dyDescent="0.25">
      <c r="A42" s="31" t="s">
        <v>3005</v>
      </c>
    </row>
    <row r="43" spans="1:9" ht="15" x14ac:dyDescent="0.25">
      <c r="A43" s="7" t="s">
        <v>3006</v>
      </c>
      <c r="B43" s="417">
        <v>123</v>
      </c>
      <c r="C43" s="417">
        <v>3697705.0049999999</v>
      </c>
      <c r="D43" s="417">
        <v>23</v>
      </c>
      <c r="E43" s="417">
        <v>70268.803</v>
      </c>
      <c r="F43" s="417">
        <v>310</v>
      </c>
      <c r="G43" s="417">
        <v>4408663.176</v>
      </c>
      <c r="H43" s="417">
        <v>619</v>
      </c>
      <c r="I43" s="417">
        <v>805058.70200000005</v>
      </c>
    </row>
    <row r="44" spans="1:9" ht="15" x14ac:dyDescent="0.25">
      <c r="A44" s="31" t="s">
        <v>3007</v>
      </c>
    </row>
    <row r="45" spans="1:9" ht="15" x14ac:dyDescent="0.25">
      <c r="A45" s="7" t="s">
        <v>3008</v>
      </c>
      <c r="B45" s="417">
        <v>702</v>
      </c>
      <c r="C45" s="417">
        <v>22956962.464000002</v>
      </c>
      <c r="D45" s="417">
        <v>176</v>
      </c>
      <c r="E45" s="417">
        <v>19514538.932</v>
      </c>
      <c r="F45" s="417">
        <v>1411</v>
      </c>
      <c r="G45" s="417">
        <v>28222627.011</v>
      </c>
      <c r="H45" s="417">
        <v>1819</v>
      </c>
      <c r="I45" s="417">
        <v>18187697.006000001</v>
      </c>
    </row>
    <row r="46" spans="1:9" ht="15" x14ac:dyDescent="0.25">
      <c r="A46" s="31" t="s">
        <v>1844</v>
      </c>
    </row>
    <row r="47" spans="1:9" ht="15" x14ac:dyDescent="0.25">
      <c r="A47" s="7" t="s">
        <v>1845</v>
      </c>
      <c r="B47" s="417">
        <v>75</v>
      </c>
      <c r="C47" s="417">
        <v>66211758.104999997</v>
      </c>
      <c r="D47" s="417">
        <v>39</v>
      </c>
      <c r="E47" s="417">
        <v>17505634.941</v>
      </c>
      <c r="F47" s="417">
        <v>56</v>
      </c>
      <c r="G47" s="417">
        <v>15826288.081</v>
      </c>
      <c r="H47" s="417">
        <v>51</v>
      </c>
      <c r="I47" s="417">
        <v>6580718.176</v>
      </c>
    </row>
    <row r="48" spans="1:9" ht="15" x14ac:dyDescent="0.25">
      <c r="A48" s="31" t="s">
        <v>1846</v>
      </c>
    </row>
    <row r="49" spans="1:9" ht="15" x14ac:dyDescent="0.25">
      <c r="A49" s="189" t="s">
        <v>1847</v>
      </c>
      <c r="B49" s="417">
        <v>2115</v>
      </c>
      <c r="C49" s="417">
        <v>55131775.109999999</v>
      </c>
      <c r="D49" s="417">
        <v>540</v>
      </c>
      <c r="E49" s="417">
        <v>34349136.982000001</v>
      </c>
      <c r="F49" s="417">
        <v>3696</v>
      </c>
      <c r="G49" s="417">
        <v>39092307.276000001</v>
      </c>
      <c r="H49" s="417">
        <v>2931</v>
      </c>
      <c r="I49" s="417">
        <v>18865714.670000002</v>
      </c>
    </row>
    <row r="50" spans="1:9" ht="15" x14ac:dyDescent="0.25">
      <c r="A50" s="31" t="s">
        <v>3009</v>
      </c>
    </row>
    <row r="51" spans="1:9" ht="15" x14ac:dyDescent="0.25">
      <c r="A51" s="189" t="s">
        <v>3010</v>
      </c>
      <c r="B51" s="415" t="s">
        <v>3426</v>
      </c>
      <c r="C51" s="415" t="s">
        <v>3426</v>
      </c>
      <c r="D51" s="415" t="s">
        <v>3426</v>
      </c>
      <c r="E51" s="415" t="s">
        <v>3426</v>
      </c>
      <c r="F51" s="415" t="s">
        <v>3426</v>
      </c>
      <c r="G51" s="415" t="s">
        <v>3426</v>
      </c>
      <c r="H51" s="417">
        <v>6</v>
      </c>
      <c r="I51" s="417">
        <v>4727.12</v>
      </c>
    </row>
    <row r="52" spans="1:9" ht="15" x14ac:dyDescent="0.25">
      <c r="A52" s="31" t="s">
        <v>3011</v>
      </c>
    </row>
    <row r="53" spans="1:9" ht="15" x14ac:dyDescent="0.25">
      <c r="A53" s="189" t="s">
        <v>3012</v>
      </c>
      <c r="B53" s="415" t="s">
        <v>3426</v>
      </c>
      <c r="C53" s="415" t="s">
        <v>3426</v>
      </c>
      <c r="D53" s="378" t="s">
        <v>3379</v>
      </c>
      <c r="E53" s="378" t="s">
        <v>3379</v>
      </c>
      <c r="F53" s="415" t="s">
        <v>3426</v>
      </c>
      <c r="G53" s="415" t="s">
        <v>3426</v>
      </c>
      <c r="H53" s="378" t="s">
        <v>3379</v>
      </c>
      <c r="I53" s="378" t="s">
        <v>3379</v>
      </c>
    </row>
    <row r="54" spans="1:9" ht="15" x14ac:dyDescent="0.25">
      <c r="A54" s="7" t="s">
        <v>538</v>
      </c>
      <c r="B54" s="415" t="s">
        <v>3426</v>
      </c>
      <c r="C54" s="415" t="s">
        <v>3426</v>
      </c>
      <c r="D54" s="415" t="s">
        <v>3426</v>
      </c>
      <c r="E54" s="415" t="s">
        <v>3426</v>
      </c>
      <c r="F54" s="415" t="s">
        <v>3426</v>
      </c>
      <c r="G54" s="415" t="s">
        <v>3426</v>
      </c>
      <c r="H54" s="417">
        <v>127</v>
      </c>
      <c r="I54" s="417">
        <v>4246991.0779999997</v>
      </c>
    </row>
    <row r="55" spans="1:9" ht="15" x14ac:dyDescent="0.25">
      <c r="A55" s="189" t="s">
        <v>1218</v>
      </c>
      <c r="B55" s="417">
        <v>4147</v>
      </c>
      <c r="C55" s="417">
        <v>152642733.61300001</v>
      </c>
      <c r="D55" s="417">
        <v>932</v>
      </c>
      <c r="E55" s="417">
        <v>76716107.523000002</v>
      </c>
      <c r="F55" s="417">
        <v>7915</v>
      </c>
      <c r="G55" s="417">
        <v>95479900.267000005</v>
      </c>
      <c r="H55" s="417">
        <v>11945</v>
      </c>
      <c r="I55" s="417">
        <v>50509380.027000003</v>
      </c>
    </row>
    <row r="56" spans="1:9" ht="15.75" x14ac:dyDescent="0.25">
      <c r="A56" s="207"/>
      <c r="B56" s="206"/>
      <c r="C56" s="206"/>
      <c r="D56" s="206"/>
      <c r="E56" s="206"/>
      <c r="F56" s="206"/>
      <c r="G56" s="206"/>
      <c r="H56" s="206"/>
      <c r="I56" s="206"/>
    </row>
    <row r="57" spans="1:9" ht="45" customHeight="1" x14ac:dyDescent="0.25">
      <c r="A57" s="205"/>
      <c r="B57" s="464" t="s">
        <v>3365</v>
      </c>
      <c r="C57" s="452"/>
      <c r="D57" s="464" t="s">
        <v>2675</v>
      </c>
      <c r="E57" s="452"/>
      <c r="F57" s="464" t="s">
        <v>2676</v>
      </c>
      <c r="G57" s="452"/>
      <c r="H57" s="464" t="s">
        <v>2677</v>
      </c>
      <c r="I57" s="452"/>
    </row>
    <row r="58" spans="1:9" ht="15" x14ac:dyDescent="0.25">
      <c r="A58" s="7" t="s">
        <v>1601</v>
      </c>
      <c r="B58" s="417">
        <v>1447</v>
      </c>
      <c r="C58" s="417">
        <v>729919.25899999996</v>
      </c>
      <c r="D58" s="417">
        <v>24671</v>
      </c>
      <c r="E58" s="417">
        <v>11428594.030999999</v>
      </c>
      <c r="F58" s="417">
        <v>3470</v>
      </c>
      <c r="G58" s="417">
        <v>1554359.9040000001</v>
      </c>
      <c r="H58" s="417">
        <v>2227</v>
      </c>
      <c r="I58" s="417">
        <v>2485618.7400000002</v>
      </c>
    </row>
    <row r="59" spans="1:9" ht="15" x14ac:dyDescent="0.25">
      <c r="A59" s="31" t="s">
        <v>3005</v>
      </c>
    </row>
    <row r="60" spans="1:9" ht="15" x14ac:dyDescent="0.25">
      <c r="A60" s="7" t="s">
        <v>3006</v>
      </c>
      <c r="B60" s="417">
        <v>162</v>
      </c>
      <c r="C60" s="417">
        <v>2407338.4240000001</v>
      </c>
      <c r="D60" s="417">
        <v>2148</v>
      </c>
      <c r="E60" s="417">
        <v>2769582.8250000002</v>
      </c>
      <c r="F60" s="417">
        <v>340</v>
      </c>
      <c r="G60" s="417">
        <v>3126275.6570000001</v>
      </c>
      <c r="H60" s="417">
        <v>244</v>
      </c>
      <c r="I60" s="417">
        <v>573201.26699999999</v>
      </c>
    </row>
    <row r="61" spans="1:9" ht="15" x14ac:dyDescent="0.25">
      <c r="A61" s="31" t="s">
        <v>3007</v>
      </c>
    </row>
    <row r="62" spans="1:9" ht="15" x14ac:dyDescent="0.25">
      <c r="A62" s="7" t="s">
        <v>3008</v>
      </c>
      <c r="B62" s="417">
        <v>579</v>
      </c>
      <c r="C62" s="417">
        <v>16886735.223000001</v>
      </c>
      <c r="D62" s="417">
        <v>4765</v>
      </c>
      <c r="E62" s="417">
        <v>49805996.060999997</v>
      </c>
      <c r="F62" s="417">
        <v>1095</v>
      </c>
      <c r="G62" s="417">
        <v>23565424.041999999</v>
      </c>
      <c r="H62" s="417">
        <v>872</v>
      </c>
      <c r="I62" s="417">
        <v>22748452.864999998</v>
      </c>
    </row>
    <row r="63" spans="1:9" ht="15" x14ac:dyDescent="0.25">
      <c r="A63" s="31" t="s">
        <v>1844</v>
      </c>
    </row>
    <row r="64" spans="1:9" ht="15" x14ac:dyDescent="0.25">
      <c r="A64" s="7" t="s">
        <v>1845</v>
      </c>
      <c r="B64" s="417">
        <v>39</v>
      </c>
      <c r="C64" s="417">
        <v>41254696.479000002</v>
      </c>
      <c r="D64" s="417">
        <v>96</v>
      </c>
      <c r="E64" s="417">
        <v>4785248.852</v>
      </c>
      <c r="F64" s="417">
        <v>240</v>
      </c>
      <c r="G64" s="417">
        <v>41776616.777000003</v>
      </c>
      <c r="H64" s="417">
        <v>85</v>
      </c>
      <c r="I64" s="417">
        <v>10317994.513</v>
      </c>
    </row>
    <row r="65" spans="1:9" ht="15" x14ac:dyDescent="0.25">
      <c r="A65" s="31" t="s">
        <v>1846</v>
      </c>
    </row>
    <row r="66" spans="1:9" ht="15" x14ac:dyDescent="0.25">
      <c r="A66" s="189" t="s">
        <v>1847</v>
      </c>
      <c r="B66" s="417">
        <v>1475</v>
      </c>
      <c r="C66" s="417">
        <v>39594246.328000002</v>
      </c>
      <c r="D66" s="417">
        <v>13683</v>
      </c>
      <c r="E66" s="417">
        <v>61704684.336000003</v>
      </c>
      <c r="F66" s="417">
        <v>6384</v>
      </c>
      <c r="G66" s="417">
        <v>51033310.658</v>
      </c>
      <c r="H66" s="417">
        <v>3914</v>
      </c>
      <c r="I66" s="417">
        <v>40022703.182999998</v>
      </c>
    </row>
    <row r="67" spans="1:9" ht="15" x14ac:dyDescent="0.25">
      <c r="A67" s="31" t="s">
        <v>3009</v>
      </c>
    </row>
    <row r="68" spans="1:9" ht="15" x14ac:dyDescent="0.25">
      <c r="A68" s="189" t="s">
        <v>3010</v>
      </c>
      <c r="B68" s="378" t="s">
        <v>3379</v>
      </c>
      <c r="C68" s="378" t="s">
        <v>3379</v>
      </c>
      <c r="D68" s="417">
        <v>5</v>
      </c>
      <c r="E68" s="417">
        <v>3517.2829999999999</v>
      </c>
      <c r="F68" s="417">
        <v>6</v>
      </c>
      <c r="G68" s="417">
        <v>1110.866</v>
      </c>
      <c r="H68" s="417">
        <v>3</v>
      </c>
      <c r="I68" s="417">
        <v>13639.192999999999</v>
      </c>
    </row>
    <row r="69" spans="1:9" ht="15" x14ac:dyDescent="0.25">
      <c r="A69" s="31" t="s">
        <v>3011</v>
      </c>
    </row>
    <row r="70" spans="1:9" ht="15" x14ac:dyDescent="0.25">
      <c r="A70" s="189" t="s">
        <v>3012</v>
      </c>
      <c r="B70" s="378" t="s">
        <v>3379</v>
      </c>
      <c r="C70" s="378" t="s">
        <v>3379</v>
      </c>
      <c r="D70" s="378" t="s">
        <v>3379</v>
      </c>
      <c r="E70" s="378" t="s">
        <v>3379</v>
      </c>
      <c r="F70" s="378" t="s">
        <v>3379</v>
      </c>
      <c r="G70" s="378" t="s">
        <v>3379</v>
      </c>
      <c r="H70" s="378" t="s">
        <v>3379</v>
      </c>
      <c r="I70" s="378" t="s">
        <v>3379</v>
      </c>
    </row>
    <row r="71" spans="1:9" ht="15" x14ac:dyDescent="0.25">
      <c r="A71" s="7" t="s">
        <v>538</v>
      </c>
      <c r="B71" s="417">
        <v>180</v>
      </c>
      <c r="C71" s="417">
        <v>4981682.5559999999</v>
      </c>
      <c r="D71" s="417">
        <v>485</v>
      </c>
      <c r="E71" s="417">
        <v>2659244.9509999999</v>
      </c>
      <c r="F71" s="417">
        <v>238</v>
      </c>
      <c r="G71" s="417">
        <v>4738977.1339999996</v>
      </c>
      <c r="H71" s="417">
        <v>180</v>
      </c>
      <c r="I71" s="417">
        <v>2328661.2689999999</v>
      </c>
    </row>
    <row r="72" spans="1:9" ht="15" x14ac:dyDescent="0.25">
      <c r="A72" s="189" t="s">
        <v>1218</v>
      </c>
      <c r="B72" s="417">
        <v>3882</v>
      </c>
      <c r="C72" s="417">
        <v>105854618.26899999</v>
      </c>
      <c r="D72" s="417">
        <v>45853</v>
      </c>
      <c r="E72" s="417">
        <v>133156868.339</v>
      </c>
      <c r="F72" s="417">
        <v>11773</v>
      </c>
      <c r="G72" s="417">
        <v>125796075.038</v>
      </c>
      <c r="H72" s="417">
        <v>7525</v>
      </c>
      <c r="I72" s="417">
        <v>78490271.030000001</v>
      </c>
    </row>
    <row r="73" spans="1:9" ht="15" x14ac:dyDescent="0.25">
      <c r="B73" s="419"/>
      <c r="C73" s="206"/>
      <c r="D73" s="206"/>
      <c r="E73" s="206"/>
      <c r="F73" s="206"/>
      <c r="G73" s="206"/>
      <c r="H73" s="206"/>
      <c r="I73" s="206"/>
    </row>
  </sheetData>
  <sheetProtection selectLockedCells="1" selectUnlockedCells="1"/>
  <mergeCells count="20">
    <mergeCell ref="B57:C57"/>
    <mergeCell ref="D57:E57"/>
    <mergeCell ref="F57:G57"/>
    <mergeCell ref="H57:I57"/>
    <mergeCell ref="B23:C23"/>
    <mergeCell ref="D23:E23"/>
    <mergeCell ref="F23:G23"/>
    <mergeCell ref="H23:I23"/>
    <mergeCell ref="B40:C40"/>
    <mergeCell ref="D40:E40"/>
    <mergeCell ref="F40:G40"/>
    <mergeCell ref="H40:I40"/>
    <mergeCell ref="A1:I1"/>
    <mergeCell ref="A2:I2"/>
    <mergeCell ref="A4:A5"/>
    <mergeCell ref="B6:C6"/>
    <mergeCell ref="D6:E6"/>
    <mergeCell ref="F6:G6"/>
    <mergeCell ref="H6:I6"/>
    <mergeCell ref="B3:I3"/>
  </mergeCells>
  <phoneticPr fontId="11" type="noConversion"/>
  <conditionalFormatting sqref="B68:C68 B70:C70">
    <cfRule type="cellIs" dxfId="15" priority="19" stopIfTrue="1" operator="lessThan">
      <formula>0</formula>
    </cfRule>
  </conditionalFormatting>
  <conditionalFormatting sqref="B36:C36">
    <cfRule type="cellIs" dxfId="14" priority="6" stopIfTrue="1" operator="lessThan">
      <formula>0</formula>
    </cfRule>
  </conditionalFormatting>
  <conditionalFormatting sqref="D36:E36">
    <cfRule type="cellIs" dxfId="13" priority="5" stopIfTrue="1" operator="lessThan">
      <formula>0</formula>
    </cfRule>
  </conditionalFormatting>
  <conditionalFormatting sqref="F36:I36">
    <cfRule type="cellIs" dxfId="12" priority="4" stopIfTrue="1" operator="lessThan">
      <formula>0</formula>
    </cfRule>
  </conditionalFormatting>
  <conditionalFormatting sqref="D53:E53">
    <cfRule type="cellIs" dxfId="11" priority="3" stopIfTrue="1" operator="lessThan">
      <formula>0</formula>
    </cfRule>
  </conditionalFormatting>
  <conditionalFormatting sqref="H53:I53">
    <cfRule type="cellIs" dxfId="10" priority="2" stopIfTrue="1" operator="lessThan">
      <formula>0</formula>
    </cfRule>
  </conditionalFormatting>
  <conditionalFormatting sqref="D70:I70">
    <cfRule type="cellIs" dxfId="9" priority="1" stopIfTrue="1" operator="lessThan">
      <formula>0</formula>
    </cfRule>
  </conditionalFormatting>
  <pageMargins left="0.6692913385826772" right="0.6692913385826772" top="0.6692913385826772" bottom="0.6692913385826772" header="0.51181102362204722" footer="0.51181102362204722"/>
  <pageSetup paperSize="9" scale="56" orientation="portrait" horizontalDpi="0" verticalDpi="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 enableFormatConditionsCalculation="0">
    <pageSetUpPr fitToPage="1"/>
  </sheetPr>
  <dimension ref="A1:I75"/>
  <sheetViews>
    <sheetView zoomScale="90" zoomScaleNormal="90" zoomScaleSheetLayoutView="80" zoomScalePageLayoutView="90" workbookViewId="0">
      <selection sqref="A1:I1"/>
    </sheetView>
  </sheetViews>
  <sheetFormatPr baseColWidth="10" defaultRowHeight="15.75" x14ac:dyDescent="0.25"/>
  <cols>
    <col min="1" max="1" width="30.42578125" style="79" customWidth="1"/>
    <col min="2" max="2" width="14.7109375" style="15" customWidth="1"/>
    <col min="3" max="3" width="16.7109375" style="15" customWidth="1"/>
    <col min="4" max="4" width="14.7109375" style="15" customWidth="1"/>
    <col min="5" max="5" width="16.7109375" style="15" customWidth="1"/>
    <col min="6" max="6" width="14.7109375" style="15" customWidth="1"/>
    <col min="7" max="7" width="16.7109375" style="15" customWidth="1"/>
    <col min="8" max="8" width="14.7109375" style="15" customWidth="1"/>
    <col min="9" max="9" width="16.7109375" style="15" customWidth="1"/>
    <col min="10" max="16384" width="11.42578125" style="79"/>
  </cols>
  <sheetData>
    <row r="1" spans="1:9" s="94" customFormat="1" ht="18" customHeight="1" x14ac:dyDescent="0.2">
      <c r="A1" s="472" t="s">
        <v>3003</v>
      </c>
      <c r="B1" s="472"/>
      <c r="C1" s="472"/>
      <c r="D1" s="472"/>
      <c r="E1" s="472"/>
      <c r="F1" s="472"/>
      <c r="G1" s="538"/>
      <c r="H1" s="538"/>
      <c r="I1" s="538"/>
    </row>
    <row r="2" spans="1:9" ht="24" customHeight="1" x14ac:dyDescent="0.25">
      <c r="A2" s="507" t="s">
        <v>3421</v>
      </c>
      <c r="B2" s="507"/>
      <c r="C2" s="507"/>
      <c r="D2" s="507"/>
      <c r="E2" s="507"/>
      <c r="F2" s="507"/>
      <c r="G2" s="508"/>
      <c r="H2" s="508"/>
      <c r="I2" s="508"/>
    </row>
    <row r="3" spans="1:9" ht="15.75" customHeight="1" x14ac:dyDescent="0.25">
      <c r="A3" s="204"/>
      <c r="B3" s="186"/>
      <c r="C3" s="186"/>
      <c r="D3" s="209"/>
      <c r="E3" s="209"/>
      <c r="F3" s="209"/>
      <c r="G3" s="210"/>
      <c r="H3" s="210"/>
      <c r="I3" s="210"/>
    </row>
    <row r="4" spans="1:9" ht="47.1" customHeight="1" x14ac:dyDescent="0.25">
      <c r="A4" s="527" t="s">
        <v>3004</v>
      </c>
      <c r="B4" s="73" t="s">
        <v>381</v>
      </c>
      <c r="C4" s="73" t="s">
        <v>382</v>
      </c>
      <c r="D4" s="73" t="s">
        <v>381</v>
      </c>
      <c r="E4" s="73" t="s">
        <v>382</v>
      </c>
      <c r="F4" s="73" t="s">
        <v>381</v>
      </c>
      <c r="G4" s="73" t="s">
        <v>382</v>
      </c>
      <c r="H4" s="73" t="s">
        <v>381</v>
      </c>
      <c r="I4" s="74" t="s">
        <v>382</v>
      </c>
    </row>
    <row r="5" spans="1:9" ht="17.100000000000001" customHeight="1" x14ac:dyDescent="0.25">
      <c r="A5" s="529"/>
      <c r="B5" s="75" t="s">
        <v>1440</v>
      </c>
      <c r="C5" s="188" t="s">
        <v>836</v>
      </c>
      <c r="D5" s="75" t="s">
        <v>1440</v>
      </c>
      <c r="E5" s="188" t="s">
        <v>836</v>
      </c>
      <c r="F5" s="75" t="s">
        <v>1440</v>
      </c>
      <c r="G5" s="188" t="s">
        <v>836</v>
      </c>
      <c r="H5" s="75" t="s">
        <v>1440</v>
      </c>
      <c r="I5" s="188" t="s">
        <v>836</v>
      </c>
    </row>
    <row r="6" spans="1:9" ht="42.75" customHeight="1" x14ac:dyDescent="0.25">
      <c r="A6" s="205"/>
      <c r="B6" s="464" t="s">
        <v>2678</v>
      </c>
      <c r="C6" s="452"/>
      <c r="D6" s="464" t="s">
        <v>2679</v>
      </c>
      <c r="E6" s="452"/>
      <c r="F6" s="464" t="s">
        <v>2680</v>
      </c>
      <c r="G6" s="452"/>
      <c r="H6" s="464" t="s">
        <v>2681</v>
      </c>
      <c r="I6" s="452"/>
    </row>
    <row r="7" spans="1:9" ht="15.95" customHeight="1" x14ac:dyDescent="0.25">
      <c r="A7" s="7" t="s">
        <v>1601</v>
      </c>
      <c r="B7" s="417">
        <v>5282</v>
      </c>
      <c r="C7" s="417">
        <v>4625547.4890000001</v>
      </c>
      <c r="D7" s="417">
        <v>1328</v>
      </c>
      <c r="E7" s="417">
        <v>756336.82900000003</v>
      </c>
      <c r="F7" s="417">
        <v>607</v>
      </c>
      <c r="G7" s="417">
        <v>260471.24</v>
      </c>
      <c r="H7" s="417">
        <v>7850</v>
      </c>
      <c r="I7" s="417">
        <v>2297099.1269999999</v>
      </c>
    </row>
    <row r="8" spans="1:9" ht="15.95" customHeight="1" x14ac:dyDescent="0.25">
      <c r="A8" s="31" t="s">
        <v>3005</v>
      </c>
    </row>
    <row r="9" spans="1:9" ht="15.95" customHeight="1" x14ac:dyDescent="0.25">
      <c r="A9" s="7" t="s">
        <v>3006</v>
      </c>
      <c r="B9" s="417">
        <v>691</v>
      </c>
      <c r="C9" s="417">
        <v>2200855.7910000002</v>
      </c>
      <c r="D9" s="415" t="s">
        <v>3426</v>
      </c>
      <c r="E9" s="415" t="s">
        <v>3426</v>
      </c>
      <c r="F9" s="417">
        <v>86</v>
      </c>
      <c r="G9" s="417">
        <v>251679.41399999999</v>
      </c>
      <c r="H9" s="417">
        <v>581</v>
      </c>
      <c r="I9" s="417">
        <v>366084.141</v>
      </c>
    </row>
    <row r="10" spans="1:9" ht="15.95" customHeight="1" x14ac:dyDescent="0.25">
      <c r="A10" s="31" t="s">
        <v>3007</v>
      </c>
    </row>
    <row r="11" spans="1:9" ht="15.95" customHeight="1" x14ac:dyDescent="0.25">
      <c r="A11" s="7" t="s">
        <v>3008</v>
      </c>
      <c r="B11" s="417">
        <v>3029</v>
      </c>
      <c r="C11" s="417">
        <v>66251517.317000002</v>
      </c>
      <c r="D11" s="415" t="s">
        <v>3426</v>
      </c>
      <c r="E11" s="415" t="s">
        <v>3426</v>
      </c>
      <c r="F11" s="417">
        <v>173</v>
      </c>
      <c r="G11" s="417">
        <v>6026465.6040000003</v>
      </c>
      <c r="H11" s="417">
        <v>788</v>
      </c>
      <c r="I11" s="417">
        <v>10474899.460000001</v>
      </c>
    </row>
    <row r="12" spans="1:9" ht="15.95" customHeight="1" x14ac:dyDescent="0.25">
      <c r="A12" s="31" t="s">
        <v>1844</v>
      </c>
    </row>
    <row r="13" spans="1:9" ht="15.95" customHeight="1" x14ac:dyDescent="0.25">
      <c r="A13" s="7" t="s">
        <v>1845</v>
      </c>
      <c r="B13" s="417">
        <v>181</v>
      </c>
      <c r="C13" s="417">
        <v>34512915.368000001</v>
      </c>
      <c r="D13" s="417">
        <v>41</v>
      </c>
      <c r="E13" s="417">
        <v>281839161.42500001</v>
      </c>
      <c r="F13" s="417">
        <v>20</v>
      </c>
      <c r="G13" s="417">
        <v>3528749.449</v>
      </c>
      <c r="H13" s="417">
        <v>18</v>
      </c>
      <c r="I13" s="417">
        <v>798898.18200000003</v>
      </c>
    </row>
    <row r="14" spans="1:9" ht="15.95" customHeight="1" x14ac:dyDescent="0.25">
      <c r="A14" s="31" t="s">
        <v>1846</v>
      </c>
    </row>
    <row r="15" spans="1:9" ht="15.95" customHeight="1" x14ac:dyDescent="0.25">
      <c r="A15" s="189" t="s">
        <v>1847</v>
      </c>
      <c r="B15" s="417">
        <v>10643</v>
      </c>
      <c r="C15" s="417">
        <v>107480925.601</v>
      </c>
      <c r="D15" s="417">
        <v>1351</v>
      </c>
      <c r="E15" s="417">
        <v>83985188.533999994</v>
      </c>
      <c r="F15" s="417">
        <v>680</v>
      </c>
      <c r="G15" s="417">
        <v>39322228.861000001</v>
      </c>
      <c r="H15" s="417">
        <v>2003</v>
      </c>
      <c r="I15" s="417">
        <v>7016864.358</v>
      </c>
    </row>
    <row r="16" spans="1:9" ht="15.95" customHeight="1" x14ac:dyDescent="0.25">
      <c r="A16" s="31" t="s">
        <v>3009</v>
      </c>
    </row>
    <row r="17" spans="1:9" ht="15.95" customHeight="1" x14ac:dyDescent="0.25">
      <c r="A17" s="189" t="s">
        <v>3010</v>
      </c>
      <c r="B17" s="378" t="s">
        <v>3379</v>
      </c>
      <c r="C17" s="378" t="s">
        <v>3379</v>
      </c>
      <c r="D17" s="378" t="s">
        <v>3379</v>
      </c>
      <c r="E17" s="378" t="s">
        <v>3379</v>
      </c>
      <c r="F17" s="378" t="s">
        <v>3379</v>
      </c>
      <c r="G17" s="378" t="s">
        <v>3379</v>
      </c>
      <c r="H17" s="415" t="s">
        <v>3426</v>
      </c>
      <c r="I17" s="415" t="s">
        <v>3426</v>
      </c>
    </row>
    <row r="18" spans="1:9" ht="15.95" customHeight="1" x14ac:dyDescent="0.25">
      <c r="A18" s="31" t="s">
        <v>3011</v>
      </c>
    </row>
    <row r="19" spans="1:9" ht="15.95" customHeight="1" x14ac:dyDescent="0.25">
      <c r="A19" s="189" t="s">
        <v>3012</v>
      </c>
      <c r="B19" s="378" t="s">
        <v>3379</v>
      </c>
      <c r="C19" s="378" t="s">
        <v>3379</v>
      </c>
      <c r="D19" s="378" t="s">
        <v>3379</v>
      </c>
      <c r="E19" s="378" t="s">
        <v>3379</v>
      </c>
      <c r="F19" s="378" t="s">
        <v>3379</v>
      </c>
      <c r="G19" s="378" t="s">
        <v>3379</v>
      </c>
      <c r="H19" s="378" t="s">
        <v>3379</v>
      </c>
      <c r="I19" s="378" t="s">
        <v>3379</v>
      </c>
    </row>
    <row r="20" spans="1:9" ht="15.95" customHeight="1" x14ac:dyDescent="0.25">
      <c r="A20" s="7" t="s">
        <v>538</v>
      </c>
      <c r="B20" s="417">
        <v>457</v>
      </c>
      <c r="C20" s="417">
        <v>3649922.6030000001</v>
      </c>
      <c r="D20" s="417">
        <v>289</v>
      </c>
      <c r="E20" s="417">
        <v>5249509.2970000003</v>
      </c>
      <c r="F20" s="417">
        <v>60</v>
      </c>
      <c r="G20" s="417">
        <v>3274398.7629999998</v>
      </c>
      <c r="H20" s="415" t="s">
        <v>3426</v>
      </c>
      <c r="I20" s="415" t="s">
        <v>3426</v>
      </c>
    </row>
    <row r="21" spans="1:9" ht="15.95" customHeight="1" x14ac:dyDescent="0.25">
      <c r="A21" s="189" t="s">
        <v>1218</v>
      </c>
      <c r="B21" s="417">
        <v>20283</v>
      </c>
      <c r="C21" s="417">
        <v>218721684.169</v>
      </c>
      <c r="D21" s="417">
        <v>3618</v>
      </c>
      <c r="E21" s="417">
        <v>399275356.62800002</v>
      </c>
      <c r="F21" s="417">
        <v>1626</v>
      </c>
      <c r="G21" s="417">
        <v>52663993.331</v>
      </c>
      <c r="H21" s="417">
        <v>11331</v>
      </c>
      <c r="I21" s="417">
        <v>21154891.530999999</v>
      </c>
    </row>
    <row r="22" spans="1:9" ht="15" customHeight="1" x14ac:dyDescent="0.25">
      <c r="A22" s="418"/>
      <c r="B22" s="206"/>
      <c r="C22" s="206"/>
      <c r="D22" s="206"/>
      <c r="E22" s="206"/>
      <c r="F22" s="206"/>
      <c r="G22" s="206"/>
      <c r="H22" s="206"/>
      <c r="I22" s="206"/>
    </row>
    <row r="23" spans="1:9" ht="42.75" customHeight="1" x14ac:dyDescent="0.25">
      <c r="A23" s="205"/>
      <c r="B23" s="464" t="s">
        <v>2682</v>
      </c>
      <c r="C23" s="452"/>
      <c r="D23" s="464" t="s">
        <v>2683</v>
      </c>
      <c r="E23" s="452"/>
      <c r="F23" s="464" t="s">
        <v>2684</v>
      </c>
      <c r="G23" s="452"/>
      <c r="H23" s="464" t="s">
        <v>1107</v>
      </c>
      <c r="I23" s="452"/>
    </row>
    <row r="24" spans="1:9" ht="15.95" customHeight="1" x14ac:dyDescent="0.25">
      <c r="A24" s="7" t="s">
        <v>1601</v>
      </c>
      <c r="B24" s="417">
        <v>37384</v>
      </c>
      <c r="C24" s="417">
        <v>4464295.1260000002</v>
      </c>
      <c r="D24" s="417">
        <v>36639</v>
      </c>
      <c r="E24" s="417">
        <v>4219038.32</v>
      </c>
      <c r="F24" s="417">
        <v>379</v>
      </c>
      <c r="G24" s="417">
        <v>158251.38699999999</v>
      </c>
      <c r="H24" s="417">
        <v>2640</v>
      </c>
      <c r="I24" s="417">
        <v>1562907.2879999999</v>
      </c>
    </row>
    <row r="25" spans="1:9" ht="15.95" customHeight="1" x14ac:dyDescent="0.25">
      <c r="A25" s="31" t="s">
        <v>3005</v>
      </c>
    </row>
    <row r="26" spans="1:9" ht="15.95" customHeight="1" x14ac:dyDescent="0.25">
      <c r="A26" s="7" t="s">
        <v>3006</v>
      </c>
      <c r="B26" s="417">
        <v>17008</v>
      </c>
      <c r="C26" s="417">
        <v>6306333.4869999997</v>
      </c>
      <c r="D26" s="417">
        <v>16070</v>
      </c>
      <c r="E26" s="417">
        <v>5974370.2300000004</v>
      </c>
      <c r="F26" s="417">
        <v>653</v>
      </c>
      <c r="G26" s="417">
        <v>276091.228</v>
      </c>
      <c r="H26" s="417">
        <v>424</v>
      </c>
      <c r="I26" s="417">
        <v>512631.78600000002</v>
      </c>
    </row>
    <row r="27" spans="1:9" ht="15.95" customHeight="1" x14ac:dyDescent="0.25">
      <c r="A27" s="31" t="s">
        <v>3007</v>
      </c>
    </row>
    <row r="28" spans="1:9" ht="15.95" customHeight="1" x14ac:dyDescent="0.25">
      <c r="A28" s="7" t="s">
        <v>3008</v>
      </c>
      <c r="B28" s="417">
        <v>12728</v>
      </c>
      <c r="C28" s="417">
        <v>30915342.511999998</v>
      </c>
      <c r="D28" s="417">
        <v>11372</v>
      </c>
      <c r="E28" s="417">
        <v>20674951.866</v>
      </c>
      <c r="F28" s="417">
        <v>1077</v>
      </c>
      <c r="G28" s="417">
        <v>8223559.8830000004</v>
      </c>
      <c r="H28" s="417">
        <v>889</v>
      </c>
      <c r="I28" s="417">
        <v>12125647.655999999</v>
      </c>
    </row>
    <row r="29" spans="1:9" ht="15.95" customHeight="1" x14ac:dyDescent="0.25">
      <c r="A29" s="31" t="s">
        <v>1844</v>
      </c>
    </row>
    <row r="30" spans="1:9" ht="15.95" customHeight="1" x14ac:dyDescent="0.25">
      <c r="A30" s="7" t="s">
        <v>1845</v>
      </c>
      <c r="B30" s="417">
        <v>167</v>
      </c>
      <c r="C30" s="417">
        <v>123328568.603</v>
      </c>
      <c r="D30" s="417">
        <v>147</v>
      </c>
      <c r="E30" s="417">
        <v>115210948.435</v>
      </c>
      <c r="F30" s="417">
        <v>11</v>
      </c>
      <c r="G30" s="417">
        <v>8059638.1799999997</v>
      </c>
      <c r="H30" s="417">
        <v>25</v>
      </c>
      <c r="I30" s="417">
        <v>196409.717</v>
      </c>
    </row>
    <row r="31" spans="1:9" ht="15.95" customHeight="1" x14ac:dyDescent="0.25">
      <c r="A31" s="31" t="s">
        <v>1846</v>
      </c>
    </row>
    <row r="32" spans="1:9" ht="15.95" customHeight="1" x14ac:dyDescent="0.25">
      <c r="A32" s="189" t="s">
        <v>1847</v>
      </c>
      <c r="B32" s="417">
        <v>4466</v>
      </c>
      <c r="C32" s="417">
        <v>137590002.71000001</v>
      </c>
      <c r="D32" s="417">
        <v>3419</v>
      </c>
      <c r="E32" s="417">
        <v>118717594.302</v>
      </c>
      <c r="F32" s="417">
        <v>471</v>
      </c>
      <c r="G32" s="417">
        <v>15593341.539000001</v>
      </c>
      <c r="H32" s="417">
        <v>3509</v>
      </c>
      <c r="I32" s="417">
        <v>23910557.936999999</v>
      </c>
    </row>
    <row r="33" spans="1:9" ht="15.95" customHeight="1" x14ac:dyDescent="0.25">
      <c r="A33" s="31" t="s">
        <v>3009</v>
      </c>
    </row>
    <row r="34" spans="1:9" ht="15.95" customHeight="1" x14ac:dyDescent="0.25">
      <c r="A34" s="189" t="s">
        <v>3010</v>
      </c>
      <c r="B34" s="417">
        <v>535</v>
      </c>
      <c r="C34" s="417">
        <v>811086.04599999997</v>
      </c>
      <c r="D34" s="417">
        <v>439</v>
      </c>
      <c r="E34" s="417">
        <v>649781.98199999996</v>
      </c>
      <c r="F34" s="415" t="s">
        <v>3426</v>
      </c>
      <c r="G34" s="415" t="s">
        <v>3426</v>
      </c>
      <c r="H34" s="417">
        <v>37</v>
      </c>
      <c r="I34" s="417">
        <v>6330.5050000000001</v>
      </c>
    </row>
    <row r="35" spans="1:9" ht="15.95" customHeight="1" x14ac:dyDescent="0.25">
      <c r="A35" s="31" t="s">
        <v>3011</v>
      </c>
    </row>
    <row r="36" spans="1:9" ht="15.95" customHeight="1" x14ac:dyDescent="0.25">
      <c r="A36" s="189" t="s">
        <v>3012</v>
      </c>
      <c r="B36" s="417">
        <v>443</v>
      </c>
      <c r="C36" s="417">
        <v>2861840.2829999998</v>
      </c>
      <c r="D36" s="417">
        <v>384</v>
      </c>
      <c r="E36" s="417">
        <v>1932775.639</v>
      </c>
      <c r="F36" s="415" t="s">
        <v>3426</v>
      </c>
      <c r="G36" s="415" t="s">
        <v>3426</v>
      </c>
      <c r="H36" s="417">
        <v>3085</v>
      </c>
      <c r="I36" s="417">
        <v>5306135.2180000003</v>
      </c>
    </row>
    <row r="37" spans="1:9" ht="15.95" customHeight="1" x14ac:dyDescent="0.25">
      <c r="A37" s="7" t="s">
        <v>538</v>
      </c>
      <c r="B37" s="417">
        <v>340</v>
      </c>
      <c r="C37" s="417">
        <v>2945472.9920000001</v>
      </c>
      <c r="D37" s="417">
        <v>300</v>
      </c>
      <c r="E37" s="417">
        <v>2589373.4029999999</v>
      </c>
      <c r="F37" s="417">
        <v>20</v>
      </c>
      <c r="G37" s="417">
        <v>342457.43699999998</v>
      </c>
      <c r="H37" s="417">
        <v>712</v>
      </c>
      <c r="I37" s="417">
        <v>1131291.7660000001</v>
      </c>
    </row>
    <row r="38" spans="1:9" ht="15.95" customHeight="1" x14ac:dyDescent="0.25">
      <c r="A38" s="189" t="s">
        <v>1218</v>
      </c>
      <c r="B38" s="417">
        <v>73071</v>
      </c>
      <c r="C38" s="417">
        <v>309222941.759</v>
      </c>
      <c r="D38" s="417">
        <v>68770</v>
      </c>
      <c r="E38" s="417">
        <v>269968834.17699999</v>
      </c>
      <c r="F38" s="417">
        <v>2646</v>
      </c>
      <c r="G38" s="417">
        <v>32909448.837000001</v>
      </c>
      <c r="H38" s="417">
        <v>11321</v>
      </c>
      <c r="I38" s="417">
        <v>44751911.873000003</v>
      </c>
    </row>
    <row r="39" spans="1:9" ht="15" customHeight="1" x14ac:dyDescent="0.25">
      <c r="A39" s="207"/>
      <c r="B39" s="206"/>
      <c r="C39" s="206"/>
      <c r="D39" s="206"/>
      <c r="E39" s="206"/>
      <c r="F39" s="206"/>
      <c r="G39" s="206"/>
      <c r="H39" s="206"/>
      <c r="I39" s="206"/>
    </row>
    <row r="40" spans="1:9" ht="42.75" customHeight="1" x14ac:dyDescent="0.25">
      <c r="A40" s="205"/>
      <c r="B40" s="464" t="s">
        <v>2686</v>
      </c>
      <c r="C40" s="452"/>
      <c r="D40" s="464" t="s">
        <v>2687</v>
      </c>
      <c r="E40" s="452"/>
      <c r="F40" s="464" t="s">
        <v>2688</v>
      </c>
      <c r="G40" s="452"/>
      <c r="H40" s="464" t="s">
        <v>2689</v>
      </c>
      <c r="I40" s="452"/>
    </row>
    <row r="41" spans="1:9" ht="15.95" customHeight="1" x14ac:dyDescent="0.25">
      <c r="A41" s="7" t="s">
        <v>1601</v>
      </c>
      <c r="B41" s="417">
        <v>254457</v>
      </c>
      <c r="C41" s="417">
        <v>65642341.898000002</v>
      </c>
      <c r="D41" s="417">
        <v>10152</v>
      </c>
      <c r="E41" s="417">
        <v>6077483.4519999996</v>
      </c>
      <c r="F41" s="417">
        <v>2585</v>
      </c>
      <c r="G41" s="417">
        <v>1664989.662</v>
      </c>
      <c r="H41" s="417">
        <v>241720</v>
      </c>
      <c r="I41" s="417">
        <v>57899868.784000002</v>
      </c>
    </row>
    <row r="42" spans="1:9" ht="15.95" customHeight="1" x14ac:dyDescent="0.25">
      <c r="A42" s="31" t="s">
        <v>3005</v>
      </c>
    </row>
    <row r="43" spans="1:9" ht="15.95" customHeight="1" x14ac:dyDescent="0.25">
      <c r="A43" s="7" t="s">
        <v>3006</v>
      </c>
      <c r="B43" s="417">
        <v>20254</v>
      </c>
      <c r="C43" s="417">
        <v>14445385.536</v>
      </c>
      <c r="D43" s="417">
        <v>2027</v>
      </c>
      <c r="E43" s="417">
        <v>2557587.915</v>
      </c>
      <c r="F43" s="417">
        <v>2563</v>
      </c>
      <c r="G43" s="417">
        <v>4524282.1830000002</v>
      </c>
      <c r="H43" s="417">
        <v>15664</v>
      </c>
      <c r="I43" s="417">
        <v>7363515.4380000001</v>
      </c>
    </row>
    <row r="44" spans="1:9" ht="15.95" customHeight="1" x14ac:dyDescent="0.25">
      <c r="A44" s="31" t="s">
        <v>3007</v>
      </c>
    </row>
    <row r="45" spans="1:9" ht="15.95" customHeight="1" x14ac:dyDescent="0.25">
      <c r="A45" s="7" t="s">
        <v>3008</v>
      </c>
      <c r="B45" s="417">
        <v>14285</v>
      </c>
      <c r="C45" s="417">
        <v>51930400.281999998</v>
      </c>
      <c r="D45" s="417">
        <v>3572</v>
      </c>
      <c r="E45" s="417">
        <v>20328455.179000001</v>
      </c>
      <c r="F45" s="417">
        <v>883</v>
      </c>
      <c r="G45" s="417">
        <v>8280117.4239999996</v>
      </c>
      <c r="H45" s="417">
        <v>9830</v>
      </c>
      <c r="I45" s="417">
        <v>23321827.679000001</v>
      </c>
    </row>
    <row r="46" spans="1:9" ht="15.95" customHeight="1" x14ac:dyDescent="0.25">
      <c r="A46" s="31" t="s">
        <v>1844</v>
      </c>
    </row>
    <row r="47" spans="1:9" ht="15.95" customHeight="1" x14ac:dyDescent="0.25">
      <c r="A47" s="7" t="s">
        <v>1845</v>
      </c>
      <c r="B47" s="417">
        <v>229</v>
      </c>
      <c r="C47" s="417">
        <v>14184552.403000001</v>
      </c>
      <c r="D47" s="417">
        <v>112</v>
      </c>
      <c r="E47" s="417">
        <v>10275987.627</v>
      </c>
      <c r="F47" s="417">
        <v>19</v>
      </c>
      <c r="G47" s="417">
        <v>2671661.8840000001</v>
      </c>
      <c r="H47" s="417">
        <v>98</v>
      </c>
      <c r="I47" s="417">
        <v>1236902.892</v>
      </c>
    </row>
    <row r="48" spans="1:9" ht="15.95" customHeight="1" x14ac:dyDescent="0.25">
      <c r="A48" s="31" t="s">
        <v>1846</v>
      </c>
    </row>
    <row r="49" spans="1:9" ht="15.95" customHeight="1" x14ac:dyDescent="0.25">
      <c r="A49" s="189" t="s">
        <v>1847</v>
      </c>
      <c r="B49" s="417">
        <v>72115</v>
      </c>
      <c r="C49" s="417">
        <v>110987375.03200001</v>
      </c>
      <c r="D49" s="417">
        <v>12510</v>
      </c>
      <c r="E49" s="417">
        <v>32319300.697000001</v>
      </c>
      <c r="F49" s="417">
        <v>2884</v>
      </c>
      <c r="G49" s="417">
        <v>10897357.408</v>
      </c>
      <c r="H49" s="417">
        <v>56721</v>
      </c>
      <c r="I49" s="417">
        <v>67770716.927000001</v>
      </c>
    </row>
    <row r="50" spans="1:9" ht="15.95" customHeight="1" x14ac:dyDescent="0.25">
      <c r="A50" s="31" t="s">
        <v>3009</v>
      </c>
    </row>
    <row r="51" spans="1:9" ht="15.95" customHeight="1" x14ac:dyDescent="0.25">
      <c r="A51" s="189" t="s">
        <v>3010</v>
      </c>
      <c r="B51" s="415" t="s">
        <v>3426</v>
      </c>
      <c r="C51" s="415" t="s">
        <v>3426</v>
      </c>
      <c r="D51" s="417">
        <v>27</v>
      </c>
      <c r="E51" s="417">
        <v>181097.16099999999</v>
      </c>
      <c r="F51" s="378" t="s">
        <v>3379</v>
      </c>
      <c r="G51" s="378" t="s">
        <v>3379</v>
      </c>
      <c r="H51" s="415" t="s">
        <v>3426</v>
      </c>
      <c r="I51" s="415" t="s">
        <v>3426</v>
      </c>
    </row>
    <row r="52" spans="1:9" ht="15.95" customHeight="1" x14ac:dyDescent="0.25">
      <c r="A52" s="31" t="s">
        <v>3011</v>
      </c>
    </row>
    <row r="53" spans="1:9" ht="15.95" customHeight="1" x14ac:dyDescent="0.25">
      <c r="A53" s="189" t="s">
        <v>3012</v>
      </c>
      <c r="B53" s="415" t="s">
        <v>3426</v>
      </c>
      <c r="C53" s="415" t="s">
        <v>3426</v>
      </c>
      <c r="D53" s="417">
        <v>4</v>
      </c>
      <c r="E53" s="417">
        <v>4380.9610000000002</v>
      </c>
      <c r="F53" s="417">
        <v>5</v>
      </c>
      <c r="G53" s="417">
        <v>1300.9159999999999</v>
      </c>
      <c r="H53" s="415" t="s">
        <v>3426</v>
      </c>
      <c r="I53" s="415" t="s">
        <v>3426</v>
      </c>
    </row>
    <row r="54" spans="1:9" ht="15.95" customHeight="1" x14ac:dyDescent="0.25">
      <c r="A54" s="7" t="s">
        <v>538</v>
      </c>
      <c r="B54" s="417">
        <v>2500</v>
      </c>
      <c r="C54" s="417">
        <v>4182480.0359999998</v>
      </c>
      <c r="D54" s="417">
        <v>420</v>
      </c>
      <c r="E54" s="417">
        <v>1246651.18</v>
      </c>
      <c r="F54" s="417">
        <v>82</v>
      </c>
      <c r="G54" s="417">
        <v>421664.12900000002</v>
      </c>
      <c r="H54" s="417">
        <v>1998</v>
      </c>
      <c r="I54" s="417">
        <v>2514164.727</v>
      </c>
    </row>
    <row r="55" spans="1:9" ht="15.95" customHeight="1" x14ac:dyDescent="0.25">
      <c r="A55" s="189" t="s">
        <v>1218</v>
      </c>
      <c r="B55" s="417">
        <v>363943</v>
      </c>
      <c r="C55" s="417">
        <v>261729693.051</v>
      </c>
      <c r="D55" s="417">
        <v>28824</v>
      </c>
      <c r="E55" s="417">
        <v>72990944.172000006</v>
      </c>
      <c r="F55" s="417">
        <v>9021</v>
      </c>
      <c r="G55" s="417">
        <v>28461373.605999999</v>
      </c>
      <c r="H55" s="417">
        <v>326098</v>
      </c>
      <c r="I55" s="417">
        <v>160277375.273</v>
      </c>
    </row>
    <row r="56" spans="1:9" ht="15" customHeight="1" x14ac:dyDescent="0.25">
      <c r="A56" s="207"/>
      <c r="B56" s="206"/>
      <c r="C56" s="206"/>
      <c r="D56" s="206"/>
      <c r="E56" s="206"/>
      <c r="F56" s="206"/>
      <c r="G56" s="206"/>
      <c r="H56" s="206"/>
      <c r="I56" s="206"/>
    </row>
    <row r="57" spans="1:9" ht="42.75" customHeight="1" x14ac:dyDescent="0.25">
      <c r="A57" s="205"/>
      <c r="B57" s="464" t="s">
        <v>2690</v>
      </c>
      <c r="C57" s="452"/>
      <c r="D57" s="464" t="s">
        <v>1108</v>
      </c>
      <c r="E57" s="452"/>
      <c r="F57" s="464" t="s">
        <v>2692</v>
      </c>
      <c r="G57" s="452"/>
      <c r="H57" s="464" t="s">
        <v>1109</v>
      </c>
      <c r="I57" s="452"/>
    </row>
    <row r="58" spans="1:9" ht="15.95" customHeight="1" x14ac:dyDescent="0.25">
      <c r="A58" s="7" t="s">
        <v>1601</v>
      </c>
      <c r="B58" s="417">
        <v>421210</v>
      </c>
      <c r="C58" s="417">
        <v>214920268.75600001</v>
      </c>
      <c r="D58" s="417">
        <v>73820</v>
      </c>
      <c r="E58" s="417">
        <v>34850084.118000001</v>
      </c>
      <c r="F58" s="417">
        <v>77454</v>
      </c>
      <c r="G58" s="417">
        <v>45038795.192000002</v>
      </c>
      <c r="H58" s="417">
        <v>5334</v>
      </c>
      <c r="I58" s="417">
        <v>7828858.7000000002</v>
      </c>
    </row>
    <row r="59" spans="1:9" ht="15.95" customHeight="1" x14ac:dyDescent="0.25">
      <c r="A59" s="31" t="s">
        <v>3005</v>
      </c>
    </row>
    <row r="60" spans="1:9" ht="15.95" customHeight="1" x14ac:dyDescent="0.25">
      <c r="A60" s="7" t="s">
        <v>3006</v>
      </c>
      <c r="B60" s="417">
        <v>33119</v>
      </c>
      <c r="C60" s="417">
        <v>47093587.075000003</v>
      </c>
      <c r="D60" s="417">
        <v>6135</v>
      </c>
      <c r="E60" s="417">
        <v>6289965.8540000003</v>
      </c>
      <c r="F60" s="417">
        <v>5344</v>
      </c>
      <c r="G60" s="417">
        <v>17816594.607999999</v>
      </c>
      <c r="H60" s="417">
        <v>662</v>
      </c>
      <c r="I60" s="417">
        <v>7218169.1160000004</v>
      </c>
    </row>
    <row r="61" spans="1:9" ht="15.95" customHeight="1" x14ac:dyDescent="0.25">
      <c r="A61" s="31" t="s">
        <v>3007</v>
      </c>
    </row>
    <row r="62" spans="1:9" ht="15.95" customHeight="1" x14ac:dyDescent="0.25">
      <c r="A62" s="7" t="s">
        <v>3008</v>
      </c>
      <c r="B62" s="417">
        <v>28228</v>
      </c>
      <c r="C62" s="417">
        <v>553936739.78799999</v>
      </c>
      <c r="D62" s="417">
        <v>4943</v>
      </c>
      <c r="E62" s="417">
        <v>47910135.291000001</v>
      </c>
      <c r="F62" s="417">
        <v>11774</v>
      </c>
      <c r="G62" s="417">
        <v>303728376.32499999</v>
      </c>
      <c r="H62" s="417">
        <v>1575</v>
      </c>
      <c r="I62" s="417">
        <v>100229367.936</v>
      </c>
    </row>
    <row r="63" spans="1:9" ht="15.95" customHeight="1" x14ac:dyDescent="0.25">
      <c r="A63" s="31" t="s">
        <v>1844</v>
      </c>
    </row>
    <row r="64" spans="1:9" ht="15.95" customHeight="1" x14ac:dyDescent="0.25">
      <c r="A64" s="7" t="s">
        <v>1845</v>
      </c>
      <c r="B64" s="417">
        <v>898</v>
      </c>
      <c r="C64" s="417">
        <v>133333639.205</v>
      </c>
      <c r="D64" s="417">
        <v>95</v>
      </c>
      <c r="E64" s="417">
        <v>12098115.276000001</v>
      </c>
      <c r="F64" s="417">
        <v>525</v>
      </c>
      <c r="G64" s="417">
        <v>60433598.274999999</v>
      </c>
      <c r="H64" s="417">
        <v>56</v>
      </c>
      <c r="I64" s="417">
        <v>8574595.8849999998</v>
      </c>
    </row>
    <row r="65" spans="1:9" ht="15.95" customHeight="1" x14ac:dyDescent="0.25">
      <c r="A65" s="31" t="s">
        <v>1846</v>
      </c>
    </row>
    <row r="66" spans="1:9" ht="15.95" customHeight="1" x14ac:dyDescent="0.25">
      <c r="A66" s="189" t="s">
        <v>1847</v>
      </c>
      <c r="B66" s="417">
        <v>120159</v>
      </c>
      <c r="C66" s="417">
        <v>659793777.76699996</v>
      </c>
      <c r="D66" s="417">
        <v>19364</v>
      </c>
      <c r="E66" s="417">
        <v>87532560.732999995</v>
      </c>
      <c r="F66" s="417">
        <v>53181</v>
      </c>
      <c r="G66" s="417">
        <v>454285616.79100001</v>
      </c>
      <c r="H66" s="417">
        <v>5338</v>
      </c>
      <c r="I66" s="417">
        <v>78678974.714000002</v>
      </c>
    </row>
    <row r="67" spans="1:9" ht="15.95" customHeight="1" x14ac:dyDescent="0.25">
      <c r="A67" s="31" t="s">
        <v>3009</v>
      </c>
    </row>
    <row r="68" spans="1:9" ht="15.95" customHeight="1" x14ac:dyDescent="0.25">
      <c r="A68" s="189" t="s">
        <v>3010</v>
      </c>
      <c r="B68" s="417">
        <v>879</v>
      </c>
      <c r="C68" s="417">
        <v>36255729.288000003</v>
      </c>
      <c r="D68" s="415" t="s">
        <v>3426</v>
      </c>
      <c r="E68" s="415" t="s">
        <v>3426</v>
      </c>
      <c r="F68" s="417">
        <v>698</v>
      </c>
      <c r="G68" s="417">
        <v>33967950.883000001</v>
      </c>
      <c r="H68" s="417">
        <v>248</v>
      </c>
      <c r="I68" s="417">
        <v>8584160.5769999996</v>
      </c>
    </row>
    <row r="69" spans="1:9" ht="15.95" customHeight="1" x14ac:dyDescent="0.25">
      <c r="A69" s="31" t="s">
        <v>3011</v>
      </c>
    </row>
    <row r="70" spans="1:9" ht="15.95" customHeight="1" x14ac:dyDescent="0.25">
      <c r="A70" s="189" t="s">
        <v>3012</v>
      </c>
      <c r="B70" s="417">
        <v>22</v>
      </c>
      <c r="C70" s="417">
        <v>10696.803</v>
      </c>
      <c r="D70" s="415" t="s">
        <v>3426</v>
      </c>
      <c r="E70" s="415" t="s">
        <v>3426</v>
      </c>
      <c r="F70" s="417">
        <v>4</v>
      </c>
      <c r="G70" s="417">
        <v>411.44900000000001</v>
      </c>
      <c r="H70" s="378" t="s">
        <v>3379</v>
      </c>
      <c r="I70" s="378" t="s">
        <v>3379</v>
      </c>
    </row>
    <row r="71" spans="1:9" ht="15.95" customHeight="1" x14ac:dyDescent="0.25">
      <c r="A71" s="7" t="s">
        <v>538</v>
      </c>
      <c r="B71" s="417">
        <v>12014</v>
      </c>
      <c r="C71" s="417">
        <v>238874711.66499999</v>
      </c>
      <c r="D71" s="417">
        <v>650</v>
      </c>
      <c r="E71" s="417">
        <v>12329888.903999999</v>
      </c>
      <c r="F71" s="417">
        <v>8099</v>
      </c>
      <c r="G71" s="417">
        <v>201399106.69400001</v>
      </c>
      <c r="H71" s="417">
        <v>982</v>
      </c>
      <c r="I71" s="417">
        <v>17437275.346000001</v>
      </c>
    </row>
    <row r="72" spans="1:9" ht="15.95" customHeight="1" x14ac:dyDescent="0.25">
      <c r="A72" s="189" t="s">
        <v>1218</v>
      </c>
      <c r="B72" s="417">
        <v>616529</v>
      </c>
      <c r="C72" s="417">
        <v>1884219150.3469999</v>
      </c>
      <c r="D72" s="417">
        <v>105016</v>
      </c>
      <c r="E72" s="417">
        <v>201020436.27200001</v>
      </c>
      <c r="F72" s="417">
        <v>157079</v>
      </c>
      <c r="G72" s="417">
        <v>1116670450.217</v>
      </c>
      <c r="H72" s="417">
        <v>14195</v>
      </c>
      <c r="I72" s="417">
        <v>228551402.27399999</v>
      </c>
    </row>
    <row r="73" spans="1:9" x14ac:dyDescent="0.25">
      <c r="A73" s="208"/>
      <c r="B73" s="211"/>
      <c r="C73" s="211"/>
      <c r="D73" s="211"/>
      <c r="E73" s="211"/>
      <c r="F73" s="211"/>
      <c r="G73" s="211"/>
      <c r="H73" s="211"/>
      <c r="I73" s="211"/>
    </row>
    <row r="74" spans="1:9" x14ac:dyDescent="0.25">
      <c r="A74" s="182" t="s">
        <v>1689</v>
      </c>
    </row>
    <row r="75" spans="1:9" x14ac:dyDescent="0.25">
      <c r="A75" s="79" t="s">
        <v>1690</v>
      </c>
    </row>
  </sheetData>
  <sheetProtection selectLockedCells="1" selectUnlockedCells="1"/>
  <mergeCells count="19">
    <mergeCell ref="B57:C57"/>
    <mergeCell ref="D57:E57"/>
    <mergeCell ref="F57:G57"/>
    <mergeCell ref="H57:I57"/>
    <mergeCell ref="B23:C23"/>
    <mergeCell ref="D23:E23"/>
    <mergeCell ref="F23:G23"/>
    <mergeCell ref="H23:I23"/>
    <mergeCell ref="B40:C40"/>
    <mergeCell ref="D40:E40"/>
    <mergeCell ref="F40:G40"/>
    <mergeCell ref="H40:I40"/>
    <mergeCell ref="A1:I1"/>
    <mergeCell ref="A2:I2"/>
    <mergeCell ref="A4:A5"/>
    <mergeCell ref="B6:C6"/>
    <mergeCell ref="D6:E6"/>
    <mergeCell ref="F6:G6"/>
    <mergeCell ref="H6:I6"/>
  </mergeCells>
  <phoneticPr fontId="11" type="noConversion"/>
  <conditionalFormatting sqref="F57:G57 H56:I56 B17:G17 B19:G19">
    <cfRule type="cellIs" dxfId="8" priority="15" stopIfTrue="1" operator="lessThan">
      <formula>0</formula>
    </cfRule>
  </conditionalFormatting>
  <conditionalFormatting sqref="H19:I19">
    <cfRule type="cellIs" dxfId="7" priority="3" stopIfTrue="1" operator="lessThan">
      <formula>0</formula>
    </cfRule>
  </conditionalFormatting>
  <conditionalFormatting sqref="F51:G51">
    <cfRule type="cellIs" dxfId="6" priority="2" stopIfTrue="1" operator="lessThan">
      <formula>0</formula>
    </cfRule>
  </conditionalFormatting>
  <conditionalFormatting sqref="H70:I70">
    <cfRule type="cellIs" dxfId="5" priority="1" stopIfTrue="1" operator="lessThan">
      <formula>0</formula>
    </cfRule>
  </conditionalFormatting>
  <pageMargins left="0.66" right="0.67" top="0.65" bottom="0.66" header="0.4921259845" footer="0.4921259845"/>
  <pageSetup paperSize="9" scale="56" orientation="portrait" horizontalDpi="0" verticalDpi="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 enableFormatConditionsCalculation="0">
    <pageSetUpPr fitToPage="1"/>
  </sheetPr>
  <dimension ref="A1:I75"/>
  <sheetViews>
    <sheetView zoomScaleNormal="100" zoomScaleSheetLayoutView="80" zoomScalePageLayoutView="90" workbookViewId="0">
      <selection sqref="A1:I1"/>
    </sheetView>
  </sheetViews>
  <sheetFormatPr baseColWidth="10" defaultRowHeight="15.75" x14ac:dyDescent="0.25"/>
  <cols>
    <col min="1" max="1" width="30.42578125" style="79" customWidth="1"/>
    <col min="2" max="2" width="14.7109375" style="15" customWidth="1"/>
    <col min="3" max="3" width="16.7109375" style="15" customWidth="1"/>
    <col min="4" max="4" width="14.7109375" style="15" customWidth="1"/>
    <col min="5" max="5" width="16.7109375" style="15" customWidth="1"/>
    <col min="6" max="6" width="14.7109375" style="15" customWidth="1"/>
    <col min="7" max="7" width="16.7109375" style="15" customWidth="1"/>
    <col min="8" max="8" width="14.7109375" style="15" customWidth="1"/>
    <col min="9" max="9" width="16.7109375" style="15" customWidth="1"/>
    <col min="10" max="16384" width="11.42578125" style="79"/>
  </cols>
  <sheetData>
    <row r="1" spans="1:9" s="94" customFormat="1" ht="18" customHeight="1" x14ac:dyDescent="0.2">
      <c r="A1" s="472" t="s">
        <v>3003</v>
      </c>
      <c r="B1" s="472"/>
      <c r="C1" s="472"/>
      <c r="D1" s="472"/>
      <c r="E1" s="472"/>
      <c r="F1" s="472"/>
      <c r="G1" s="538"/>
      <c r="H1" s="538"/>
      <c r="I1" s="538"/>
    </row>
    <row r="2" spans="1:9" ht="24" customHeight="1" x14ac:dyDescent="0.25">
      <c r="A2" s="507" t="s">
        <v>3421</v>
      </c>
      <c r="B2" s="507"/>
      <c r="C2" s="507"/>
      <c r="D2" s="507"/>
      <c r="E2" s="507"/>
      <c r="F2" s="507"/>
      <c r="G2" s="508"/>
      <c r="H2" s="508"/>
      <c r="I2" s="508"/>
    </row>
    <row r="3" spans="1:9" ht="15.75" customHeight="1" x14ac:dyDescent="0.25">
      <c r="A3" s="204"/>
      <c r="B3" s="186"/>
      <c r="C3" s="186"/>
      <c r="D3" s="209"/>
      <c r="E3" s="209"/>
      <c r="F3" s="209"/>
      <c r="G3" s="210"/>
      <c r="H3" s="210"/>
      <c r="I3" s="210"/>
    </row>
    <row r="4" spans="1:9" ht="47.1" customHeight="1" x14ac:dyDescent="0.25">
      <c r="A4" s="527" t="s">
        <v>3004</v>
      </c>
      <c r="B4" s="73" t="s">
        <v>381</v>
      </c>
      <c r="C4" s="73" t="s">
        <v>382</v>
      </c>
      <c r="D4" s="73" t="s">
        <v>381</v>
      </c>
      <c r="E4" s="73" t="s">
        <v>382</v>
      </c>
      <c r="F4" s="73" t="s">
        <v>381</v>
      </c>
      <c r="G4" s="73" t="s">
        <v>382</v>
      </c>
      <c r="H4" s="73" t="s">
        <v>381</v>
      </c>
      <c r="I4" s="74" t="s">
        <v>382</v>
      </c>
    </row>
    <row r="5" spans="1:9" ht="17.100000000000001" customHeight="1" x14ac:dyDescent="0.25">
      <c r="A5" s="529"/>
      <c r="B5" s="75" t="s">
        <v>1440</v>
      </c>
      <c r="C5" s="188" t="s">
        <v>836</v>
      </c>
      <c r="D5" s="75" t="s">
        <v>1440</v>
      </c>
      <c r="E5" s="188" t="s">
        <v>836</v>
      </c>
      <c r="F5" s="75" t="s">
        <v>1440</v>
      </c>
      <c r="G5" s="188" t="s">
        <v>836</v>
      </c>
      <c r="H5" s="75" t="s">
        <v>1440</v>
      </c>
      <c r="I5" s="188" t="s">
        <v>836</v>
      </c>
    </row>
    <row r="6" spans="1:9" ht="42.75" customHeight="1" x14ac:dyDescent="0.25">
      <c r="A6" s="205"/>
      <c r="B6" s="464" t="s">
        <v>500</v>
      </c>
      <c r="C6" s="452"/>
      <c r="D6" s="464" t="s">
        <v>501</v>
      </c>
      <c r="E6" s="452"/>
      <c r="F6" s="464" t="s">
        <v>502</v>
      </c>
      <c r="G6" s="452"/>
      <c r="H6" s="464" t="s">
        <v>503</v>
      </c>
      <c r="I6" s="452"/>
    </row>
    <row r="7" spans="1:9" ht="15.95" customHeight="1" x14ac:dyDescent="0.25">
      <c r="A7" s="7" t="s">
        <v>1601</v>
      </c>
      <c r="B7" s="417">
        <v>7570</v>
      </c>
      <c r="C7" s="417">
        <v>5121087.1100000003</v>
      </c>
      <c r="D7" s="417">
        <v>764</v>
      </c>
      <c r="E7" s="417">
        <v>528898.84100000001</v>
      </c>
      <c r="F7" s="417">
        <v>5431</v>
      </c>
      <c r="G7" s="417">
        <v>4684911.8439999996</v>
      </c>
      <c r="H7" s="417">
        <v>269936</v>
      </c>
      <c r="I7" s="417">
        <v>135031389.44600001</v>
      </c>
    </row>
    <row r="8" spans="1:9" ht="15.95" customHeight="1" x14ac:dyDescent="0.25">
      <c r="A8" s="31" t="s">
        <v>3005</v>
      </c>
    </row>
    <row r="9" spans="1:9" ht="15.95" customHeight="1" x14ac:dyDescent="0.25">
      <c r="A9" s="7" t="s">
        <v>3006</v>
      </c>
      <c r="B9" s="417">
        <v>797</v>
      </c>
      <c r="C9" s="417">
        <v>2810028.4550000001</v>
      </c>
      <c r="D9" s="417">
        <v>87</v>
      </c>
      <c r="E9" s="417">
        <v>1658300.1980000001</v>
      </c>
      <c r="F9" s="417">
        <v>548</v>
      </c>
      <c r="G9" s="417">
        <v>751732.59299999999</v>
      </c>
      <c r="H9" s="417">
        <v>21640</v>
      </c>
      <c r="I9" s="417">
        <v>22987026.613000002</v>
      </c>
    </row>
    <row r="10" spans="1:9" ht="15.95" customHeight="1" x14ac:dyDescent="0.25">
      <c r="A10" s="31" t="s">
        <v>3007</v>
      </c>
    </row>
    <row r="11" spans="1:9" ht="15.95" customHeight="1" x14ac:dyDescent="0.25">
      <c r="A11" s="7" t="s">
        <v>3008</v>
      </c>
      <c r="B11" s="417">
        <v>2208</v>
      </c>
      <c r="C11" s="417">
        <v>55159079.666000001</v>
      </c>
      <c r="D11" s="417">
        <v>248</v>
      </c>
      <c r="E11" s="417">
        <v>2672911.52</v>
      </c>
      <c r="F11" s="417">
        <v>1690</v>
      </c>
      <c r="G11" s="417">
        <v>13729026.805</v>
      </c>
      <c r="H11" s="417">
        <v>11511</v>
      </c>
      <c r="I11" s="417">
        <v>202298228.17199999</v>
      </c>
    </row>
    <row r="12" spans="1:9" ht="15.95" customHeight="1" x14ac:dyDescent="0.25">
      <c r="A12" s="31" t="s">
        <v>1844</v>
      </c>
    </row>
    <row r="13" spans="1:9" ht="15.95" customHeight="1" x14ac:dyDescent="0.25">
      <c r="A13" s="7" t="s">
        <v>1845</v>
      </c>
      <c r="B13" s="417">
        <v>137</v>
      </c>
      <c r="C13" s="417">
        <v>14288074.523</v>
      </c>
      <c r="D13" s="417">
        <v>60</v>
      </c>
      <c r="E13" s="417">
        <v>3488984.5669999998</v>
      </c>
      <c r="F13" s="417">
        <v>83</v>
      </c>
      <c r="G13" s="417">
        <v>1394509.4839999999</v>
      </c>
      <c r="H13" s="417">
        <v>278</v>
      </c>
      <c r="I13" s="417">
        <v>60801925.653999999</v>
      </c>
    </row>
    <row r="14" spans="1:9" ht="15.95" customHeight="1" x14ac:dyDescent="0.25">
      <c r="A14" s="31" t="s">
        <v>1846</v>
      </c>
    </row>
    <row r="15" spans="1:9" ht="15.95" customHeight="1" x14ac:dyDescent="0.25">
      <c r="A15" s="189" t="s">
        <v>1847</v>
      </c>
      <c r="B15" s="417">
        <v>11479</v>
      </c>
      <c r="C15" s="417">
        <v>102143912.11</v>
      </c>
      <c r="D15" s="417">
        <v>2444</v>
      </c>
      <c r="E15" s="417">
        <v>40567466.188000001</v>
      </c>
      <c r="F15" s="417">
        <v>8694</v>
      </c>
      <c r="G15" s="417">
        <v>47024973.875</v>
      </c>
      <c r="H15" s="417">
        <v>47614</v>
      </c>
      <c r="I15" s="417">
        <v>117975600.243</v>
      </c>
    </row>
    <row r="16" spans="1:9" ht="15.95" customHeight="1" x14ac:dyDescent="0.25">
      <c r="A16" s="31" t="s">
        <v>3009</v>
      </c>
    </row>
    <row r="17" spans="1:9" ht="15.95" customHeight="1" x14ac:dyDescent="0.25">
      <c r="A17" s="189" t="s">
        <v>3010</v>
      </c>
      <c r="B17" s="415" t="s">
        <v>3426</v>
      </c>
      <c r="C17" s="415" t="s">
        <v>3426</v>
      </c>
      <c r="D17" s="378" t="s">
        <v>3379</v>
      </c>
      <c r="E17" s="378" t="s">
        <v>3379</v>
      </c>
      <c r="F17" s="417">
        <v>23</v>
      </c>
      <c r="G17" s="417">
        <v>524430.82999999996</v>
      </c>
      <c r="H17" s="415" t="s">
        <v>3426</v>
      </c>
      <c r="I17" s="415" t="s">
        <v>3426</v>
      </c>
    </row>
    <row r="18" spans="1:9" ht="15.95" customHeight="1" x14ac:dyDescent="0.25">
      <c r="A18" s="31" t="s">
        <v>3011</v>
      </c>
    </row>
    <row r="19" spans="1:9" ht="15.95" customHeight="1" x14ac:dyDescent="0.25">
      <c r="A19" s="189" t="s">
        <v>3012</v>
      </c>
      <c r="B19" s="415" t="s">
        <v>3426</v>
      </c>
      <c r="C19" s="415" t="s">
        <v>3426</v>
      </c>
      <c r="D19" s="378" t="s">
        <v>3379</v>
      </c>
      <c r="E19" s="378" t="s">
        <v>3379</v>
      </c>
      <c r="F19" s="378" t="s">
        <v>3379</v>
      </c>
      <c r="G19" s="378" t="s">
        <v>3379</v>
      </c>
      <c r="H19" s="415" t="s">
        <v>3426</v>
      </c>
      <c r="I19" s="415" t="s">
        <v>3426</v>
      </c>
    </row>
    <row r="20" spans="1:9" ht="15.95" customHeight="1" x14ac:dyDescent="0.25">
      <c r="A20" s="7" t="s">
        <v>538</v>
      </c>
      <c r="B20" s="417">
        <v>1891</v>
      </c>
      <c r="C20" s="417">
        <v>56249747.656999998</v>
      </c>
      <c r="D20" s="417">
        <v>394</v>
      </c>
      <c r="E20" s="417">
        <v>25554490.673</v>
      </c>
      <c r="F20" s="417">
        <v>1056</v>
      </c>
      <c r="G20" s="417">
        <v>15308399.774</v>
      </c>
      <c r="H20" s="417">
        <v>3265</v>
      </c>
      <c r="I20" s="417">
        <v>25145716.067000002</v>
      </c>
    </row>
    <row r="21" spans="1:9" ht="15.95" customHeight="1" x14ac:dyDescent="0.25">
      <c r="A21" s="189" t="s">
        <v>1218</v>
      </c>
      <c r="B21" s="417">
        <v>24136</v>
      </c>
      <c r="C21" s="417">
        <v>243814501.65700001</v>
      </c>
      <c r="D21" s="417">
        <v>3997</v>
      </c>
      <c r="E21" s="417">
        <v>74471051.987000003</v>
      </c>
      <c r="F21" s="417">
        <v>17525</v>
      </c>
      <c r="G21" s="417">
        <v>83417985.204999998</v>
      </c>
      <c r="H21" s="417">
        <v>354434</v>
      </c>
      <c r="I21" s="417">
        <v>566528263.85800004</v>
      </c>
    </row>
    <row r="22" spans="1:9" ht="15" customHeight="1" x14ac:dyDescent="0.25">
      <c r="A22" s="207"/>
      <c r="B22" s="206"/>
      <c r="C22" s="206"/>
      <c r="D22" s="206"/>
      <c r="E22" s="206"/>
      <c r="F22" s="206"/>
      <c r="G22" s="206"/>
      <c r="H22" s="206"/>
      <c r="I22" s="206"/>
    </row>
    <row r="23" spans="1:9" ht="42.75" customHeight="1" x14ac:dyDescent="0.25">
      <c r="A23" s="205"/>
      <c r="B23" s="464" t="s">
        <v>504</v>
      </c>
      <c r="C23" s="452"/>
      <c r="D23" s="464" t="s">
        <v>505</v>
      </c>
      <c r="E23" s="452"/>
      <c r="F23" s="464" t="s">
        <v>506</v>
      </c>
      <c r="G23" s="452"/>
      <c r="H23" s="464" t="s">
        <v>507</v>
      </c>
      <c r="I23" s="452"/>
    </row>
    <row r="24" spans="1:9" ht="15.95" customHeight="1" x14ac:dyDescent="0.25">
      <c r="A24" s="7" t="s">
        <v>1601</v>
      </c>
      <c r="B24" s="417">
        <v>35358</v>
      </c>
      <c r="C24" s="417">
        <v>22333691.054000001</v>
      </c>
      <c r="D24" s="417">
        <v>72481</v>
      </c>
      <c r="E24" s="417">
        <v>23552415.57</v>
      </c>
      <c r="F24" s="417">
        <v>50737</v>
      </c>
      <c r="G24" s="417">
        <v>16268160.243000001</v>
      </c>
      <c r="H24" s="417">
        <v>28857</v>
      </c>
      <c r="I24" s="417">
        <v>11946822.011</v>
      </c>
    </row>
    <row r="25" spans="1:9" ht="15.95" customHeight="1" x14ac:dyDescent="0.25">
      <c r="A25" s="31" t="s">
        <v>3005</v>
      </c>
    </row>
    <row r="26" spans="1:9" ht="15.95" customHeight="1" x14ac:dyDescent="0.25">
      <c r="A26" s="7" t="s">
        <v>3006</v>
      </c>
      <c r="B26" s="417">
        <v>3387</v>
      </c>
      <c r="C26" s="417">
        <v>9725207.8149999995</v>
      </c>
      <c r="D26" s="417">
        <v>4082</v>
      </c>
      <c r="E26" s="417">
        <v>10106175.058</v>
      </c>
      <c r="F26" s="417">
        <v>2778</v>
      </c>
      <c r="G26" s="417">
        <v>1494920.6059999999</v>
      </c>
      <c r="H26" s="417">
        <v>1373</v>
      </c>
      <c r="I26" s="417">
        <v>974325.63399999996</v>
      </c>
    </row>
    <row r="27" spans="1:9" ht="15.95" customHeight="1" x14ac:dyDescent="0.25">
      <c r="A27" s="31" t="s">
        <v>3007</v>
      </c>
    </row>
    <row r="28" spans="1:9" ht="15.95" customHeight="1" x14ac:dyDescent="0.25">
      <c r="A28" s="7" t="s">
        <v>3008</v>
      </c>
      <c r="B28" s="417">
        <v>1634</v>
      </c>
      <c r="C28" s="417">
        <v>112212778.889</v>
      </c>
      <c r="D28" s="417">
        <v>6726</v>
      </c>
      <c r="E28" s="417">
        <v>55711248.57</v>
      </c>
      <c r="F28" s="417">
        <v>2195</v>
      </c>
      <c r="G28" s="417">
        <v>9827803.9169999994</v>
      </c>
      <c r="H28" s="417">
        <v>1430</v>
      </c>
      <c r="I28" s="417">
        <v>7523288.7980000004</v>
      </c>
    </row>
    <row r="29" spans="1:9" ht="15.95" customHeight="1" x14ac:dyDescent="0.25">
      <c r="A29" s="31" t="s">
        <v>1844</v>
      </c>
    </row>
    <row r="30" spans="1:9" ht="15.95" customHeight="1" x14ac:dyDescent="0.25">
      <c r="A30" s="7" t="s">
        <v>1845</v>
      </c>
      <c r="B30" s="415" t="s">
        <v>3426</v>
      </c>
      <c r="C30" s="415" t="s">
        <v>3426</v>
      </c>
      <c r="D30" s="417">
        <v>135</v>
      </c>
      <c r="E30" s="417">
        <v>44175842.794</v>
      </c>
      <c r="F30" s="415" t="s">
        <v>3426</v>
      </c>
      <c r="G30" s="415" t="s">
        <v>3426</v>
      </c>
      <c r="H30" s="417">
        <v>9</v>
      </c>
      <c r="I30" s="417">
        <v>149981.43799999999</v>
      </c>
    </row>
    <row r="31" spans="1:9" ht="15.95" customHeight="1" x14ac:dyDescent="0.25">
      <c r="A31" s="31" t="s">
        <v>1846</v>
      </c>
    </row>
    <row r="32" spans="1:9" ht="15.95" customHeight="1" x14ac:dyDescent="0.25">
      <c r="A32" s="189" t="s">
        <v>1847</v>
      </c>
      <c r="B32" s="415" t="s">
        <v>3426</v>
      </c>
      <c r="C32" s="415" t="s">
        <v>3426</v>
      </c>
      <c r="D32" s="417">
        <v>19487</v>
      </c>
      <c r="E32" s="417">
        <v>71960836.303000003</v>
      </c>
      <c r="F32" s="415" t="s">
        <v>3426</v>
      </c>
      <c r="G32" s="415" t="s">
        <v>3426</v>
      </c>
      <c r="H32" s="417">
        <v>5294</v>
      </c>
      <c r="I32" s="417">
        <v>11515478.595000001</v>
      </c>
    </row>
    <row r="33" spans="1:9" ht="15.95" customHeight="1" x14ac:dyDescent="0.25">
      <c r="A33" s="31" t="s">
        <v>3009</v>
      </c>
    </row>
    <row r="34" spans="1:9" ht="15.95" customHeight="1" x14ac:dyDescent="0.25">
      <c r="A34" s="189" t="s">
        <v>3010</v>
      </c>
      <c r="B34" s="417">
        <v>94</v>
      </c>
      <c r="C34" s="417">
        <v>1918782.7620000001</v>
      </c>
      <c r="D34" s="417">
        <v>104</v>
      </c>
      <c r="E34" s="417">
        <v>321975.41499999998</v>
      </c>
      <c r="F34" s="415" t="s">
        <v>3426</v>
      </c>
      <c r="G34" s="415" t="s">
        <v>3426</v>
      </c>
      <c r="H34" s="417">
        <v>5</v>
      </c>
      <c r="I34" s="417">
        <v>41270.917999999998</v>
      </c>
    </row>
    <row r="35" spans="1:9" ht="15.95" customHeight="1" x14ac:dyDescent="0.25">
      <c r="A35" s="31" t="s">
        <v>3011</v>
      </c>
    </row>
    <row r="36" spans="1:9" ht="15.95" customHeight="1" x14ac:dyDescent="0.25">
      <c r="A36" s="189" t="s">
        <v>3012</v>
      </c>
      <c r="B36" s="417">
        <v>4</v>
      </c>
      <c r="C36" s="417">
        <v>1390.0409999999999</v>
      </c>
      <c r="D36" s="417">
        <v>48</v>
      </c>
      <c r="E36" s="417">
        <v>887445.72199999995</v>
      </c>
      <c r="F36" s="415" t="s">
        <v>3426</v>
      </c>
      <c r="G36" s="415" t="s">
        <v>3426</v>
      </c>
      <c r="H36" s="378" t="s">
        <v>3379</v>
      </c>
      <c r="I36" s="378" t="s">
        <v>3379</v>
      </c>
    </row>
    <row r="37" spans="1:9" ht="15.95" customHeight="1" x14ac:dyDescent="0.25">
      <c r="A37" s="7" t="s">
        <v>538</v>
      </c>
      <c r="B37" s="417">
        <v>461</v>
      </c>
      <c r="C37" s="417">
        <v>1021581.182</v>
      </c>
      <c r="D37" s="417">
        <v>1897</v>
      </c>
      <c r="E37" s="417">
        <v>4251073.4939999999</v>
      </c>
      <c r="F37" s="417">
        <v>1239</v>
      </c>
      <c r="G37" s="417">
        <v>495125.29700000002</v>
      </c>
      <c r="H37" s="417">
        <v>104</v>
      </c>
      <c r="I37" s="417">
        <v>185438.011</v>
      </c>
    </row>
    <row r="38" spans="1:9" ht="15.95" customHeight="1" x14ac:dyDescent="0.25">
      <c r="A38" s="189" t="s">
        <v>1218</v>
      </c>
      <c r="B38" s="417">
        <v>46328</v>
      </c>
      <c r="C38" s="417">
        <v>209884175.67899999</v>
      </c>
      <c r="D38" s="417">
        <v>104960</v>
      </c>
      <c r="E38" s="417">
        <v>210967012.926</v>
      </c>
      <c r="F38" s="417">
        <v>65337</v>
      </c>
      <c r="G38" s="417">
        <v>69697576.121999994</v>
      </c>
      <c r="H38" s="417">
        <v>37072</v>
      </c>
      <c r="I38" s="417">
        <v>32336605.405000001</v>
      </c>
    </row>
    <row r="39" spans="1:9" ht="15" customHeight="1" x14ac:dyDescent="0.25">
      <c r="A39" s="207"/>
      <c r="B39" s="206"/>
      <c r="C39" s="206"/>
      <c r="D39" s="206"/>
      <c r="E39" s="206"/>
      <c r="F39" s="206"/>
      <c r="G39" s="206"/>
      <c r="H39" s="206"/>
      <c r="I39" s="206"/>
    </row>
    <row r="40" spans="1:9" ht="42.75" customHeight="1" x14ac:dyDescent="0.25">
      <c r="A40" s="205"/>
      <c r="B40" s="464" t="s">
        <v>508</v>
      </c>
      <c r="C40" s="452"/>
      <c r="D40" s="464" t="s">
        <v>509</v>
      </c>
      <c r="E40" s="452"/>
      <c r="F40" s="464" t="s">
        <v>510</v>
      </c>
      <c r="G40" s="452"/>
      <c r="H40" s="464" t="s">
        <v>511</v>
      </c>
      <c r="I40" s="452"/>
    </row>
    <row r="41" spans="1:9" ht="15.95" customHeight="1" x14ac:dyDescent="0.25">
      <c r="A41" s="7" t="s">
        <v>1601</v>
      </c>
      <c r="B41" s="417">
        <v>6423</v>
      </c>
      <c r="C41" s="417">
        <v>4235499.9560000002</v>
      </c>
      <c r="D41" s="417">
        <v>11125</v>
      </c>
      <c r="E41" s="417">
        <v>1712059.43</v>
      </c>
      <c r="F41" s="417">
        <v>176441</v>
      </c>
      <c r="G41" s="417">
        <v>34172425.244000003</v>
      </c>
      <c r="H41" s="417">
        <v>30908</v>
      </c>
      <c r="I41" s="417">
        <v>7827702.7290000003</v>
      </c>
    </row>
    <row r="42" spans="1:9" ht="15.95" customHeight="1" x14ac:dyDescent="0.25">
      <c r="A42" s="31" t="s">
        <v>3005</v>
      </c>
    </row>
    <row r="43" spans="1:9" ht="15.95" customHeight="1" x14ac:dyDescent="0.25">
      <c r="A43" s="7" t="s">
        <v>3006</v>
      </c>
      <c r="B43" s="417">
        <v>528</v>
      </c>
      <c r="C43" s="417">
        <v>3192599.392</v>
      </c>
      <c r="D43" s="415" t="s">
        <v>3426</v>
      </c>
      <c r="E43" s="415" t="s">
        <v>3426</v>
      </c>
      <c r="F43" s="417">
        <v>15901</v>
      </c>
      <c r="G43" s="417">
        <v>4947163.8169999998</v>
      </c>
      <c r="H43" s="417">
        <v>5782</v>
      </c>
      <c r="I43" s="417">
        <v>1815104.1229999999</v>
      </c>
    </row>
    <row r="44" spans="1:9" ht="15.95" customHeight="1" x14ac:dyDescent="0.25">
      <c r="A44" s="31" t="s">
        <v>3007</v>
      </c>
    </row>
    <row r="45" spans="1:9" ht="15.95" customHeight="1" x14ac:dyDescent="0.25">
      <c r="A45" s="7" t="s">
        <v>3008</v>
      </c>
      <c r="B45" s="417">
        <v>1683</v>
      </c>
      <c r="C45" s="417">
        <v>23752488.916000001</v>
      </c>
      <c r="D45" s="415" t="s">
        <v>3426</v>
      </c>
      <c r="E45" s="415" t="s">
        <v>3426</v>
      </c>
      <c r="F45" s="417">
        <v>4133</v>
      </c>
      <c r="G45" s="417">
        <v>9403995.7210000008</v>
      </c>
      <c r="H45" s="417">
        <v>1861</v>
      </c>
      <c r="I45" s="417">
        <v>4463846.8820000002</v>
      </c>
    </row>
    <row r="46" spans="1:9" ht="15.95" customHeight="1" x14ac:dyDescent="0.25">
      <c r="A46" s="31" t="s">
        <v>1844</v>
      </c>
    </row>
    <row r="47" spans="1:9" ht="15.95" customHeight="1" x14ac:dyDescent="0.25">
      <c r="A47" s="7" t="s">
        <v>1845</v>
      </c>
      <c r="B47" s="415" t="s">
        <v>3426</v>
      </c>
      <c r="C47" s="415" t="s">
        <v>3426</v>
      </c>
      <c r="D47" s="415" t="s">
        <v>3426</v>
      </c>
      <c r="E47" s="415" t="s">
        <v>3426</v>
      </c>
      <c r="F47" s="417">
        <v>47</v>
      </c>
      <c r="G47" s="417">
        <v>819830.85900000005</v>
      </c>
      <c r="H47" s="417">
        <v>27</v>
      </c>
      <c r="I47" s="417">
        <v>714543.42500000005</v>
      </c>
    </row>
    <row r="48" spans="1:9" ht="15.95" customHeight="1" x14ac:dyDescent="0.25">
      <c r="A48" s="31" t="s">
        <v>1846</v>
      </c>
    </row>
    <row r="49" spans="1:9" ht="15.95" customHeight="1" x14ac:dyDescent="0.25">
      <c r="A49" s="189" t="s">
        <v>1847</v>
      </c>
      <c r="B49" s="415" t="s">
        <v>3426</v>
      </c>
      <c r="C49" s="415" t="s">
        <v>3426</v>
      </c>
      <c r="D49" s="415" t="s">
        <v>3426</v>
      </c>
      <c r="E49" s="415" t="s">
        <v>3426</v>
      </c>
      <c r="F49" s="417">
        <v>18732</v>
      </c>
      <c r="G49" s="417">
        <v>21651812.798</v>
      </c>
      <c r="H49" s="417">
        <v>5432</v>
      </c>
      <c r="I49" s="417">
        <v>10081039.710999999</v>
      </c>
    </row>
    <row r="50" spans="1:9" ht="15.95" customHeight="1" x14ac:dyDescent="0.25">
      <c r="A50" s="31" t="s">
        <v>3009</v>
      </c>
    </row>
    <row r="51" spans="1:9" ht="15.95" customHeight="1" x14ac:dyDescent="0.25">
      <c r="A51" s="189" t="s">
        <v>3010</v>
      </c>
      <c r="B51" s="415" t="s">
        <v>3426</v>
      </c>
      <c r="C51" s="415" t="s">
        <v>3426</v>
      </c>
      <c r="D51" s="415" t="s">
        <v>3426</v>
      </c>
      <c r="E51" s="415" t="s">
        <v>3426</v>
      </c>
      <c r="F51" s="415" t="s">
        <v>3426</v>
      </c>
      <c r="G51" s="415" t="s">
        <v>3426</v>
      </c>
      <c r="H51" s="415" t="s">
        <v>3426</v>
      </c>
      <c r="I51" s="415" t="s">
        <v>3426</v>
      </c>
    </row>
    <row r="52" spans="1:9" ht="15.95" customHeight="1" x14ac:dyDescent="0.25">
      <c r="A52" s="31" t="s">
        <v>3011</v>
      </c>
    </row>
    <row r="53" spans="1:9" ht="15.95" customHeight="1" x14ac:dyDescent="0.25">
      <c r="A53" s="189" t="s">
        <v>3012</v>
      </c>
      <c r="B53" s="378" t="s">
        <v>3379</v>
      </c>
      <c r="C53" s="378" t="s">
        <v>3379</v>
      </c>
      <c r="D53" s="415" t="s">
        <v>3426</v>
      </c>
      <c r="E53" s="415" t="s">
        <v>3426</v>
      </c>
      <c r="F53" s="417">
        <v>240</v>
      </c>
      <c r="G53" s="417">
        <v>438203.342</v>
      </c>
      <c r="H53" s="417">
        <v>81</v>
      </c>
      <c r="I53" s="417">
        <v>226316.55100000001</v>
      </c>
    </row>
    <row r="54" spans="1:9" ht="15.95" customHeight="1" x14ac:dyDescent="0.25">
      <c r="A54" s="7" t="s">
        <v>538</v>
      </c>
      <c r="B54" s="415" t="s">
        <v>3426</v>
      </c>
      <c r="C54" s="415" t="s">
        <v>3426</v>
      </c>
      <c r="D54" s="417">
        <v>41</v>
      </c>
      <c r="E54" s="417">
        <v>27072.936000000002</v>
      </c>
      <c r="F54" s="415" t="s">
        <v>3426</v>
      </c>
      <c r="G54" s="415" t="s">
        <v>3426</v>
      </c>
      <c r="H54" s="415" t="s">
        <v>3426</v>
      </c>
      <c r="I54" s="415" t="s">
        <v>3426</v>
      </c>
    </row>
    <row r="55" spans="1:9" ht="15.95" customHeight="1" x14ac:dyDescent="0.25">
      <c r="A55" s="189" t="s">
        <v>1218</v>
      </c>
      <c r="B55" s="417">
        <v>15199</v>
      </c>
      <c r="C55" s="417">
        <v>63661434.476000004</v>
      </c>
      <c r="D55" s="417">
        <v>12780</v>
      </c>
      <c r="E55" s="417">
        <v>24836588.362</v>
      </c>
      <c r="F55" s="417">
        <v>220745</v>
      </c>
      <c r="G55" s="417">
        <v>74180588.175999999</v>
      </c>
      <c r="H55" s="417">
        <v>44506</v>
      </c>
      <c r="I55" s="417">
        <v>26027031.892999999</v>
      </c>
    </row>
    <row r="56" spans="1:9" ht="15" customHeight="1" x14ac:dyDescent="0.25">
      <c r="A56" s="207"/>
      <c r="B56" s="206"/>
      <c r="C56" s="206"/>
      <c r="D56" s="206"/>
      <c r="E56" s="206"/>
      <c r="F56" s="206"/>
      <c r="G56" s="206"/>
      <c r="H56" s="206"/>
      <c r="I56" s="206"/>
    </row>
    <row r="57" spans="1:9" ht="42.75" customHeight="1" x14ac:dyDescent="0.25">
      <c r="A57" s="205"/>
      <c r="B57" s="464" t="s">
        <v>512</v>
      </c>
      <c r="C57" s="452"/>
      <c r="D57" s="464" t="s">
        <v>513</v>
      </c>
      <c r="E57" s="452"/>
      <c r="F57" s="464" t="s">
        <v>514</v>
      </c>
      <c r="G57" s="452"/>
      <c r="H57" s="464" t="s">
        <v>515</v>
      </c>
      <c r="I57" s="452"/>
    </row>
    <row r="58" spans="1:9" ht="15.95" customHeight="1" x14ac:dyDescent="0.25">
      <c r="A58" s="7" t="s">
        <v>1601</v>
      </c>
      <c r="B58" s="417">
        <v>145533</v>
      </c>
      <c r="C58" s="417">
        <v>26344722.515000001</v>
      </c>
      <c r="D58" s="417">
        <v>70075</v>
      </c>
      <c r="E58" s="417">
        <v>9038364.034</v>
      </c>
      <c r="F58" s="417">
        <v>2852</v>
      </c>
      <c r="G58" s="417">
        <v>714294.71100000001</v>
      </c>
      <c r="H58" s="417">
        <v>1136</v>
      </c>
      <c r="I58" s="417">
        <v>177799.06</v>
      </c>
    </row>
    <row r="59" spans="1:9" ht="15.95" customHeight="1" x14ac:dyDescent="0.25">
      <c r="A59" s="31" t="s">
        <v>3005</v>
      </c>
    </row>
    <row r="60" spans="1:9" ht="15.95" customHeight="1" x14ac:dyDescent="0.25">
      <c r="A60" s="7" t="s">
        <v>3006</v>
      </c>
      <c r="B60" s="417">
        <v>10119</v>
      </c>
      <c r="C60" s="417">
        <v>3132059.6940000001</v>
      </c>
      <c r="D60" s="417">
        <v>5312</v>
      </c>
      <c r="E60" s="417">
        <v>8329367.2039999999</v>
      </c>
      <c r="F60" s="417">
        <v>657</v>
      </c>
      <c r="G60" s="417">
        <v>987866.54500000004</v>
      </c>
      <c r="H60" s="415" t="s">
        <v>3426</v>
      </c>
      <c r="I60" s="415" t="s">
        <v>3426</v>
      </c>
    </row>
    <row r="61" spans="1:9" ht="15.95" customHeight="1" x14ac:dyDescent="0.25">
      <c r="A61" s="31" t="s">
        <v>3007</v>
      </c>
    </row>
    <row r="62" spans="1:9" ht="15.95" customHeight="1" x14ac:dyDescent="0.25">
      <c r="A62" s="7" t="s">
        <v>3008</v>
      </c>
      <c r="B62" s="417">
        <v>2272</v>
      </c>
      <c r="C62" s="417">
        <v>4940148.8389999997</v>
      </c>
      <c r="D62" s="417">
        <v>5003</v>
      </c>
      <c r="E62" s="417">
        <v>37495807.108000003</v>
      </c>
      <c r="F62" s="417">
        <v>1088</v>
      </c>
      <c r="G62" s="417">
        <v>14564601.561000001</v>
      </c>
      <c r="H62" s="415" t="s">
        <v>3426</v>
      </c>
      <c r="I62" s="415" t="s">
        <v>3426</v>
      </c>
    </row>
    <row r="63" spans="1:9" ht="15.95" customHeight="1" x14ac:dyDescent="0.25">
      <c r="A63" s="31" t="s">
        <v>1844</v>
      </c>
    </row>
    <row r="64" spans="1:9" ht="15.95" customHeight="1" x14ac:dyDescent="0.25">
      <c r="A64" s="7" t="s">
        <v>1845</v>
      </c>
      <c r="B64" s="417">
        <v>20</v>
      </c>
      <c r="C64" s="417">
        <v>105287.43399999999</v>
      </c>
      <c r="D64" s="417">
        <v>1442</v>
      </c>
      <c r="E64" s="417">
        <v>51944678.120999999</v>
      </c>
      <c r="F64" s="417">
        <v>83</v>
      </c>
      <c r="G64" s="417">
        <v>6619185.1299999999</v>
      </c>
      <c r="H64" s="417">
        <v>24</v>
      </c>
      <c r="I64" s="417">
        <v>31900872.454999998</v>
      </c>
    </row>
    <row r="65" spans="1:9" ht="15.95" customHeight="1" x14ac:dyDescent="0.25">
      <c r="A65" s="31" t="s">
        <v>1846</v>
      </c>
    </row>
    <row r="66" spans="1:9" ht="15.95" customHeight="1" x14ac:dyDescent="0.25">
      <c r="A66" s="189" t="s">
        <v>1847</v>
      </c>
      <c r="B66" s="417">
        <v>13300</v>
      </c>
      <c r="C66" s="417">
        <v>11570773.086999999</v>
      </c>
      <c r="D66" s="417">
        <v>40270</v>
      </c>
      <c r="E66" s="417">
        <v>86921325.318000004</v>
      </c>
      <c r="F66" s="417">
        <v>3500</v>
      </c>
      <c r="G66" s="417">
        <v>11502938.603</v>
      </c>
      <c r="H66" s="417">
        <v>825</v>
      </c>
      <c r="I66" s="417">
        <v>16438027.048</v>
      </c>
    </row>
    <row r="67" spans="1:9" ht="15.95" customHeight="1" x14ac:dyDescent="0.25">
      <c r="A67" s="31" t="s">
        <v>3009</v>
      </c>
    </row>
    <row r="68" spans="1:9" ht="15.95" customHeight="1" x14ac:dyDescent="0.25">
      <c r="A68" s="189" t="s">
        <v>3010</v>
      </c>
      <c r="B68" s="417">
        <v>23</v>
      </c>
      <c r="C68" s="417">
        <v>9343.7759999999998</v>
      </c>
      <c r="D68" s="417">
        <v>55</v>
      </c>
      <c r="E68" s="417">
        <v>1628819.22</v>
      </c>
      <c r="F68" s="415" t="s">
        <v>3426</v>
      </c>
      <c r="G68" s="415" t="s">
        <v>3426</v>
      </c>
      <c r="H68" s="415" t="s">
        <v>3426</v>
      </c>
      <c r="I68" s="415" t="s">
        <v>3426</v>
      </c>
    </row>
    <row r="69" spans="1:9" ht="15.95" customHeight="1" x14ac:dyDescent="0.25">
      <c r="A69" s="31" t="s">
        <v>3011</v>
      </c>
    </row>
    <row r="70" spans="1:9" ht="15.95" customHeight="1" x14ac:dyDescent="0.25">
      <c r="A70" s="189" t="s">
        <v>3012</v>
      </c>
      <c r="B70" s="417">
        <v>159</v>
      </c>
      <c r="C70" s="417">
        <v>211886.791</v>
      </c>
      <c r="D70" s="417">
        <v>70</v>
      </c>
      <c r="E70" s="417">
        <v>946884.64199999999</v>
      </c>
      <c r="F70" s="415" t="s">
        <v>3426</v>
      </c>
      <c r="G70" s="415" t="s">
        <v>3426</v>
      </c>
      <c r="H70" s="415" t="s">
        <v>3426</v>
      </c>
      <c r="I70" s="415" t="s">
        <v>3426</v>
      </c>
    </row>
    <row r="71" spans="1:9" ht="15.95" customHeight="1" x14ac:dyDescent="0.25">
      <c r="A71" s="7" t="s">
        <v>538</v>
      </c>
      <c r="B71" s="417">
        <v>4813</v>
      </c>
      <c r="C71" s="417">
        <v>1839334.1470000001</v>
      </c>
      <c r="D71" s="417">
        <v>1281</v>
      </c>
      <c r="E71" s="417">
        <v>2704002.7340000002</v>
      </c>
      <c r="F71" s="417">
        <v>302</v>
      </c>
      <c r="G71" s="417">
        <v>346469.24900000001</v>
      </c>
      <c r="H71" s="417">
        <v>32</v>
      </c>
      <c r="I71" s="417">
        <v>65364.472999999998</v>
      </c>
    </row>
    <row r="72" spans="1:9" ht="15.95" customHeight="1" x14ac:dyDescent="0.25">
      <c r="A72" s="189" t="s">
        <v>1218</v>
      </c>
      <c r="B72" s="417">
        <v>176239</v>
      </c>
      <c r="C72" s="417">
        <v>48153556.283</v>
      </c>
      <c r="D72" s="417">
        <v>123508</v>
      </c>
      <c r="E72" s="417">
        <v>199009248.38100001</v>
      </c>
      <c r="F72" s="417">
        <v>8502</v>
      </c>
      <c r="G72" s="417">
        <v>34930149.744000003</v>
      </c>
      <c r="H72" s="417">
        <v>2205</v>
      </c>
      <c r="I72" s="417">
        <v>59845101.472000003</v>
      </c>
    </row>
    <row r="73" spans="1:9" x14ac:dyDescent="0.25">
      <c r="A73" s="208"/>
      <c r="B73" s="211"/>
      <c r="C73" s="211"/>
      <c r="D73" s="211"/>
      <c r="E73" s="211"/>
      <c r="F73" s="211"/>
      <c r="G73" s="211"/>
      <c r="H73" s="211"/>
      <c r="I73" s="211"/>
    </row>
    <row r="74" spans="1:9" x14ac:dyDescent="0.25">
      <c r="A74" s="182" t="s">
        <v>1689</v>
      </c>
    </row>
    <row r="75" spans="1:9" x14ac:dyDescent="0.25">
      <c r="A75" s="79" t="s">
        <v>1690</v>
      </c>
    </row>
  </sheetData>
  <sheetProtection selectLockedCells="1" selectUnlockedCells="1"/>
  <mergeCells count="19">
    <mergeCell ref="B57:C57"/>
    <mergeCell ref="D57:E57"/>
    <mergeCell ref="F57:G57"/>
    <mergeCell ref="H57:I57"/>
    <mergeCell ref="B23:C23"/>
    <mergeCell ref="D23:E23"/>
    <mergeCell ref="F23:G23"/>
    <mergeCell ref="H23:I23"/>
    <mergeCell ref="B40:C40"/>
    <mergeCell ref="D40:E40"/>
    <mergeCell ref="F40:G40"/>
    <mergeCell ref="H40:I40"/>
    <mergeCell ref="A1:I1"/>
    <mergeCell ref="A2:I2"/>
    <mergeCell ref="A4:A5"/>
    <mergeCell ref="B6:C6"/>
    <mergeCell ref="D6:E6"/>
    <mergeCell ref="F6:G6"/>
    <mergeCell ref="H6:I6"/>
  </mergeCells>
  <phoneticPr fontId="11" type="noConversion"/>
  <conditionalFormatting sqref="D17:E17 D19:E19">
    <cfRule type="cellIs" dxfId="4" priority="19" stopIfTrue="1" operator="lessThan">
      <formula>0</formula>
    </cfRule>
  </conditionalFormatting>
  <conditionalFormatting sqref="F19:G19">
    <cfRule type="cellIs" dxfId="3" priority="3" stopIfTrue="1" operator="lessThan">
      <formula>0</formula>
    </cfRule>
  </conditionalFormatting>
  <conditionalFormatting sqref="H36:I36">
    <cfRule type="cellIs" dxfId="2" priority="2" stopIfTrue="1" operator="lessThan">
      <formula>0</formula>
    </cfRule>
  </conditionalFormatting>
  <conditionalFormatting sqref="B53:C53">
    <cfRule type="cellIs" dxfId="1" priority="1" stopIfTrue="1" operator="lessThan">
      <formula>0</formula>
    </cfRule>
  </conditionalFormatting>
  <pageMargins left="0.67" right="0.67" top="0.67" bottom="0.65" header="0.4921259845" footer="0.4921259845"/>
  <pageSetup paperSize="9" scale="56" orientation="portrait" horizontalDpi="0" verticalDpi="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 enableFormatConditionsCalculation="0">
    <pageSetUpPr fitToPage="1"/>
  </sheetPr>
  <dimension ref="A1:I76"/>
  <sheetViews>
    <sheetView zoomScale="90" zoomScaleNormal="90" zoomScaleSheetLayoutView="84" zoomScalePageLayoutView="90" workbookViewId="0">
      <selection sqref="A1:I1"/>
    </sheetView>
  </sheetViews>
  <sheetFormatPr baseColWidth="10" defaultRowHeight="15.75" x14ac:dyDescent="0.25"/>
  <cols>
    <col min="1" max="1" width="30.42578125" style="79" customWidth="1"/>
    <col min="2" max="2" width="14.7109375" style="15" customWidth="1"/>
    <col min="3" max="3" width="16.7109375" style="15" customWidth="1"/>
    <col min="4" max="4" width="14.7109375" style="15" customWidth="1"/>
    <col min="5" max="5" width="16.7109375" style="15" customWidth="1"/>
    <col min="6" max="6" width="14.7109375" style="15" customWidth="1"/>
    <col min="7" max="7" width="16.7109375" style="15" customWidth="1"/>
    <col min="8" max="8" width="14.7109375" style="15" customWidth="1"/>
    <col min="9" max="9" width="16.7109375" style="15" customWidth="1"/>
    <col min="10" max="16384" width="11.42578125" style="79"/>
  </cols>
  <sheetData>
    <row r="1" spans="1:9" s="94" customFormat="1" ht="18" customHeight="1" x14ac:dyDescent="0.2">
      <c r="A1" s="472" t="s">
        <v>3003</v>
      </c>
      <c r="B1" s="472"/>
      <c r="C1" s="472"/>
      <c r="D1" s="472"/>
      <c r="E1" s="472"/>
      <c r="F1" s="472"/>
      <c r="G1" s="538"/>
      <c r="H1" s="538"/>
      <c r="I1" s="538"/>
    </row>
    <row r="2" spans="1:9" ht="24" customHeight="1" x14ac:dyDescent="0.25">
      <c r="A2" s="507" t="s">
        <v>3421</v>
      </c>
      <c r="B2" s="507"/>
      <c r="C2" s="507"/>
      <c r="D2" s="507"/>
      <c r="E2" s="507"/>
      <c r="F2" s="507"/>
      <c r="G2" s="508"/>
      <c r="H2" s="508"/>
      <c r="I2" s="508"/>
    </row>
    <row r="3" spans="1:9" ht="15.75" customHeight="1" x14ac:dyDescent="0.25">
      <c r="A3" s="204"/>
      <c r="B3" s="186"/>
      <c r="C3" s="186"/>
      <c r="D3" s="209"/>
      <c r="E3" s="209"/>
      <c r="F3" s="209"/>
      <c r="G3" s="210"/>
      <c r="H3" s="210"/>
      <c r="I3" s="210"/>
    </row>
    <row r="4" spans="1:9" ht="47.1" customHeight="1" x14ac:dyDescent="0.25">
      <c r="A4" s="527" t="s">
        <v>3004</v>
      </c>
      <c r="B4" s="73" t="s">
        <v>381</v>
      </c>
      <c r="C4" s="73" t="s">
        <v>382</v>
      </c>
      <c r="D4" s="73" t="s">
        <v>381</v>
      </c>
      <c r="E4" s="73" t="s">
        <v>382</v>
      </c>
      <c r="F4" s="73" t="s">
        <v>381</v>
      </c>
      <c r="G4" s="73" t="s">
        <v>382</v>
      </c>
      <c r="H4" s="73" t="s">
        <v>381</v>
      </c>
      <c r="I4" s="74" t="s">
        <v>382</v>
      </c>
    </row>
    <row r="5" spans="1:9" ht="17.100000000000001" customHeight="1" x14ac:dyDescent="0.25">
      <c r="A5" s="529"/>
      <c r="B5" s="187" t="s">
        <v>1440</v>
      </c>
      <c r="C5" s="187" t="s">
        <v>836</v>
      </c>
      <c r="D5" s="187" t="s">
        <v>1440</v>
      </c>
      <c r="E5" s="187" t="s">
        <v>836</v>
      </c>
      <c r="F5" s="187" t="s">
        <v>1440</v>
      </c>
      <c r="G5" s="187" t="s">
        <v>836</v>
      </c>
      <c r="H5" s="187" t="s">
        <v>1440</v>
      </c>
      <c r="I5" s="188" t="s">
        <v>836</v>
      </c>
    </row>
    <row r="6" spans="1:9" ht="42.75" customHeight="1" x14ac:dyDescent="0.25">
      <c r="A6" s="205"/>
      <c r="B6" s="464" t="s">
        <v>516</v>
      </c>
      <c r="C6" s="452"/>
      <c r="D6" s="464" t="s">
        <v>3363</v>
      </c>
      <c r="E6" s="452"/>
      <c r="F6" s="464" t="s">
        <v>517</v>
      </c>
      <c r="G6" s="452"/>
      <c r="H6" s="464" t="s">
        <v>1110</v>
      </c>
      <c r="I6" s="452"/>
    </row>
    <row r="7" spans="1:9" ht="15.95" customHeight="1" x14ac:dyDescent="0.25">
      <c r="A7" s="7" t="s">
        <v>1601</v>
      </c>
      <c r="B7" s="417">
        <v>46846</v>
      </c>
      <c r="C7" s="417">
        <v>5528802.2630000003</v>
      </c>
      <c r="D7" s="417">
        <v>10662</v>
      </c>
      <c r="E7" s="417">
        <v>1301109.987</v>
      </c>
      <c r="F7" s="417">
        <v>145845</v>
      </c>
      <c r="G7" s="417">
        <v>27259438.833000001</v>
      </c>
      <c r="H7" s="417">
        <v>116255</v>
      </c>
      <c r="I7" s="417">
        <v>22718970.859000001</v>
      </c>
    </row>
    <row r="8" spans="1:9" ht="15.95" customHeight="1" x14ac:dyDescent="0.25">
      <c r="A8" s="31" t="s">
        <v>3005</v>
      </c>
    </row>
    <row r="9" spans="1:9" ht="15.95" customHeight="1" x14ac:dyDescent="0.25">
      <c r="A9" s="7" t="s">
        <v>3006</v>
      </c>
      <c r="B9" s="417">
        <v>2756</v>
      </c>
      <c r="C9" s="417">
        <v>1406328.5589999999</v>
      </c>
      <c r="D9" s="417">
        <v>850</v>
      </c>
      <c r="E9" s="417">
        <v>318649.56800000003</v>
      </c>
      <c r="F9" s="417">
        <v>81786</v>
      </c>
      <c r="G9" s="417">
        <v>16032217.562999999</v>
      </c>
      <c r="H9" s="417">
        <v>75767</v>
      </c>
      <c r="I9" s="417">
        <v>13352361.016000001</v>
      </c>
    </row>
    <row r="10" spans="1:9" ht="15.95" customHeight="1" x14ac:dyDescent="0.25">
      <c r="A10" s="31" t="s">
        <v>3007</v>
      </c>
    </row>
    <row r="11" spans="1:9" ht="15.95" customHeight="1" x14ac:dyDescent="0.25">
      <c r="A11" s="7" t="s">
        <v>3008</v>
      </c>
      <c r="B11" s="417">
        <v>2308</v>
      </c>
      <c r="C11" s="417">
        <v>10945905.605</v>
      </c>
      <c r="D11" s="417">
        <v>2603</v>
      </c>
      <c r="E11" s="417">
        <v>10422264.041999999</v>
      </c>
      <c r="F11" s="417">
        <v>34026</v>
      </c>
      <c r="G11" s="417">
        <v>40382801.740999997</v>
      </c>
      <c r="H11" s="417">
        <v>22636</v>
      </c>
      <c r="I11" s="417">
        <v>24070810.774999999</v>
      </c>
    </row>
    <row r="12" spans="1:9" ht="15.95" customHeight="1" x14ac:dyDescent="0.25">
      <c r="A12" s="31" t="s">
        <v>1844</v>
      </c>
    </row>
    <row r="13" spans="1:9" ht="15.95" customHeight="1" x14ac:dyDescent="0.25">
      <c r="A13" s="7" t="s">
        <v>1845</v>
      </c>
      <c r="B13" s="417">
        <v>1134</v>
      </c>
      <c r="C13" s="417">
        <v>10126620.130000001</v>
      </c>
      <c r="D13" s="417">
        <v>775</v>
      </c>
      <c r="E13" s="417">
        <v>13875063.265000001</v>
      </c>
      <c r="F13" s="417">
        <v>586</v>
      </c>
      <c r="G13" s="417">
        <v>8572785.8190000001</v>
      </c>
      <c r="H13" s="417">
        <v>241</v>
      </c>
      <c r="I13" s="417">
        <v>6327785.8700000001</v>
      </c>
    </row>
    <row r="14" spans="1:9" ht="15.95" customHeight="1" x14ac:dyDescent="0.25">
      <c r="A14" s="31" t="s">
        <v>1846</v>
      </c>
    </row>
    <row r="15" spans="1:9" ht="15.95" customHeight="1" x14ac:dyDescent="0.25">
      <c r="A15" s="189" t="s">
        <v>1847</v>
      </c>
      <c r="B15" s="417">
        <v>26548</v>
      </c>
      <c r="C15" s="417">
        <v>42077456.574000001</v>
      </c>
      <c r="D15" s="417">
        <v>8235</v>
      </c>
      <c r="E15" s="417">
        <v>22562971.471000001</v>
      </c>
      <c r="F15" s="417">
        <v>30059</v>
      </c>
      <c r="G15" s="417">
        <v>35901258.130000003</v>
      </c>
      <c r="H15" s="417">
        <v>9264</v>
      </c>
      <c r="I15" s="417">
        <v>15889077.556</v>
      </c>
    </row>
    <row r="16" spans="1:9" ht="15.95" customHeight="1" x14ac:dyDescent="0.25">
      <c r="A16" s="31" t="s">
        <v>3009</v>
      </c>
    </row>
    <row r="17" spans="1:9" ht="15.95" customHeight="1" x14ac:dyDescent="0.25">
      <c r="A17" s="189" t="s">
        <v>3010</v>
      </c>
      <c r="B17" s="415" t="s">
        <v>3426</v>
      </c>
      <c r="C17" s="415" t="s">
        <v>3426</v>
      </c>
      <c r="D17" s="417">
        <v>1029</v>
      </c>
      <c r="E17" s="417">
        <v>4055955.8130000001</v>
      </c>
      <c r="F17" s="417">
        <v>761</v>
      </c>
      <c r="G17" s="417">
        <v>5260285.4309999999</v>
      </c>
      <c r="H17" s="417">
        <v>642</v>
      </c>
      <c r="I17" s="417">
        <v>4788304.8080000002</v>
      </c>
    </row>
    <row r="18" spans="1:9" ht="15.95" customHeight="1" x14ac:dyDescent="0.25">
      <c r="A18" s="31" t="s">
        <v>3011</v>
      </c>
    </row>
    <row r="19" spans="1:9" ht="15.95" customHeight="1" x14ac:dyDescent="0.25">
      <c r="A19" s="189" t="s">
        <v>3012</v>
      </c>
      <c r="B19" s="415" t="s">
        <v>3426</v>
      </c>
      <c r="C19" s="415" t="s">
        <v>3426</v>
      </c>
      <c r="D19" s="417">
        <v>496</v>
      </c>
      <c r="E19" s="417">
        <v>6950014.1380000003</v>
      </c>
      <c r="F19" s="417">
        <v>207</v>
      </c>
      <c r="G19" s="417">
        <v>173228.212</v>
      </c>
      <c r="H19" s="417">
        <v>187</v>
      </c>
      <c r="I19" s="417">
        <v>141268.761</v>
      </c>
    </row>
    <row r="20" spans="1:9" ht="15.95" customHeight="1" x14ac:dyDescent="0.25">
      <c r="A20" s="7" t="s">
        <v>538</v>
      </c>
      <c r="B20" s="417">
        <v>459</v>
      </c>
      <c r="C20" s="417">
        <v>900664.98400000005</v>
      </c>
      <c r="D20" s="417">
        <v>387</v>
      </c>
      <c r="E20" s="417">
        <v>8185340.176</v>
      </c>
      <c r="F20" s="417">
        <v>4552</v>
      </c>
      <c r="G20" s="417">
        <v>6193035.1509999996</v>
      </c>
      <c r="H20" s="417">
        <v>4143</v>
      </c>
      <c r="I20" s="417">
        <v>5779407.8370000003</v>
      </c>
    </row>
    <row r="21" spans="1:9" ht="15.95" customHeight="1" x14ac:dyDescent="0.25">
      <c r="A21" s="189" t="s">
        <v>1218</v>
      </c>
      <c r="B21" s="417">
        <v>80098</v>
      </c>
      <c r="C21" s="417">
        <v>72465578.020999998</v>
      </c>
      <c r="D21" s="417">
        <v>25037</v>
      </c>
      <c r="E21" s="417">
        <v>67671368.459999993</v>
      </c>
      <c r="F21" s="417">
        <v>297822</v>
      </c>
      <c r="G21" s="417">
        <v>139775050.88</v>
      </c>
      <c r="H21" s="417">
        <v>229135</v>
      </c>
      <c r="I21" s="417">
        <v>93067987.481999993</v>
      </c>
    </row>
    <row r="22" spans="1:9" ht="15" customHeight="1" x14ac:dyDescent="0.25">
      <c r="A22" s="207"/>
      <c r="B22" s="206"/>
      <c r="C22" s="206"/>
      <c r="D22" s="206"/>
      <c r="E22" s="206"/>
      <c r="F22" s="206"/>
      <c r="G22" s="206"/>
      <c r="H22" s="206"/>
      <c r="I22" s="206"/>
    </row>
    <row r="23" spans="1:9" ht="42.75" customHeight="1" x14ac:dyDescent="0.25">
      <c r="A23" s="205"/>
      <c r="B23" s="464" t="s">
        <v>519</v>
      </c>
      <c r="C23" s="452"/>
      <c r="D23" s="464" t="s">
        <v>520</v>
      </c>
      <c r="E23" s="452"/>
      <c r="F23" s="464" t="s">
        <v>1111</v>
      </c>
      <c r="G23" s="452"/>
      <c r="H23" s="464" t="s">
        <v>2542</v>
      </c>
      <c r="I23" s="452"/>
    </row>
    <row r="24" spans="1:9" ht="15.95" customHeight="1" x14ac:dyDescent="0.25">
      <c r="A24" s="7" t="s">
        <v>1601</v>
      </c>
      <c r="B24" s="417">
        <v>345687</v>
      </c>
      <c r="C24" s="417">
        <v>49575151.302000001</v>
      </c>
      <c r="D24" s="417">
        <v>88366</v>
      </c>
      <c r="E24" s="417">
        <v>14923127.52</v>
      </c>
      <c r="F24" s="417">
        <v>58867</v>
      </c>
      <c r="G24" s="417">
        <v>7776890.5920000002</v>
      </c>
      <c r="H24" s="417">
        <v>104173</v>
      </c>
      <c r="I24" s="417">
        <v>16159147.908</v>
      </c>
    </row>
    <row r="25" spans="1:9" ht="15.95" customHeight="1" x14ac:dyDescent="0.25">
      <c r="A25" s="31" t="s">
        <v>3005</v>
      </c>
    </row>
    <row r="26" spans="1:9" ht="15.95" customHeight="1" x14ac:dyDescent="0.25">
      <c r="A26" s="7" t="s">
        <v>3006</v>
      </c>
      <c r="B26" s="417">
        <v>38618</v>
      </c>
      <c r="C26" s="417">
        <v>27638749.612</v>
      </c>
      <c r="D26" s="417">
        <v>18385</v>
      </c>
      <c r="E26" s="417">
        <v>18747597.105</v>
      </c>
      <c r="F26" s="417">
        <v>3112</v>
      </c>
      <c r="G26" s="417">
        <v>1544627.4990000001</v>
      </c>
      <c r="H26" s="417">
        <v>10193</v>
      </c>
      <c r="I26" s="417">
        <v>4872367.415</v>
      </c>
    </row>
    <row r="27" spans="1:9" ht="15.95" customHeight="1" x14ac:dyDescent="0.25">
      <c r="A27" s="31" t="s">
        <v>3007</v>
      </c>
    </row>
    <row r="28" spans="1:9" ht="15.95" customHeight="1" x14ac:dyDescent="0.25">
      <c r="A28" s="7" t="s">
        <v>3008</v>
      </c>
      <c r="B28" s="417">
        <v>8171</v>
      </c>
      <c r="C28" s="417">
        <v>21453204.899999999</v>
      </c>
      <c r="D28" s="417">
        <v>382</v>
      </c>
      <c r="E28" s="417">
        <v>772724.29700000002</v>
      </c>
      <c r="F28" s="417">
        <v>3422</v>
      </c>
      <c r="G28" s="417">
        <v>9222018.9149999991</v>
      </c>
      <c r="H28" s="417">
        <v>2169</v>
      </c>
      <c r="I28" s="417">
        <v>5438921.3679999998</v>
      </c>
    </row>
    <row r="29" spans="1:9" ht="15.95" customHeight="1" x14ac:dyDescent="0.25">
      <c r="A29" s="31" t="s">
        <v>1844</v>
      </c>
    </row>
    <row r="30" spans="1:9" ht="15.95" customHeight="1" x14ac:dyDescent="0.25">
      <c r="A30" s="7" t="s">
        <v>1845</v>
      </c>
      <c r="B30" s="417">
        <v>1619</v>
      </c>
      <c r="C30" s="417">
        <v>16652378.093</v>
      </c>
      <c r="D30" s="417">
        <v>134</v>
      </c>
      <c r="E30" s="417">
        <v>4376723.2570000002</v>
      </c>
      <c r="F30" s="417">
        <v>974</v>
      </c>
      <c r="G30" s="417">
        <v>5845294.7750000004</v>
      </c>
      <c r="H30" s="417">
        <v>203</v>
      </c>
      <c r="I30" s="417">
        <v>4302822.3849999998</v>
      </c>
    </row>
    <row r="31" spans="1:9" ht="15.95" customHeight="1" x14ac:dyDescent="0.25">
      <c r="A31" s="31" t="s">
        <v>1846</v>
      </c>
    </row>
    <row r="32" spans="1:9" ht="15.95" customHeight="1" x14ac:dyDescent="0.25">
      <c r="A32" s="189" t="s">
        <v>1847</v>
      </c>
      <c r="B32" s="417">
        <v>80050</v>
      </c>
      <c r="C32" s="417">
        <v>108222724.795</v>
      </c>
      <c r="D32" s="417">
        <v>8945</v>
      </c>
      <c r="E32" s="417">
        <v>7803169.034</v>
      </c>
      <c r="F32" s="417">
        <v>33650</v>
      </c>
      <c r="G32" s="417">
        <v>45221703.016999997</v>
      </c>
      <c r="H32" s="417">
        <v>21071</v>
      </c>
      <c r="I32" s="417">
        <v>28973621.357999999</v>
      </c>
    </row>
    <row r="33" spans="1:9" ht="15.95" customHeight="1" x14ac:dyDescent="0.25">
      <c r="A33" s="31" t="s">
        <v>3009</v>
      </c>
    </row>
    <row r="34" spans="1:9" ht="15.95" customHeight="1" x14ac:dyDescent="0.25">
      <c r="A34" s="189" t="s">
        <v>3010</v>
      </c>
      <c r="B34" s="417">
        <v>85</v>
      </c>
      <c r="C34" s="417">
        <v>65815.149000000005</v>
      </c>
      <c r="D34" s="415" t="s">
        <v>3426</v>
      </c>
      <c r="E34" s="415" t="s">
        <v>3426</v>
      </c>
      <c r="F34" s="417">
        <v>40</v>
      </c>
      <c r="G34" s="417">
        <v>17589.718000000001</v>
      </c>
      <c r="H34" s="417">
        <v>17</v>
      </c>
      <c r="I34" s="417">
        <v>28600.876</v>
      </c>
    </row>
    <row r="35" spans="1:9" ht="15.95" customHeight="1" x14ac:dyDescent="0.25">
      <c r="A35" s="31" t="s">
        <v>3011</v>
      </c>
    </row>
    <row r="36" spans="1:9" ht="15.95" customHeight="1" x14ac:dyDescent="0.25">
      <c r="A36" s="189" t="s">
        <v>3012</v>
      </c>
      <c r="B36" s="417">
        <v>129</v>
      </c>
      <c r="C36" s="417">
        <v>576298.13500000001</v>
      </c>
      <c r="D36" s="415" t="s">
        <v>3426</v>
      </c>
      <c r="E36" s="415" t="s">
        <v>3426</v>
      </c>
      <c r="F36" s="417">
        <v>22</v>
      </c>
      <c r="G36" s="417">
        <v>198770.375</v>
      </c>
      <c r="H36" s="417">
        <v>53</v>
      </c>
      <c r="I36" s="417">
        <v>173114.35399999999</v>
      </c>
    </row>
    <row r="37" spans="1:9" ht="15.95" customHeight="1" x14ac:dyDescent="0.25">
      <c r="A37" s="7" t="s">
        <v>538</v>
      </c>
      <c r="B37" s="417">
        <v>2213</v>
      </c>
      <c r="C37" s="417">
        <v>6660299.9539999999</v>
      </c>
      <c r="D37" s="417">
        <v>146</v>
      </c>
      <c r="E37" s="417">
        <v>796683.58</v>
      </c>
      <c r="F37" s="417">
        <v>654</v>
      </c>
      <c r="G37" s="417">
        <v>1238450.747</v>
      </c>
      <c r="H37" s="417">
        <v>397</v>
      </c>
      <c r="I37" s="417">
        <v>2563224.6090000002</v>
      </c>
    </row>
    <row r="38" spans="1:9" ht="15.95" customHeight="1" x14ac:dyDescent="0.25">
      <c r="A38" s="189" t="s">
        <v>1218</v>
      </c>
      <c r="B38" s="417">
        <v>476572</v>
      </c>
      <c r="C38" s="417">
        <v>230844621.94</v>
      </c>
      <c r="D38" s="417">
        <v>116368</v>
      </c>
      <c r="E38" s="417">
        <v>47423543.441</v>
      </c>
      <c r="F38" s="417">
        <v>100741</v>
      </c>
      <c r="G38" s="417">
        <v>71065345.637999997</v>
      </c>
      <c r="H38" s="417">
        <v>138276</v>
      </c>
      <c r="I38" s="417">
        <v>62511820.273000002</v>
      </c>
    </row>
    <row r="39" spans="1:9" ht="15" customHeight="1" x14ac:dyDescent="0.25">
      <c r="A39" s="207"/>
      <c r="B39" s="206"/>
      <c r="C39" s="206"/>
      <c r="D39" s="206"/>
      <c r="E39" s="206"/>
      <c r="F39" s="206"/>
      <c r="G39" s="206"/>
      <c r="H39" s="206"/>
      <c r="I39" s="206"/>
    </row>
    <row r="40" spans="1:9" ht="42.75" customHeight="1" x14ac:dyDescent="0.25">
      <c r="A40" s="205"/>
      <c r="B40" s="464" t="s">
        <v>1594</v>
      </c>
      <c r="C40" s="452"/>
      <c r="D40" s="464" t="s">
        <v>1595</v>
      </c>
      <c r="E40" s="452"/>
      <c r="F40" s="464" t="s">
        <v>1112</v>
      </c>
      <c r="G40" s="452"/>
      <c r="H40" s="464" t="s">
        <v>1597</v>
      </c>
      <c r="I40" s="452"/>
    </row>
    <row r="41" spans="1:9" ht="15.95" customHeight="1" x14ac:dyDescent="0.25">
      <c r="A41" s="7" t="s">
        <v>1601</v>
      </c>
      <c r="B41" s="417">
        <v>20865</v>
      </c>
      <c r="C41" s="417">
        <v>2916638.5419999999</v>
      </c>
      <c r="D41" s="417">
        <v>130266</v>
      </c>
      <c r="E41" s="417">
        <v>24626326.873</v>
      </c>
      <c r="F41" s="417">
        <v>15462</v>
      </c>
      <c r="G41" s="417">
        <v>6362358.9100000001</v>
      </c>
      <c r="H41" s="415" t="s">
        <v>3426</v>
      </c>
      <c r="I41" s="415" t="s">
        <v>3426</v>
      </c>
    </row>
    <row r="42" spans="1:9" ht="15.95" customHeight="1" x14ac:dyDescent="0.25">
      <c r="A42" s="31" t="s">
        <v>3005</v>
      </c>
    </row>
    <row r="43" spans="1:9" ht="15.95" customHeight="1" x14ac:dyDescent="0.25">
      <c r="A43" s="7" t="s">
        <v>3006</v>
      </c>
      <c r="B43" s="417">
        <v>2023</v>
      </c>
      <c r="C43" s="417">
        <v>624204.64500000002</v>
      </c>
      <c r="D43" s="417">
        <v>10065</v>
      </c>
      <c r="E43" s="417">
        <v>5678214.8789999997</v>
      </c>
      <c r="F43" s="417">
        <v>3228</v>
      </c>
      <c r="G43" s="417">
        <v>2780692.3730000001</v>
      </c>
      <c r="H43" s="417">
        <v>2053</v>
      </c>
      <c r="I43" s="417">
        <v>386528.12900000002</v>
      </c>
    </row>
    <row r="44" spans="1:9" ht="15.95" customHeight="1" x14ac:dyDescent="0.25">
      <c r="A44" s="31" t="s">
        <v>3007</v>
      </c>
    </row>
    <row r="45" spans="1:9" ht="15.95" customHeight="1" x14ac:dyDescent="0.25">
      <c r="A45" s="7" t="s">
        <v>3008</v>
      </c>
      <c r="B45" s="417">
        <v>1096</v>
      </c>
      <c r="C45" s="417">
        <v>4690797.7060000002</v>
      </c>
      <c r="D45" s="417">
        <v>6514</v>
      </c>
      <c r="E45" s="417">
        <v>26796288.743999999</v>
      </c>
      <c r="F45" s="417">
        <v>1788</v>
      </c>
      <c r="G45" s="417">
        <v>8534817.5549999997</v>
      </c>
      <c r="H45" s="417">
        <v>288</v>
      </c>
      <c r="I45" s="417">
        <v>517583.74099999998</v>
      </c>
    </row>
    <row r="46" spans="1:9" ht="15.95" customHeight="1" x14ac:dyDescent="0.25">
      <c r="A46" s="31" t="s">
        <v>1844</v>
      </c>
    </row>
    <row r="47" spans="1:9" ht="15.95" customHeight="1" x14ac:dyDescent="0.25">
      <c r="A47" s="7" t="s">
        <v>1845</v>
      </c>
      <c r="B47" s="417">
        <v>116</v>
      </c>
      <c r="C47" s="417">
        <v>1022762.4790000001</v>
      </c>
      <c r="D47" s="417">
        <v>334</v>
      </c>
      <c r="E47" s="417">
        <v>6366514.2170000002</v>
      </c>
      <c r="F47" s="417">
        <v>65</v>
      </c>
      <c r="G47" s="417">
        <v>1299795.165</v>
      </c>
      <c r="H47" s="417">
        <v>45</v>
      </c>
      <c r="I47" s="417">
        <v>372430.755</v>
      </c>
    </row>
    <row r="48" spans="1:9" ht="15.95" customHeight="1" x14ac:dyDescent="0.25">
      <c r="A48" s="31" t="s">
        <v>1846</v>
      </c>
    </row>
    <row r="49" spans="1:9" ht="15.95" customHeight="1" x14ac:dyDescent="0.25">
      <c r="A49" s="189" t="s">
        <v>1847</v>
      </c>
      <c r="B49" s="417">
        <v>8369</v>
      </c>
      <c r="C49" s="417">
        <v>18942065.963</v>
      </c>
      <c r="D49" s="417">
        <v>35251</v>
      </c>
      <c r="E49" s="417">
        <v>72916397.252000004</v>
      </c>
      <c r="F49" s="417">
        <v>4464</v>
      </c>
      <c r="G49" s="417">
        <v>15270612.107999999</v>
      </c>
      <c r="H49" s="417">
        <v>4051</v>
      </c>
      <c r="I49" s="417">
        <v>3613230.7239999999</v>
      </c>
    </row>
    <row r="50" spans="1:9" ht="15.95" customHeight="1" x14ac:dyDescent="0.25">
      <c r="A50" s="31" t="s">
        <v>3009</v>
      </c>
    </row>
    <row r="51" spans="1:9" ht="15.95" customHeight="1" x14ac:dyDescent="0.25">
      <c r="A51" s="189" t="s">
        <v>3010</v>
      </c>
      <c r="B51" s="415" t="s">
        <v>3426</v>
      </c>
      <c r="C51" s="415" t="s">
        <v>3426</v>
      </c>
      <c r="D51" s="417">
        <v>127</v>
      </c>
      <c r="E51" s="417">
        <v>240448.45199999999</v>
      </c>
      <c r="F51" s="415" t="s">
        <v>3426</v>
      </c>
      <c r="G51" s="415" t="s">
        <v>3426</v>
      </c>
      <c r="H51" s="417">
        <v>6</v>
      </c>
      <c r="I51" s="417">
        <v>2735.0039999999999</v>
      </c>
    </row>
    <row r="52" spans="1:9" ht="15.95" customHeight="1" x14ac:dyDescent="0.25">
      <c r="A52" s="31" t="s">
        <v>3011</v>
      </c>
    </row>
    <row r="53" spans="1:9" ht="15.95" customHeight="1" x14ac:dyDescent="0.25">
      <c r="A53" s="189" t="s">
        <v>3012</v>
      </c>
      <c r="B53" s="415" t="s">
        <v>3426</v>
      </c>
      <c r="C53" s="415" t="s">
        <v>3426</v>
      </c>
      <c r="D53" s="417">
        <v>145</v>
      </c>
      <c r="E53" s="417">
        <v>307036.26299999998</v>
      </c>
      <c r="F53" s="415" t="s">
        <v>3426</v>
      </c>
      <c r="G53" s="415" t="s">
        <v>3426</v>
      </c>
      <c r="H53" s="415" t="s">
        <v>3426</v>
      </c>
      <c r="I53" s="415" t="s">
        <v>3426</v>
      </c>
    </row>
    <row r="54" spans="1:9" ht="15.95" customHeight="1" x14ac:dyDescent="0.25">
      <c r="A54" s="7" t="s">
        <v>538</v>
      </c>
      <c r="B54" s="417">
        <v>546</v>
      </c>
      <c r="C54" s="417">
        <v>366003.47100000002</v>
      </c>
      <c r="D54" s="417">
        <v>1705</v>
      </c>
      <c r="E54" s="417">
        <v>5297901.0310000004</v>
      </c>
      <c r="F54" s="417">
        <v>283</v>
      </c>
      <c r="G54" s="417">
        <v>2709935.0780000002</v>
      </c>
      <c r="H54" s="417">
        <v>634</v>
      </c>
      <c r="I54" s="417">
        <v>1372263.7239999999</v>
      </c>
    </row>
    <row r="55" spans="1:9" ht="15.95" customHeight="1" x14ac:dyDescent="0.25">
      <c r="A55" s="189" t="s">
        <v>1218</v>
      </c>
      <c r="B55" s="417">
        <v>33030</v>
      </c>
      <c r="C55" s="417">
        <v>28685785.666999999</v>
      </c>
      <c r="D55" s="417">
        <v>184407</v>
      </c>
      <c r="E55" s="417">
        <v>142229127.711</v>
      </c>
      <c r="F55" s="417">
        <v>25327</v>
      </c>
      <c r="G55" s="417">
        <v>37101283.262000002</v>
      </c>
      <c r="H55" s="417">
        <v>44781</v>
      </c>
      <c r="I55" s="417">
        <v>10965469.311000001</v>
      </c>
    </row>
    <row r="56" spans="1:9" ht="15" customHeight="1" x14ac:dyDescent="0.25">
      <c r="A56" s="207"/>
      <c r="B56" s="206"/>
      <c r="C56" s="206"/>
      <c r="D56" s="206"/>
      <c r="E56" s="206"/>
      <c r="F56" s="206"/>
      <c r="G56" s="206"/>
      <c r="H56" s="206"/>
      <c r="I56" s="206"/>
    </row>
    <row r="57" spans="1:9" ht="42.75" customHeight="1" x14ac:dyDescent="0.25">
      <c r="A57" s="205"/>
      <c r="B57" s="464" t="s">
        <v>1598</v>
      </c>
      <c r="C57" s="452"/>
      <c r="D57" s="464" t="s">
        <v>1599</v>
      </c>
      <c r="E57" s="452"/>
      <c r="F57" s="464" t="s">
        <v>1600</v>
      </c>
      <c r="G57" s="452"/>
    </row>
    <row r="58" spans="1:9" ht="15.95" customHeight="1" x14ac:dyDescent="0.25">
      <c r="A58" s="7" t="s">
        <v>1601</v>
      </c>
      <c r="B58" s="417">
        <v>35189</v>
      </c>
      <c r="C58" s="417">
        <v>7023774.0820000004</v>
      </c>
      <c r="D58" s="417">
        <v>72492</v>
      </c>
      <c r="E58" s="417">
        <v>8798195.9039999992</v>
      </c>
      <c r="F58" s="417">
        <v>174797</v>
      </c>
      <c r="G58" s="417">
        <v>19142707.491</v>
      </c>
      <c r="H58" s="371"/>
      <c r="I58" s="371"/>
    </row>
    <row r="59" spans="1:9" ht="15.95" customHeight="1" x14ac:dyDescent="0.25">
      <c r="A59" s="31" t="s">
        <v>3005</v>
      </c>
      <c r="H59" s="371"/>
      <c r="I59" s="371"/>
    </row>
    <row r="60" spans="1:9" ht="15.95" customHeight="1" x14ac:dyDescent="0.25">
      <c r="A60" s="7" t="s">
        <v>3006</v>
      </c>
      <c r="B60" s="417">
        <v>5754</v>
      </c>
      <c r="C60" s="417">
        <v>4454088.6809999999</v>
      </c>
      <c r="D60" s="417">
        <v>5706</v>
      </c>
      <c r="E60" s="417">
        <v>2903565.7719999999</v>
      </c>
      <c r="F60" s="417">
        <v>8434</v>
      </c>
      <c r="G60" s="417">
        <v>2066702.3810000001</v>
      </c>
      <c r="H60" s="371"/>
      <c r="I60" s="371"/>
    </row>
    <row r="61" spans="1:9" ht="15.95" customHeight="1" x14ac:dyDescent="0.25">
      <c r="A61" s="31" t="s">
        <v>3007</v>
      </c>
      <c r="H61" s="371"/>
      <c r="I61" s="371"/>
    </row>
    <row r="62" spans="1:9" ht="15.95" customHeight="1" x14ac:dyDescent="0.25">
      <c r="A62" s="7" t="s">
        <v>3008</v>
      </c>
      <c r="B62" s="417">
        <v>696</v>
      </c>
      <c r="C62" s="417">
        <v>3161056.3739999998</v>
      </c>
      <c r="D62" s="417">
        <v>1953</v>
      </c>
      <c r="E62" s="417">
        <v>3484427.8790000002</v>
      </c>
      <c r="F62" s="417">
        <v>2392</v>
      </c>
      <c r="G62" s="417">
        <v>3541123.6869999999</v>
      </c>
      <c r="H62" s="371"/>
      <c r="I62" s="371"/>
    </row>
    <row r="63" spans="1:9" ht="15.95" customHeight="1" x14ac:dyDescent="0.25">
      <c r="A63" s="31" t="s">
        <v>1844</v>
      </c>
      <c r="H63" s="371"/>
      <c r="I63" s="371"/>
    </row>
    <row r="64" spans="1:9" ht="15.95" customHeight="1" x14ac:dyDescent="0.25">
      <c r="A64" s="7" t="s">
        <v>1845</v>
      </c>
      <c r="B64" s="417">
        <v>60</v>
      </c>
      <c r="C64" s="417">
        <v>7954930.5429999996</v>
      </c>
      <c r="D64" s="417">
        <v>92</v>
      </c>
      <c r="E64" s="417">
        <v>1478344.507</v>
      </c>
      <c r="F64" s="417">
        <v>209</v>
      </c>
      <c r="G64" s="417">
        <v>575930.56200000003</v>
      </c>
      <c r="H64" s="371"/>
      <c r="I64" s="371"/>
    </row>
    <row r="65" spans="1:9" ht="15.95" customHeight="1" x14ac:dyDescent="0.25">
      <c r="A65" s="31" t="s">
        <v>1846</v>
      </c>
      <c r="H65" s="371"/>
      <c r="I65" s="371"/>
    </row>
    <row r="66" spans="1:9" ht="15.95" customHeight="1" x14ac:dyDescent="0.25">
      <c r="A66" s="189" t="s">
        <v>1847</v>
      </c>
      <c r="B66" s="417">
        <v>5119</v>
      </c>
      <c r="C66" s="417">
        <v>32272769.535</v>
      </c>
      <c r="D66" s="417">
        <v>8881</v>
      </c>
      <c r="E66" s="417">
        <v>13249064.022</v>
      </c>
      <c r="F66" s="417">
        <v>16475</v>
      </c>
      <c r="G66" s="417">
        <v>12860395.517000001</v>
      </c>
      <c r="H66" s="371"/>
      <c r="I66" s="371"/>
    </row>
    <row r="67" spans="1:9" ht="15.95" customHeight="1" x14ac:dyDescent="0.25">
      <c r="A67" s="31" t="s">
        <v>3009</v>
      </c>
      <c r="H67" s="371"/>
      <c r="I67" s="371"/>
    </row>
    <row r="68" spans="1:9" ht="15.95" customHeight="1" x14ac:dyDescent="0.25">
      <c r="A68" s="189" t="s">
        <v>3010</v>
      </c>
      <c r="B68" s="417">
        <v>22</v>
      </c>
      <c r="C68" s="417">
        <v>49907.7</v>
      </c>
      <c r="D68" s="417">
        <v>12</v>
      </c>
      <c r="E68" s="417">
        <v>4129.2389999999996</v>
      </c>
      <c r="F68" s="417">
        <v>191</v>
      </c>
      <c r="G68" s="417">
        <v>442780.005</v>
      </c>
      <c r="H68" s="371"/>
      <c r="I68" s="371"/>
    </row>
    <row r="69" spans="1:9" ht="15.95" customHeight="1" x14ac:dyDescent="0.25">
      <c r="A69" s="31" t="s">
        <v>3011</v>
      </c>
      <c r="H69" s="371"/>
      <c r="I69" s="371"/>
    </row>
    <row r="70" spans="1:9" ht="15.95" customHeight="1" x14ac:dyDescent="0.25">
      <c r="A70" s="189" t="s">
        <v>3012</v>
      </c>
      <c r="B70" s="417">
        <v>189</v>
      </c>
      <c r="C70" s="417">
        <v>12931725.403000001</v>
      </c>
      <c r="D70" s="417">
        <v>444</v>
      </c>
      <c r="E70" s="417">
        <v>3596788.6030000001</v>
      </c>
      <c r="F70" s="417">
        <v>512</v>
      </c>
      <c r="G70" s="417">
        <v>1570594.3959999999</v>
      </c>
      <c r="H70" s="371"/>
      <c r="I70" s="371"/>
    </row>
    <row r="71" spans="1:9" ht="15.95" customHeight="1" x14ac:dyDescent="0.25">
      <c r="A71" s="7" t="s">
        <v>538</v>
      </c>
      <c r="B71" s="417">
        <v>3043</v>
      </c>
      <c r="C71" s="417">
        <v>27894299.603</v>
      </c>
      <c r="D71" s="417">
        <v>11465</v>
      </c>
      <c r="E71" s="417">
        <v>4256789.1469999999</v>
      </c>
      <c r="F71" s="417">
        <v>11683</v>
      </c>
      <c r="G71" s="417">
        <v>8440438.3949999996</v>
      </c>
      <c r="H71" s="371"/>
      <c r="I71" s="371"/>
    </row>
    <row r="72" spans="1:9" ht="15.95" customHeight="1" x14ac:dyDescent="0.25">
      <c r="A72" s="189" t="s">
        <v>1218</v>
      </c>
      <c r="B72" s="417">
        <v>50072</v>
      </c>
      <c r="C72" s="417">
        <v>95742551.921000004</v>
      </c>
      <c r="D72" s="417">
        <v>101045</v>
      </c>
      <c r="E72" s="417">
        <v>37771305.072999999</v>
      </c>
      <c r="F72" s="417">
        <v>214693</v>
      </c>
      <c r="G72" s="417">
        <v>48640672.434</v>
      </c>
      <c r="H72" s="371"/>
      <c r="I72" s="371"/>
    </row>
    <row r="73" spans="1:9" x14ac:dyDescent="0.25">
      <c r="A73" s="208"/>
    </row>
    <row r="74" spans="1:9" x14ac:dyDescent="0.25">
      <c r="A74" s="182" t="s">
        <v>1689</v>
      </c>
    </row>
    <row r="75" spans="1:9" x14ac:dyDescent="0.25">
      <c r="A75" s="79" t="s">
        <v>1690</v>
      </c>
    </row>
    <row r="76" spans="1:9" x14ac:dyDescent="0.25">
      <c r="A76" s="79" t="s">
        <v>3356</v>
      </c>
    </row>
  </sheetData>
  <sheetProtection selectLockedCells="1" selectUnlockedCells="1"/>
  <mergeCells count="18">
    <mergeCell ref="A1:I1"/>
    <mergeCell ref="A2:I2"/>
    <mergeCell ref="A4:A5"/>
    <mergeCell ref="B6:C6"/>
    <mergeCell ref="D6:E6"/>
    <mergeCell ref="F6:G6"/>
    <mergeCell ref="H6:I6"/>
    <mergeCell ref="H40:I40"/>
    <mergeCell ref="B23:C23"/>
    <mergeCell ref="D23:E23"/>
    <mergeCell ref="F23:G23"/>
    <mergeCell ref="H23:I23"/>
    <mergeCell ref="B57:C57"/>
    <mergeCell ref="D57:E57"/>
    <mergeCell ref="F57:G57"/>
    <mergeCell ref="B40:C40"/>
    <mergeCell ref="D40:E40"/>
    <mergeCell ref="F40:G40"/>
  </mergeCells>
  <phoneticPr fontId="11" type="noConversion"/>
  <conditionalFormatting sqref="H58:I58 H62:I62 H60:I60 H64:I64 H66:I72">
    <cfRule type="cellIs" dxfId="0" priority="5" stopIfTrue="1" operator="lessThan">
      <formula>0</formula>
    </cfRule>
  </conditionalFormatting>
  <pageMargins left="0.6692913385826772" right="0.6692913385826772" top="0.6692913385826772" bottom="0.6692913385826772" header="0.51181102362204722" footer="0.51181102362204722"/>
  <pageSetup paperSize="9" scale="55" orientation="portrait" horizontalDpi="0" verticalDpi="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 enableFormatConditionsCalculation="0">
    <pageSetUpPr fitToPage="1"/>
  </sheetPr>
  <dimension ref="A1:J73"/>
  <sheetViews>
    <sheetView zoomScaleNormal="100" zoomScaleSheetLayoutView="96" workbookViewId="0">
      <selection sqref="A1:E1"/>
    </sheetView>
  </sheetViews>
  <sheetFormatPr baseColWidth="10" defaultRowHeight="12.75" x14ac:dyDescent="0.2"/>
  <cols>
    <col min="1" max="1" width="4.7109375" style="232" customWidth="1"/>
    <col min="2" max="2" width="5.7109375" style="232" customWidth="1"/>
    <col min="3" max="3" width="75.7109375" style="232" customWidth="1"/>
    <col min="4" max="4" width="17.85546875" style="232" customWidth="1"/>
    <col min="5" max="5" width="21.7109375" style="232" customWidth="1"/>
    <col min="6" max="6" width="11.42578125" style="232"/>
    <col min="7" max="7" width="15" style="232" bestFit="1" customWidth="1"/>
    <col min="8" max="8" width="19.28515625" style="232" customWidth="1"/>
    <col min="9" max="9" width="11.42578125" style="373"/>
    <col min="10" max="16384" width="11.42578125" style="232"/>
  </cols>
  <sheetData>
    <row r="1" spans="1:9" ht="15" x14ac:dyDescent="0.2">
      <c r="A1" s="565" t="s">
        <v>3003</v>
      </c>
      <c r="B1" s="565"/>
      <c r="C1" s="565"/>
      <c r="D1" s="565"/>
      <c r="E1" s="565"/>
    </row>
    <row r="2" spans="1:9" ht="15.75" x14ac:dyDescent="0.25">
      <c r="A2" s="566" t="s">
        <v>3422</v>
      </c>
      <c r="B2" s="566"/>
      <c r="C2" s="566"/>
      <c r="D2" s="566"/>
      <c r="E2" s="566"/>
    </row>
    <row r="3" spans="1:9" ht="15.75" x14ac:dyDescent="0.25">
      <c r="A3" s="204"/>
      <c r="B3" s="204"/>
      <c r="C3" s="148"/>
      <c r="D3" s="332"/>
      <c r="E3" s="148"/>
    </row>
    <row r="4" spans="1:9" ht="18" customHeight="1" x14ac:dyDescent="0.2">
      <c r="A4" s="452" t="s">
        <v>3004</v>
      </c>
      <c r="B4" s="452"/>
      <c r="C4" s="473"/>
      <c r="D4" s="464" t="s">
        <v>381</v>
      </c>
      <c r="E4" s="464" t="s">
        <v>382</v>
      </c>
      <c r="I4" s="232"/>
    </row>
    <row r="5" spans="1:9" ht="18" customHeight="1" x14ac:dyDescent="0.2">
      <c r="A5" s="453"/>
      <c r="B5" s="453"/>
      <c r="C5" s="548"/>
      <c r="D5" s="466"/>
      <c r="E5" s="466"/>
      <c r="I5" s="232"/>
    </row>
    <row r="6" spans="1:9" ht="15" x14ac:dyDescent="0.2">
      <c r="A6" s="454"/>
      <c r="B6" s="454"/>
      <c r="C6" s="474"/>
      <c r="D6" s="145" t="s">
        <v>1440</v>
      </c>
      <c r="E6" s="145" t="s">
        <v>836</v>
      </c>
      <c r="I6" s="232"/>
    </row>
    <row r="7" spans="1:9" ht="15.75" x14ac:dyDescent="0.25">
      <c r="A7" s="182"/>
      <c r="B7" s="182"/>
      <c r="C7" s="171"/>
      <c r="D7" s="212"/>
      <c r="E7" s="213"/>
      <c r="I7" s="232"/>
    </row>
    <row r="8" spans="1:9" ht="15" x14ac:dyDescent="0.25">
      <c r="A8" s="214" t="s">
        <v>1113</v>
      </c>
      <c r="B8" s="215"/>
      <c r="C8" s="216"/>
      <c r="D8" s="335">
        <v>2182130</v>
      </c>
      <c r="E8" s="335">
        <v>567636578.028</v>
      </c>
      <c r="F8" s="417"/>
      <c r="G8" s="417"/>
      <c r="I8" s="232"/>
    </row>
    <row r="9" spans="1:9" ht="15" x14ac:dyDescent="0.25">
      <c r="A9" s="11"/>
      <c r="B9" s="11">
        <v>11</v>
      </c>
      <c r="C9" s="217" t="s">
        <v>1114</v>
      </c>
      <c r="D9" s="233">
        <v>1367</v>
      </c>
      <c r="E9" s="233">
        <v>130320.197</v>
      </c>
      <c r="F9" s="417"/>
      <c r="G9" s="417"/>
      <c r="I9" s="232"/>
    </row>
    <row r="10" spans="1:9" ht="15" x14ac:dyDescent="0.25">
      <c r="A10" s="11"/>
      <c r="B10" s="11">
        <v>12</v>
      </c>
      <c r="C10" s="217" t="s">
        <v>1115</v>
      </c>
      <c r="D10" s="233">
        <v>1523240</v>
      </c>
      <c r="E10" s="233">
        <v>453293802.495</v>
      </c>
      <c r="F10" s="417"/>
      <c r="G10" s="417"/>
      <c r="I10" s="232"/>
    </row>
    <row r="11" spans="1:9" ht="15" x14ac:dyDescent="0.25">
      <c r="A11" s="11"/>
      <c r="B11" s="11">
        <v>13</v>
      </c>
      <c r="C11" s="217" t="s">
        <v>1116</v>
      </c>
      <c r="D11" s="233">
        <v>60395</v>
      </c>
      <c r="E11" s="233">
        <v>12815329.444</v>
      </c>
      <c r="F11" s="417"/>
      <c r="G11" s="417"/>
      <c r="I11" s="232"/>
    </row>
    <row r="12" spans="1:9" ht="15" x14ac:dyDescent="0.25">
      <c r="A12" s="11"/>
      <c r="B12" s="11">
        <v>14</v>
      </c>
      <c r="C12" s="217" t="s">
        <v>1117</v>
      </c>
      <c r="D12" s="233">
        <v>326239</v>
      </c>
      <c r="E12" s="233">
        <v>46964770.489</v>
      </c>
      <c r="F12" s="417"/>
      <c r="G12" s="417"/>
      <c r="I12" s="232"/>
    </row>
    <row r="13" spans="1:9" ht="15" x14ac:dyDescent="0.25">
      <c r="A13" s="11"/>
      <c r="B13" s="11">
        <v>15</v>
      </c>
      <c r="C13" s="217" t="s">
        <v>1118</v>
      </c>
      <c r="D13" s="233">
        <v>59050</v>
      </c>
      <c r="E13" s="233">
        <v>8880521.6960000005</v>
      </c>
      <c r="F13" s="417"/>
      <c r="G13" s="417"/>
      <c r="I13" s="232"/>
    </row>
    <row r="14" spans="1:9" ht="15" x14ac:dyDescent="0.25">
      <c r="A14" s="11"/>
      <c r="B14" s="11">
        <v>16</v>
      </c>
      <c r="C14" s="217" t="s">
        <v>1119</v>
      </c>
      <c r="D14" s="233">
        <v>18385</v>
      </c>
      <c r="E14" s="233">
        <v>5923643.7259999998</v>
      </c>
      <c r="F14" s="417"/>
      <c r="G14" s="417"/>
      <c r="I14" s="232"/>
    </row>
    <row r="15" spans="1:9" ht="15" x14ac:dyDescent="0.25">
      <c r="A15" s="11"/>
      <c r="B15" s="11">
        <v>19</v>
      </c>
      <c r="C15" s="217" t="s">
        <v>1120</v>
      </c>
      <c r="D15" s="233">
        <v>193454</v>
      </c>
      <c r="E15" s="233">
        <v>39628189.980999999</v>
      </c>
      <c r="F15" s="417"/>
      <c r="G15" s="417"/>
      <c r="I15" s="232"/>
    </row>
    <row r="16" spans="1:9" ht="15" x14ac:dyDescent="0.25">
      <c r="A16" s="11"/>
      <c r="B16" s="209"/>
      <c r="C16" s="217"/>
      <c r="D16" s="234"/>
      <c r="E16" s="234"/>
      <c r="F16" s="417"/>
      <c r="G16" s="417"/>
      <c r="I16" s="232"/>
    </row>
    <row r="17" spans="1:9" ht="15" x14ac:dyDescent="0.25">
      <c r="A17" s="214" t="s">
        <v>1121</v>
      </c>
      <c r="B17" s="215"/>
      <c r="C17" s="216"/>
      <c r="D17" s="335">
        <v>428751</v>
      </c>
      <c r="E17" s="335">
        <v>1508069560.424</v>
      </c>
      <c r="F17" s="417"/>
      <c r="G17" s="417"/>
      <c r="I17" s="232"/>
    </row>
    <row r="18" spans="1:9" ht="15" x14ac:dyDescent="0.25">
      <c r="A18" s="11"/>
      <c r="B18" s="11">
        <v>20</v>
      </c>
      <c r="C18" s="365" t="s">
        <v>1122</v>
      </c>
      <c r="D18" s="233">
        <v>707</v>
      </c>
      <c r="E18" s="233">
        <v>845835.23400000005</v>
      </c>
      <c r="F18" s="417"/>
      <c r="G18" s="417"/>
      <c r="I18" s="232"/>
    </row>
    <row r="19" spans="1:9" ht="15" x14ac:dyDescent="0.25">
      <c r="A19" s="11"/>
      <c r="B19" s="11">
        <v>21</v>
      </c>
      <c r="C19" s="365" t="s">
        <v>1123</v>
      </c>
      <c r="D19" s="233">
        <v>15166</v>
      </c>
      <c r="E19" s="233">
        <v>45701139.366999999</v>
      </c>
      <c r="F19" s="417"/>
      <c r="G19" s="417"/>
      <c r="I19" s="232"/>
    </row>
    <row r="20" spans="1:9" ht="15" x14ac:dyDescent="0.25">
      <c r="A20" s="11"/>
      <c r="B20" s="11">
        <v>22</v>
      </c>
      <c r="C20" s="217" t="s">
        <v>2202</v>
      </c>
      <c r="D20" s="233" t="s">
        <v>3435</v>
      </c>
      <c r="E20" s="233" t="s">
        <v>3436</v>
      </c>
      <c r="I20" s="232"/>
    </row>
    <row r="21" spans="1:9" ht="15" x14ac:dyDescent="0.25">
      <c r="A21" s="11"/>
      <c r="B21" s="11">
        <v>23</v>
      </c>
      <c r="C21" s="217" t="s">
        <v>2203</v>
      </c>
      <c r="D21" s="233" t="s">
        <v>3437</v>
      </c>
      <c r="E21" s="233" t="s">
        <v>3438</v>
      </c>
      <c r="I21" s="232"/>
    </row>
    <row r="22" spans="1:9" ht="15" x14ac:dyDescent="0.25">
      <c r="A22" s="11"/>
      <c r="B22" s="11">
        <v>24</v>
      </c>
      <c r="C22" s="365" t="s">
        <v>1124</v>
      </c>
      <c r="D22" s="233">
        <v>578</v>
      </c>
      <c r="E22" s="233" t="s">
        <v>3439</v>
      </c>
      <c r="I22" s="232"/>
    </row>
    <row r="23" spans="1:9" ht="15" x14ac:dyDescent="0.25">
      <c r="A23" s="11"/>
      <c r="B23" s="11">
        <v>25</v>
      </c>
      <c r="C23" s="217" t="s">
        <v>2204</v>
      </c>
      <c r="D23" s="233">
        <v>689</v>
      </c>
      <c r="E23" s="233" t="s">
        <v>3440</v>
      </c>
      <c r="I23" s="232"/>
    </row>
    <row r="24" spans="1:9" ht="15" x14ac:dyDescent="0.25">
      <c r="A24" s="11"/>
      <c r="B24" s="11">
        <v>26</v>
      </c>
      <c r="C24" s="365" t="s">
        <v>2198</v>
      </c>
      <c r="D24" s="233">
        <v>494</v>
      </c>
      <c r="E24" s="233" t="s">
        <v>3441</v>
      </c>
      <c r="I24" s="232"/>
    </row>
    <row r="25" spans="1:9" ht="15" x14ac:dyDescent="0.25">
      <c r="A25" s="11"/>
      <c r="B25" s="11">
        <v>27</v>
      </c>
      <c r="C25" s="365" t="s">
        <v>2199</v>
      </c>
      <c r="D25" s="233" t="s">
        <v>3442</v>
      </c>
      <c r="E25" s="233" t="s">
        <v>3443</v>
      </c>
      <c r="I25" s="232"/>
    </row>
    <row r="26" spans="1:9" ht="15" x14ac:dyDescent="0.25">
      <c r="A26" s="11"/>
      <c r="B26" s="11">
        <v>28</v>
      </c>
      <c r="C26" s="365" t="s">
        <v>2200</v>
      </c>
      <c r="D26" s="233">
        <v>37</v>
      </c>
      <c r="E26" s="233" t="s">
        <v>3444</v>
      </c>
      <c r="I26" s="232"/>
    </row>
    <row r="27" spans="1:9" ht="15" x14ac:dyDescent="0.25">
      <c r="A27" s="11"/>
      <c r="B27" s="11">
        <v>29</v>
      </c>
      <c r="C27" s="365" t="s">
        <v>2201</v>
      </c>
      <c r="D27" s="233" t="s">
        <v>3445</v>
      </c>
      <c r="E27" s="233" t="s">
        <v>3446</v>
      </c>
      <c r="I27" s="232"/>
    </row>
    <row r="28" spans="1:9" ht="15" x14ac:dyDescent="0.25">
      <c r="A28" s="11"/>
      <c r="B28" s="209"/>
      <c r="C28" s="6"/>
      <c r="D28" s="233"/>
      <c r="E28" s="233"/>
      <c r="F28" s="417"/>
      <c r="G28" s="417"/>
      <c r="I28" s="232"/>
    </row>
    <row r="29" spans="1:9" ht="15" x14ac:dyDescent="0.25">
      <c r="A29" s="214" t="s">
        <v>2205</v>
      </c>
      <c r="B29" s="215"/>
      <c r="C29" s="216"/>
      <c r="D29" s="335">
        <v>553390</v>
      </c>
      <c r="E29" s="335">
        <v>3295206784.3499999</v>
      </c>
      <c r="F29" s="417"/>
      <c r="G29" s="417"/>
      <c r="I29" s="232"/>
    </row>
    <row r="30" spans="1:9" ht="15" x14ac:dyDescent="0.25">
      <c r="A30" s="11"/>
      <c r="B30" s="11">
        <v>31</v>
      </c>
      <c r="C30" s="365" t="s">
        <v>2206</v>
      </c>
      <c r="D30" s="233">
        <v>7747</v>
      </c>
      <c r="E30" s="233">
        <v>841734287.86699998</v>
      </c>
      <c r="F30" s="417"/>
      <c r="G30" s="417"/>
      <c r="I30" s="232"/>
    </row>
    <row r="31" spans="1:9" ht="15" x14ac:dyDescent="0.25">
      <c r="A31" s="11"/>
      <c r="B31" s="11">
        <v>32</v>
      </c>
      <c r="C31" s="365" t="s">
        <v>2207</v>
      </c>
      <c r="D31" s="233">
        <v>119</v>
      </c>
      <c r="E31" s="233">
        <v>65057820.335000001</v>
      </c>
      <c r="F31" s="417"/>
      <c r="G31" s="417"/>
      <c r="I31" s="232"/>
    </row>
    <row r="32" spans="1:9" ht="15" x14ac:dyDescent="0.25">
      <c r="A32" s="11"/>
      <c r="B32" s="11">
        <v>36</v>
      </c>
      <c r="C32" s="365" t="s">
        <v>2208</v>
      </c>
      <c r="D32" s="233">
        <v>123</v>
      </c>
      <c r="E32" s="233">
        <v>131678470.86</v>
      </c>
      <c r="F32" s="417"/>
      <c r="G32" s="417"/>
      <c r="I32" s="232"/>
    </row>
    <row r="33" spans="1:9" ht="15" x14ac:dyDescent="0.25">
      <c r="A33" s="11"/>
      <c r="B33" s="11">
        <v>35</v>
      </c>
      <c r="C33" s="365" t="s">
        <v>2209</v>
      </c>
      <c r="D33" s="233">
        <v>522573</v>
      </c>
      <c r="E33" s="233">
        <v>2252622488.072</v>
      </c>
      <c r="F33" s="417"/>
      <c r="G33" s="417"/>
      <c r="I33" s="232"/>
    </row>
    <row r="34" spans="1:9" ht="15" x14ac:dyDescent="0.25">
      <c r="A34" s="11"/>
      <c r="B34" s="11">
        <v>37</v>
      </c>
      <c r="C34" s="365" t="s">
        <v>2210</v>
      </c>
      <c r="D34" s="233">
        <v>22779</v>
      </c>
      <c r="E34" s="233">
        <v>4105141.2039999999</v>
      </c>
      <c r="F34" s="417"/>
      <c r="G34" s="417"/>
      <c r="I34" s="232"/>
    </row>
    <row r="35" spans="1:9" ht="15" x14ac:dyDescent="0.25">
      <c r="A35" s="11"/>
      <c r="B35" s="11">
        <v>39</v>
      </c>
      <c r="C35" s="365" t="s">
        <v>2240</v>
      </c>
      <c r="D35" s="233">
        <v>49</v>
      </c>
      <c r="E35" s="233">
        <v>8576.0120000000006</v>
      </c>
      <c r="F35" s="417"/>
      <c r="G35" s="417"/>
      <c r="I35" s="232"/>
    </row>
    <row r="36" spans="1:9" ht="15" x14ac:dyDescent="0.25">
      <c r="A36" s="11"/>
      <c r="B36" s="209"/>
      <c r="C36" s="217"/>
      <c r="D36" s="233"/>
      <c r="E36" s="233"/>
      <c r="F36" s="417"/>
      <c r="G36" s="417"/>
      <c r="I36" s="232"/>
    </row>
    <row r="37" spans="1:9" ht="15" x14ac:dyDescent="0.25">
      <c r="A37" s="214" t="s">
        <v>2211</v>
      </c>
      <c r="B37" s="215"/>
      <c r="C37" s="216"/>
      <c r="D37" s="335">
        <v>5574</v>
      </c>
      <c r="E37" s="335">
        <v>67299189.836999997</v>
      </c>
      <c r="F37" s="417"/>
      <c r="G37" s="417"/>
      <c r="I37" s="232"/>
    </row>
    <row r="38" spans="1:9" ht="15" x14ac:dyDescent="0.25">
      <c r="A38" s="11"/>
      <c r="B38" s="11">
        <v>41</v>
      </c>
      <c r="C38" s="220" t="s">
        <v>2212</v>
      </c>
      <c r="D38" s="233">
        <v>801</v>
      </c>
      <c r="E38" s="233">
        <v>3295964.8390000002</v>
      </c>
      <c r="G38" s="417"/>
      <c r="I38" s="232"/>
    </row>
    <row r="39" spans="1:9" ht="15" x14ac:dyDescent="0.25">
      <c r="A39" s="11"/>
      <c r="B39" s="11">
        <v>42</v>
      </c>
      <c r="C39" s="217" t="s">
        <v>2213</v>
      </c>
      <c r="D39" s="233">
        <v>118</v>
      </c>
      <c r="E39" s="233">
        <v>508086.56699999998</v>
      </c>
      <c r="F39" s="417"/>
      <c r="G39" s="417"/>
    </row>
    <row r="40" spans="1:9" ht="15" x14ac:dyDescent="0.25">
      <c r="A40" s="11"/>
      <c r="B40" s="11">
        <v>43</v>
      </c>
      <c r="C40" s="217" t="s">
        <v>2214</v>
      </c>
      <c r="D40" s="233">
        <v>1512</v>
      </c>
      <c r="E40" s="233">
        <v>16680268.631999999</v>
      </c>
      <c r="F40" s="417"/>
      <c r="H40" s="373"/>
      <c r="I40" s="232"/>
    </row>
    <row r="41" spans="1:9" ht="15" x14ac:dyDescent="0.25">
      <c r="A41" s="11"/>
      <c r="B41" s="11">
        <v>44</v>
      </c>
      <c r="C41" s="217" t="s">
        <v>2215</v>
      </c>
      <c r="D41" s="415" t="s">
        <v>3429</v>
      </c>
      <c r="E41" s="415" t="s">
        <v>3429</v>
      </c>
      <c r="F41" s="417"/>
      <c r="H41" s="373"/>
      <c r="I41" s="232"/>
    </row>
    <row r="42" spans="1:9" ht="15" x14ac:dyDescent="0.25">
      <c r="A42" s="11"/>
      <c r="B42" s="11">
        <v>45</v>
      </c>
      <c r="C42" s="217" t="s">
        <v>3369</v>
      </c>
      <c r="D42" s="415" t="s">
        <v>3429</v>
      </c>
      <c r="E42" s="415" t="s">
        <v>3429</v>
      </c>
      <c r="F42" s="417"/>
      <c r="H42" s="373"/>
      <c r="I42" s="232"/>
    </row>
    <row r="43" spans="1:9" ht="15" x14ac:dyDescent="0.25">
      <c r="A43" s="11"/>
      <c r="B43" s="11">
        <v>49</v>
      </c>
      <c r="C43" s="217" t="s">
        <v>2216</v>
      </c>
      <c r="D43" s="233">
        <v>3099</v>
      </c>
      <c r="E43" s="233">
        <v>46808008.145000003</v>
      </c>
      <c r="F43" s="417"/>
      <c r="H43" s="373"/>
      <c r="I43" s="232"/>
    </row>
    <row r="44" spans="1:9" ht="15" x14ac:dyDescent="0.25">
      <c r="A44" s="11"/>
      <c r="B44" s="209"/>
      <c r="C44" s="217"/>
      <c r="D44" s="233"/>
      <c r="E44" s="233"/>
      <c r="F44" s="417"/>
      <c r="H44" s="373"/>
      <c r="I44" s="232"/>
    </row>
    <row r="45" spans="1:9" ht="15" x14ac:dyDescent="0.25">
      <c r="A45" s="214" t="s">
        <v>2217</v>
      </c>
      <c r="B45" s="215"/>
      <c r="C45" s="216"/>
      <c r="D45" s="335">
        <v>6349</v>
      </c>
      <c r="E45" s="335">
        <v>39522066.077</v>
      </c>
      <c r="F45" s="417"/>
      <c r="H45" s="373"/>
      <c r="I45" s="232"/>
    </row>
    <row r="46" spans="1:9" ht="15" x14ac:dyDescent="0.25">
      <c r="A46" s="15"/>
      <c r="B46" s="11" t="s">
        <v>2218</v>
      </c>
      <c r="C46" s="219" t="s">
        <v>2219</v>
      </c>
      <c r="D46" s="415" t="s">
        <v>3429</v>
      </c>
      <c r="E46" s="415" t="s">
        <v>3429</v>
      </c>
      <c r="F46" s="417"/>
      <c r="G46" s="372"/>
      <c r="H46" s="373"/>
      <c r="I46" s="232"/>
    </row>
    <row r="47" spans="1:9" ht="15" x14ac:dyDescent="0.25">
      <c r="A47" s="11"/>
      <c r="B47" s="11">
        <v>72</v>
      </c>
      <c r="C47" s="217" t="s">
        <v>2220</v>
      </c>
      <c r="D47" s="233">
        <v>428</v>
      </c>
      <c r="E47" s="233">
        <v>5233990.9910000004</v>
      </c>
      <c r="F47" s="417"/>
      <c r="H47" s="373"/>
      <c r="I47" s="232"/>
    </row>
    <row r="48" spans="1:9" ht="15" x14ac:dyDescent="0.25">
      <c r="A48" s="11"/>
      <c r="B48" s="11">
        <v>73</v>
      </c>
      <c r="C48" s="217" t="s">
        <v>2221</v>
      </c>
      <c r="D48" s="415" t="s">
        <v>3429</v>
      </c>
      <c r="E48" s="415" t="s">
        <v>3429</v>
      </c>
      <c r="F48" s="417"/>
      <c r="H48" s="373"/>
      <c r="I48" s="232"/>
    </row>
    <row r="49" spans="1:8" ht="15" x14ac:dyDescent="0.25">
      <c r="A49" s="11"/>
      <c r="B49" s="11">
        <v>74</v>
      </c>
      <c r="C49" s="217" t="s">
        <v>2222</v>
      </c>
      <c r="D49" s="233">
        <v>2321</v>
      </c>
      <c r="E49" s="233">
        <v>5416377.0350000001</v>
      </c>
      <c r="F49" s="417"/>
      <c r="G49" s="417"/>
    </row>
    <row r="50" spans="1:8" ht="15" x14ac:dyDescent="0.25">
      <c r="A50" s="11"/>
      <c r="B50" s="11">
        <v>79</v>
      </c>
      <c r="C50" s="217" t="s">
        <v>2223</v>
      </c>
      <c r="D50" s="233">
        <v>3583</v>
      </c>
      <c r="E50" s="233">
        <v>27474405.370000001</v>
      </c>
      <c r="F50" s="417"/>
      <c r="G50" s="417"/>
    </row>
    <row r="51" spans="1:8" ht="15" x14ac:dyDescent="0.25">
      <c r="A51" s="11"/>
      <c r="B51" s="209"/>
      <c r="C51" s="217"/>
      <c r="D51" s="233"/>
      <c r="E51" s="233"/>
      <c r="F51" s="417"/>
      <c r="G51" s="417"/>
    </row>
    <row r="52" spans="1:8" ht="15" x14ac:dyDescent="0.25">
      <c r="A52" s="214" t="s">
        <v>2224</v>
      </c>
      <c r="B52" s="215"/>
      <c r="C52" s="221"/>
      <c r="D52" s="335">
        <v>64027</v>
      </c>
      <c r="E52" s="335">
        <v>393140657.15100002</v>
      </c>
      <c r="F52" s="417"/>
      <c r="G52" s="417"/>
    </row>
    <row r="53" spans="1:8" ht="15" x14ac:dyDescent="0.25">
      <c r="A53" s="11"/>
      <c r="B53" s="219" t="s">
        <v>2225</v>
      </c>
      <c r="C53" s="222"/>
      <c r="D53" s="233">
        <v>27557</v>
      </c>
      <c r="E53" s="233">
        <v>35954316.839000002</v>
      </c>
      <c r="F53" s="417"/>
      <c r="G53" s="417"/>
    </row>
    <row r="54" spans="1:8" ht="15" x14ac:dyDescent="0.25">
      <c r="A54" s="11"/>
      <c r="B54" s="11">
        <v>51</v>
      </c>
      <c r="C54" s="217" t="s">
        <v>2226</v>
      </c>
      <c r="D54" s="233">
        <v>99</v>
      </c>
      <c r="E54" s="233">
        <v>567607.51199999999</v>
      </c>
      <c r="F54" s="417"/>
      <c r="G54" s="417"/>
    </row>
    <row r="55" spans="1:8" ht="15" x14ac:dyDescent="0.25">
      <c r="A55" s="18"/>
      <c r="B55" s="11">
        <v>59</v>
      </c>
      <c r="C55" s="217" t="s">
        <v>2225</v>
      </c>
      <c r="D55" s="233">
        <v>27458</v>
      </c>
      <c r="E55" s="233">
        <v>35386709.327</v>
      </c>
      <c r="F55" s="417"/>
      <c r="G55" s="417"/>
    </row>
    <row r="56" spans="1:8" ht="15" x14ac:dyDescent="0.25">
      <c r="A56" s="11"/>
      <c r="B56" s="18"/>
      <c r="C56" s="6"/>
      <c r="D56" s="233"/>
      <c r="E56" s="233"/>
      <c r="F56" s="417"/>
      <c r="G56" s="417"/>
    </row>
    <row r="57" spans="1:8" ht="15" x14ac:dyDescent="0.25">
      <c r="A57" s="18"/>
      <c r="B57" s="223" t="s">
        <v>2227</v>
      </c>
      <c r="C57" s="222"/>
      <c r="D57" s="421"/>
      <c r="E57" s="421"/>
      <c r="F57" s="417"/>
      <c r="G57" s="417"/>
    </row>
    <row r="58" spans="1:8" ht="15" x14ac:dyDescent="0.25">
      <c r="A58" s="11"/>
      <c r="B58" s="11">
        <v>61</v>
      </c>
      <c r="C58" s="217" t="s">
        <v>2228</v>
      </c>
      <c r="D58" s="233">
        <v>6953</v>
      </c>
      <c r="E58" s="233">
        <v>11161185.566</v>
      </c>
      <c r="F58" s="417"/>
      <c r="G58" s="417"/>
    </row>
    <row r="59" spans="1:8" ht="15" x14ac:dyDescent="0.25">
      <c r="A59" s="11"/>
      <c r="B59" s="18"/>
      <c r="C59" s="6"/>
      <c r="D59" s="233"/>
      <c r="E59" s="233"/>
      <c r="F59" s="417"/>
      <c r="G59" s="417"/>
    </row>
    <row r="60" spans="1:8" ht="15" x14ac:dyDescent="0.25">
      <c r="A60" s="18"/>
      <c r="B60" s="224" t="s">
        <v>2229</v>
      </c>
      <c r="C60" s="219"/>
      <c r="D60" s="233">
        <v>2289</v>
      </c>
      <c r="E60" s="233">
        <v>10644065.5</v>
      </c>
      <c r="F60" s="417"/>
      <c r="G60" s="417"/>
    </row>
    <row r="61" spans="1:8" ht="15" x14ac:dyDescent="0.25">
      <c r="A61" s="11"/>
      <c r="B61" s="11">
        <v>81</v>
      </c>
      <c r="C61" s="217" t="s">
        <v>2230</v>
      </c>
      <c r="D61" s="233">
        <v>1849</v>
      </c>
      <c r="E61" s="233">
        <v>7457365.6699999999</v>
      </c>
      <c r="F61" s="417"/>
      <c r="G61" s="417"/>
    </row>
    <row r="62" spans="1:8" ht="15" x14ac:dyDescent="0.25">
      <c r="A62" s="11"/>
      <c r="B62" s="11">
        <v>82</v>
      </c>
      <c r="C62" s="217" t="s">
        <v>2231</v>
      </c>
      <c r="D62" s="233">
        <v>290</v>
      </c>
      <c r="E62" s="233">
        <v>2276616.074</v>
      </c>
      <c r="F62" s="417"/>
      <c r="G62" s="417"/>
    </row>
    <row r="63" spans="1:8" ht="15" x14ac:dyDescent="0.25">
      <c r="A63" s="11"/>
      <c r="B63" s="11">
        <v>83</v>
      </c>
      <c r="C63" s="217" t="s">
        <v>2232</v>
      </c>
      <c r="D63" s="233">
        <v>150</v>
      </c>
      <c r="E63" s="233">
        <v>910083.75600000005</v>
      </c>
      <c r="F63" s="417"/>
      <c r="G63" s="417"/>
      <c r="H63" s="372"/>
    </row>
    <row r="64" spans="1:8" ht="15" x14ac:dyDescent="0.25">
      <c r="A64" s="11"/>
      <c r="B64" s="11"/>
      <c r="C64" s="217"/>
      <c r="D64" s="233"/>
      <c r="E64" s="233"/>
      <c r="F64" s="417"/>
      <c r="G64" s="417"/>
      <c r="H64" s="372"/>
    </row>
    <row r="65" spans="1:10" ht="15" x14ac:dyDescent="0.25">
      <c r="A65" s="11"/>
      <c r="B65" s="219" t="s">
        <v>2233</v>
      </c>
      <c r="C65" s="222"/>
      <c r="D65" s="233">
        <v>27228</v>
      </c>
      <c r="E65" s="233">
        <v>335381089.24599999</v>
      </c>
      <c r="F65" s="417"/>
      <c r="G65" s="417"/>
      <c r="H65" s="372"/>
      <c r="J65" s="372"/>
    </row>
    <row r="66" spans="1:10" ht="15" x14ac:dyDescent="0.25">
      <c r="A66" s="11"/>
      <c r="B66" s="15">
        <v>90</v>
      </c>
      <c r="C66" s="219" t="s">
        <v>2234</v>
      </c>
      <c r="D66" s="233">
        <v>9699</v>
      </c>
      <c r="E66" s="233">
        <v>163286830.88100001</v>
      </c>
      <c r="F66" s="417"/>
      <c r="G66" s="417"/>
    </row>
    <row r="67" spans="1:10" ht="15" x14ac:dyDescent="0.25">
      <c r="A67" s="11"/>
      <c r="B67" s="11">
        <v>91</v>
      </c>
      <c r="C67" s="219" t="s">
        <v>2235</v>
      </c>
      <c r="D67" s="233">
        <v>16432</v>
      </c>
      <c r="E67" s="233">
        <v>166666106.67500001</v>
      </c>
      <c r="F67" s="417"/>
      <c r="G67" s="417"/>
    </row>
    <row r="68" spans="1:10" ht="15" x14ac:dyDescent="0.25">
      <c r="A68" s="11"/>
      <c r="B68" s="18">
        <v>92</v>
      </c>
      <c r="C68" s="219" t="s">
        <v>2236</v>
      </c>
      <c r="D68" s="233">
        <v>1097</v>
      </c>
      <c r="E68" s="233">
        <v>5428151.6900000004</v>
      </c>
      <c r="F68" s="417"/>
      <c r="G68" s="417"/>
    </row>
    <row r="69" spans="1:10" ht="15" x14ac:dyDescent="0.25">
      <c r="A69" s="11"/>
      <c r="B69" s="11">
        <v>99</v>
      </c>
      <c r="C69" s="219" t="s">
        <v>2237</v>
      </c>
      <c r="D69" s="336" t="s">
        <v>3379</v>
      </c>
      <c r="E69" s="336" t="s">
        <v>3379</v>
      </c>
    </row>
    <row r="70" spans="1:10" ht="15" x14ac:dyDescent="0.25">
      <c r="A70" s="11"/>
      <c r="B70" s="18"/>
      <c r="C70" s="221" t="s">
        <v>2238</v>
      </c>
      <c r="D70" s="335">
        <v>3240221</v>
      </c>
      <c r="E70" s="335">
        <v>5870874835.8669996</v>
      </c>
      <c r="F70" s="417"/>
      <c r="G70" s="417"/>
      <c r="H70" s="373"/>
      <c r="I70" s="232"/>
    </row>
    <row r="71" spans="1:10" ht="15" x14ac:dyDescent="0.25">
      <c r="A71" s="193"/>
      <c r="B71" s="193"/>
      <c r="C71" s="15"/>
      <c r="D71" s="15"/>
      <c r="E71" s="15"/>
    </row>
    <row r="72" spans="1:10" ht="15" x14ac:dyDescent="0.25">
      <c r="A72" s="18" t="s">
        <v>2239</v>
      </c>
      <c r="B72" s="18"/>
      <c r="C72" s="225"/>
      <c r="D72" s="218"/>
      <c r="E72" s="218"/>
    </row>
    <row r="73" spans="1:10" ht="15" x14ac:dyDescent="0.25">
      <c r="A73" s="18"/>
      <c r="B73" s="18"/>
      <c r="C73" s="225"/>
      <c r="D73" s="218"/>
      <c r="E73" s="218"/>
    </row>
  </sheetData>
  <mergeCells count="5">
    <mergeCell ref="A1:E1"/>
    <mergeCell ref="A2:E2"/>
    <mergeCell ref="A4:C6"/>
    <mergeCell ref="D4:D5"/>
    <mergeCell ref="E4:E5"/>
  </mergeCells>
  <phoneticPr fontId="11" type="noConversion"/>
  <pageMargins left="0.6692913385826772" right="0.6692913385826772" top="0.6692913385826772" bottom="0.6692913385826772" header="0.51181102362204722" footer="0.51181102362204722"/>
  <pageSetup paperSize="9" scale="68" orientation="portrait" horizontalDpi="1200" verticalDpi="12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21" enableFormatConditionsCalculation="0"/>
  <dimension ref="A1:CW64"/>
  <sheetViews>
    <sheetView zoomScaleNormal="100" zoomScaleSheetLayoutView="100" workbookViewId="0">
      <selection sqref="A1:G1"/>
    </sheetView>
  </sheetViews>
  <sheetFormatPr baseColWidth="10" defaultRowHeight="15.75" x14ac:dyDescent="0.25"/>
  <cols>
    <col min="1" max="1" width="32.7109375" style="79" customWidth="1"/>
    <col min="2" max="2" width="16.7109375" style="79" customWidth="1"/>
    <col min="3" max="3" width="19.7109375" style="79" customWidth="1"/>
    <col min="4" max="4" width="16.7109375" style="79" customWidth="1"/>
    <col min="5" max="5" width="19.7109375" style="79" customWidth="1"/>
    <col min="6" max="6" width="16.7109375" style="79" customWidth="1"/>
    <col min="7" max="7" width="19.7109375" style="79" customWidth="1"/>
    <col min="8" max="16384" width="11.42578125" style="25"/>
  </cols>
  <sheetData>
    <row r="1" spans="1:101" s="94" customFormat="1" ht="18" customHeight="1" x14ac:dyDescent="0.2">
      <c r="A1" s="472" t="s">
        <v>2241</v>
      </c>
      <c r="B1" s="472"/>
      <c r="C1" s="472"/>
      <c r="D1" s="472"/>
      <c r="E1" s="472"/>
      <c r="F1" s="472"/>
      <c r="G1" s="538"/>
    </row>
    <row r="2" spans="1:101" s="79" customFormat="1" ht="24" customHeight="1" x14ac:dyDescent="0.25">
      <c r="A2" s="507" t="s">
        <v>3423</v>
      </c>
      <c r="B2" s="507"/>
      <c r="C2" s="507"/>
      <c r="D2" s="507"/>
      <c r="E2" s="507"/>
      <c r="F2" s="507"/>
      <c r="G2" s="508"/>
      <c r="H2" s="415"/>
    </row>
    <row r="3" spans="1:101" ht="15.75" customHeight="1" x14ac:dyDescent="0.25">
      <c r="A3" s="186"/>
      <c r="B3" s="570"/>
      <c r="C3" s="570"/>
      <c r="D3" s="570"/>
      <c r="E3" s="570"/>
      <c r="F3" s="570"/>
      <c r="G3" s="570"/>
      <c r="H3" s="537"/>
      <c r="I3" s="537"/>
      <c r="J3" s="537"/>
      <c r="K3" s="537"/>
      <c r="L3" s="537"/>
      <c r="M3" s="537"/>
      <c r="N3" s="537"/>
      <c r="O3" s="537"/>
      <c r="P3" s="537"/>
      <c r="Q3" s="537"/>
      <c r="R3" s="537"/>
      <c r="S3" s="537"/>
      <c r="T3" s="537"/>
      <c r="U3" s="537"/>
      <c r="V3" s="537"/>
      <c r="W3" s="537"/>
      <c r="X3" s="537"/>
      <c r="Y3" s="537"/>
      <c r="Z3" s="537"/>
      <c r="AA3" s="537"/>
      <c r="AB3" s="537"/>
      <c r="AC3" s="537"/>
      <c r="AD3" s="537"/>
      <c r="AE3" s="537"/>
      <c r="AF3" s="537"/>
      <c r="AG3" s="537"/>
      <c r="AH3" s="537"/>
      <c r="AI3" s="537"/>
      <c r="AJ3" s="537"/>
      <c r="AK3" s="537"/>
      <c r="AL3" s="537"/>
      <c r="AM3" s="537"/>
      <c r="AN3" s="537"/>
      <c r="AO3" s="537"/>
      <c r="AP3" s="537"/>
      <c r="AQ3" s="537"/>
      <c r="AR3" s="537"/>
      <c r="AS3" s="537"/>
      <c r="AT3" s="537"/>
      <c r="AU3" s="537"/>
      <c r="AV3" s="537"/>
      <c r="AW3" s="537"/>
      <c r="AX3" s="537"/>
      <c r="AY3" s="537"/>
      <c r="AZ3" s="537"/>
      <c r="BA3" s="537"/>
      <c r="BB3" s="537"/>
      <c r="BC3" s="537"/>
      <c r="BD3" s="537"/>
      <c r="BE3" s="537"/>
      <c r="BF3" s="537"/>
      <c r="BG3" s="537"/>
      <c r="BH3" s="537"/>
      <c r="BI3" s="537"/>
      <c r="BJ3" s="537"/>
      <c r="BK3" s="537"/>
      <c r="BL3" s="537"/>
      <c r="BM3" s="537"/>
      <c r="BN3" s="537"/>
      <c r="BO3" s="537"/>
      <c r="BP3" s="537"/>
      <c r="BQ3" s="537"/>
      <c r="BR3" s="537"/>
      <c r="BS3" s="537"/>
      <c r="BT3" s="537"/>
      <c r="BU3" s="537"/>
      <c r="BV3" s="537"/>
      <c r="BW3" s="537"/>
      <c r="BX3" s="537"/>
      <c r="BY3" s="537"/>
      <c r="BZ3" s="537"/>
      <c r="CA3" s="537"/>
      <c r="CB3" s="537"/>
      <c r="CC3" s="537"/>
      <c r="CD3" s="537"/>
      <c r="CE3" s="537"/>
      <c r="CF3" s="537"/>
      <c r="CG3" s="537"/>
      <c r="CH3" s="537"/>
      <c r="CI3" s="537"/>
      <c r="CJ3" s="537"/>
      <c r="CK3" s="537"/>
      <c r="CL3" s="537"/>
      <c r="CM3" s="537"/>
    </row>
    <row r="4" spans="1:101" ht="36.950000000000003" customHeight="1" x14ac:dyDescent="0.2">
      <c r="A4" s="473" t="s">
        <v>2242</v>
      </c>
      <c r="B4" s="73" t="s">
        <v>381</v>
      </c>
      <c r="C4" s="73" t="s">
        <v>382</v>
      </c>
      <c r="D4" s="73" t="s">
        <v>381</v>
      </c>
      <c r="E4" s="73" t="s">
        <v>382</v>
      </c>
      <c r="F4" s="73" t="s">
        <v>381</v>
      </c>
      <c r="G4" s="74" t="s">
        <v>382</v>
      </c>
    </row>
    <row r="5" spans="1:101" ht="17.100000000000001" customHeight="1" x14ac:dyDescent="0.2">
      <c r="A5" s="474"/>
      <c r="B5" s="187" t="s">
        <v>1440</v>
      </c>
      <c r="C5" s="187" t="s">
        <v>836</v>
      </c>
      <c r="D5" s="187" t="s">
        <v>1440</v>
      </c>
      <c r="E5" s="187" t="s">
        <v>836</v>
      </c>
      <c r="F5" s="187" t="s">
        <v>1440</v>
      </c>
      <c r="G5" s="188" t="s">
        <v>836</v>
      </c>
    </row>
    <row r="6" spans="1:101" ht="43.5" customHeight="1" x14ac:dyDescent="0.25">
      <c r="A6" s="6"/>
      <c r="B6" s="567" t="s">
        <v>1202</v>
      </c>
      <c r="C6" s="568"/>
      <c r="D6" s="567" t="s">
        <v>1203</v>
      </c>
      <c r="E6" s="568"/>
      <c r="F6" s="567" t="s">
        <v>3290</v>
      </c>
      <c r="G6" s="569"/>
      <c r="CV6" s="206"/>
      <c r="CW6" s="206"/>
    </row>
    <row r="7" spans="1:101" s="206" customFormat="1" ht="15.95" customHeight="1" x14ac:dyDescent="0.25">
      <c r="A7" s="7" t="s">
        <v>2245</v>
      </c>
      <c r="B7" s="416">
        <v>447800</v>
      </c>
      <c r="C7" s="416">
        <v>999033719.852</v>
      </c>
      <c r="D7" s="416">
        <v>15300</v>
      </c>
      <c r="E7" s="416">
        <v>3544328.3080000002</v>
      </c>
      <c r="F7" s="416">
        <v>241</v>
      </c>
      <c r="G7" s="416">
        <v>1270934.976</v>
      </c>
    </row>
    <row r="8" spans="1:101" s="206" customFormat="1" ht="15.95" customHeight="1" x14ac:dyDescent="0.25">
      <c r="A8" s="7" t="s">
        <v>2246</v>
      </c>
      <c r="B8" s="416">
        <v>602430</v>
      </c>
      <c r="C8" s="416">
        <v>987886782.50399995</v>
      </c>
      <c r="D8" s="416">
        <v>20296</v>
      </c>
      <c r="E8" s="416">
        <v>5634947.4280000003</v>
      </c>
      <c r="F8" s="416">
        <v>523</v>
      </c>
      <c r="G8" s="416">
        <v>1805821.44</v>
      </c>
    </row>
    <row r="9" spans="1:101" s="206" customFormat="1" ht="15.95" customHeight="1" x14ac:dyDescent="0.25">
      <c r="A9" s="7" t="s">
        <v>2247</v>
      </c>
      <c r="B9" s="416">
        <v>144919</v>
      </c>
      <c r="C9" s="416">
        <v>198053979.62</v>
      </c>
      <c r="D9" s="416">
        <v>96</v>
      </c>
      <c r="E9" s="416">
        <v>28055.739000000001</v>
      </c>
      <c r="F9" s="416">
        <v>10</v>
      </c>
      <c r="G9" s="416">
        <v>187567.80600000001</v>
      </c>
    </row>
    <row r="10" spans="1:101" s="206" customFormat="1" ht="15.95" customHeight="1" x14ac:dyDescent="0.25">
      <c r="A10" s="7" t="s">
        <v>2248</v>
      </c>
      <c r="B10" s="416">
        <v>91978</v>
      </c>
      <c r="C10" s="416">
        <v>77749942.952000007</v>
      </c>
      <c r="D10" s="416">
        <v>3166</v>
      </c>
      <c r="E10" s="416">
        <v>2661164.2919999999</v>
      </c>
      <c r="F10" s="416">
        <v>34</v>
      </c>
      <c r="G10" s="416">
        <v>67212.581000000006</v>
      </c>
    </row>
    <row r="11" spans="1:101" s="206" customFormat="1" ht="15.95" customHeight="1" x14ac:dyDescent="0.25">
      <c r="A11" s="7" t="s">
        <v>2249</v>
      </c>
      <c r="B11" s="416">
        <v>22464</v>
      </c>
      <c r="C11" s="416">
        <v>69912733.538000003</v>
      </c>
      <c r="D11" s="416">
        <v>53</v>
      </c>
      <c r="E11" s="416">
        <v>114110.359</v>
      </c>
      <c r="F11" s="416">
        <v>6</v>
      </c>
      <c r="G11" s="416">
        <v>23602.506000000001</v>
      </c>
    </row>
    <row r="12" spans="1:101" s="206" customFormat="1" ht="15.95" customHeight="1" x14ac:dyDescent="0.25">
      <c r="A12" s="7" t="s">
        <v>2250</v>
      </c>
      <c r="B12" s="416">
        <v>91314</v>
      </c>
      <c r="C12" s="416">
        <v>422347388.17900002</v>
      </c>
      <c r="D12" s="416">
        <v>338</v>
      </c>
      <c r="E12" s="416">
        <v>130587.18799999999</v>
      </c>
      <c r="F12" s="416">
        <v>19</v>
      </c>
      <c r="G12" s="416">
        <v>6536991.6500000004</v>
      </c>
    </row>
    <row r="13" spans="1:101" s="206" customFormat="1" ht="15.95" customHeight="1" x14ac:dyDescent="0.25">
      <c r="A13" s="7" t="s">
        <v>2251</v>
      </c>
      <c r="B13" s="416">
        <v>246147</v>
      </c>
      <c r="C13" s="416">
        <v>449993187.23500001</v>
      </c>
      <c r="D13" s="416">
        <v>4838</v>
      </c>
      <c r="E13" s="416">
        <v>1421740.679</v>
      </c>
      <c r="F13" s="416">
        <v>108</v>
      </c>
      <c r="G13" s="416">
        <v>2598621.923</v>
      </c>
    </row>
    <row r="14" spans="1:101" s="206" customFormat="1" ht="15.95" customHeight="1" x14ac:dyDescent="0.25">
      <c r="A14" s="7" t="s">
        <v>2252</v>
      </c>
      <c r="B14" s="416">
        <v>55326</v>
      </c>
      <c r="C14" s="416">
        <v>44131655.605999999</v>
      </c>
      <c r="D14" s="416">
        <v>3004</v>
      </c>
      <c r="E14" s="416">
        <v>3106579.355</v>
      </c>
      <c r="F14" s="416">
        <v>28</v>
      </c>
      <c r="G14" s="416">
        <v>37455.355000000003</v>
      </c>
    </row>
    <row r="15" spans="1:101" s="206" customFormat="1" ht="15.95" customHeight="1" x14ac:dyDescent="0.25">
      <c r="A15" s="7" t="s">
        <v>2253</v>
      </c>
      <c r="B15" s="416">
        <v>274565</v>
      </c>
      <c r="C15" s="416">
        <v>540076022.19599998</v>
      </c>
      <c r="D15" s="416">
        <v>14739</v>
      </c>
      <c r="E15" s="416">
        <v>8793280.6260000002</v>
      </c>
      <c r="F15" s="416">
        <v>286</v>
      </c>
      <c r="G15" s="416">
        <v>2383700.4670000002</v>
      </c>
    </row>
    <row r="16" spans="1:101" s="206" customFormat="1" ht="15.95" customHeight="1" x14ac:dyDescent="0.25">
      <c r="A16" s="7" t="s">
        <v>2254</v>
      </c>
      <c r="B16" s="416">
        <v>668608</v>
      </c>
      <c r="C16" s="416">
        <v>1382573982.283</v>
      </c>
      <c r="D16" s="416">
        <v>12084</v>
      </c>
      <c r="E16" s="416">
        <v>4515132.0449999999</v>
      </c>
      <c r="F16" s="416">
        <v>288</v>
      </c>
      <c r="G16" s="416">
        <v>3727263.9279999998</v>
      </c>
    </row>
    <row r="17" spans="1:101" s="206" customFormat="1" ht="15.95" customHeight="1" x14ac:dyDescent="0.25">
      <c r="A17" s="7" t="s">
        <v>2255</v>
      </c>
      <c r="B17" s="416">
        <v>154813</v>
      </c>
      <c r="C17" s="416">
        <v>215735338.67899999</v>
      </c>
      <c r="D17" s="416">
        <v>8574</v>
      </c>
      <c r="E17" s="416">
        <v>2040954.118</v>
      </c>
      <c r="F17" s="416">
        <v>139</v>
      </c>
      <c r="G17" s="416">
        <v>1056587.122</v>
      </c>
    </row>
    <row r="18" spans="1:101" s="206" customFormat="1" ht="15.95" customHeight="1" x14ac:dyDescent="0.25">
      <c r="A18" s="7" t="s">
        <v>154</v>
      </c>
      <c r="B18" s="416">
        <v>34860</v>
      </c>
      <c r="C18" s="416">
        <v>69960259.409999996</v>
      </c>
      <c r="D18" s="416">
        <v>407</v>
      </c>
      <c r="E18" s="416">
        <v>115082.662</v>
      </c>
      <c r="F18" s="416">
        <v>22</v>
      </c>
      <c r="G18" s="416">
        <v>60143.497000000003</v>
      </c>
    </row>
    <row r="19" spans="1:101" s="206" customFormat="1" ht="15.95" customHeight="1" x14ac:dyDescent="0.25">
      <c r="A19" s="7" t="s">
        <v>155</v>
      </c>
      <c r="B19" s="416">
        <v>149897</v>
      </c>
      <c r="C19" s="416">
        <v>124902921.23800001</v>
      </c>
      <c r="D19" s="416">
        <v>3170</v>
      </c>
      <c r="E19" s="416">
        <v>2594401.625</v>
      </c>
      <c r="F19" s="416">
        <v>80</v>
      </c>
      <c r="G19" s="416">
        <v>165441.201</v>
      </c>
    </row>
    <row r="20" spans="1:101" s="206" customFormat="1" ht="15.95" customHeight="1" x14ac:dyDescent="0.25">
      <c r="A20" s="7" t="s">
        <v>156</v>
      </c>
      <c r="B20" s="416">
        <v>66399</v>
      </c>
      <c r="C20" s="416">
        <v>65976534.182999998</v>
      </c>
      <c r="D20" s="416">
        <v>2632</v>
      </c>
      <c r="E20" s="416">
        <v>2907923.176</v>
      </c>
      <c r="F20" s="416">
        <v>60</v>
      </c>
      <c r="G20" s="416">
        <v>595113.44400000002</v>
      </c>
    </row>
    <row r="21" spans="1:101" s="206" customFormat="1" ht="15.95" customHeight="1" x14ac:dyDescent="0.25">
      <c r="A21" s="7" t="s">
        <v>157</v>
      </c>
      <c r="B21" s="416">
        <v>113374</v>
      </c>
      <c r="C21" s="416">
        <v>164108283.76300001</v>
      </c>
      <c r="D21" s="416">
        <v>5186</v>
      </c>
      <c r="E21" s="416">
        <v>1764302.0630000001</v>
      </c>
      <c r="F21" s="416">
        <v>68</v>
      </c>
      <c r="G21" s="416">
        <v>121124.79300000001</v>
      </c>
    </row>
    <row r="22" spans="1:101" s="206" customFormat="1" ht="15.95" customHeight="1" x14ac:dyDescent="0.25">
      <c r="A22" s="7" t="s">
        <v>158</v>
      </c>
      <c r="B22" s="416">
        <v>75327</v>
      </c>
      <c r="C22" s="416">
        <v>58432104.629000001</v>
      </c>
      <c r="D22" s="416">
        <v>1865</v>
      </c>
      <c r="E22" s="416">
        <v>2138338.0240000002</v>
      </c>
      <c r="F22" s="416">
        <v>44</v>
      </c>
      <c r="G22" s="416">
        <v>85695.57</v>
      </c>
    </row>
    <row r="23" spans="1:101" s="206" customFormat="1" ht="15.95" customHeight="1" x14ac:dyDescent="0.25">
      <c r="A23" s="237" t="s">
        <v>159</v>
      </c>
      <c r="B23" s="416">
        <v>3240221</v>
      </c>
      <c r="C23" s="416">
        <v>5870874835.8669996</v>
      </c>
      <c r="D23" s="416">
        <v>95748</v>
      </c>
      <c r="E23" s="416">
        <v>41510927.686999999</v>
      </c>
      <c r="F23" s="416">
        <v>1956</v>
      </c>
      <c r="G23" s="416">
        <v>20723278.259</v>
      </c>
      <c r="CV23" s="25"/>
      <c r="CW23" s="25"/>
    </row>
    <row r="24" spans="1:101" ht="15" customHeight="1" x14ac:dyDescent="0.25">
      <c r="A24" s="191"/>
      <c r="B24" s="227"/>
      <c r="C24" s="227"/>
      <c r="D24" s="227"/>
      <c r="E24" s="227"/>
      <c r="F24" s="227"/>
      <c r="G24" s="227"/>
      <c r="H24" s="238"/>
      <c r="I24" s="238"/>
      <c r="J24" s="238"/>
      <c r="K24" s="238"/>
      <c r="L24" s="238"/>
      <c r="M24" s="238"/>
      <c r="N24" s="238"/>
      <c r="O24" s="238"/>
      <c r="P24" s="238"/>
      <c r="Q24" s="238"/>
      <c r="R24" s="238"/>
      <c r="S24" s="238"/>
      <c r="T24" s="238"/>
      <c r="U24" s="238"/>
      <c r="V24" s="238"/>
      <c r="W24" s="238"/>
      <c r="X24" s="238"/>
      <c r="Y24" s="238"/>
      <c r="Z24" s="238"/>
      <c r="AA24" s="238"/>
      <c r="AB24" s="238"/>
      <c r="AC24" s="238"/>
      <c r="AD24" s="238"/>
      <c r="AE24" s="238"/>
      <c r="AF24" s="238"/>
      <c r="AG24" s="238"/>
      <c r="AH24" s="238"/>
      <c r="AI24" s="238"/>
      <c r="AJ24" s="238"/>
      <c r="AK24" s="238"/>
      <c r="AL24" s="238"/>
      <c r="AM24" s="238"/>
      <c r="AN24" s="238"/>
      <c r="AO24" s="238"/>
      <c r="AP24" s="238"/>
      <c r="AQ24" s="238"/>
      <c r="AR24" s="238"/>
      <c r="AS24" s="238"/>
      <c r="AT24" s="238"/>
      <c r="AU24" s="238"/>
      <c r="AV24" s="238"/>
      <c r="AW24" s="238"/>
      <c r="AX24" s="238"/>
      <c r="AY24" s="238"/>
      <c r="AZ24" s="238"/>
      <c r="BA24" s="238"/>
      <c r="BB24" s="238"/>
      <c r="BC24" s="238"/>
      <c r="BD24" s="238"/>
      <c r="BE24" s="238"/>
      <c r="BF24" s="238"/>
      <c r="BG24" s="238"/>
      <c r="BH24" s="238"/>
      <c r="BI24" s="238"/>
      <c r="BJ24" s="238"/>
      <c r="BK24" s="238"/>
      <c r="BL24" s="238"/>
      <c r="BM24" s="238"/>
      <c r="BN24" s="238"/>
      <c r="BO24" s="238"/>
      <c r="BP24" s="238"/>
      <c r="BQ24" s="238"/>
      <c r="BR24" s="238"/>
      <c r="BS24" s="238"/>
      <c r="BT24" s="238"/>
      <c r="BU24" s="238"/>
      <c r="BV24" s="238"/>
      <c r="BW24" s="238"/>
      <c r="BX24" s="238"/>
      <c r="BY24" s="238"/>
      <c r="BZ24" s="238"/>
      <c r="CA24" s="238"/>
      <c r="CB24" s="238"/>
      <c r="CC24" s="238"/>
      <c r="CD24" s="238"/>
      <c r="CE24" s="238"/>
      <c r="CF24" s="238"/>
      <c r="CG24" s="238"/>
      <c r="CV24" s="238"/>
      <c r="CW24" s="238"/>
    </row>
    <row r="25" spans="1:101" s="238" customFormat="1" ht="43.5" customHeight="1" x14ac:dyDescent="0.25">
      <c r="A25" s="239"/>
      <c r="B25" s="567" t="s">
        <v>1205</v>
      </c>
      <c r="C25" s="569"/>
      <c r="D25" s="567" t="s">
        <v>1219</v>
      </c>
      <c r="E25" s="568"/>
      <c r="F25" s="567" t="s">
        <v>2451</v>
      </c>
      <c r="G25" s="569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25"/>
      <c r="AO25" s="25"/>
      <c r="AP25" s="25"/>
      <c r="AQ25" s="25"/>
      <c r="AR25" s="25"/>
      <c r="AS25" s="25"/>
      <c r="AT25" s="25"/>
      <c r="AU25" s="25"/>
      <c r="AV25" s="25"/>
      <c r="AW25" s="25"/>
      <c r="AX25" s="25"/>
      <c r="AY25" s="25"/>
      <c r="AZ25" s="25"/>
      <c r="BA25" s="25"/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5"/>
      <c r="BM25" s="25"/>
      <c r="BN25" s="25"/>
      <c r="BO25" s="25"/>
      <c r="BP25" s="25"/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/>
      <c r="CD25" s="25"/>
      <c r="CE25" s="25"/>
      <c r="CF25" s="25"/>
      <c r="CG25" s="25"/>
      <c r="CH25" s="25"/>
      <c r="CI25" s="25"/>
      <c r="CJ25" s="25"/>
      <c r="CK25" s="25"/>
      <c r="CL25" s="25"/>
      <c r="CM25" s="25"/>
      <c r="CN25" s="25"/>
      <c r="CO25" s="25"/>
      <c r="CP25" s="25"/>
      <c r="CQ25" s="25"/>
      <c r="CR25" s="25"/>
      <c r="CS25" s="25"/>
      <c r="CT25" s="25"/>
      <c r="CU25" s="25"/>
      <c r="CV25" s="25"/>
      <c r="CW25" s="25"/>
    </row>
    <row r="26" spans="1:101" ht="15.95" customHeight="1" x14ac:dyDescent="0.25">
      <c r="A26" s="7" t="s">
        <v>2245</v>
      </c>
      <c r="B26" s="416">
        <v>41220</v>
      </c>
      <c r="C26" s="416">
        <v>406041543.92400002</v>
      </c>
      <c r="D26" s="416">
        <v>4523</v>
      </c>
      <c r="E26" s="416">
        <v>15694548.605</v>
      </c>
      <c r="F26" s="416">
        <v>408</v>
      </c>
      <c r="G26" s="416">
        <v>8464612.2219999991</v>
      </c>
    </row>
    <row r="27" spans="1:101" ht="15.95" customHeight="1" x14ac:dyDescent="0.25">
      <c r="A27" s="7" t="s">
        <v>2246</v>
      </c>
      <c r="B27" s="416">
        <v>42572</v>
      </c>
      <c r="C27" s="416">
        <v>393125279.33099997</v>
      </c>
      <c r="D27" s="416">
        <v>6391</v>
      </c>
      <c r="E27" s="416">
        <v>29451334.340999998</v>
      </c>
      <c r="F27" s="416">
        <v>387</v>
      </c>
      <c r="G27" s="416">
        <v>6512106.0410000002</v>
      </c>
    </row>
    <row r="28" spans="1:101" ht="15.95" customHeight="1" x14ac:dyDescent="0.25">
      <c r="A28" s="7" t="s">
        <v>2247</v>
      </c>
      <c r="B28" s="416">
        <v>5167</v>
      </c>
      <c r="C28" s="416">
        <v>27901170.914000001</v>
      </c>
      <c r="D28" s="416">
        <v>598</v>
      </c>
      <c r="E28" s="416">
        <v>3620212.1179999998</v>
      </c>
      <c r="F28" s="416">
        <v>39</v>
      </c>
      <c r="G28" s="416">
        <v>153700.649</v>
      </c>
    </row>
    <row r="29" spans="1:101" ht="15.95" customHeight="1" x14ac:dyDescent="0.25">
      <c r="A29" s="7" t="s">
        <v>2248</v>
      </c>
      <c r="B29" s="416">
        <v>5025</v>
      </c>
      <c r="C29" s="416">
        <v>19180694.162</v>
      </c>
      <c r="D29" s="416">
        <v>723</v>
      </c>
      <c r="E29" s="416">
        <v>2351686.0279999999</v>
      </c>
      <c r="F29" s="416">
        <v>40</v>
      </c>
      <c r="G29" s="416">
        <v>978514.81200000003</v>
      </c>
    </row>
    <row r="30" spans="1:101" ht="15.95" customHeight="1" x14ac:dyDescent="0.25">
      <c r="A30" s="7" t="s">
        <v>2249</v>
      </c>
      <c r="B30" s="416">
        <v>1323</v>
      </c>
      <c r="C30" s="416">
        <v>20576837.105</v>
      </c>
      <c r="D30" s="416">
        <v>156</v>
      </c>
      <c r="E30" s="416">
        <v>11006885.425000001</v>
      </c>
      <c r="F30" s="416">
        <v>20</v>
      </c>
      <c r="G30" s="416">
        <v>531474.43700000003</v>
      </c>
    </row>
    <row r="31" spans="1:101" ht="15.95" customHeight="1" x14ac:dyDescent="0.25">
      <c r="A31" s="7" t="s">
        <v>2250</v>
      </c>
      <c r="B31" s="416">
        <v>3321</v>
      </c>
      <c r="C31" s="416">
        <v>159823702.116</v>
      </c>
      <c r="D31" s="416">
        <v>336</v>
      </c>
      <c r="E31" s="416">
        <v>8236511.4989999998</v>
      </c>
      <c r="F31" s="416">
        <v>39</v>
      </c>
      <c r="G31" s="416">
        <v>2483729.7030000002</v>
      </c>
    </row>
    <row r="32" spans="1:101" ht="15.95" customHeight="1" x14ac:dyDescent="0.25">
      <c r="A32" s="7" t="s">
        <v>2251</v>
      </c>
      <c r="B32" s="416">
        <v>18050</v>
      </c>
      <c r="C32" s="416">
        <v>131327386.612</v>
      </c>
      <c r="D32" s="416">
        <v>2488</v>
      </c>
      <c r="E32" s="416">
        <v>11843444.329</v>
      </c>
      <c r="F32" s="416">
        <v>214</v>
      </c>
      <c r="G32" s="416">
        <v>2029485.9750000001</v>
      </c>
    </row>
    <row r="33" spans="1:101" ht="15.95" customHeight="1" x14ac:dyDescent="0.25">
      <c r="A33" s="7" t="s">
        <v>2252</v>
      </c>
      <c r="B33" s="416">
        <v>3103</v>
      </c>
      <c r="C33" s="416">
        <v>9791293.6109999996</v>
      </c>
      <c r="D33" s="416">
        <v>461</v>
      </c>
      <c r="E33" s="416">
        <v>2210788.3330000001</v>
      </c>
      <c r="F33" s="416">
        <v>5</v>
      </c>
      <c r="G33" s="416">
        <v>7586.3270000000002</v>
      </c>
    </row>
    <row r="34" spans="1:101" ht="15.95" customHeight="1" x14ac:dyDescent="0.25">
      <c r="A34" s="7" t="s">
        <v>2253</v>
      </c>
      <c r="B34" s="416">
        <v>18456</v>
      </c>
      <c r="C34" s="416">
        <v>258119083.192</v>
      </c>
      <c r="D34" s="416">
        <v>2689</v>
      </c>
      <c r="E34" s="416">
        <v>31808426.943999998</v>
      </c>
      <c r="F34" s="416">
        <v>203</v>
      </c>
      <c r="G34" s="416">
        <v>4385819.2779999999</v>
      </c>
    </row>
    <row r="35" spans="1:101" ht="15.95" customHeight="1" x14ac:dyDescent="0.25">
      <c r="A35" s="7" t="s">
        <v>2254</v>
      </c>
      <c r="B35" s="416">
        <v>49650</v>
      </c>
      <c r="C35" s="416">
        <v>396197483.00599998</v>
      </c>
      <c r="D35" s="416">
        <v>4284</v>
      </c>
      <c r="E35" s="416">
        <v>44814380.358999997</v>
      </c>
      <c r="F35" s="416">
        <v>502</v>
      </c>
      <c r="G35" s="416">
        <v>8741483.3100000005</v>
      </c>
    </row>
    <row r="36" spans="1:101" ht="15.95" customHeight="1" x14ac:dyDescent="0.25">
      <c r="A36" s="7" t="s">
        <v>2255</v>
      </c>
      <c r="B36" s="416">
        <v>13118</v>
      </c>
      <c r="C36" s="416">
        <v>96602664.584000006</v>
      </c>
      <c r="D36" s="416">
        <v>1775</v>
      </c>
      <c r="E36" s="416">
        <v>6361831.2989999996</v>
      </c>
      <c r="F36" s="416">
        <v>104</v>
      </c>
      <c r="G36" s="416">
        <v>4344349.0779999997</v>
      </c>
    </row>
    <row r="37" spans="1:101" ht="15.95" customHeight="1" x14ac:dyDescent="0.25">
      <c r="A37" s="7" t="s">
        <v>154</v>
      </c>
      <c r="B37" s="416">
        <v>2347</v>
      </c>
      <c r="C37" s="416">
        <v>19234241.960000001</v>
      </c>
      <c r="D37" s="416">
        <v>418</v>
      </c>
      <c r="E37" s="416">
        <v>838243.20900000003</v>
      </c>
      <c r="F37" s="416">
        <v>11</v>
      </c>
      <c r="G37" s="416">
        <v>86241.282000000007</v>
      </c>
    </row>
    <row r="38" spans="1:101" ht="15.95" customHeight="1" x14ac:dyDescent="0.25">
      <c r="A38" s="7" t="s">
        <v>155</v>
      </c>
      <c r="B38" s="416">
        <v>12598</v>
      </c>
      <c r="C38" s="416">
        <v>31747026.713</v>
      </c>
      <c r="D38" s="416">
        <v>1983</v>
      </c>
      <c r="E38" s="416">
        <v>3517747.0109999999</v>
      </c>
      <c r="F38" s="416">
        <v>100</v>
      </c>
      <c r="G38" s="416">
        <v>621333.96799999999</v>
      </c>
    </row>
    <row r="39" spans="1:101" ht="15.95" customHeight="1" x14ac:dyDescent="0.25">
      <c r="A39" s="7" t="s">
        <v>156</v>
      </c>
      <c r="B39" s="416">
        <v>5050</v>
      </c>
      <c r="C39" s="416">
        <v>24724207.491999999</v>
      </c>
      <c r="D39" s="416">
        <v>711</v>
      </c>
      <c r="E39" s="416">
        <v>3256038.9819999998</v>
      </c>
      <c r="F39" s="416">
        <v>25</v>
      </c>
      <c r="G39" s="416">
        <v>824660.17700000003</v>
      </c>
    </row>
    <row r="40" spans="1:101" ht="15.95" customHeight="1" x14ac:dyDescent="0.25">
      <c r="A40" s="7" t="s">
        <v>157</v>
      </c>
      <c r="B40" s="416">
        <v>6302</v>
      </c>
      <c r="C40" s="416">
        <v>38845785.941</v>
      </c>
      <c r="D40" s="416">
        <v>873</v>
      </c>
      <c r="E40" s="416">
        <v>7714262.5020000003</v>
      </c>
      <c r="F40" s="416">
        <v>85</v>
      </c>
      <c r="G40" s="416">
        <v>937768.58600000001</v>
      </c>
    </row>
    <row r="41" spans="1:101" ht="15.95" customHeight="1" x14ac:dyDescent="0.25">
      <c r="A41" s="7" t="s">
        <v>158</v>
      </c>
      <c r="B41" s="416">
        <v>6709</v>
      </c>
      <c r="C41" s="416">
        <v>17681515.015000001</v>
      </c>
      <c r="D41" s="416">
        <v>923</v>
      </c>
      <c r="E41" s="416">
        <v>1653055.0349999999</v>
      </c>
      <c r="F41" s="416">
        <v>40</v>
      </c>
      <c r="G41" s="416">
        <v>339053.978</v>
      </c>
    </row>
    <row r="42" spans="1:101" ht="15.95" customHeight="1" x14ac:dyDescent="0.25">
      <c r="A42" s="237" t="s">
        <v>159</v>
      </c>
      <c r="B42" s="416">
        <v>234011</v>
      </c>
      <c r="C42" s="416">
        <v>2050919915.678</v>
      </c>
      <c r="D42" s="416">
        <v>29332</v>
      </c>
      <c r="E42" s="416">
        <v>184379396.01899999</v>
      </c>
      <c r="F42" s="416">
        <v>2222</v>
      </c>
      <c r="G42" s="416">
        <v>41441919.822999999</v>
      </c>
      <c r="CB42" s="238"/>
      <c r="CC42" s="238"/>
      <c r="CD42" s="238"/>
      <c r="CE42" s="238"/>
      <c r="CF42" s="238"/>
      <c r="CG42" s="238"/>
      <c r="CH42" s="238"/>
      <c r="CI42" s="238"/>
      <c r="CJ42" s="238"/>
      <c r="CK42" s="238"/>
      <c r="CL42" s="238"/>
      <c r="CM42" s="238"/>
      <c r="CN42" s="238"/>
      <c r="CO42" s="238"/>
      <c r="CP42" s="238"/>
      <c r="CQ42" s="238"/>
      <c r="CR42" s="238"/>
      <c r="CS42" s="238"/>
      <c r="CT42" s="238"/>
      <c r="CU42" s="238"/>
    </row>
    <row r="43" spans="1:101" ht="15" customHeight="1" x14ac:dyDescent="0.25">
      <c r="A43" s="207"/>
      <c r="B43" s="227"/>
      <c r="C43" s="227"/>
      <c r="D43" s="227"/>
      <c r="E43" s="227"/>
      <c r="F43" s="227"/>
      <c r="G43" s="227"/>
      <c r="H43" s="238"/>
      <c r="I43" s="238"/>
      <c r="J43" s="238"/>
      <c r="K43" s="238"/>
      <c r="L43" s="238"/>
      <c r="M43" s="238"/>
      <c r="N43" s="238"/>
      <c r="O43" s="238"/>
      <c r="P43" s="238"/>
      <c r="Q43" s="238"/>
      <c r="R43" s="238"/>
      <c r="S43" s="238"/>
      <c r="T43" s="238"/>
      <c r="U43" s="238"/>
      <c r="V43" s="238"/>
      <c r="W43" s="238"/>
      <c r="X43" s="238"/>
      <c r="Y43" s="238"/>
      <c r="Z43" s="238"/>
      <c r="AA43" s="238"/>
      <c r="AB43" s="238"/>
      <c r="AC43" s="238"/>
      <c r="AD43" s="238"/>
      <c r="AE43" s="238"/>
      <c r="AF43" s="238"/>
      <c r="AG43" s="238"/>
      <c r="AH43" s="238"/>
      <c r="AI43" s="238"/>
      <c r="AJ43" s="238"/>
      <c r="AK43" s="238"/>
      <c r="AL43" s="238"/>
      <c r="AM43" s="238"/>
      <c r="AN43" s="238"/>
      <c r="AO43" s="238"/>
      <c r="AP43" s="238"/>
      <c r="AQ43" s="238"/>
      <c r="AR43" s="238"/>
      <c r="AS43" s="238"/>
      <c r="AT43" s="238"/>
      <c r="AU43" s="238"/>
      <c r="AV43" s="238"/>
      <c r="AW43" s="238"/>
      <c r="AX43" s="238"/>
      <c r="AY43" s="238"/>
      <c r="AZ43" s="238"/>
      <c r="BA43" s="238"/>
      <c r="BB43" s="238"/>
      <c r="BC43" s="238"/>
      <c r="BD43" s="238"/>
      <c r="BE43" s="238"/>
      <c r="BF43" s="238"/>
      <c r="BG43" s="238"/>
      <c r="BH43" s="238"/>
      <c r="BI43" s="238"/>
      <c r="BJ43" s="238"/>
      <c r="BK43" s="238"/>
      <c r="BL43" s="238"/>
      <c r="BM43" s="238"/>
      <c r="BN43" s="238"/>
      <c r="BO43" s="238"/>
      <c r="BP43" s="238"/>
      <c r="BQ43" s="238"/>
      <c r="BR43" s="238"/>
      <c r="BS43" s="238"/>
      <c r="BT43" s="238"/>
      <c r="BU43" s="238"/>
      <c r="BV43" s="238"/>
      <c r="BW43" s="238"/>
      <c r="BX43" s="238"/>
      <c r="BY43" s="238"/>
      <c r="BZ43" s="238"/>
      <c r="CA43" s="238"/>
      <c r="CV43" s="238"/>
      <c r="CW43" s="238"/>
    </row>
    <row r="44" spans="1:101" s="238" customFormat="1" ht="43.5" customHeight="1" x14ac:dyDescent="0.25">
      <c r="A44" s="240"/>
      <c r="B44" s="567" t="s">
        <v>3291</v>
      </c>
      <c r="C44" s="568"/>
      <c r="D44" s="567" t="s">
        <v>2669</v>
      </c>
      <c r="E44" s="568"/>
      <c r="F44" s="567" t="s">
        <v>2670</v>
      </c>
      <c r="G44" s="569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  <c r="AL44" s="25"/>
      <c r="AM44" s="25"/>
      <c r="AN44" s="25"/>
      <c r="AO44" s="25"/>
      <c r="AP44" s="25"/>
      <c r="AQ44" s="25"/>
      <c r="AR44" s="25"/>
      <c r="AS44" s="25"/>
      <c r="AT44" s="25"/>
      <c r="AU44" s="25"/>
      <c r="AV44" s="25"/>
      <c r="AW44" s="25"/>
      <c r="AX44" s="25"/>
      <c r="AY44" s="25"/>
      <c r="AZ44" s="25"/>
      <c r="BA44" s="25"/>
      <c r="BB44" s="25"/>
      <c r="BC44" s="25"/>
      <c r="BD44" s="25"/>
      <c r="BE44" s="25"/>
      <c r="BF44" s="25"/>
      <c r="BG44" s="25"/>
      <c r="BH44" s="25"/>
      <c r="BI44" s="25"/>
      <c r="BJ44" s="25"/>
      <c r="BK44" s="25"/>
      <c r="BL44" s="25"/>
      <c r="BM44" s="25"/>
      <c r="BN44" s="25"/>
      <c r="BO44" s="25"/>
      <c r="BP44" s="25"/>
      <c r="BQ44" s="25"/>
      <c r="BR44" s="25"/>
      <c r="BS44" s="25"/>
      <c r="BT44" s="25"/>
      <c r="BU44" s="25"/>
      <c r="BV44" s="25"/>
      <c r="BW44" s="25"/>
      <c r="BX44" s="25"/>
      <c r="BY44" s="25"/>
      <c r="BZ44" s="25"/>
      <c r="CA44" s="25"/>
      <c r="CB44" s="25"/>
      <c r="CC44" s="25"/>
      <c r="CD44" s="25"/>
      <c r="CE44" s="25"/>
      <c r="CF44" s="25"/>
      <c r="CG44" s="25"/>
      <c r="CH44" s="25"/>
      <c r="CI44" s="25"/>
      <c r="CJ44" s="25"/>
      <c r="CK44" s="25"/>
      <c r="CL44" s="25"/>
      <c r="CM44" s="25"/>
      <c r="CN44" s="25"/>
      <c r="CO44" s="25"/>
      <c r="CP44" s="25"/>
      <c r="CQ44" s="25"/>
      <c r="CR44" s="25"/>
      <c r="CS44" s="25"/>
      <c r="CT44" s="25"/>
      <c r="CU44" s="25"/>
      <c r="CV44" s="25"/>
      <c r="CW44" s="25"/>
    </row>
    <row r="45" spans="1:101" ht="15.95" customHeight="1" x14ac:dyDescent="0.25">
      <c r="A45" s="7" t="s">
        <v>2245</v>
      </c>
      <c r="B45" s="416">
        <v>2137</v>
      </c>
      <c r="C45" s="416">
        <v>3279478.0129999998</v>
      </c>
      <c r="D45" s="416">
        <v>19</v>
      </c>
      <c r="E45" s="416">
        <v>9198092.8440000005</v>
      </c>
      <c r="F45" s="416">
        <v>700</v>
      </c>
      <c r="G45" s="416">
        <v>12853606.188999999</v>
      </c>
    </row>
    <row r="46" spans="1:101" ht="15.95" customHeight="1" x14ac:dyDescent="0.25">
      <c r="A46" s="7" t="s">
        <v>2246</v>
      </c>
      <c r="B46" s="416">
        <v>2291</v>
      </c>
      <c r="C46" s="416">
        <v>5665360.4639999997</v>
      </c>
      <c r="D46" s="416">
        <v>11</v>
      </c>
      <c r="E46" s="416">
        <v>15013545.975</v>
      </c>
      <c r="F46" s="416">
        <v>703</v>
      </c>
      <c r="G46" s="416">
        <v>12487692.880999999</v>
      </c>
    </row>
    <row r="47" spans="1:101" ht="15.95" customHeight="1" x14ac:dyDescent="0.25">
      <c r="A47" s="7" t="s">
        <v>2247</v>
      </c>
      <c r="B47" s="416">
        <v>554</v>
      </c>
      <c r="C47" s="416">
        <v>932083.77500000002</v>
      </c>
      <c r="D47" s="416" t="s">
        <v>3379</v>
      </c>
      <c r="E47" s="416" t="s">
        <v>3379</v>
      </c>
      <c r="F47" s="416">
        <v>78</v>
      </c>
      <c r="G47" s="416">
        <v>474076.61700000003</v>
      </c>
    </row>
    <row r="48" spans="1:101" ht="15.95" customHeight="1" x14ac:dyDescent="0.25">
      <c r="A48" s="7" t="s">
        <v>2248</v>
      </c>
      <c r="B48" s="416">
        <v>202</v>
      </c>
      <c r="C48" s="416">
        <v>152744.14499999999</v>
      </c>
      <c r="D48" s="415" t="s">
        <v>3426</v>
      </c>
      <c r="E48" s="415" t="s">
        <v>3426</v>
      </c>
      <c r="F48" s="416">
        <v>66</v>
      </c>
      <c r="G48" s="416">
        <v>622876.93500000006</v>
      </c>
    </row>
    <row r="49" spans="1:7" ht="15.95" customHeight="1" x14ac:dyDescent="0.25">
      <c r="A49" s="7" t="s">
        <v>2249</v>
      </c>
      <c r="B49" s="416">
        <v>98</v>
      </c>
      <c r="C49" s="416">
        <v>102387.95</v>
      </c>
      <c r="D49" s="415" t="s">
        <v>3426</v>
      </c>
      <c r="E49" s="415" t="s">
        <v>3426</v>
      </c>
      <c r="F49" s="416">
        <v>35</v>
      </c>
      <c r="G49" s="416">
        <v>308140.24599999998</v>
      </c>
    </row>
    <row r="50" spans="1:7" ht="15.95" customHeight="1" x14ac:dyDescent="0.25">
      <c r="A50" s="7" t="s">
        <v>2250</v>
      </c>
      <c r="B50" s="416">
        <v>392</v>
      </c>
      <c r="C50" s="416">
        <v>791502.35900000005</v>
      </c>
      <c r="D50" s="416">
        <v>27</v>
      </c>
      <c r="E50" s="416">
        <v>108626577.62899999</v>
      </c>
      <c r="F50" s="416">
        <v>92</v>
      </c>
      <c r="G50" s="416">
        <v>5448546.1059999997</v>
      </c>
    </row>
    <row r="51" spans="1:7" ht="15.95" customHeight="1" x14ac:dyDescent="0.25">
      <c r="A51" s="7" t="s">
        <v>2251</v>
      </c>
      <c r="B51" s="416">
        <v>1121</v>
      </c>
      <c r="C51" s="416">
        <v>1434811.108</v>
      </c>
      <c r="D51" s="416">
        <v>11</v>
      </c>
      <c r="E51" s="416">
        <v>62783.917000000001</v>
      </c>
      <c r="F51" s="416">
        <v>399</v>
      </c>
      <c r="G51" s="416">
        <v>15134307.799000001</v>
      </c>
    </row>
    <row r="52" spans="1:7" ht="15.95" customHeight="1" x14ac:dyDescent="0.25">
      <c r="A52" s="7" t="s">
        <v>2252</v>
      </c>
      <c r="B52" s="416">
        <v>106</v>
      </c>
      <c r="C52" s="416">
        <v>95005.650999999998</v>
      </c>
      <c r="D52" s="415" t="s">
        <v>3426</v>
      </c>
      <c r="E52" s="415" t="s">
        <v>3426</v>
      </c>
      <c r="F52" s="416">
        <v>34</v>
      </c>
      <c r="G52" s="416">
        <v>160288.19099999999</v>
      </c>
    </row>
    <row r="53" spans="1:7" ht="15.95" customHeight="1" x14ac:dyDescent="0.25">
      <c r="A53" s="7" t="s">
        <v>2253</v>
      </c>
      <c r="B53" s="416">
        <v>999</v>
      </c>
      <c r="C53" s="416">
        <v>1893627.63</v>
      </c>
      <c r="D53" s="415" t="s">
        <v>3426</v>
      </c>
      <c r="E53" s="415" t="s">
        <v>3426</v>
      </c>
      <c r="F53" s="416">
        <v>364</v>
      </c>
      <c r="G53" s="416">
        <v>7837422.665</v>
      </c>
    </row>
    <row r="54" spans="1:7" ht="15.95" customHeight="1" x14ac:dyDescent="0.25">
      <c r="A54" s="7" t="s">
        <v>2254</v>
      </c>
      <c r="B54" s="416">
        <v>2846</v>
      </c>
      <c r="C54" s="416">
        <v>4325391.7580000004</v>
      </c>
      <c r="D54" s="415" t="s">
        <v>3426</v>
      </c>
      <c r="E54" s="415" t="s">
        <v>3426</v>
      </c>
      <c r="F54" s="416">
        <v>924</v>
      </c>
      <c r="G54" s="416">
        <v>61173742.673</v>
      </c>
    </row>
    <row r="55" spans="1:7" ht="15.95" customHeight="1" x14ac:dyDescent="0.25">
      <c r="A55" s="7" t="s">
        <v>2255</v>
      </c>
      <c r="B55" s="416">
        <v>613</v>
      </c>
      <c r="C55" s="416">
        <v>547646.82999999996</v>
      </c>
      <c r="D55" s="416">
        <v>4</v>
      </c>
      <c r="E55" s="416">
        <v>10534.584999999999</v>
      </c>
      <c r="F55" s="416">
        <v>192</v>
      </c>
      <c r="G55" s="416">
        <v>25705985.934999999</v>
      </c>
    </row>
    <row r="56" spans="1:7" ht="15.95" customHeight="1" x14ac:dyDescent="0.25">
      <c r="A56" s="7" t="s">
        <v>154</v>
      </c>
      <c r="B56" s="416">
        <v>110</v>
      </c>
      <c r="C56" s="416">
        <v>70715.225999999995</v>
      </c>
      <c r="D56" s="415" t="s">
        <v>3426</v>
      </c>
      <c r="E56" s="415" t="s">
        <v>3426</v>
      </c>
      <c r="F56" s="416">
        <v>34</v>
      </c>
      <c r="G56" s="416">
        <v>158237.68299999999</v>
      </c>
    </row>
    <row r="57" spans="1:7" ht="15.95" customHeight="1" x14ac:dyDescent="0.25">
      <c r="A57" s="7" t="s">
        <v>155</v>
      </c>
      <c r="B57" s="416">
        <v>426</v>
      </c>
      <c r="C57" s="416">
        <v>450553.64</v>
      </c>
      <c r="D57" s="415" t="s">
        <v>3426</v>
      </c>
      <c r="E57" s="415" t="s">
        <v>3426</v>
      </c>
      <c r="F57" s="416">
        <v>133</v>
      </c>
      <c r="G57" s="416">
        <v>799373.71600000001</v>
      </c>
    </row>
    <row r="58" spans="1:7" ht="15.95" customHeight="1" x14ac:dyDescent="0.25">
      <c r="A58" s="7" t="s">
        <v>156</v>
      </c>
      <c r="B58" s="416">
        <v>183</v>
      </c>
      <c r="C58" s="416">
        <v>207259.49600000001</v>
      </c>
      <c r="D58" s="416">
        <v>5</v>
      </c>
      <c r="E58" s="416">
        <v>230019.467</v>
      </c>
      <c r="F58" s="416">
        <v>139</v>
      </c>
      <c r="G58" s="416">
        <v>6931109.6380000003</v>
      </c>
    </row>
    <row r="59" spans="1:7" ht="15.95" customHeight="1" x14ac:dyDescent="0.25">
      <c r="A59" s="7" t="s">
        <v>157</v>
      </c>
      <c r="B59" s="416">
        <v>371</v>
      </c>
      <c r="C59" s="416">
        <v>1065727.662</v>
      </c>
      <c r="D59" s="415" t="s">
        <v>3426</v>
      </c>
      <c r="E59" s="415" t="s">
        <v>3426</v>
      </c>
      <c r="F59" s="416">
        <v>160</v>
      </c>
      <c r="G59" s="416">
        <v>2082890.2709999999</v>
      </c>
    </row>
    <row r="60" spans="1:7" ht="15.95" customHeight="1" x14ac:dyDescent="0.25">
      <c r="A60" s="7" t="s">
        <v>158</v>
      </c>
      <c r="B60" s="416">
        <v>211</v>
      </c>
      <c r="C60" s="416">
        <v>290910.50199999998</v>
      </c>
      <c r="D60" s="415" t="s">
        <v>3426</v>
      </c>
      <c r="E60" s="415" t="s">
        <v>3426</v>
      </c>
      <c r="F60" s="416">
        <v>94</v>
      </c>
      <c r="G60" s="416">
        <v>464436.06800000003</v>
      </c>
    </row>
    <row r="61" spans="1:7" ht="15.95" customHeight="1" x14ac:dyDescent="0.25">
      <c r="A61" s="237" t="s">
        <v>159</v>
      </c>
      <c r="B61" s="416">
        <v>12660</v>
      </c>
      <c r="C61" s="416">
        <v>21305206.208999999</v>
      </c>
      <c r="D61" s="416">
        <v>124</v>
      </c>
      <c r="E61" s="416">
        <v>143866714.972</v>
      </c>
      <c r="F61" s="416">
        <v>4147</v>
      </c>
      <c r="G61" s="416">
        <v>152642733.61300001</v>
      </c>
    </row>
    <row r="62" spans="1:7" ht="15" x14ac:dyDescent="0.25">
      <c r="A62" s="193"/>
      <c r="B62" s="227"/>
      <c r="C62" s="227"/>
      <c r="D62" s="227"/>
      <c r="E62" s="227"/>
      <c r="F62" s="227"/>
      <c r="G62" s="227"/>
    </row>
    <row r="63" spans="1:7" ht="16.5" x14ac:dyDescent="0.25">
      <c r="A63" s="241" t="s">
        <v>161</v>
      </c>
      <c r="B63" s="15"/>
      <c r="C63" s="15"/>
      <c r="D63" s="15"/>
      <c r="E63" s="15"/>
      <c r="F63" s="15"/>
      <c r="G63" s="15"/>
    </row>
    <row r="64" spans="1:7" ht="16.5" x14ac:dyDescent="0.25">
      <c r="A64" s="241" t="s">
        <v>162</v>
      </c>
      <c r="B64" s="15"/>
      <c r="C64" s="15"/>
      <c r="D64" s="15"/>
      <c r="E64" s="15"/>
      <c r="F64" s="15"/>
      <c r="G64" s="15"/>
    </row>
  </sheetData>
  <sheetProtection selectLockedCells="1" selectUnlockedCells="1"/>
  <mergeCells count="14">
    <mergeCell ref="A1:G1"/>
    <mergeCell ref="A2:G2"/>
    <mergeCell ref="H3:CM3"/>
    <mergeCell ref="A4:A5"/>
    <mergeCell ref="B44:C44"/>
    <mergeCell ref="D44:E44"/>
    <mergeCell ref="F44:G44"/>
    <mergeCell ref="B3:G3"/>
    <mergeCell ref="B25:C25"/>
    <mergeCell ref="D25:E25"/>
    <mergeCell ref="F25:G25"/>
    <mergeCell ref="B6:C6"/>
    <mergeCell ref="D6:E6"/>
    <mergeCell ref="F6:G6"/>
  </mergeCells>
  <phoneticPr fontId="11" type="noConversion"/>
  <pageMargins left="0.6692913385826772" right="0.6692913385826772" top="0.6692913385826772" bottom="0.6692913385826772" header="0.51181102362204722" footer="0.51181102362204722"/>
  <pageSetup paperSize="9" scale="61" orientation="portrait" horizontalDpi="0" verticalDpi="0" r:id="rId1"/>
  <headerFooter alignWithMargins="0"/>
  <legacy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 enableFormatConditionsCalculation="0">
    <pageSetUpPr fitToPage="1"/>
  </sheetPr>
  <dimension ref="A1:G64"/>
  <sheetViews>
    <sheetView zoomScaleNormal="100" zoomScaleSheetLayoutView="100" workbookViewId="0">
      <selection sqref="A1:G1"/>
    </sheetView>
  </sheetViews>
  <sheetFormatPr baseColWidth="10" defaultRowHeight="15.75" x14ac:dyDescent="0.25"/>
  <cols>
    <col min="1" max="1" width="32.7109375" style="79" customWidth="1"/>
    <col min="2" max="2" width="16.7109375" style="79" customWidth="1"/>
    <col min="3" max="3" width="19.7109375" style="79" customWidth="1"/>
    <col min="4" max="4" width="16.7109375" style="79" customWidth="1"/>
    <col min="5" max="5" width="19.7109375" style="79" customWidth="1"/>
    <col min="6" max="6" width="16.7109375" style="79" customWidth="1"/>
    <col min="7" max="7" width="19.7109375" style="79" customWidth="1"/>
    <col min="8" max="9" width="11.42578125" style="25"/>
    <col min="10" max="10" width="19.7109375" style="25" customWidth="1"/>
    <col min="11" max="11" width="11.42578125" style="25"/>
    <col min="12" max="12" width="18.28515625" style="25" customWidth="1"/>
    <col min="13" max="16384" width="11.42578125" style="25"/>
  </cols>
  <sheetData>
    <row r="1" spans="1:7" s="94" customFormat="1" ht="18" customHeight="1" x14ac:dyDescent="0.2">
      <c r="A1" s="472" t="s">
        <v>2241</v>
      </c>
      <c r="B1" s="472"/>
      <c r="C1" s="472"/>
      <c r="D1" s="472"/>
      <c r="E1" s="472"/>
      <c r="F1" s="472"/>
      <c r="G1" s="538"/>
    </row>
    <row r="2" spans="1:7" s="79" customFormat="1" ht="24" customHeight="1" x14ac:dyDescent="0.25">
      <c r="A2" s="507" t="s">
        <v>3423</v>
      </c>
      <c r="B2" s="507"/>
      <c r="C2" s="507"/>
      <c r="D2" s="507"/>
      <c r="E2" s="507"/>
      <c r="F2" s="507"/>
      <c r="G2" s="508"/>
    </row>
    <row r="3" spans="1:7" ht="15.75" customHeight="1" x14ac:dyDescent="0.25">
      <c r="A3" s="186"/>
      <c r="B3" s="186"/>
      <c r="C3" s="186"/>
      <c r="D3" s="209"/>
      <c r="E3" s="209"/>
      <c r="F3" s="209"/>
      <c r="G3" s="210"/>
    </row>
    <row r="4" spans="1:7" ht="36.950000000000003" customHeight="1" x14ac:dyDescent="0.2">
      <c r="A4" s="473" t="s">
        <v>2242</v>
      </c>
      <c r="B4" s="73" t="s">
        <v>381</v>
      </c>
      <c r="C4" s="73" t="s">
        <v>382</v>
      </c>
      <c r="D4" s="73" t="s">
        <v>381</v>
      </c>
      <c r="E4" s="73" t="s">
        <v>382</v>
      </c>
      <c r="F4" s="73" t="s">
        <v>381</v>
      </c>
      <c r="G4" s="74" t="s">
        <v>382</v>
      </c>
    </row>
    <row r="5" spans="1:7" ht="17.100000000000001" customHeight="1" x14ac:dyDescent="0.2">
      <c r="A5" s="474"/>
      <c r="B5" s="187" t="s">
        <v>1440</v>
      </c>
      <c r="C5" s="187" t="s">
        <v>836</v>
      </c>
      <c r="D5" s="187" t="s">
        <v>1440</v>
      </c>
      <c r="E5" s="187" t="s">
        <v>836</v>
      </c>
      <c r="F5" s="187" t="s">
        <v>1440</v>
      </c>
      <c r="G5" s="188" t="s">
        <v>836</v>
      </c>
    </row>
    <row r="6" spans="1:7" ht="43.5" customHeight="1" x14ac:dyDescent="0.25">
      <c r="A6" s="6"/>
      <c r="B6" s="567" t="s">
        <v>2671</v>
      </c>
      <c r="C6" s="568"/>
      <c r="D6" s="567" t="s">
        <v>2672</v>
      </c>
      <c r="E6" s="568"/>
      <c r="F6" s="567" t="s">
        <v>3287</v>
      </c>
      <c r="G6" s="569"/>
    </row>
    <row r="7" spans="1:7" ht="15.95" customHeight="1" x14ac:dyDescent="0.25">
      <c r="A7" s="7" t="s">
        <v>2245</v>
      </c>
      <c r="B7" s="416">
        <v>161</v>
      </c>
      <c r="C7" s="416">
        <v>18113003.169</v>
      </c>
      <c r="D7" s="416">
        <v>1418</v>
      </c>
      <c r="E7" s="416">
        <v>19145650.107000001</v>
      </c>
      <c r="F7" s="416">
        <v>1673</v>
      </c>
      <c r="G7" s="416">
        <v>7208135.2010000004</v>
      </c>
    </row>
    <row r="8" spans="1:7" ht="15.95" customHeight="1" x14ac:dyDescent="0.25">
      <c r="A8" s="7" t="s">
        <v>2246</v>
      </c>
      <c r="B8" s="416">
        <v>176</v>
      </c>
      <c r="C8" s="416">
        <v>6498130.6349999998</v>
      </c>
      <c r="D8" s="416">
        <v>1274</v>
      </c>
      <c r="E8" s="416">
        <v>16434479.939999999</v>
      </c>
      <c r="F8" s="416">
        <v>2329</v>
      </c>
      <c r="G8" s="416">
        <v>9536516.1750000007</v>
      </c>
    </row>
    <row r="9" spans="1:7" ht="15.95" customHeight="1" x14ac:dyDescent="0.25">
      <c r="A9" s="7" t="s">
        <v>2247</v>
      </c>
      <c r="B9" s="416">
        <v>54</v>
      </c>
      <c r="C9" s="416">
        <v>5002047.1399999997</v>
      </c>
      <c r="D9" s="416">
        <v>108</v>
      </c>
      <c r="E9" s="416">
        <v>399156.15399999998</v>
      </c>
      <c r="F9" s="416">
        <v>153</v>
      </c>
      <c r="G9" s="416">
        <v>241757.06299999999</v>
      </c>
    </row>
    <row r="10" spans="1:7" ht="15.95" customHeight="1" x14ac:dyDescent="0.25">
      <c r="A10" s="7" t="s">
        <v>2248</v>
      </c>
      <c r="B10" s="416">
        <v>12</v>
      </c>
      <c r="C10" s="416">
        <v>165259.08499999999</v>
      </c>
      <c r="D10" s="416">
        <v>174</v>
      </c>
      <c r="E10" s="416">
        <v>1201315.294</v>
      </c>
      <c r="F10" s="416">
        <v>343</v>
      </c>
      <c r="G10" s="416">
        <v>488315.26500000001</v>
      </c>
    </row>
    <row r="11" spans="1:7" ht="15.95" customHeight="1" x14ac:dyDescent="0.25">
      <c r="A11" s="7" t="s">
        <v>2249</v>
      </c>
      <c r="B11" s="415" t="s">
        <v>3426</v>
      </c>
      <c r="C11" s="415" t="s">
        <v>3426</v>
      </c>
      <c r="D11" s="416">
        <v>33</v>
      </c>
      <c r="E11" s="416">
        <v>86531.176999999996</v>
      </c>
      <c r="F11" s="416">
        <v>51</v>
      </c>
      <c r="G11" s="416">
        <v>133812.799</v>
      </c>
    </row>
    <row r="12" spans="1:7" ht="15.95" customHeight="1" x14ac:dyDescent="0.25">
      <c r="A12" s="7" t="s">
        <v>2250</v>
      </c>
      <c r="B12" s="416">
        <v>36</v>
      </c>
      <c r="C12" s="416">
        <v>974293.51300000004</v>
      </c>
      <c r="D12" s="416">
        <v>57</v>
      </c>
      <c r="E12" s="416">
        <v>327255.56199999998</v>
      </c>
      <c r="F12" s="416">
        <v>150</v>
      </c>
      <c r="G12" s="416">
        <v>1082461.6129999999</v>
      </c>
    </row>
    <row r="13" spans="1:7" ht="15.95" customHeight="1" x14ac:dyDescent="0.25">
      <c r="A13" s="7" t="s">
        <v>2251</v>
      </c>
      <c r="B13" s="416">
        <v>104</v>
      </c>
      <c r="C13" s="416">
        <v>25593978.300999999</v>
      </c>
      <c r="D13" s="416">
        <v>588</v>
      </c>
      <c r="E13" s="416">
        <v>6856068.3779999996</v>
      </c>
      <c r="F13" s="416">
        <v>941</v>
      </c>
      <c r="G13" s="416">
        <v>3418652.1669999999</v>
      </c>
    </row>
    <row r="14" spans="1:7" ht="15.95" customHeight="1" x14ac:dyDescent="0.25">
      <c r="A14" s="7" t="s">
        <v>2252</v>
      </c>
      <c r="B14" s="416">
        <v>15</v>
      </c>
      <c r="C14" s="416">
        <v>151502.20800000001</v>
      </c>
      <c r="D14" s="416">
        <v>90</v>
      </c>
      <c r="E14" s="416">
        <v>341891.08500000002</v>
      </c>
      <c r="F14" s="416">
        <v>201</v>
      </c>
      <c r="G14" s="416">
        <v>276506.761</v>
      </c>
    </row>
    <row r="15" spans="1:7" ht="15.95" customHeight="1" x14ac:dyDescent="0.25">
      <c r="A15" s="7" t="s">
        <v>2253</v>
      </c>
      <c r="B15" s="416">
        <v>87</v>
      </c>
      <c r="C15" s="416">
        <v>1777411.243</v>
      </c>
      <c r="D15" s="416">
        <v>672</v>
      </c>
      <c r="E15" s="416">
        <v>17660644.842</v>
      </c>
      <c r="F15" s="416">
        <v>989</v>
      </c>
      <c r="G15" s="416">
        <v>6128137.1969999997</v>
      </c>
    </row>
    <row r="16" spans="1:7" ht="15.95" customHeight="1" x14ac:dyDescent="0.25">
      <c r="A16" s="7" t="s">
        <v>2254</v>
      </c>
      <c r="B16" s="416">
        <v>157</v>
      </c>
      <c r="C16" s="416">
        <v>3590727.6069999998</v>
      </c>
      <c r="D16" s="416">
        <v>2031</v>
      </c>
      <c r="E16" s="416">
        <v>17692782.952</v>
      </c>
      <c r="F16" s="416">
        <v>2208</v>
      </c>
      <c r="G16" s="416">
        <v>12831321.611</v>
      </c>
    </row>
    <row r="17" spans="1:7" ht="15.95" customHeight="1" x14ac:dyDescent="0.25">
      <c r="A17" s="7" t="s">
        <v>2255</v>
      </c>
      <c r="B17" s="416">
        <v>29</v>
      </c>
      <c r="C17" s="416">
        <v>11090989.289999999</v>
      </c>
      <c r="D17" s="416">
        <v>453</v>
      </c>
      <c r="E17" s="416">
        <v>6200424.0810000002</v>
      </c>
      <c r="F17" s="416">
        <v>949</v>
      </c>
      <c r="G17" s="416">
        <v>4537842.4380000001</v>
      </c>
    </row>
    <row r="18" spans="1:7" ht="15.95" customHeight="1" x14ac:dyDescent="0.25">
      <c r="A18" s="7" t="s">
        <v>154</v>
      </c>
      <c r="B18" s="416">
        <v>12</v>
      </c>
      <c r="C18" s="416">
        <v>531957</v>
      </c>
      <c r="D18" s="416">
        <v>64</v>
      </c>
      <c r="E18" s="416">
        <v>3316459.844</v>
      </c>
      <c r="F18" s="416">
        <v>141</v>
      </c>
      <c r="G18" s="416">
        <v>742806.03500000003</v>
      </c>
    </row>
    <row r="19" spans="1:7" ht="15.95" customHeight="1" x14ac:dyDescent="0.25">
      <c r="A19" s="7" t="s">
        <v>155</v>
      </c>
      <c r="B19" s="416">
        <v>23</v>
      </c>
      <c r="C19" s="416">
        <v>318991.29200000002</v>
      </c>
      <c r="D19" s="416">
        <v>336</v>
      </c>
      <c r="E19" s="416">
        <v>1611550.1640000001</v>
      </c>
      <c r="F19" s="416">
        <v>727</v>
      </c>
      <c r="G19" s="416">
        <v>1163404.54</v>
      </c>
    </row>
    <row r="20" spans="1:7" ht="15.95" customHeight="1" x14ac:dyDescent="0.25">
      <c r="A20" s="7" t="s">
        <v>156</v>
      </c>
      <c r="B20" s="416">
        <v>16</v>
      </c>
      <c r="C20" s="416">
        <v>366873.30300000001</v>
      </c>
      <c r="D20" s="416">
        <v>185</v>
      </c>
      <c r="E20" s="416">
        <v>1142170.581</v>
      </c>
      <c r="F20" s="416">
        <v>303</v>
      </c>
      <c r="G20" s="416">
        <v>833319.38100000005</v>
      </c>
    </row>
    <row r="21" spans="1:7" ht="15.95" customHeight="1" x14ac:dyDescent="0.25">
      <c r="A21" s="7" t="s">
        <v>157</v>
      </c>
      <c r="B21" s="416">
        <v>33</v>
      </c>
      <c r="C21" s="416">
        <v>2435602.753</v>
      </c>
      <c r="D21" s="416">
        <v>187</v>
      </c>
      <c r="E21" s="416">
        <v>1559646.7690000001</v>
      </c>
      <c r="F21" s="416">
        <v>262</v>
      </c>
      <c r="G21" s="416">
        <v>907307.01100000006</v>
      </c>
    </row>
    <row r="22" spans="1:7" ht="15.95" customHeight="1" x14ac:dyDescent="0.25">
      <c r="A22" s="7" t="s">
        <v>158</v>
      </c>
      <c r="B22" s="415" t="s">
        <v>3426</v>
      </c>
      <c r="C22" s="415" t="s">
        <v>3426</v>
      </c>
      <c r="D22" s="416">
        <v>245</v>
      </c>
      <c r="E22" s="416">
        <v>1503873.3370000001</v>
      </c>
      <c r="F22" s="416">
        <v>525</v>
      </c>
      <c r="G22" s="416">
        <v>979084.77</v>
      </c>
    </row>
    <row r="23" spans="1:7" ht="15.95" customHeight="1" x14ac:dyDescent="0.25">
      <c r="A23" s="237" t="s">
        <v>159</v>
      </c>
      <c r="B23" s="416">
        <v>932</v>
      </c>
      <c r="C23" s="416">
        <v>76716107.523000002</v>
      </c>
      <c r="D23" s="416">
        <v>7915</v>
      </c>
      <c r="E23" s="416">
        <v>95479900.267000005</v>
      </c>
      <c r="F23" s="416">
        <v>11945</v>
      </c>
      <c r="G23" s="416">
        <v>50509380.027000003</v>
      </c>
    </row>
    <row r="24" spans="1:7" ht="15" customHeight="1" x14ac:dyDescent="0.25">
      <c r="A24" s="191"/>
      <c r="B24" s="227"/>
      <c r="C24" s="227"/>
      <c r="D24" s="227"/>
      <c r="E24" s="227"/>
      <c r="F24" s="227"/>
      <c r="G24" s="227"/>
    </row>
    <row r="25" spans="1:7" ht="43.5" customHeight="1" x14ac:dyDescent="0.25">
      <c r="A25" s="6"/>
      <c r="B25" s="567" t="s">
        <v>3288</v>
      </c>
      <c r="C25" s="568"/>
      <c r="D25" s="567" t="s">
        <v>2675</v>
      </c>
      <c r="E25" s="568"/>
      <c r="F25" s="567" t="s">
        <v>2676</v>
      </c>
      <c r="G25" s="569"/>
    </row>
    <row r="26" spans="1:7" ht="15.95" customHeight="1" x14ac:dyDescent="0.25">
      <c r="A26" s="7" t="s">
        <v>2245</v>
      </c>
      <c r="B26" s="416">
        <v>1215</v>
      </c>
      <c r="C26" s="416">
        <v>13892700.538000001</v>
      </c>
      <c r="D26" s="416">
        <v>8951</v>
      </c>
      <c r="E26" s="416">
        <v>34706849.913000003</v>
      </c>
      <c r="F26" s="416">
        <v>2345</v>
      </c>
      <c r="G26" s="416">
        <v>27769803.686000001</v>
      </c>
    </row>
    <row r="27" spans="1:7" ht="15.95" customHeight="1" x14ac:dyDescent="0.25">
      <c r="A27" s="7" t="s">
        <v>2246</v>
      </c>
      <c r="B27" s="415" t="s">
        <v>3426</v>
      </c>
      <c r="C27" s="415" t="s">
        <v>3426</v>
      </c>
      <c r="D27" s="416">
        <v>6715</v>
      </c>
      <c r="E27" s="416">
        <v>17398367.931000002</v>
      </c>
      <c r="F27" s="416">
        <v>2220</v>
      </c>
      <c r="G27" s="416">
        <v>54006231.302000001</v>
      </c>
    </row>
    <row r="28" spans="1:7" ht="15.95" customHeight="1" x14ac:dyDescent="0.25">
      <c r="A28" s="7" t="s">
        <v>2247</v>
      </c>
      <c r="B28" s="416">
        <v>34</v>
      </c>
      <c r="C28" s="416">
        <v>278152.39500000002</v>
      </c>
      <c r="D28" s="416">
        <v>650</v>
      </c>
      <c r="E28" s="416">
        <v>1127151.898</v>
      </c>
      <c r="F28" s="416">
        <v>415</v>
      </c>
      <c r="G28" s="416">
        <v>4642685.7640000004</v>
      </c>
    </row>
    <row r="29" spans="1:7" ht="15.95" customHeight="1" x14ac:dyDescent="0.25">
      <c r="A29" s="7" t="s">
        <v>2248</v>
      </c>
      <c r="B29" s="416">
        <v>66</v>
      </c>
      <c r="C29" s="416">
        <v>2885176.733</v>
      </c>
      <c r="D29" s="416">
        <v>1216</v>
      </c>
      <c r="E29" s="416">
        <v>1433433.993</v>
      </c>
      <c r="F29" s="416">
        <v>224</v>
      </c>
      <c r="G29" s="416">
        <v>796642.78399999999</v>
      </c>
    </row>
    <row r="30" spans="1:7" ht="15.95" customHeight="1" x14ac:dyDescent="0.25">
      <c r="A30" s="7" t="s">
        <v>2249</v>
      </c>
      <c r="B30" s="416">
        <v>31</v>
      </c>
      <c r="C30" s="416">
        <v>2808602.9210000001</v>
      </c>
      <c r="D30" s="416">
        <v>188</v>
      </c>
      <c r="E30" s="416">
        <v>324529.14799999999</v>
      </c>
      <c r="F30" s="416">
        <v>62</v>
      </c>
      <c r="G30" s="416">
        <v>715126.50800000003</v>
      </c>
    </row>
    <row r="31" spans="1:7" ht="15.95" customHeight="1" x14ac:dyDescent="0.25">
      <c r="A31" s="7" t="s">
        <v>2250</v>
      </c>
      <c r="B31" s="415" t="s">
        <v>3426</v>
      </c>
      <c r="C31" s="415" t="s">
        <v>3426</v>
      </c>
      <c r="D31" s="416">
        <v>349</v>
      </c>
      <c r="E31" s="416">
        <v>383142.12900000002</v>
      </c>
      <c r="F31" s="416">
        <v>214</v>
      </c>
      <c r="G31" s="416">
        <v>2126717.0559999999</v>
      </c>
    </row>
    <row r="32" spans="1:7" ht="15.95" customHeight="1" x14ac:dyDescent="0.25">
      <c r="A32" s="7" t="s">
        <v>2251</v>
      </c>
      <c r="B32" s="416">
        <v>226</v>
      </c>
      <c r="C32" s="416">
        <v>2609262.7250000001</v>
      </c>
      <c r="D32" s="416">
        <v>2983</v>
      </c>
      <c r="E32" s="416">
        <v>8925964.9289999995</v>
      </c>
      <c r="F32" s="416">
        <v>1306</v>
      </c>
      <c r="G32" s="416">
        <v>8497918.9739999995</v>
      </c>
    </row>
    <row r="33" spans="1:7" ht="15.95" customHeight="1" x14ac:dyDescent="0.25">
      <c r="A33" s="7" t="s">
        <v>2252</v>
      </c>
      <c r="B33" s="416">
        <v>27</v>
      </c>
      <c r="C33" s="416">
        <v>196056.99600000001</v>
      </c>
      <c r="D33" s="416">
        <v>678</v>
      </c>
      <c r="E33" s="416">
        <v>932110.61699999997</v>
      </c>
      <c r="F33" s="416">
        <v>103</v>
      </c>
      <c r="G33" s="416">
        <v>284946.58799999999</v>
      </c>
    </row>
    <row r="34" spans="1:7" ht="15.95" customHeight="1" x14ac:dyDescent="0.25">
      <c r="A34" s="7" t="s">
        <v>2253</v>
      </c>
      <c r="B34" s="416">
        <v>204</v>
      </c>
      <c r="C34" s="416">
        <v>12485268.691</v>
      </c>
      <c r="D34" s="416">
        <v>3223</v>
      </c>
      <c r="E34" s="416">
        <v>8556729.7080000006</v>
      </c>
      <c r="F34" s="416">
        <v>782</v>
      </c>
      <c r="G34" s="416">
        <v>3451155.2209999999</v>
      </c>
    </row>
    <row r="35" spans="1:7" ht="15.95" customHeight="1" x14ac:dyDescent="0.25">
      <c r="A35" s="7" t="s">
        <v>2254</v>
      </c>
      <c r="B35" s="416">
        <v>918</v>
      </c>
      <c r="C35" s="416">
        <v>45275768.178999998</v>
      </c>
      <c r="D35" s="416">
        <v>10805</v>
      </c>
      <c r="E35" s="416">
        <v>40501424.965000004</v>
      </c>
      <c r="F35" s="416">
        <v>2273</v>
      </c>
      <c r="G35" s="416">
        <v>13282180.908</v>
      </c>
    </row>
    <row r="36" spans="1:7" ht="15.95" customHeight="1" x14ac:dyDescent="0.25">
      <c r="A36" s="7" t="s">
        <v>2255</v>
      </c>
      <c r="B36" s="416">
        <v>73</v>
      </c>
      <c r="C36" s="416">
        <v>3175008.7119999998</v>
      </c>
      <c r="D36" s="416">
        <v>2868</v>
      </c>
      <c r="E36" s="416">
        <v>5747534.4029999999</v>
      </c>
      <c r="F36" s="416">
        <v>341</v>
      </c>
      <c r="G36" s="416">
        <v>1929052.2239999999</v>
      </c>
    </row>
    <row r="37" spans="1:7" ht="15.95" customHeight="1" x14ac:dyDescent="0.25">
      <c r="A37" s="7" t="s">
        <v>154</v>
      </c>
      <c r="B37" s="416">
        <v>41</v>
      </c>
      <c r="C37" s="416">
        <v>5690680.4740000004</v>
      </c>
      <c r="D37" s="416">
        <v>493</v>
      </c>
      <c r="E37" s="416">
        <v>1796438.0220000001</v>
      </c>
      <c r="F37" s="416">
        <v>103</v>
      </c>
      <c r="G37" s="416">
        <v>229546.93700000001</v>
      </c>
    </row>
    <row r="38" spans="1:7" ht="15.95" customHeight="1" x14ac:dyDescent="0.25">
      <c r="A38" s="7" t="s">
        <v>155</v>
      </c>
      <c r="B38" s="416">
        <v>198</v>
      </c>
      <c r="C38" s="416">
        <v>1594385.423</v>
      </c>
      <c r="D38" s="416">
        <v>2678</v>
      </c>
      <c r="E38" s="416">
        <v>4565010.93</v>
      </c>
      <c r="F38" s="416">
        <v>537</v>
      </c>
      <c r="G38" s="416">
        <v>4579332.0029999996</v>
      </c>
    </row>
    <row r="39" spans="1:7" ht="15.95" customHeight="1" x14ac:dyDescent="0.25">
      <c r="A39" s="7" t="s">
        <v>156</v>
      </c>
      <c r="B39" s="416">
        <v>91</v>
      </c>
      <c r="C39" s="416">
        <v>1653995.298</v>
      </c>
      <c r="D39" s="416">
        <v>1405</v>
      </c>
      <c r="E39" s="416">
        <v>2346820.4300000002</v>
      </c>
      <c r="F39" s="416">
        <v>163</v>
      </c>
      <c r="G39" s="416">
        <v>753016.36899999995</v>
      </c>
    </row>
    <row r="40" spans="1:7" ht="15.95" customHeight="1" x14ac:dyDescent="0.25">
      <c r="A40" s="7" t="s">
        <v>157</v>
      </c>
      <c r="B40" s="416">
        <v>58</v>
      </c>
      <c r="C40" s="416">
        <v>158656.17600000001</v>
      </c>
      <c r="D40" s="416">
        <v>985</v>
      </c>
      <c r="E40" s="416">
        <v>1402362.4680000001</v>
      </c>
      <c r="F40" s="416">
        <v>347</v>
      </c>
      <c r="G40" s="416">
        <v>1130083.355</v>
      </c>
    </row>
    <row r="41" spans="1:7" ht="15.95" customHeight="1" x14ac:dyDescent="0.25">
      <c r="A41" s="7" t="s">
        <v>158</v>
      </c>
      <c r="B41" s="416">
        <v>55</v>
      </c>
      <c r="C41" s="416">
        <v>762195.76300000004</v>
      </c>
      <c r="D41" s="416">
        <v>1666</v>
      </c>
      <c r="E41" s="416">
        <v>3008996.855</v>
      </c>
      <c r="F41" s="416">
        <v>338</v>
      </c>
      <c r="G41" s="416">
        <v>1601635.3589999999</v>
      </c>
    </row>
    <row r="42" spans="1:7" ht="15.95" customHeight="1" x14ac:dyDescent="0.25">
      <c r="A42" s="237" t="s">
        <v>159</v>
      </c>
      <c r="B42" s="416">
        <v>3882</v>
      </c>
      <c r="C42" s="416">
        <v>105854618.26899999</v>
      </c>
      <c r="D42" s="416">
        <v>45853</v>
      </c>
      <c r="E42" s="416">
        <v>133156868.339</v>
      </c>
      <c r="F42" s="416">
        <v>11773</v>
      </c>
      <c r="G42" s="416">
        <v>125796075.038</v>
      </c>
    </row>
    <row r="43" spans="1:7" ht="15" customHeight="1" x14ac:dyDescent="0.25">
      <c r="A43" s="207"/>
      <c r="B43" s="227"/>
      <c r="C43" s="227"/>
      <c r="D43" s="227"/>
      <c r="E43" s="227"/>
      <c r="F43" s="227"/>
      <c r="G43" s="227"/>
    </row>
    <row r="44" spans="1:7" ht="43.5" customHeight="1" x14ac:dyDescent="0.25">
      <c r="A44" s="6"/>
      <c r="B44" s="567" t="s">
        <v>2677</v>
      </c>
      <c r="C44" s="568"/>
      <c r="D44" s="567" t="s">
        <v>2678</v>
      </c>
      <c r="E44" s="568"/>
      <c r="F44" s="567" t="s">
        <v>3289</v>
      </c>
      <c r="G44" s="569"/>
    </row>
    <row r="45" spans="1:7" ht="15.95" customHeight="1" x14ac:dyDescent="0.25">
      <c r="A45" s="7" t="s">
        <v>2245</v>
      </c>
      <c r="B45" s="416">
        <v>1378</v>
      </c>
      <c r="C45" s="416">
        <v>16185242.297</v>
      </c>
      <c r="D45" s="416">
        <v>4055</v>
      </c>
      <c r="E45" s="416">
        <v>61788412.005999997</v>
      </c>
      <c r="F45" s="416">
        <v>613</v>
      </c>
      <c r="G45" s="416">
        <v>123618063</v>
      </c>
    </row>
    <row r="46" spans="1:7" ht="15.95" customHeight="1" x14ac:dyDescent="0.25">
      <c r="A46" s="7" t="s">
        <v>2246</v>
      </c>
      <c r="B46" s="416">
        <v>1361</v>
      </c>
      <c r="C46" s="416">
        <v>18239994.147999998</v>
      </c>
      <c r="D46" s="416">
        <v>3206</v>
      </c>
      <c r="E46" s="416">
        <v>42182140.244999997</v>
      </c>
      <c r="F46" s="416">
        <v>564</v>
      </c>
      <c r="G46" s="416">
        <v>81771792.028999999</v>
      </c>
    </row>
    <row r="47" spans="1:7" ht="15.95" customHeight="1" x14ac:dyDescent="0.25">
      <c r="A47" s="7" t="s">
        <v>2247</v>
      </c>
      <c r="B47" s="416">
        <v>184</v>
      </c>
      <c r="C47" s="416">
        <v>1389348.1</v>
      </c>
      <c r="D47" s="416">
        <v>224</v>
      </c>
      <c r="E47" s="416">
        <v>968462.20799999998</v>
      </c>
      <c r="F47" s="416">
        <v>52</v>
      </c>
      <c r="G47" s="416">
        <v>1182700.79</v>
      </c>
    </row>
    <row r="48" spans="1:7" ht="15.95" customHeight="1" x14ac:dyDescent="0.25">
      <c r="A48" s="7" t="s">
        <v>2248</v>
      </c>
      <c r="B48" s="416">
        <v>153</v>
      </c>
      <c r="C48" s="416">
        <v>539678.19999999995</v>
      </c>
      <c r="D48" s="416">
        <v>261</v>
      </c>
      <c r="E48" s="416">
        <v>650907.67000000004</v>
      </c>
      <c r="F48" s="416">
        <v>95</v>
      </c>
      <c r="G48" s="416">
        <v>737666.74600000004</v>
      </c>
    </row>
    <row r="49" spans="1:7" ht="15.95" customHeight="1" x14ac:dyDescent="0.25">
      <c r="A49" s="7" t="s">
        <v>2249</v>
      </c>
      <c r="B49" s="416">
        <v>54</v>
      </c>
      <c r="C49" s="416">
        <v>636763.14199999999</v>
      </c>
      <c r="D49" s="416">
        <v>125</v>
      </c>
      <c r="E49" s="416">
        <v>1101028.423</v>
      </c>
      <c r="F49" s="416">
        <v>20</v>
      </c>
      <c r="G49" s="416">
        <v>88377.841</v>
      </c>
    </row>
    <row r="50" spans="1:7" ht="15.95" customHeight="1" x14ac:dyDescent="0.25">
      <c r="A50" s="7" t="s">
        <v>2250</v>
      </c>
      <c r="B50" s="416">
        <v>95</v>
      </c>
      <c r="C50" s="416">
        <v>3904005.7239999999</v>
      </c>
      <c r="D50" s="416">
        <v>203</v>
      </c>
      <c r="E50" s="416">
        <v>4732142.0789999999</v>
      </c>
      <c r="F50" s="416">
        <v>39</v>
      </c>
      <c r="G50" s="416">
        <v>375205.32799999998</v>
      </c>
    </row>
    <row r="51" spans="1:7" ht="15.95" customHeight="1" x14ac:dyDescent="0.25">
      <c r="A51" s="7" t="s">
        <v>2251</v>
      </c>
      <c r="B51" s="416">
        <v>567</v>
      </c>
      <c r="C51" s="416">
        <v>6895678.7479999997</v>
      </c>
      <c r="D51" s="416">
        <v>1551</v>
      </c>
      <c r="E51" s="416">
        <v>10711728.613</v>
      </c>
      <c r="F51" s="416">
        <v>271</v>
      </c>
      <c r="G51" s="416">
        <v>16546740.938999999</v>
      </c>
    </row>
    <row r="52" spans="1:7" ht="15.95" customHeight="1" x14ac:dyDescent="0.25">
      <c r="A52" s="7" t="s">
        <v>2252</v>
      </c>
      <c r="B52" s="416">
        <v>74</v>
      </c>
      <c r="C52" s="416">
        <v>119204.541</v>
      </c>
      <c r="D52" s="416">
        <v>160</v>
      </c>
      <c r="E52" s="416">
        <v>824213.58400000003</v>
      </c>
      <c r="F52" s="416">
        <v>28</v>
      </c>
      <c r="G52" s="416">
        <v>402495.60100000002</v>
      </c>
    </row>
    <row r="53" spans="1:7" ht="15.95" customHeight="1" x14ac:dyDescent="0.25">
      <c r="A53" s="7" t="s">
        <v>2253</v>
      </c>
      <c r="B53" s="416">
        <v>559</v>
      </c>
      <c r="C53" s="416">
        <v>5006292.6849999996</v>
      </c>
      <c r="D53" s="416">
        <v>1754</v>
      </c>
      <c r="E53" s="416">
        <v>17592269.094000001</v>
      </c>
      <c r="F53" s="415" t="s">
        <v>3426</v>
      </c>
      <c r="G53" s="415" t="s">
        <v>3426</v>
      </c>
    </row>
    <row r="54" spans="1:7" ht="15.95" customHeight="1" x14ac:dyDescent="0.25">
      <c r="A54" s="7" t="s">
        <v>2254</v>
      </c>
      <c r="B54" s="416">
        <v>1727</v>
      </c>
      <c r="C54" s="416">
        <v>19689688.877</v>
      </c>
      <c r="D54" s="416">
        <v>5258</v>
      </c>
      <c r="E54" s="416">
        <v>55368102.682999998</v>
      </c>
      <c r="F54" s="416">
        <v>780</v>
      </c>
      <c r="G54" s="416">
        <v>35682219.522</v>
      </c>
    </row>
    <row r="55" spans="1:7" ht="15.95" customHeight="1" x14ac:dyDescent="0.25">
      <c r="A55" s="7" t="s">
        <v>2255</v>
      </c>
      <c r="B55" s="416">
        <v>358</v>
      </c>
      <c r="C55" s="416">
        <v>1789239.2960000001</v>
      </c>
      <c r="D55" s="416">
        <v>1018</v>
      </c>
      <c r="E55" s="416">
        <v>7661052.6519999998</v>
      </c>
      <c r="F55" s="416">
        <v>227</v>
      </c>
      <c r="G55" s="416">
        <v>5340773.8449999997</v>
      </c>
    </row>
    <row r="56" spans="1:7" ht="15.95" customHeight="1" x14ac:dyDescent="0.25">
      <c r="A56" s="7" t="s">
        <v>154</v>
      </c>
      <c r="B56" s="416">
        <v>56</v>
      </c>
      <c r="C56" s="416">
        <v>846135.49699999997</v>
      </c>
      <c r="D56" s="416">
        <v>195</v>
      </c>
      <c r="E56" s="416">
        <v>1901943.47</v>
      </c>
      <c r="F56" s="416">
        <v>33</v>
      </c>
      <c r="G56" s="416">
        <v>1928160.1880000001</v>
      </c>
    </row>
    <row r="57" spans="1:7" ht="15.95" customHeight="1" x14ac:dyDescent="0.25">
      <c r="A57" s="7" t="s">
        <v>155</v>
      </c>
      <c r="B57" s="416">
        <v>370</v>
      </c>
      <c r="C57" s="416">
        <v>1384484.007</v>
      </c>
      <c r="D57" s="416">
        <v>898</v>
      </c>
      <c r="E57" s="416">
        <v>5014397.3669999996</v>
      </c>
      <c r="F57" s="416">
        <v>267</v>
      </c>
      <c r="G57" s="416">
        <v>2477423.1039999998</v>
      </c>
    </row>
    <row r="58" spans="1:7" ht="15.95" customHeight="1" x14ac:dyDescent="0.25">
      <c r="A58" s="7" t="s">
        <v>156</v>
      </c>
      <c r="B58" s="416">
        <v>140</v>
      </c>
      <c r="C58" s="416">
        <v>474618.42300000001</v>
      </c>
      <c r="D58" s="416">
        <v>361</v>
      </c>
      <c r="E58" s="416">
        <v>2176365.2239999999</v>
      </c>
      <c r="F58" s="416">
        <v>66</v>
      </c>
      <c r="G58" s="416">
        <v>206906.71900000001</v>
      </c>
    </row>
    <row r="59" spans="1:7" ht="15.95" customHeight="1" x14ac:dyDescent="0.25">
      <c r="A59" s="7" t="s">
        <v>157</v>
      </c>
      <c r="B59" s="416">
        <v>217</v>
      </c>
      <c r="C59" s="416">
        <v>705536.16399999999</v>
      </c>
      <c r="D59" s="416">
        <v>622</v>
      </c>
      <c r="E59" s="416">
        <v>4635474.8260000004</v>
      </c>
      <c r="F59" s="415" t="s">
        <v>3426</v>
      </c>
      <c r="G59" s="415" t="s">
        <v>3426</v>
      </c>
    </row>
    <row r="60" spans="1:7" ht="15.95" customHeight="1" x14ac:dyDescent="0.25">
      <c r="A60" s="7" t="s">
        <v>158</v>
      </c>
      <c r="B60" s="416">
        <v>232</v>
      </c>
      <c r="C60" s="416">
        <v>684361.18099999998</v>
      </c>
      <c r="D60" s="416">
        <v>392</v>
      </c>
      <c r="E60" s="416">
        <v>1413044.0249999999</v>
      </c>
      <c r="F60" s="416">
        <v>93</v>
      </c>
      <c r="G60" s="416">
        <v>1228939.2790000001</v>
      </c>
    </row>
    <row r="61" spans="1:7" ht="15.95" customHeight="1" x14ac:dyDescent="0.25">
      <c r="A61" s="237" t="s">
        <v>159</v>
      </c>
      <c r="B61" s="416">
        <v>7525</v>
      </c>
      <c r="C61" s="416">
        <v>78490271.030000001</v>
      </c>
      <c r="D61" s="416">
        <v>20283</v>
      </c>
      <c r="E61" s="416">
        <v>218721684.169</v>
      </c>
      <c r="F61" s="416">
        <v>3618</v>
      </c>
      <c r="G61" s="416">
        <v>399275356.62800002</v>
      </c>
    </row>
    <row r="62" spans="1:7" ht="15" x14ac:dyDescent="0.25">
      <c r="A62" s="193"/>
      <c r="B62" s="227"/>
      <c r="C62" s="227"/>
      <c r="D62" s="227"/>
      <c r="E62" s="227"/>
      <c r="F62" s="227"/>
      <c r="G62" s="227"/>
    </row>
    <row r="63" spans="1:7" ht="16.5" x14ac:dyDescent="0.25">
      <c r="A63" s="241" t="s">
        <v>161</v>
      </c>
      <c r="B63" s="15"/>
      <c r="C63" s="15"/>
      <c r="D63" s="15"/>
      <c r="E63" s="15"/>
      <c r="F63" s="15"/>
      <c r="G63" s="15"/>
    </row>
    <row r="64" spans="1:7" ht="16.5" x14ac:dyDescent="0.25">
      <c r="A64" s="241" t="s">
        <v>162</v>
      </c>
      <c r="B64" s="15"/>
      <c r="C64" s="15"/>
      <c r="D64" s="15"/>
      <c r="E64" s="15"/>
      <c r="F64" s="15"/>
      <c r="G64" s="15"/>
    </row>
  </sheetData>
  <sheetProtection selectLockedCells="1" selectUnlockedCells="1"/>
  <mergeCells count="12">
    <mergeCell ref="B44:C44"/>
    <mergeCell ref="D44:E44"/>
    <mergeCell ref="F44:G44"/>
    <mergeCell ref="B25:C25"/>
    <mergeCell ref="D25:E25"/>
    <mergeCell ref="F25:G25"/>
    <mergeCell ref="B6:C6"/>
    <mergeCell ref="D6:E6"/>
    <mergeCell ref="F6:G6"/>
    <mergeCell ref="A1:G1"/>
    <mergeCell ref="A2:G2"/>
    <mergeCell ref="A4:A5"/>
  </mergeCells>
  <phoneticPr fontId="11" type="noConversion"/>
  <pageMargins left="0.66929133858267698" right="0.66929133858267698" top="0.66929133858267698" bottom="0.66929133858267698" header="0.511811023622047" footer="0.511811023622047"/>
  <pageSetup paperSize="9" scale="64" orientation="portrait" horizontalDpi="0" verticalDpi="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 enableFormatConditionsCalculation="0">
    <pageSetUpPr fitToPage="1"/>
  </sheetPr>
  <dimension ref="A1:G64"/>
  <sheetViews>
    <sheetView zoomScaleNormal="100" zoomScaleSheetLayoutView="90" workbookViewId="0">
      <selection sqref="A1:G1"/>
    </sheetView>
  </sheetViews>
  <sheetFormatPr baseColWidth="10" defaultRowHeight="15.75" x14ac:dyDescent="0.25"/>
  <cols>
    <col min="1" max="1" width="32.7109375" style="79" customWidth="1"/>
    <col min="2" max="2" width="16.7109375" style="79" customWidth="1"/>
    <col min="3" max="3" width="19.7109375" style="79" customWidth="1"/>
    <col min="4" max="4" width="16.7109375" style="79" customWidth="1"/>
    <col min="5" max="5" width="19.7109375" style="79" customWidth="1"/>
    <col min="6" max="6" width="16.7109375" style="79" customWidth="1"/>
    <col min="7" max="7" width="19.7109375" style="79" customWidth="1"/>
    <col min="8" max="16384" width="11.42578125" style="79"/>
  </cols>
  <sheetData>
    <row r="1" spans="1:7" s="94" customFormat="1" ht="18" customHeight="1" x14ac:dyDescent="0.2">
      <c r="A1" s="472" t="s">
        <v>2241</v>
      </c>
      <c r="B1" s="472"/>
      <c r="C1" s="472"/>
      <c r="D1" s="472"/>
      <c r="E1" s="472"/>
      <c r="F1" s="472"/>
      <c r="G1" s="538"/>
    </row>
    <row r="2" spans="1:7" ht="24" customHeight="1" x14ac:dyDescent="0.25">
      <c r="A2" s="507" t="s">
        <v>3423</v>
      </c>
      <c r="B2" s="507"/>
      <c r="C2" s="507"/>
      <c r="D2" s="507"/>
      <c r="E2" s="507"/>
      <c r="F2" s="507"/>
      <c r="G2" s="508"/>
    </row>
    <row r="3" spans="1:7" ht="15.75" customHeight="1" x14ac:dyDescent="0.25">
      <c r="A3" s="186"/>
      <c r="B3" s="186"/>
      <c r="C3" s="186"/>
      <c r="D3" s="209"/>
      <c r="E3" s="209"/>
      <c r="F3" s="209"/>
      <c r="G3" s="210"/>
    </row>
    <row r="4" spans="1:7" ht="36.950000000000003" customHeight="1" x14ac:dyDescent="0.25">
      <c r="A4" s="473" t="s">
        <v>2242</v>
      </c>
      <c r="B4" s="73" t="s">
        <v>381</v>
      </c>
      <c r="C4" s="73" t="s">
        <v>382</v>
      </c>
      <c r="D4" s="73" t="s">
        <v>381</v>
      </c>
      <c r="E4" s="73" t="s">
        <v>382</v>
      </c>
      <c r="F4" s="73" t="s">
        <v>381</v>
      </c>
      <c r="G4" s="74" t="s">
        <v>382</v>
      </c>
    </row>
    <row r="5" spans="1:7" ht="16.5" customHeight="1" x14ac:dyDescent="0.25">
      <c r="A5" s="474"/>
      <c r="B5" s="187" t="s">
        <v>1440</v>
      </c>
      <c r="C5" s="187" t="s">
        <v>836</v>
      </c>
      <c r="D5" s="187" t="s">
        <v>1440</v>
      </c>
      <c r="E5" s="187" t="s">
        <v>836</v>
      </c>
      <c r="F5" s="187" t="s">
        <v>1440</v>
      </c>
      <c r="G5" s="188" t="s">
        <v>836</v>
      </c>
    </row>
    <row r="6" spans="1:7" s="25" customFormat="1" ht="43.5" customHeight="1" x14ac:dyDescent="0.25">
      <c r="A6" s="6"/>
      <c r="B6" s="567" t="s">
        <v>2680</v>
      </c>
      <c r="C6" s="568"/>
      <c r="D6" s="567" t="s">
        <v>2681</v>
      </c>
      <c r="E6" s="568"/>
      <c r="F6" s="567" t="s">
        <v>2682</v>
      </c>
      <c r="G6" s="569"/>
    </row>
    <row r="7" spans="1:7" ht="15.95" customHeight="1" x14ac:dyDescent="0.25">
      <c r="A7" s="7" t="s">
        <v>2245</v>
      </c>
      <c r="B7" s="416">
        <v>175</v>
      </c>
      <c r="C7" s="416">
        <v>5158975.4270000001</v>
      </c>
      <c r="D7" s="416">
        <v>1574</v>
      </c>
      <c r="E7" s="416">
        <v>4396685.3550000004</v>
      </c>
      <c r="F7" s="416">
        <v>10472</v>
      </c>
      <c r="G7" s="416">
        <v>38160751.045000002</v>
      </c>
    </row>
    <row r="8" spans="1:7" ht="15.95" customHeight="1" x14ac:dyDescent="0.25">
      <c r="A8" s="7" t="s">
        <v>2246</v>
      </c>
      <c r="B8" s="416">
        <v>199</v>
      </c>
      <c r="C8" s="416">
        <v>33243276.872000001</v>
      </c>
      <c r="D8" s="416">
        <v>2576</v>
      </c>
      <c r="E8" s="416">
        <v>4034488.8459999999</v>
      </c>
      <c r="F8" s="416">
        <v>24754</v>
      </c>
      <c r="G8" s="416">
        <v>36431568.061999999</v>
      </c>
    </row>
    <row r="9" spans="1:7" ht="15.95" customHeight="1" x14ac:dyDescent="0.25">
      <c r="A9" s="7" t="s">
        <v>2247</v>
      </c>
      <c r="B9" s="415" t="s">
        <v>3426</v>
      </c>
      <c r="C9" s="415" t="s">
        <v>3426</v>
      </c>
      <c r="D9" s="416">
        <v>401</v>
      </c>
      <c r="E9" s="416">
        <v>165399.43700000001</v>
      </c>
      <c r="F9" s="416">
        <v>494</v>
      </c>
      <c r="G9" s="416">
        <v>21357301.307999998</v>
      </c>
    </row>
    <row r="10" spans="1:7" ht="15.95" customHeight="1" x14ac:dyDescent="0.25">
      <c r="A10" s="7" t="s">
        <v>2248</v>
      </c>
      <c r="B10" s="415" t="s">
        <v>3426</v>
      </c>
      <c r="C10" s="415" t="s">
        <v>3426</v>
      </c>
      <c r="D10" s="416">
        <v>173</v>
      </c>
      <c r="E10" s="416">
        <v>370693.58</v>
      </c>
      <c r="F10" s="416">
        <v>1107</v>
      </c>
      <c r="G10" s="416">
        <v>5380638.3779999996</v>
      </c>
    </row>
    <row r="11" spans="1:7" ht="15.95" customHeight="1" x14ac:dyDescent="0.25">
      <c r="A11" s="7" t="s">
        <v>2249</v>
      </c>
      <c r="B11" s="416">
        <v>38</v>
      </c>
      <c r="C11" s="416">
        <v>1642070.47</v>
      </c>
      <c r="D11" s="416">
        <v>47</v>
      </c>
      <c r="E11" s="416">
        <v>61684.580999999998</v>
      </c>
      <c r="F11" s="416">
        <v>338</v>
      </c>
      <c r="G11" s="416">
        <v>2499289.5290000001</v>
      </c>
    </row>
    <row r="12" spans="1:7" ht="15.95" customHeight="1" x14ac:dyDescent="0.25">
      <c r="A12" s="7" t="s">
        <v>2250</v>
      </c>
      <c r="B12" s="416">
        <v>93</v>
      </c>
      <c r="C12" s="416">
        <v>547351.68500000006</v>
      </c>
      <c r="D12" s="416">
        <v>131</v>
      </c>
      <c r="E12" s="416">
        <v>54691.366000000002</v>
      </c>
      <c r="F12" s="416">
        <v>404</v>
      </c>
      <c r="G12" s="416">
        <v>3494816.7769999998</v>
      </c>
    </row>
    <row r="13" spans="1:7" ht="15.95" customHeight="1" x14ac:dyDescent="0.25">
      <c r="A13" s="7" t="s">
        <v>2251</v>
      </c>
      <c r="B13" s="416">
        <v>103</v>
      </c>
      <c r="C13" s="416">
        <v>845742.80200000003</v>
      </c>
      <c r="D13" s="416">
        <v>643</v>
      </c>
      <c r="E13" s="416">
        <v>744336.79399999999</v>
      </c>
      <c r="F13" s="416">
        <v>3126</v>
      </c>
      <c r="G13" s="416">
        <v>23407952.852000002</v>
      </c>
    </row>
    <row r="14" spans="1:7" ht="15.95" customHeight="1" x14ac:dyDescent="0.25">
      <c r="A14" s="7" t="s">
        <v>2252</v>
      </c>
      <c r="B14" s="416">
        <v>84</v>
      </c>
      <c r="C14" s="416">
        <v>1541332.716</v>
      </c>
      <c r="D14" s="416">
        <v>101</v>
      </c>
      <c r="E14" s="416">
        <v>181340.53899999999</v>
      </c>
      <c r="F14" s="416">
        <v>996</v>
      </c>
      <c r="G14" s="416">
        <v>2287172.9040000001</v>
      </c>
    </row>
    <row r="15" spans="1:7" ht="15.95" customHeight="1" x14ac:dyDescent="0.25">
      <c r="A15" s="7" t="s">
        <v>2253</v>
      </c>
      <c r="B15" s="416">
        <v>199</v>
      </c>
      <c r="C15" s="416">
        <v>2292937.14</v>
      </c>
      <c r="D15" s="416">
        <v>1055</v>
      </c>
      <c r="E15" s="416">
        <v>1784853.754</v>
      </c>
      <c r="F15" s="416">
        <v>9058</v>
      </c>
      <c r="G15" s="416">
        <v>23047927.842</v>
      </c>
    </row>
    <row r="16" spans="1:7" ht="15.95" customHeight="1" x14ac:dyDescent="0.25">
      <c r="A16" s="7" t="s">
        <v>2254</v>
      </c>
      <c r="B16" s="416">
        <v>260</v>
      </c>
      <c r="C16" s="416">
        <v>1328764.8729999999</v>
      </c>
      <c r="D16" s="416">
        <v>2880</v>
      </c>
      <c r="E16" s="416">
        <v>7563827.4479999999</v>
      </c>
      <c r="F16" s="416">
        <v>11430</v>
      </c>
      <c r="G16" s="416">
        <v>110327579.36399999</v>
      </c>
    </row>
    <row r="17" spans="1:7" ht="15.95" customHeight="1" x14ac:dyDescent="0.25">
      <c r="A17" s="7" t="s">
        <v>2255</v>
      </c>
      <c r="B17" s="415" t="s">
        <v>3426</v>
      </c>
      <c r="C17" s="415" t="s">
        <v>3426</v>
      </c>
      <c r="D17" s="416">
        <v>518</v>
      </c>
      <c r="E17" s="416">
        <v>609096.00399999996</v>
      </c>
      <c r="F17" s="416">
        <v>2929</v>
      </c>
      <c r="G17" s="416">
        <v>6967000.7199999997</v>
      </c>
    </row>
    <row r="18" spans="1:7" ht="15.95" customHeight="1" x14ac:dyDescent="0.25">
      <c r="A18" s="7" t="s">
        <v>154</v>
      </c>
      <c r="B18" s="415" t="s">
        <v>3426</v>
      </c>
      <c r="C18" s="415" t="s">
        <v>3426</v>
      </c>
      <c r="D18" s="416">
        <v>84</v>
      </c>
      <c r="E18" s="416">
        <v>81035.994000000006</v>
      </c>
      <c r="F18" s="416">
        <v>482</v>
      </c>
      <c r="G18" s="416">
        <v>3559442.679</v>
      </c>
    </row>
    <row r="19" spans="1:7" ht="15.95" customHeight="1" x14ac:dyDescent="0.25">
      <c r="A19" s="7" t="s">
        <v>155</v>
      </c>
      <c r="B19" s="416">
        <v>59</v>
      </c>
      <c r="C19" s="416">
        <v>140320.905</v>
      </c>
      <c r="D19" s="416">
        <v>506</v>
      </c>
      <c r="E19" s="416">
        <v>382612.571</v>
      </c>
      <c r="F19" s="416">
        <v>1494</v>
      </c>
      <c r="G19" s="416">
        <v>16113683.674000001</v>
      </c>
    </row>
    <row r="20" spans="1:7" ht="15.95" customHeight="1" x14ac:dyDescent="0.25">
      <c r="A20" s="7" t="s">
        <v>156</v>
      </c>
      <c r="B20" s="416">
        <v>35</v>
      </c>
      <c r="C20" s="416">
        <v>244932.889</v>
      </c>
      <c r="D20" s="416">
        <v>148</v>
      </c>
      <c r="E20" s="416">
        <v>180641.28899999999</v>
      </c>
      <c r="F20" s="416">
        <v>1031</v>
      </c>
      <c r="G20" s="416">
        <v>5706927.1339999996</v>
      </c>
    </row>
    <row r="21" spans="1:7" ht="15.95" customHeight="1" x14ac:dyDescent="0.25">
      <c r="A21" s="7" t="s">
        <v>157</v>
      </c>
      <c r="B21" s="416">
        <v>214</v>
      </c>
      <c r="C21" s="416">
        <v>795292.59400000004</v>
      </c>
      <c r="D21" s="416">
        <v>230</v>
      </c>
      <c r="E21" s="416">
        <v>165926.302</v>
      </c>
      <c r="F21" s="416">
        <v>4176</v>
      </c>
      <c r="G21" s="416">
        <v>7301593.5319999997</v>
      </c>
    </row>
    <row r="22" spans="1:7" ht="15.95" customHeight="1" x14ac:dyDescent="0.25">
      <c r="A22" s="7" t="s">
        <v>158</v>
      </c>
      <c r="B22" s="416">
        <v>19</v>
      </c>
      <c r="C22" s="416">
        <v>110505.62699999999</v>
      </c>
      <c r="D22" s="416">
        <v>264</v>
      </c>
      <c r="E22" s="416">
        <v>377577.67099999997</v>
      </c>
      <c r="F22" s="416">
        <v>780</v>
      </c>
      <c r="G22" s="416">
        <v>3179295.9589999998</v>
      </c>
    </row>
    <row r="23" spans="1:7" ht="15.95" customHeight="1" x14ac:dyDescent="0.25">
      <c r="A23" s="237" t="s">
        <v>159</v>
      </c>
      <c r="B23" s="416">
        <v>1626</v>
      </c>
      <c r="C23" s="416">
        <v>52663993.331</v>
      </c>
      <c r="D23" s="416">
        <v>11331</v>
      </c>
      <c r="E23" s="416">
        <v>21154891.530999999</v>
      </c>
      <c r="F23" s="416">
        <v>73071</v>
      </c>
      <c r="G23" s="416">
        <v>309222941.759</v>
      </c>
    </row>
    <row r="24" spans="1:7" ht="15" customHeight="1" x14ac:dyDescent="0.25">
      <c r="A24" s="191"/>
      <c r="B24" s="227"/>
      <c r="C24" s="227"/>
      <c r="D24" s="227"/>
      <c r="E24" s="227"/>
      <c r="F24" s="227"/>
      <c r="G24" s="227"/>
    </row>
    <row r="25" spans="1:7" s="25" customFormat="1" ht="43.5" customHeight="1" x14ac:dyDescent="0.25">
      <c r="A25" s="6"/>
      <c r="B25" s="567" t="s">
        <v>2683</v>
      </c>
      <c r="C25" s="568"/>
      <c r="D25" s="567" t="s">
        <v>2684</v>
      </c>
      <c r="E25" s="568"/>
      <c r="F25" s="567" t="s">
        <v>3286</v>
      </c>
      <c r="G25" s="569"/>
    </row>
    <row r="26" spans="1:7" ht="15.95" customHeight="1" x14ac:dyDescent="0.25">
      <c r="A26" s="7" t="s">
        <v>2245</v>
      </c>
      <c r="B26" s="416">
        <v>9905</v>
      </c>
      <c r="C26" s="416">
        <v>35272324.336000003</v>
      </c>
      <c r="D26" s="416">
        <v>289</v>
      </c>
      <c r="E26" s="416">
        <v>1915577.2239999999</v>
      </c>
      <c r="F26" s="416">
        <v>1801</v>
      </c>
      <c r="G26" s="416">
        <v>3394463.3760000002</v>
      </c>
    </row>
    <row r="27" spans="1:7" ht="15.95" customHeight="1" x14ac:dyDescent="0.25">
      <c r="A27" s="7" t="s">
        <v>2246</v>
      </c>
      <c r="B27" s="416">
        <v>23346</v>
      </c>
      <c r="C27" s="416">
        <v>32158158.811999999</v>
      </c>
      <c r="D27" s="416">
        <v>815</v>
      </c>
      <c r="E27" s="416">
        <v>3810275.8689999999</v>
      </c>
      <c r="F27" s="416">
        <v>2588</v>
      </c>
      <c r="G27" s="416">
        <v>5373221.4689999996</v>
      </c>
    </row>
    <row r="28" spans="1:7" ht="15.95" customHeight="1" x14ac:dyDescent="0.25">
      <c r="A28" s="7" t="s">
        <v>2247</v>
      </c>
      <c r="B28" s="416">
        <v>453</v>
      </c>
      <c r="C28" s="416">
        <v>19690064.296</v>
      </c>
      <c r="D28" s="416">
        <v>10</v>
      </c>
      <c r="E28" s="416">
        <v>1613164.9380000001</v>
      </c>
      <c r="F28" s="416">
        <v>192</v>
      </c>
      <c r="G28" s="416">
        <v>2614214.6639999999</v>
      </c>
    </row>
    <row r="29" spans="1:7" ht="15.95" customHeight="1" x14ac:dyDescent="0.25">
      <c r="A29" s="7" t="s">
        <v>2248</v>
      </c>
      <c r="B29" s="416">
        <v>975</v>
      </c>
      <c r="C29" s="416">
        <v>3091583.784</v>
      </c>
      <c r="D29" s="415" t="s">
        <v>3426</v>
      </c>
      <c r="E29" s="415" t="s">
        <v>3426</v>
      </c>
      <c r="F29" s="416">
        <v>424</v>
      </c>
      <c r="G29" s="416">
        <v>1190634.0970000001</v>
      </c>
    </row>
    <row r="30" spans="1:7" ht="15.95" customHeight="1" x14ac:dyDescent="0.25">
      <c r="A30" s="7" t="s">
        <v>2249</v>
      </c>
      <c r="B30" s="416">
        <v>326</v>
      </c>
      <c r="C30" s="416">
        <v>2461956.753</v>
      </c>
      <c r="D30" s="416">
        <v>5</v>
      </c>
      <c r="E30" s="416">
        <v>30697.735000000001</v>
      </c>
      <c r="F30" s="416">
        <v>40</v>
      </c>
      <c r="G30" s="416">
        <v>903723.37600000005</v>
      </c>
    </row>
    <row r="31" spans="1:7" ht="15.95" customHeight="1" x14ac:dyDescent="0.25">
      <c r="A31" s="7" t="s">
        <v>2250</v>
      </c>
      <c r="B31" s="416">
        <v>377</v>
      </c>
      <c r="C31" s="416">
        <v>3143971.3679999998</v>
      </c>
      <c r="D31" s="415" t="s">
        <v>3426</v>
      </c>
      <c r="E31" s="415" t="s">
        <v>3426</v>
      </c>
      <c r="F31" s="416">
        <v>156</v>
      </c>
      <c r="G31" s="416">
        <v>1972119.625</v>
      </c>
    </row>
    <row r="32" spans="1:7" ht="15.95" customHeight="1" x14ac:dyDescent="0.25">
      <c r="A32" s="7" t="s">
        <v>2251</v>
      </c>
      <c r="B32" s="416">
        <v>2924</v>
      </c>
      <c r="C32" s="416">
        <v>14824040.027000001</v>
      </c>
      <c r="D32" s="416">
        <v>151</v>
      </c>
      <c r="E32" s="416">
        <v>8431923.4000000004</v>
      </c>
      <c r="F32" s="416">
        <v>970</v>
      </c>
      <c r="G32" s="416">
        <v>3123354.8640000001</v>
      </c>
    </row>
    <row r="33" spans="1:7" ht="15.95" customHeight="1" x14ac:dyDescent="0.25">
      <c r="A33" s="7" t="s">
        <v>2252</v>
      </c>
      <c r="B33" s="416">
        <v>851</v>
      </c>
      <c r="C33" s="416">
        <v>1755417.9380000001</v>
      </c>
      <c r="D33" s="416">
        <v>100</v>
      </c>
      <c r="E33" s="416">
        <v>201072.50700000001</v>
      </c>
      <c r="F33" s="416">
        <v>209</v>
      </c>
      <c r="G33" s="416">
        <v>508133.63699999999</v>
      </c>
    </row>
    <row r="34" spans="1:7" ht="15.95" customHeight="1" x14ac:dyDescent="0.25">
      <c r="A34" s="7" t="s">
        <v>2253</v>
      </c>
      <c r="B34" s="416">
        <v>8818</v>
      </c>
      <c r="C34" s="416">
        <v>21885338.977000002</v>
      </c>
      <c r="D34" s="416">
        <v>84</v>
      </c>
      <c r="E34" s="416">
        <v>1067098.422</v>
      </c>
      <c r="F34" s="416">
        <v>978</v>
      </c>
      <c r="G34" s="416">
        <v>4390019.5439999998</v>
      </c>
    </row>
    <row r="35" spans="1:7" ht="15.95" customHeight="1" x14ac:dyDescent="0.25">
      <c r="A35" s="7" t="s">
        <v>2254</v>
      </c>
      <c r="B35" s="416">
        <v>10885</v>
      </c>
      <c r="C35" s="416">
        <v>102634528.04899999</v>
      </c>
      <c r="D35" s="416">
        <v>441</v>
      </c>
      <c r="E35" s="416">
        <v>7618640.1890000002</v>
      </c>
      <c r="F35" s="416">
        <v>1667</v>
      </c>
      <c r="G35" s="416">
        <v>14158796.739</v>
      </c>
    </row>
    <row r="36" spans="1:7" ht="15.95" customHeight="1" x14ac:dyDescent="0.25">
      <c r="A36" s="7" t="s">
        <v>2255</v>
      </c>
      <c r="B36" s="416">
        <v>2776</v>
      </c>
      <c r="C36" s="416">
        <v>6202581.483</v>
      </c>
      <c r="D36" s="416">
        <v>90</v>
      </c>
      <c r="E36" s="416">
        <v>697515.21600000001</v>
      </c>
      <c r="F36" s="416">
        <v>556</v>
      </c>
      <c r="G36" s="416">
        <v>2044358.29</v>
      </c>
    </row>
    <row r="37" spans="1:7" ht="15.95" customHeight="1" x14ac:dyDescent="0.25">
      <c r="A37" s="7" t="s">
        <v>154</v>
      </c>
      <c r="B37" s="416">
        <v>453</v>
      </c>
      <c r="C37" s="416">
        <v>2636508.8829999999</v>
      </c>
      <c r="D37" s="415" t="s">
        <v>3426</v>
      </c>
      <c r="E37" s="415" t="s">
        <v>3426</v>
      </c>
      <c r="F37" s="416">
        <v>166</v>
      </c>
      <c r="G37" s="416">
        <v>475814.08100000001</v>
      </c>
    </row>
    <row r="38" spans="1:7" ht="15.95" customHeight="1" x14ac:dyDescent="0.25">
      <c r="A38" s="7" t="s">
        <v>155</v>
      </c>
      <c r="B38" s="416">
        <v>1400</v>
      </c>
      <c r="C38" s="416">
        <v>10137095.890000001</v>
      </c>
      <c r="D38" s="416">
        <v>38</v>
      </c>
      <c r="E38" s="416">
        <v>4655510.4110000003</v>
      </c>
      <c r="F38" s="416">
        <v>527</v>
      </c>
      <c r="G38" s="416">
        <v>1748560.5149999999</v>
      </c>
    </row>
    <row r="39" spans="1:7" ht="15.95" customHeight="1" x14ac:dyDescent="0.25">
      <c r="A39" s="7" t="s">
        <v>156</v>
      </c>
      <c r="B39" s="416">
        <v>895</v>
      </c>
      <c r="C39" s="416">
        <v>4607602.3629999999</v>
      </c>
      <c r="D39" s="416">
        <v>87</v>
      </c>
      <c r="E39" s="416">
        <v>379047.28499999997</v>
      </c>
      <c r="F39" s="416">
        <v>366</v>
      </c>
      <c r="G39" s="416">
        <v>1088125.916</v>
      </c>
    </row>
    <row r="40" spans="1:7" ht="15.95" customHeight="1" x14ac:dyDescent="0.25">
      <c r="A40" s="7" t="s">
        <v>157</v>
      </c>
      <c r="B40" s="416">
        <v>3666</v>
      </c>
      <c r="C40" s="416">
        <v>6655813.0650000004</v>
      </c>
      <c r="D40" s="416">
        <v>407</v>
      </c>
      <c r="E40" s="416">
        <v>311402.30900000001</v>
      </c>
      <c r="F40" s="416">
        <v>356</v>
      </c>
      <c r="G40" s="416">
        <v>931067.74600000004</v>
      </c>
    </row>
    <row r="41" spans="1:7" ht="15.95" customHeight="1" x14ac:dyDescent="0.25">
      <c r="A41" s="7" t="s">
        <v>158</v>
      </c>
      <c r="B41" s="416">
        <v>720</v>
      </c>
      <c r="C41" s="416">
        <v>2811848.1529999999</v>
      </c>
      <c r="D41" s="416">
        <v>30</v>
      </c>
      <c r="E41" s="416">
        <v>277170.28200000001</v>
      </c>
      <c r="F41" s="416">
        <v>325</v>
      </c>
      <c r="G41" s="416">
        <v>835303.93400000001</v>
      </c>
    </row>
    <row r="42" spans="1:7" ht="15.95" customHeight="1" x14ac:dyDescent="0.25">
      <c r="A42" s="237" t="s">
        <v>159</v>
      </c>
      <c r="B42" s="416">
        <v>68770</v>
      </c>
      <c r="C42" s="416">
        <v>269968834.17699999</v>
      </c>
      <c r="D42" s="416">
        <v>2646</v>
      </c>
      <c r="E42" s="416">
        <v>32909448.837000001</v>
      </c>
      <c r="F42" s="416">
        <v>11321</v>
      </c>
      <c r="G42" s="416">
        <v>44751911.873000003</v>
      </c>
    </row>
    <row r="43" spans="1:7" ht="15" customHeight="1" x14ac:dyDescent="0.25">
      <c r="A43" s="207"/>
      <c r="B43" s="227"/>
      <c r="C43" s="227"/>
      <c r="D43" s="227"/>
      <c r="E43" s="227"/>
      <c r="F43" s="227"/>
      <c r="G43" s="227"/>
    </row>
    <row r="44" spans="1:7" s="25" customFormat="1" ht="43.5" customHeight="1" x14ac:dyDescent="0.25">
      <c r="A44" s="6"/>
      <c r="B44" s="567" t="s">
        <v>2686</v>
      </c>
      <c r="C44" s="568"/>
      <c r="D44" s="567" t="s">
        <v>2687</v>
      </c>
      <c r="E44" s="568"/>
      <c r="F44" s="567" t="s">
        <v>2688</v>
      </c>
      <c r="G44" s="569"/>
    </row>
    <row r="45" spans="1:7" ht="15.95" customHeight="1" x14ac:dyDescent="0.25">
      <c r="A45" s="7" t="s">
        <v>2245</v>
      </c>
      <c r="B45" s="416">
        <v>45395</v>
      </c>
      <c r="C45" s="416">
        <v>43407760.645000003</v>
      </c>
      <c r="D45" s="416">
        <v>4058</v>
      </c>
      <c r="E45" s="416">
        <v>16019841.026000001</v>
      </c>
      <c r="F45" s="416">
        <v>812</v>
      </c>
      <c r="G45" s="416">
        <v>2450658.852</v>
      </c>
    </row>
    <row r="46" spans="1:7" ht="15.95" customHeight="1" x14ac:dyDescent="0.25">
      <c r="A46" s="7" t="s">
        <v>2246</v>
      </c>
      <c r="B46" s="416">
        <v>61995</v>
      </c>
      <c r="C46" s="416">
        <v>50891204.178999998</v>
      </c>
      <c r="D46" s="416">
        <v>5236</v>
      </c>
      <c r="E46" s="416">
        <v>15446190.43</v>
      </c>
      <c r="F46" s="416">
        <v>1163</v>
      </c>
      <c r="G46" s="416">
        <v>5525175.3329999996</v>
      </c>
    </row>
    <row r="47" spans="1:7" ht="15.95" customHeight="1" x14ac:dyDescent="0.25">
      <c r="A47" s="7" t="s">
        <v>2247</v>
      </c>
      <c r="B47" s="416">
        <v>13456</v>
      </c>
      <c r="C47" s="416">
        <v>8108259.8870000001</v>
      </c>
      <c r="D47" s="416">
        <v>786</v>
      </c>
      <c r="E47" s="416">
        <v>1246630.885</v>
      </c>
      <c r="F47" s="416">
        <v>292</v>
      </c>
      <c r="G47" s="416">
        <v>714797.38</v>
      </c>
    </row>
    <row r="48" spans="1:7" ht="15.95" customHeight="1" x14ac:dyDescent="0.25">
      <c r="A48" s="7" t="s">
        <v>2248</v>
      </c>
      <c r="B48" s="416">
        <v>21535</v>
      </c>
      <c r="C48" s="416">
        <v>8616979.6610000003</v>
      </c>
      <c r="D48" s="416">
        <v>988</v>
      </c>
      <c r="E48" s="416">
        <v>1965976.7379999999</v>
      </c>
      <c r="F48" s="416">
        <v>542</v>
      </c>
      <c r="G48" s="416">
        <v>963545.87899999996</v>
      </c>
    </row>
    <row r="49" spans="1:7" ht="15.95" customHeight="1" x14ac:dyDescent="0.25">
      <c r="A49" s="7" t="s">
        <v>2249</v>
      </c>
      <c r="B49" s="416">
        <v>1851</v>
      </c>
      <c r="C49" s="416">
        <v>2667644.5809999998</v>
      </c>
      <c r="D49" s="416">
        <v>132</v>
      </c>
      <c r="E49" s="416">
        <v>712826.19799999997</v>
      </c>
      <c r="F49" s="416">
        <v>76</v>
      </c>
      <c r="G49" s="416">
        <v>264582.94099999999</v>
      </c>
    </row>
    <row r="50" spans="1:7" ht="15.95" customHeight="1" x14ac:dyDescent="0.25">
      <c r="A50" s="7" t="s">
        <v>2250</v>
      </c>
      <c r="B50" s="416">
        <v>5539</v>
      </c>
      <c r="C50" s="416">
        <v>5537832.1069999998</v>
      </c>
      <c r="D50" s="416">
        <v>343</v>
      </c>
      <c r="E50" s="416">
        <v>1016185.776</v>
      </c>
      <c r="F50" s="416">
        <v>151</v>
      </c>
      <c r="G50" s="416">
        <v>344299.28899999999</v>
      </c>
    </row>
    <row r="51" spans="1:7" ht="15.95" customHeight="1" x14ac:dyDescent="0.25">
      <c r="A51" s="7" t="s">
        <v>2251</v>
      </c>
      <c r="B51" s="416">
        <v>23955</v>
      </c>
      <c r="C51" s="416">
        <v>17284734.818999998</v>
      </c>
      <c r="D51" s="416">
        <v>2111</v>
      </c>
      <c r="E51" s="416">
        <v>4145244.5830000001</v>
      </c>
      <c r="F51" s="416">
        <v>656</v>
      </c>
      <c r="G51" s="416">
        <v>1977963.067</v>
      </c>
    </row>
    <row r="52" spans="1:7" ht="15.95" customHeight="1" x14ac:dyDescent="0.25">
      <c r="A52" s="7" t="s">
        <v>2252</v>
      </c>
      <c r="B52" s="416">
        <v>9997</v>
      </c>
      <c r="C52" s="416">
        <v>4594344.4230000004</v>
      </c>
      <c r="D52" s="416">
        <v>695</v>
      </c>
      <c r="E52" s="416">
        <v>932865.39399999997</v>
      </c>
      <c r="F52" s="416">
        <v>299</v>
      </c>
      <c r="G52" s="416">
        <v>501575.06400000001</v>
      </c>
    </row>
    <row r="53" spans="1:7" ht="15.95" customHeight="1" x14ac:dyDescent="0.25">
      <c r="A53" s="7" t="s">
        <v>2253</v>
      </c>
      <c r="B53" s="416">
        <v>30024</v>
      </c>
      <c r="C53" s="416">
        <v>26098163.960999999</v>
      </c>
      <c r="D53" s="416">
        <v>3545</v>
      </c>
      <c r="E53" s="416">
        <v>7397380.5300000003</v>
      </c>
      <c r="F53" s="416">
        <v>1137</v>
      </c>
      <c r="G53" s="416">
        <v>4865570.2050000001</v>
      </c>
    </row>
    <row r="54" spans="1:7" ht="15.95" customHeight="1" x14ac:dyDescent="0.25">
      <c r="A54" s="7" t="s">
        <v>2254</v>
      </c>
      <c r="B54" s="416">
        <v>64717</v>
      </c>
      <c r="C54" s="416">
        <v>46800569.266000003</v>
      </c>
      <c r="D54" s="416">
        <v>5094</v>
      </c>
      <c r="E54" s="416">
        <v>12205872.073000001</v>
      </c>
      <c r="F54" s="416">
        <v>1487</v>
      </c>
      <c r="G54" s="416">
        <v>5238570.324</v>
      </c>
    </row>
    <row r="55" spans="1:7" ht="15.95" customHeight="1" x14ac:dyDescent="0.25">
      <c r="A55" s="7" t="s">
        <v>2255</v>
      </c>
      <c r="B55" s="416">
        <v>17769</v>
      </c>
      <c r="C55" s="416">
        <v>14306748.118000001</v>
      </c>
      <c r="D55" s="416">
        <v>1645</v>
      </c>
      <c r="E55" s="416">
        <v>5498545.3909999998</v>
      </c>
      <c r="F55" s="416">
        <v>600</v>
      </c>
      <c r="G55" s="416">
        <v>1710813.983</v>
      </c>
    </row>
    <row r="56" spans="1:7" ht="15.95" customHeight="1" x14ac:dyDescent="0.25">
      <c r="A56" s="7" t="s">
        <v>154</v>
      </c>
      <c r="B56" s="416">
        <v>3765</v>
      </c>
      <c r="C56" s="416">
        <v>2729420.2259999998</v>
      </c>
      <c r="D56" s="416">
        <v>360</v>
      </c>
      <c r="E56" s="416">
        <v>863243.223</v>
      </c>
      <c r="F56" s="416">
        <v>143</v>
      </c>
      <c r="G56" s="416">
        <v>331029.25300000003</v>
      </c>
    </row>
    <row r="57" spans="1:7" ht="15.95" customHeight="1" x14ac:dyDescent="0.25">
      <c r="A57" s="7" t="s">
        <v>155</v>
      </c>
      <c r="B57" s="416">
        <v>25788</v>
      </c>
      <c r="C57" s="416">
        <v>11435551.604</v>
      </c>
      <c r="D57" s="416">
        <v>1421</v>
      </c>
      <c r="E57" s="416">
        <v>2113789.9569999999</v>
      </c>
      <c r="F57" s="416">
        <v>654</v>
      </c>
      <c r="G57" s="416">
        <v>1445598.757</v>
      </c>
    </row>
    <row r="58" spans="1:7" ht="15.95" customHeight="1" x14ac:dyDescent="0.25">
      <c r="A58" s="7" t="s">
        <v>156</v>
      </c>
      <c r="B58" s="416">
        <v>12070</v>
      </c>
      <c r="C58" s="416">
        <v>5683608.7570000002</v>
      </c>
      <c r="D58" s="416">
        <v>755</v>
      </c>
      <c r="E58" s="416">
        <v>971115.96400000004</v>
      </c>
      <c r="F58" s="416">
        <v>343</v>
      </c>
      <c r="G58" s="416">
        <v>760686.89199999999</v>
      </c>
    </row>
    <row r="59" spans="1:7" ht="15.95" customHeight="1" x14ac:dyDescent="0.25">
      <c r="A59" s="7" t="s">
        <v>157</v>
      </c>
      <c r="B59" s="416">
        <v>12355</v>
      </c>
      <c r="C59" s="416">
        <v>8111220.0630000001</v>
      </c>
      <c r="D59" s="416">
        <v>1077</v>
      </c>
      <c r="E59" s="416">
        <v>1674748.2180000001</v>
      </c>
      <c r="F59" s="416">
        <v>337</v>
      </c>
      <c r="G59" s="416">
        <v>854291.39399999997</v>
      </c>
    </row>
    <row r="60" spans="1:7" ht="15.95" customHeight="1" x14ac:dyDescent="0.25">
      <c r="A60" s="7" t="s">
        <v>158</v>
      </c>
      <c r="B60" s="416">
        <v>13732</v>
      </c>
      <c r="C60" s="416">
        <v>5455650.7539999997</v>
      </c>
      <c r="D60" s="416">
        <v>578</v>
      </c>
      <c r="E60" s="416">
        <v>780487.78599999996</v>
      </c>
      <c r="F60" s="416">
        <v>329</v>
      </c>
      <c r="G60" s="416">
        <v>512214.99300000002</v>
      </c>
    </row>
    <row r="61" spans="1:7" ht="15.95" customHeight="1" x14ac:dyDescent="0.25">
      <c r="A61" s="237" t="s">
        <v>159</v>
      </c>
      <c r="B61" s="416">
        <v>363943</v>
      </c>
      <c r="C61" s="416">
        <v>261729693.051</v>
      </c>
      <c r="D61" s="416">
        <v>28824</v>
      </c>
      <c r="E61" s="416">
        <v>72990944.172000006</v>
      </c>
      <c r="F61" s="416">
        <v>9021</v>
      </c>
      <c r="G61" s="416">
        <v>28461373.605999999</v>
      </c>
    </row>
    <row r="62" spans="1:7" x14ac:dyDescent="0.25">
      <c r="A62" s="193"/>
      <c r="B62" s="227"/>
      <c r="C62" s="227"/>
      <c r="D62" s="227"/>
      <c r="E62" s="227"/>
      <c r="F62" s="227"/>
      <c r="G62" s="227"/>
    </row>
    <row r="63" spans="1:7" ht="16.5" x14ac:dyDescent="0.25">
      <c r="A63" s="241" t="s">
        <v>161</v>
      </c>
      <c r="B63" s="15"/>
      <c r="C63" s="15"/>
      <c r="D63" s="15"/>
      <c r="E63" s="15"/>
      <c r="F63" s="15"/>
      <c r="G63" s="15"/>
    </row>
    <row r="64" spans="1:7" ht="16.5" x14ac:dyDescent="0.25">
      <c r="A64" s="241" t="s">
        <v>162</v>
      </c>
      <c r="B64" s="15"/>
      <c r="C64" s="15"/>
      <c r="D64" s="15"/>
      <c r="E64" s="15"/>
      <c r="F64" s="15"/>
      <c r="G64" s="15"/>
    </row>
  </sheetData>
  <sheetProtection selectLockedCells="1" selectUnlockedCells="1"/>
  <mergeCells count="12">
    <mergeCell ref="B44:C44"/>
    <mergeCell ref="D44:E44"/>
    <mergeCell ref="F44:G44"/>
    <mergeCell ref="B25:C25"/>
    <mergeCell ref="D25:E25"/>
    <mergeCell ref="F25:G25"/>
    <mergeCell ref="B6:C6"/>
    <mergeCell ref="D6:E6"/>
    <mergeCell ref="F6:G6"/>
    <mergeCell ref="A1:G1"/>
    <mergeCell ref="A2:G2"/>
    <mergeCell ref="A4:A5"/>
  </mergeCells>
  <phoneticPr fontId="11" type="noConversion"/>
  <pageMargins left="0.66929133858267698" right="0.66929133858267698" top="0.66929133858267698" bottom="0.66929133858267698" header="0.511811023622047" footer="0.511811023622047"/>
  <pageSetup paperSize="9" scale="64" orientation="portrait" horizontalDpi="0" verticalDpi="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 enableFormatConditionsCalculation="0">
    <pageSetUpPr fitToPage="1"/>
  </sheetPr>
  <dimension ref="A1:G64"/>
  <sheetViews>
    <sheetView zoomScaleNormal="100" zoomScaleSheetLayoutView="90" workbookViewId="0">
      <selection sqref="A1:G1"/>
    </sheetView>
  </sheetViews>
  <sheetFormatPr baseColWidth="10" defaultRowHeight="15.75" x14ac:dyDescent="0.25"/>
  <cols>
    <col min="1" max="1" width="32.7109375" style="79" customWidth="1"/>
    <col min="2" max="2" width="16.7109375" style="79" customWidth="1"/>
    <col min="3" max="3" width="19.7109375" style="79" customWidth="1"/>
    <col min="4" max="4" width="16.7109375" style="79" customWidth="1"/>
    <col min="5" max="5" width="19.7109375" style="79" customWidth="1"/>
    <col min="6" max="6" width="16.7109375" style="79" customWidth="1"/>
    <col min="7" max="7" width="19.7109375" style="79" customWidth="1"/>
    <col min="8" max="16384" width="11.42578125" style="25"/>
  </cols>
  <sheetData>
    <row r="1" spans="1:7" s="94" customFormat="1" ht="18" customHeight="1" x14ac:dyDescent="0.2">
      <c r="A1" s="472" t="s">
        <v>2241</v>
      </c>
      <c r="B1" s="472"/>
      <c r="C1" s="472"/>
      <c r="D1" s="472"/>
      <c r="E1" s="472"/>
      <c r="F1" s="472"/>
      <c r="G1" s="538"/>
    </row>
    <row r="2" spans="1:7" s="79" customFormat="1" ht="24" customHeight="1" x14ac:dyDescent="0.25">
      <c r="A2" s="507" t="s">
        <v>3423</v>
      </c>
      <c r="B2" s="507"/>
      <c r="C2" s="507"/>
      <c r="D2" s="507"/>
      <c r="E2" s="507"/>
      <c r="F2" s="507"/>
      <c r="G2" s="508"/>
    </row>
    <row r="3" spans="1:7" ht="15.75" customHeight="1" x14ac:dyDescent="0.25">
      <c r="A3" s="186"/>
      <c r="B3" s="186"/>
      <c r="C3" s="186"/>
      <c r="D3" s="209"/>
      <c r="E3" s="209"/>
      <c r="F3" s="209"/>
      <c r="G3" s="210"/>
    </row>
    <row r="4" spans="1:7" ht="36.950000000000003" customHeight="1" x14ac:dyDescent="0.2">
      <c r="A4" s="473" t="s">
        <v>2242</v>
      </c>
      <c r="B4" s="73" t="s">
        <v>381</v>
      </c>
      <c r="C4" s="73" t="s">
        <v>382</v>
      </c>
      <c r="D4" s="73" t="s">
        <v>381</v>
      </c>
      <c r="E4" s="73" t="s">
        <v>382</v>
      </c>
      <c r="F4" s="73" t="s">
        <v>381</v>
      </c>
      <c r="G4" s="74" t="s">
        <v>382</v>
      </c>
    </row>
    <row r="5" spans="1:7" ht="17.100000000000001" customHeight="1" x14ac:dyDescent="0.2">
      <c r="A5" s="474"/>
      <c r="B5" s="187" t="s">
        <v>1440</v>
      </c>
      <c r="C5" s="187" t="s">
        <v>836</v>
      </c>
      <c r="D5" s="187" t="s">
        <v>1440</v>
      </c>
      <c r="E5" s="187" t="s">
        <v>836</v>
      </c>
      <c r="F5" s="187" t="s">
        <v>1440</v>
      </c>
      <c r="G5" s="188" t="s">
        <v>836</v>
      </c>
    </row>
    <row r="6" spans="1:7" ht="43.5" customHeight="1" x14ac:dyDescent="0.25">
      <c r="A6" s="6"/>
      <c r="B6" s="567" t="s">
        <v>2689</v>
      </c>
      <c r="C6" s="568"/>
      <c r="D6" s="567" t="s">
        <v>166</v>
      </c>
      <c r="E6" s="568"/>
      <c r="F6" s="567" t="s">
        <v>1108</v>
      </c>
      <c r="G6" s="569"/>
    </row>
    <row r="7" spans="1:7" ht="15.95" customHeight="1" x14ac:dyDescent="0.25">
      <c r="A7" s="7" t="s">
        <v>2245</v>
      </c>
      <c r="B7" s="416">
        <v>40525</v>
      </c>
      <c r="C7" s="416">
        <v>24937260.767000001</v>
      </c>
      <c r="D7" s="416">
        <v>83737</v>
      </c>
      <c r="E7" s="416">
        <v>357395707</v>
      </c>
      <c r="F7" s="416">
        <v>14729</v>
      </c>
      <c r="G7" s="416">
        <v>29927832.405999999</v>
      </c>
    </row>
    <row r="8" spans="1:7" ht="15.95" customHeight="1" x14ac:dyDescent="0.25">
      <c r="A8" s="7" t="s">
        <v>2246</v>
      </c>
      <c r="B8" s="416">
        <v>55596</v>
      </c>
      <c r="C8" s="416">
        <v>29919838.416000001</v>
      </c>
      <c r="D8" s="416">
        <v>109970</v>
      </c>
      <c r="E8" s="416">
        <v>264326205.03799999</v>
      </c>
      <c r="F8" s="416">
        <v>19791</v>
      </c>
      <c r="G8" s="416">
        <v>36195588.140000001</v>
      </c>
    </row>
    <row r="9" spans="1:7" ht="15.95" customHeight="1" x14ac:dyDescent="0.25">
      <c r="A9" s="7" t="s">
        <v>2247</v>
      </c>
      <c r="B9" s="416">
        <v>12378</v>
      </c>
      <c r="C9" s="416">
        <v>6146831.6220000004</v>
      </c>
      <c r="D9" s="416">
        <v>22706</v>
      </c>
      <c r="E9" s="416">
        <v>52002302.103</v>
      </c>
      <c r="F9" s="416">
        <v>2985</v>
      </c>
      <c r="G9" s="416">
        <v>3138941.9190000002</v>
      </c>
    </row>
    <row r="10" spans="1:7" ht="15.95" customHeight="1" x14ac:dyDescent="0.25">
      <c r="A10" s="7" t="s">
        <v>2248</v>
      </c>
      <c r="B10" s="416">
        <v>20005</v>
      </c>
      <c r="C10" s="416">
        <v>5687457.0439999998</v>
      </c>
      <c r="D10" s="416">
        <v>16378</v>
      </c>
      <c r="E10" s="416">
        <v>18451987.254000001</v>
      </c>
      <c r="F10" s="416">
        <v>3666</v>
      </c>
      <c r="G10" s="416">
        <v>3700807.5669999998</v>
      </c>
    </row>
    <row r="11" spans="1:7" ht="15.95" customHeight="1" x14ac:dyDescent="0.25">
      <c r="A11" s="7" t="s">
        <v>2249</v>
      </c>
      <c r="B11" s="416">
        <v>1643</v>
      </c>
      <c r="C11" s="416">
        <v>1690235.442</v>
      </c>
      <c r="D11" s="416">
        <v>4643</v>
      </c>
      <c r="E11" s="416">
        <v>27758039.116999999</v>
      </c>
      <c r="F11" s="416">
        <v>555</v>
      </c>
      <c r="G11" s="416">
        <v>1078880.848</v>
      </c>
    </row>
    <row r="12" spans="1:7" ht="15.95" customHeight="1" x14ac:dyDescent="0.25">
      <c r="A12" s="7" t="s">
        <v>2250</v>
      </c>
      <c r="B12" s="416">
        <v>5045</v>
      </c>
      <c r="C12" s="416">
        <v>4177347.0419999999</v>
      </c>
      <c r="D12" s="416">
        <v>15712</v>
      </c>
      <c r="E12" s="416">
        <v>175147889.57300001</v>
      </c>
      <c r="F12" s="416">
        <v>1876</v>
      </c>
      <c r="G12" s="416">
        <v>4751005.7460000003</v>
      </c>
    </row>
    <row r="13" spans="1:7" ht="15.95" customHeight="1" x14ac:dyDescent="0.25">
      <c r="A13" s="7" t="s">
        <v>2251</v>
      </c>
      <c r="B13" s="416">
        <v>21188</v>
      </c>
      <c r="C13" s="416">
        <v>11161527.169</v>
      </c>
      <c r="D13" s="416">
        <v>45921</v>
      </c>
      <c r="E13" s="416">
        <v>133038781.956</v>
      </c>
      <c r="F13" s="416">
        <v>7783</v>
      </c>
      <c r="G13" s="416">
        <v>25799258.153000001</v>
      </c>
    </row>
    <row r="14" spans="1:7" ht="15.95" customHeight="1" x14ac:dyDescent="0.25">
      <c r="A14" s="7" t="s">
        <v>2252</v>
      </c>
      <c r="B14" s="416">
        <v>9003</v>
      </c>
      <c r="C14" s="416">
        <v>3159903.9649999999</v>
      </c>
      <c r="D14" s="416">
        <v>9902</v>
      </c>
      <c r="E14" s="416">
        <v>10323447.561000001</v>
      </c>
      <c r="F14" s="416">
        <v>2054</v>
      </c>
      <c r="G14" s="416">
        <v>1765229.763</v>
      </c>
    </row>
    <row r="15" spans="1:7" ht="15.95" customHeight="1" x14ac:dyDescent="0.25">
      <c r="A15" s="7" t="s">
        <v>2253</v>
      </c>
      <c r="B15" s="416">
        <v>25342</v>
      </c>
      <c r="C15" s="416">
        <v>13835213.226</v>
      </c>
      <c r="D15" s="416">
        <v>57530</v>
      </c>
      <c r="E15" s="416">
        <v>139016323.15799999</v>
      </c>
      <c r="F15" s="416">
        <v>9411</v>
      </c>
      <c r="G15" s="416">
        <v>16214305.162</v>
      </c>
    </row>
    <row r="16" spans="1:7" ht="15.95" customHeight="1" x14ac:dyDescent="0.25">
      <c r="A16" s="7" t="s">
        <v>2254</v>
      </c>
      <c r="B16" s="416">
        <v>58136</v>
      </c>
      <c r="C16" s="416">
        <v>29356126.868999999</v>
      </c>
      <c r="D16" s="416">
        <v>136946</v>
      </c>
      <c r="E16" s="416">
        <v>498940768.34600002</v>
      </c>
      <c r="F16" s="416">
        <v>20105</v>
      </c>
      <c r="G16" s="416">
        <v>48441167.784999996</v>
      </c>
    </row>
    <row r="17" spans="1:7" ht="15.95" customHeight="1" x14ac:dyDescent="0.25">
      <c r="A17" s="7" t="s">
        <v>2255</v>
      </c>
      <c r="B17" s="416">
        <v>15524</v>
      </c>
      <c r="C17" s="416">
        <v>7097388.7439999999</v>
      </c>
      <c r="D17" s="416">
        <v>30204</v>
      </c>
      <c r="E17" s="416">
        <v>55948557.424000002</v>
      </c>
      <c r="F17" s="416">
        <v>5846</v>
      </c>
      <c r="G17" s="416">
        <v>10962174.717</v>
      </c>
    </row>
    <row r="18" spans="1:7" ht="15.95" customHeight="1" x14ac:dyDescent="0.25">
      <c r="A18" s="7" t="s">
        <v>154</v>
      </c>
      <c r="B18" s="416">
        <v>3262</v>
      </c>
      <c r="C18" s="416">
        <v>1535147.75</v>
      </c>
      <c r="D18" s="416">
        <v>7245</v>
      </c>
      <c r="E18" s="416">
        <v>30021560.572000001</v>
      </c>
      <c r="F18" s="416">
        <v>1335</v>
      </c>
      <c r="G18" s="416">
        <v>2514902.3250000002</v>
      </c>
    </row>
    <row r="19" spans="1:7" ht="15.95" customHeight="1" x14ac:dyDescent="0.25">
      <c r="A19" s="7" t="s">
        <v>155</v>
      </c>
      <c r="B19" s="416">
        <v>23713</v>
      </c>
      <c r="C19" s="416">
        <v>7876162.8899999997</v>
      </c>
      <c r="D19" s="416">
        <v>27804</v>
      </c>
      <c r="E19" s="416">
        <v>26966040.647</v>
      </c>
      <c r="F19" s="416">
        <v>5582</v>
      </c>
      <c r="G19" s="416">
        <v>6035045.2050000001</v>
      </c>
    </row>
    <row r="20" spans="1:7" ht="15.95" customHeight="1" x14ac:dyDescent="0.25">
      <c r="A20" s="7" t="s">
        <v>156</v>
      </c>
      <c r="B20" s="416">
        <v>10972</v>
      </c>
      <c r="C20" s="416">
        <v>3951805.9010000001</v>
      </c>
      <c r="D20" s="416">
        <v>12630</v>
      </c>
      <c r="E20" s="416">
        <v>13110764.843</v>
      </c>
      <c r="F20" s="416">
        <v>2831</v>
      </c>
      <c r="G20" s="416">
        <v>2820917.1719999998</v>
      </c>
    </row>
    <row r="21" spans="1:7" ht="15.95" customHeight="1" x14ac:dyDescent="0.25">
      <c r="A21" s="7" t="s">
        <v>157</v>
      </c>
      <c r="B21" s="416">
        <v>10941</v>
      </c>
      <c r="C21" s="416">
        <v>5582180.4510000004</v>
      </c>
      <c r="D21" s="416">
        <v>20845</v>
      </c>
      <c r="E21" s="416">
        <v>68790504.028999999</v>
      </c>
      <c r="F21" s="416">
        <v>3307</v>
      </c>
      <c r="G21" s="416">
        <v>4488978.227</v>
      </c>
    </row>
    <row r="22" spans="1:7" ht="15.95" customHeight="1" x14ac:dyDescent="0.25">
      <c r="A22" s="7" t="s">
        <v>158</v>
      </c>
      <c r="B22" s="416">
        <v>12825</v>
      </c>
      <c r="C22" s="416">
        <v>4162947.9750000001</v>
      </c>
      <c r="D22" s="416">
        <v>14356</v>
      </c>
      <c r="E22" s="416">
        <v>12980271.726</v>
      </c>
      <c r="F22" s="416">
        <v>3160</v>
      </c>
      <c r="G22" s="416">
        <v>3185401.1370000001</v>
      </c>
    </row>
    <row r="23" spans="1:7" ht="15.95" customHeight="1" x14ac:dyDescent="0.25">
      <c r="A23" s="237" t="s">
        <v>159</v>
      </c>
      <c r="B23" s="416">
        <v>326098</v>
      </c>
      <c r="C23" s="416">
        <v>160277375.273</v>
      </c>
      <c r="D23" s="416">
        <v>616529</v>
      </c>
      <c r="E23" s="416">
        <v>1884219150.3469999</v>
      </c>
      <c r="F23" s="416">
        <v>105016</v>
      </c>
      <c r="G23" s="416">
        <v>201020436.27200001</v>
      </c>
    </row>
    <row r="24" spans="1:7" ht="15" customHeight="1" x14ac:dyDescent="0.25">
      <c r="A24" s="191"/>
      <c r="B24" s="227"/>
      <c r="C24" s="227"/>
      <c r="D24" s="227"/>
      <c r="E24" s="227"/>
      <c r="F24" s="226"/>
      <c r="G24" s="227"/>
    </row>
    <row r="25" spans="1:7" ht="43.5" customHeight="1" x14ac:dyDescent="0.25">
      <c r="A25" s="6"/>
      <c r="B25" s="567" t="s">
        <v>2692</v>
      </c>
      <c r="C25" s="568"/>
      <c r="D25" s="567" t="s">
        <v>1109</v>
      </c>
      <c r="E25" s="568"/>
      <c r="F25" s="567" t="s">
        <v>500</v>
      </c>
      <c r="G25" s="569"/>
    </row>
    <row r="26" spans="1:7" ht="15.95" customHeight="1" x14ac:dyDescent="0.25">
      <c r="A26" s="7" t="s">
        <v>2245</v>
      </c>
      <c r="B26" s="416">
        <v>22454</v>
      </c>
      <c r="C26" s="416">
        <v>215174308.82800001</v>
      </c>
      <c r="D26" s="416">
        <v>1721</v>
      </c>
      <c r="E26" s="416">
        <v>45846250.185999997</v>
      </c>
      <c r="F26" s="416">
        <v>3945</v>
      </c>
      <c r="G26" s="416">
        <v>52762473.182999998</v>
      </c>
    </row>
    <row r="27" spans="1:7" ht="15.95" customHeight="1" x14ac:dyDescent="0.25">
      <c r="A27" s="7" t="s">
        <v>2246</v>
      </c>
      <c r="B27" s="416">
        <v>27078</v>
      </c>
      <c r="C27" s="416">
        <v>137470477.54300001</v>
      </c>
      <c r="D27" s="416">
        <v>2386</v>
      </c>
      <c r="E27" s="416">
        <v>22759976.296</v>
      </c>
      <c r="F27" s="416">
        <v>4231</v>
      </c>
      <c r="G27" s="416">
        <v>32870861.445999999</v>
      </c>
    </row>
    <row r="28" spans="1:7" ht="15.95" customHeight="1" x14ac:dyDescent="0.25">
      <c r="A28" s="7" t="s">
        <v>2247</v>
      </c>
      <c r="B28" s="416">
        <v>4720</v>
      </c>
      <c r="C28" s="416">
        <v>36412449.351999998</v>
      </c>
      <c r="D28" s="416">
        <v>615</v>
      </c>
      <c r="E28" s="416">
        <v>3974080.8130000001</v>
      </c>
      <c r="F28" s="416">
        <v>885</v>
      </c>
      <c r="G28" s="416">
        <v>4741588.6579999998</v>
      </c>
    </row>
    <row r="29" spans="1:7" ht="15.95" customHeight="1" x14ac:dyDescent="0.25">
      <c r="A29" s="7" t="s">
        <v>2248</v>
      </c>
      <c r="B29" s="416">
        <v>2871</v>
      </c>
      <c r="C29" s="416">
        <v>7576420.0769999996</v>
      </c>
      <c r="D29" s="416">
        <v>190</v>
      </c>
      <c r="E29" s="416">
        <v>1518070.0589999999</v>
      </c>
      <c r="F29" s="416">
        <v>221</v>
      </c>
      <c r="G29" s="416">
        <v>2259862.2409999999</v>
      </c>
    </row>
    <row r="30" spans="1:7" ht="15.95" customHeight="1" x14ac:dyDescent="0.25">
      <c r="A30" s="7" t="s">
        <v>2249</v>
      </c>
      <c r="B30" s="416">
        <v>1358</v>
      </c>
      <c r="C30" s="416">
        <v>24597101.164000001</v>
      </c>
      <c r="D30" s="416">
        <v>165</v>
      </c>
      <c r="E30" s="416">
        <v>4928169.1469999999</v>
      </c>
      <c r="F30" s="416">
        <v>208</v>
      </c>
      <c r="G30" s="416">
        <v>4319357.8059999999</v>
      </c>
    </row>
    <row r="31" spans="1:7" ht="15.95" customHeight="1" x14ac:dyDescent="0.25">
      <c r="A31" s="7" t="s">
        <v>2250</v>
      </c>
      <c r="B31" s="416">
        <v>4821</v>
      </c>
      <c r="C31" s="416">
        <v>141034633.27599999</v>
      </c>
      <c r="D31" s="416">
        <v>608</v>
      </c>
      <c r="E31" s="416">
        <v>38668542.120999999</v>
      </c>
      <c r="F31" s="416">
        <v>844</v>
      </c>
      <c r="G31" s="416">
        <v>22174734.903999999</v>
      </c>
    </row>
    <row r="32" spans="1:7" ht="15.95" customHeight="1" x14ac:dyDescent="0.25">
      <c r="A32" s="7" t="s">
        <v>2251</v>
      </c>
      <c r="B32" s="416">
        <v>12863</v>
      </c>
      <c r="C32" s="416">
        <v>87042816.285999998</v>
      </c>
      <c r="D32" s="416">
        <v>1096</v>
      </c>
      <c r="E32" s="416">
        <v>9212294.9869999997</v>
      </c>
      <c r="F32" s="416">
        <v>2285</v>
      </c>
      <c r="G32" s="416">
        <v>31198243.396000002</v>
      </c>
    </row>
    <row r="33" spans="1:7" ht="15.95" customHeight="1" x14ac:dyDescent="0.25">
      <c r="A33" s="7" t="s">
        <v>2252</v>
      </c>
      <c r="B33" s="416">
        <v>1617</v>
      </c>
      <c r="C33" s="416">
        <v>3515070.1189999999</v>
      </c>
      <c r="D33" s="416">
        <v>103</v>
      </c>
      <c r="E33" s="416">
        <v>688699.79599999997</v>
      </c>
      <c r="F33" s="416">
        <v>110</v>
      </c>
      <c r="G33" s="416">
        <v>217494.171</v>
      </c>
    </row>
    <row r="34" spans="1:7" ht="15.95" customHeight="1" x14ac:dyDescent="0.25">
      <c r="A34" s="7" t="s">
        <v>2253</v>
      </c>
      <c r="B34" s="416">
        <v>17351</v>
      </c>
      <c r="C34" s="416">
        <v>80960006.5</v>
      </c>
      <c r="D34" s="416">
        <v>1457</v>
      </c>
      <c r="E34" s="416">
        <v>15663182.412</v>
      </c>
      <c r="F34" s="416">
        <v>2160</v>
      </c>
      <c r="G34" s="416">
        <v>14644633.118000001</v>
      </c>
    </row>
    <row r="35" spans="1:7" ht="15.95" customHeight="1" x14ac:dyDescent="0.25">
      <c r="A35" s="7" t="s">
        <v>2254</v>
      </c>
      <c r="B35" s="416">
        <v>36834</v>
      </c>
      <c r="C35" s="416">
        <v>274883728.838</v>
      </c>
      <c r="D35" s="416">
        <v>3516</v>
      </c>
      <c r="E35" s="416">
        <v>60719357.134000003</v>
      </c>
      <c r="F35" s="416">
        <v>6017</v>
      </c>
      <c r="G35" s="416">
        <v>59792733.663000003</v>
      </c>
    </row>
    <row r="36" spans="1:7" ht="15.95" customHeight="1" x14ac:dyDescent="0.25">
      <c r="A36" s="7" t="s">
        <v>2255</v>
      </c>
      <c r="B36" s="416">
        <v>7796</v>
      </c>
      <c r="C36" s="416">
        <v>29574201</v>
      </c>
      <c r="D36" s="416">
        <v>950</v>
      </c>
      <c r="E36" s="416">
        <v>6659136.9610000001</v>
      </c>
      <c r="F36" s="416">
        <v>1171</v>
      </c>
      <c r="G36" s="416">
        <v>6588778.3600000003</v>
      </c>
    </row>
    <row r="37" spans="1:7" ht="15.95" customHeight="1" x14ac:dyDescent="0.25">
      <c r="A37" s="7" t="s">
        <v>154</v>
      </c>
      <c r="B37" s="416">
        <v>1508</v>
      </c>
      <c r="C37" s="416">
        <v>10735908.888</v>
      </c>
      <c r="D37" s="416">
        <v>167</v>
      </c>
      <c r="E37" s="416">
        <v>1966079.7150000001</v>
      </c>
      <c r="F37" s="416">
        <v>200</v>
      </c>
      <c r="G37" s="416">
        <v>1986939.9939999999</v>
      </c>
    </row>
    <row r="38" spans="1:7" ht="15.95" customHeight="1" x14ac:dyDescent="0.25">
      <c r="A38" s="7" t="s">
        <v>155</v>
      </c>
      <c r="B38" s="416">
        <v>5518</v>
      </c>
      <c r="C38" s="416">
        <v>10072735.899</v>
      </c>
      <c r="D38" s="416">
        <v>381</v>
      </c>
      <c r="E38" s="416">
        <v>1790403.139</v>
      </c>
      <c r="F38" s="416">
        <v>651</v>
      </c>
      <c r="G38" s="416">
        <v>1033085.7169999999</v>
      </c>
    </row>
    <row r="39" spans="1:7" ht="15.95" customHeight="1" x14ac:dyDescent="0.25">
      <c r="A39" s="7" t="s">
        <v>156</v>
      </c>
      <c r="B39" s="416">
        <v>2315</v>
      </c>
      <c r="C39" s="416">
        <v>5008666.5130000003</v>
      </c>
      <c r="D39" s="416">
        <v>146</v>
      </c>
      <c r="E39" s="416">
        <v>515468.12300000002</v>
      </c>
      <c r="F39" s="416">
        <v>220</v>
      </c>
      <c r="G39" s="416">
        <v>802326.59</v>
      </c>
    </row>
    <row r="40" spans="1:7" ht="15.95" customHeight="1" x14ac:dyDescent="0.25">
      <c r="A40" s="7" t="s">
        <v>157</v>
      </c>
      <c r="B40" s="416">
        <v>5363</v>
      </c>
      <c r="C40" s="416">
        <v>48482349.864</v>
      </c>
      <c r="D40" s="416">
        <v>499</v>
      </c>
      <c r="E40" s="416">
        <v>12227279.744000001</v>
      </c>
      <c r="F40" s="416">
        <v>736</v>
      </c>
      <c r="G40" s="416">
        <v>7949840.9040000001</v>
      </c>
    </row>
    <row r="41" spans="1:7" ht="15.95" customHeight="1" x14ac:dyDescent="0.25">
      <c r="A41" s="7" t="s">
        <v>158</v>
      </c>
      <c r="B41" s="416">
        <v>2612</v>
      </c>
      <c r="C41" s="416">
        <v>4129576.07</v>
      </c>
      <c r="D41" s="416">
        <v>195</v>
      </c>
      <c r="E41" s="416">
        <v>1414411.6410000001</v>
      </c>
      <c r="F41" s="416">
        <v>252</v>
      </c>
      <c r="G41" s="416">
        <v>471547.50599999999</v>
      </c>
    </row>
    <row r="42" spans="1:7" ht="15.95" customHeight="1" x14ac:dyDescent="0.25">
      <c r="A42" s="237" t="s">
        <v>159</v>
      </c>
      <c r="B42" s="416">
        <v>157079</v>
      </c>
      <c r="C42" s="416">
        <v>1116670450.217</v>
      </c>
      <c r="D42" s="416">
        <v>14195</v>
      </c>
      <c r="E42" s="416">
        <v>228551402.27399999</v>
      </c>
      <c r="F42" s="416">
        <v>24136</v>
      </c>
      <c r="G42" s="416">
        <v>243814501.65700001</v>
      </c>
    </row>
    <row r="43" spans="1:7" ht="15" customHeight="1" x14ac:dyDescent="0.25">
      <c r="A43" s="207"/>
      <c r="B43" s="227"/>
      <c r="C43" s="227"/>
      <c r="D43" s="227"/>
      <c r="E43" s="227"/>
      <c r="F43" s="227"/>
      <c r="G43" s="227"/>
    </row>
    <row r="44" spans="1:7" ht="43.5" customHeight="1" x14ac:dyDescent="0.25">
      <c r="A44" s="6"/>
      <c r="B44" s="567" t="s">
        <v>501</v>
      </c>
      <c r="C44" s="568"/>
      <c r="D44" s="567" t="s">
        <v>502</v>
      </c>
      <c r="E44" s="568"/>
      <c r="F44" s="567" t="s">
        <v>503</v>
      </c>
      <c r="G44" s="569"/>
    </row>
    <row r="45" spans="1:7" ht="15.95" customHeight="1" x14ac:dyDescent="0.25">
      <c r="A45" s="7" t="s">
        <v>2245</v>
      </c>
      <c r="B45" s="416">
        <v>678</v>
      </c>
      <c r="C45" s="416">
        <v>20450307.403999999</v>
      </c>
      <c r="D45" s="416">
        <v>2789</v>
      </c>
      <c r="E45" s="416">
        <v>21812590.248</v>
      </c>
      <c r="F45" s="416">
        <v>46554</v>
      </c>
      <c r="G45" s="416">
        <v>112293565.766</v>
      </c>
    </row>
    <row r="46" spans="1:7" ht="15.95" customHeight="1" x14ac:dyDescent="0.25">
      <c r="A46" s="7" t="s">
        <v>2246</v>
      </c>
      <c r="B46" s="416">
        <v>871</v>
      </c>
      <c r="C46" s="416">
        <v>11466226.084000001</v>
      </c>
      <c r="D46" s="416">
        <v>3348</v>
      </c>
      <c r="E46" s="416">
        <v>10372336.594000001</v>
      </c>
      <c r="F46" s="416">
        <v>63101</v>
      </c>
      <c r="G46" s="416">
        <v>90660139.355000004</v>
      </c>
    </row>
    <row r="47" spans="1:7" ht="15.95" customHeight="1" x14ac:dyDescent="0.25">
      <c r="A47" s="7" t="s">
        <v>2247</v>
      </c>
      <c r="B47" s="416">
        <v>167</v>
      </c>
      <c r="C47" s="416">
        <v>947202.04200000002</v>
      </c>
      <c r="D47" s="416">
        <v>395</v>
      </c>
      <c r="E47" s="416">
        <v>699036.98800000001</v>
      </c>
      <c r="F47" s="416">
        <v>15001</v>
      </c>
      <c r="G47" s="416">
        <v>12450910.832</v>
      </c>
    </row>
    <row r="48" spans="1:7" ht="15.95" customHeight="1" x14ac:dyDescent="0.25">
      <c r="A48" s="7" t="s">
        <v>2248</v>
      </c>
      <c r="B48" s="416">
        <v>49</v>
      </c>
      <c r="C48" s="416">
        <v>101684.736</v>
      </c>
      <c r="D48" s="416">
        <v>262</v>
      </c>
      <c r="E48" s="416">
        <v>697882.26699999999</v>
      </c>
      <c r="F48" s="416">
        <v>9841</v>
      </c>
      <c r="G48" s="416">
        <v>7174759.6100000003</v>
      </c>
    </row>
    <row r="49" spans="1:7" ht="15.95" customHeight="1" x14ac:dyDescent="0.25">
      <c r="A49" s="7" t="s">
        <v>2249</v>
      </c>
      <c r="B49" s="415" t="s">
        <v>3426</v>
      </c>
      <c r="C49" s="415" t="s">
        <v>3426</v>
      </c>
      <c r="D49" s="416">
        <v>180</v>
      </c>
      <c r="E49" s="416">
        <v>921673.20299999998</v>
      </c>
      <c r="F49" s="416">
        <v>2730</v>
      </c>
      <c r="G49" s="416">
        <v>2082057.105</v>
      </c>
    </row>
    <row r="50" spans="1:7" ht="15.95" customHeight="1" x14ac:dyDescent="0.25">
      <c r="A50" s="7" t="s">
        <v>2250</v>
      </c>
      <c r="B50" s="416">
        <v>105</v>
      </c>
      <c r="C50" s="416">
        <v>768924.37199999997</v>
      </c>
      <c r="D50" s="416">
        <v>449</v>
      </c>
      <c r="E50" s="416">
        <v>3011371.9040000001</v>
      </c>
      <c r="F50" s="416">
        <v>9015</v>
      </c>
      <c r="G50" s="416">
        <v>29362250.550999999</v>
      </c>
    </row>
    <row r="51" spans="1:7" ht="15.95" customHeight="1" x14ac:dyDescent="0.25">
      <c r="A51" s="7" t="s">
        <v>2251</v>
      </c>
      <c r="B51" s="416">
        <v>378</v>
      </c>
      <c r="C51" s="416">
        <v>6310820.0099999998</v>
      </c>
      <c r="D51" s="416">
        <v>1450</v>
      </c>
      <c r="E51" s="416">
        <v>7212166.301</v>
      </c>
      <c r="F51" s="416">
        <v>25275</v>
      </c>
      <c r="G51" s="416">
        <v>20196707.517000001</v>
      </c>
    </row>
    <row r="52" spans="1:7" ht="15.95" customHeight="1" x14ac:dyDescent="0.25">
      <c r="A52" s="7" t="s">
        <v>2252</v>
      </c>
      <c r="B52" s="416">
        <v>23</v>
      </c>
      <c r="C52" s="416">
        <v>55101.196000000004</v>
      </c>
      <c r="D52" s="416">
        <v>232</v>
      </c>
      <c r="E52" s="416">
        <v>603525.62300000002</v>
      </c>
      <c r="F52" s="416">
        <v>6231</v>
      </c>
      <c r="G52" s="416">
        <v>5043147.6789999995</v>
      </c>
    </row>
    <row r="53" spans="1:7" ht="15.95" customHeight="1" x14ac:dyDescent="0.25">
      <c r="A53" s="7" t="s">
        <v>2253</v>
      </c>
      <c r="B53" s="416">
        <v>357</v>
      </c>
      <c r="C53" s="416">
        <v>3790152.0529999998</v>
      </c>
      <c r="D53" s="416">
        <v>1815</v>
      </c>
      <c r="E53" s="416">
        <v>7575627.426</v>
      </c>
      <c r="F53" s="416">
        <v>30768</v>
      </c>
      <c r="G53" s="416">
        <v>41842011.495999999</v>
      </c>
    </row>
    <row r="54" spans="1:7" ht="15.95" customHeight="1" x14ac:dyDescent="0.25">
      <c r="A54" s="7" t="s">
        <v>2254</v>
      </c>
      <c r="B54" s="416">
        <v>858</v>
      </c>
      <c r="C54" s="416">
        <v>23120443.300000001</v>
      </c>
      <c r="D54" s="416">
        <v>3753</v>
      </c>
      <c r="E54" s="416">
        <v>21540801.283</v>
      </c>
      <c r="F54" s="416">
        <v>80007</v>
      </c>
      <c r="G54" s="416">
        <v>175615871.72299999</v>
      </c>
    </row>
    <row r="55" spans="1:7" ht="15.95" customHeight="1" x14ac:dyDescent="0.25">
      <c r="A55" s="7" t="s">
        <v>2255</v>
      </c>
      <c r="B55" s="416">
        <v>166</v>
      </c>
      <c r="C55" s="416">
        <v>3474716.8509999998</v>
      </c>
      <c r="D55" s="416">
        <v>971</v>
      </c>
      <c r="E55" s="416">
        <v>2131105.0010000002</v>
      </c>
      <c r="F55" s="416">
        <v>16562</v>
      </c>
      <c r="G55" s="416">
        <v>15412181.707</v>
      </c>
    </row>
    <row r="56" spans="1:7" ht="15.95" customHeight="1" x14ac:dyDescent="0.25">
      <c r="A56" s="7" t="s">
        <v>154</v>
      </c>
      <c r="B56" s="415" t="s">
        <v>3426</v>
      </c>
      <c r="C56" s="415" t="s">
        <v>3426</v>
      </c>
      <c r="D56" s="416">
        <v>168</v>
      </c>
      <c r="E56" s="416">
        <v>476908.935</v>
      </c>
      <c r="F56" s="416">
        <v>4402</v>
      </c>
      <c r="G56" s="416">
        <v>16770749.358999999</v>
      </c>
    </row>
    <row r="57" spans="1:7" ht="15.95" customHeight="1" x14ac:dyDescent="0.25">
      <c r="A57" s="7" t="s">
        <v>155</v>
      </c>
      <c r="B57" s="416">
        <v>133</v>
      </c>
      <c r="C57" s="416">
        <v>1476870.9080000001</v>
      </c>
      <c r="D57" s="416">
        <v>614</v>
      </c>
      <c r="E57" s="416">
        <v>1508103.824</v>
      </c>
      <c r="F57" s="416">
        <v>16704</v>
      </c>
      <c r="G57" s="416">
        <v>10858259.543</v>
      </c>
    </row>
    <row r="58" spans="1:7" ht="15.95" customHeight="1" x14ac:dyDescent="0.25">
      <c r="A58" s="7" t="s">
        <v>156</v>
      </c>
      <c r="B58" s="416">
        <v>28</v>
      </c>
      <c r="C58" s="416">
        <v>34039.264000000003</v>
      </c>
      <c r="D58" s="416">
        <v>286</v>
      </c>
      <c r="E58" s="416">
        <v>625325.21</v>
      </c>
      <c r="F58" s="416">
        <v>7484</v>
      </c>
      <c r="G58" s="416">
        <v>5281181.1579999998</v>
      </c>
    </row>
    <row r="59" spans="1:7" ht="15.95" customHeight="1" x14ac:dyDescent="0.25">
      <c r="A59" s="7" t="s">
        <v>157</v>
      </c>
      <c r="B59" s="416">
        <v>87</v>
      </c>
      <c r="C59" s="416">
        <v>1282206.848</v>
      </c>
      <c r="D59" s="416">
        <v>562</v>
      </c>
      <c r="E59" s="416">
        <v>3820931.054</v>
      </c>
      <c r="F59" s="416">
        <v>12175</v>
      </c>
      <c r="G59" s="416">
        <v>15819175.937999999</v>
      </c>
    </row>
    <row r="60" spans="1:7" ht="15.95" customHeight="1" x14ac:dyDescent="0.25">
      <c r="A60" s="7" t="s">
        <v>158</v>
      </c>
      <c r="B60" s="416">
        <v>39</v>
      </c>
      <c r="C60" s="416">
        <v>102678.18399999999</v>
      </c>
      <c r="D60" s="416">
        <v>251</v>
      </c>
      <c r="E60" s="416">
        <v>408599.34399999998</v>
      </c>
      <c r="F60" s="416">
        <v>8584</v>
      </c>
      <c r="G60" s="416">
        <v>5665294.5190000003</v>
      </c>
    </row>
    <row r="61" spans="1:7" ht="15.95" customHeight="1" x14ac:dyDescent="0.25">
      <c r="A61" s="237" t="s">
        <v>159</v>
      </c>
      <c r="B61" s="416">
        <v>3997</v>
      </c>
      <c r="C61" s="416">
        <v>74471051.987000003</v>
      </c>
      <c r="D61" s="416">
        <v>17525</v>
      </c>
      <c r="E61" s="416">
        <v>83417985.204999998</v>
      </c>
      <c r="F61" s="416">
        <v>354434</v>
      </c>
      <c r="G61" s="416">
        <v>566528263.85800004</v>
      </c>
    </row>
    <row r="62" spans="1:7" ht="15" x14ac:dyDescent="0.25">
      <c r="A62" s="193"/>
      <c r="B62" s="227"/>
      <c r="C62" s="227"/>
      <c r="D62" s="227"/>
      <c r="E62" s="227"/>
      <c r="F62" s="227"/>
      <c r="G62" s="227"/>
    </row>
    <row r="63" spans="1:7" ht="16.5" x14ac:dyDescent="0.25">
      <c r="A63" s="241" t="s">
        <v>161</v>
      </c>
      <c r="B63" s="15"/>
      <c r="C63" s="15"/>
      <c r="D63" s="15"/>
      <c r="E63" s="15"/>
      <c r="F63" s="15"/>
      <c r="G63" s="15"/>
    </row>
    <row r="64" spans="1:7" ht="16.5" x14ac:dyDescent="0.25">
      <c r="A64" s="241" t="s">
        <v>162</v>
      </c>
      <c r="B64" s="15"/>
      <c r="C64" s="15"/>
      <c r="D64" s="15"/>
      <c r="E64" s="15"/>
      <c r="F64" s="15"/>
      <c r="G64" s="15"/>
    </row>
  </sheetData>
  <sheetProtection selectLockedCells="1" selectUnlockedCells="1"/>
  <mergeCells count="12">
    <mergeCell ref="B44:C44"/>
    <mergeCell ref="D44:E44"/>
    <mergeCell ref="F44:G44"/>
    <mergeCell ref="B25:C25"/>
    <mergeCell ref="D25:E25"/>
    <mergeCell ref="F25:G25"/>
    <mergeCell ref="B6:C6"/>
    <mergeCell ref="D6:E6"/>
    <mergeCell ref="F6:G6"/>
    <mergeCell ref="A1:G1"/>
    <mergeCell ref="A2:G2"/>
    <mergeCell ref="A4:A5"/>
  </mergeCells>
  <phoneticPr fontId="11" type="noConversion"/>
  <pageMargins left="0.66929133858267698" right="0.66929133858267698" top="0.66929133858267698" bottom="0.66929133858267698" header="0.511811023622047" footer="0.511811023622047"/>
  <pageSetup paperSize="9" scale="64" orientation="portrait" horizontalDpi="0" verticalDpi="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 enableFormatConditionsCalculation="0">
    <pageSetUpPr fitToPage="1"/>
  </sheetPr>
  <dimension ref="A1:J64"/>
  <sheetViews>
    <sheetView zoomScaleNormal="100" zoomScaleSheetLayoutView="100" workbookViewId="0">
      <selection sqref="A1:G1"/>
    </sheetView>
  </sheetViews>
  <sheetFormatPr baseColWidth="10" defaultRowHeight="15.75" x14ac:dyDescent="0.25"/>
  <cols>
    <col min="1" max="1" width="32.7109375" style="79" customWidth="1"/>
    <col min="2" max="2" width="16.7109375" style="79" customWidth="1"/>
    <col min="3" max="3" width="19.7109375" style="79" customWidth="1"/>
    <col min="4" max="4" width="16.7109375" style="79" customWidth="1"/>
    <col min="5" max="5" width="19.7109375" style="79" customWidth="1"/>
    <col min="6" max="6" width="16.7109375" style="79" customWidth="1"/>
    <col min="7" max="7" width="19.5703125" style="79" customWidth="1"/>
    <col min="8" max="16384" width="11.42578125" style="79"/>
  </cols>
  <sheetData>
    <row r="1" spans="1:7" s="94" customFormat="1" ht="18" customHeight="1" x14ac:dyDescent="0.2">
      <c r="A1" s="472" t="s">
        <v>2241</v>
      </c>
      <c r="B1" s="472"/>
      <c r="C1" s="472"/>
      <c r="D1" s="472"/>
      <c r="E1" s="472"/>
      <c r="F1" s="472"/>
      <c r="G1" s="538"/>
    </row>
    <row r="2" spans="1:7" ht="24" customHeight="1" x14ac:dyDescent="0.25">
      <c r="A2" s="507" t="s">
        <v>3423</v>
      </c>
      <c r="B2" s="507"/>
      <c r="C2" s="507"/>
      <c r="D2" s="507"/>
      <c r="E2" s="507"/>
      <c r="F2" s="507"/>
      <c r="G2" s="508"/>
    </row>
    <row r="3" spans="1:7" ht="15.75" customHeight="1" x14ac:dyDescent="0.25">
      <c r="A3" s="186"/>
      <c r="B3" s="186"/>
      <c r="C3" s="186"/>
      <c r="D3" s="209"/>
      <c r="E3" s="209"/>
      <c r="F3" s="209"/>
      <c r="G3" s="210"/>
    </row>
    <row r="4" spans="1:7" ht="36.950000000000003" customHeight="1" x14ac:dyDescent="0.25">
      <c r="A4" s="473" t="s">
        <v>2242</v>
      </c>
      <c r="B4" s="73" t="s">
        <v>381</v>
      </c>
      <c r="C4" s="73" t="s">
        <v>382</v>
      </c>
      <c r="D4" s="73" t="s">
        <v>381</v>
      </c>
      <c r="E4" s="73" t="s">
        <v>382</v>
      </c>
      <c r="F4" s="73" t="s">
        <v>381</v>
      </c>
      <c r="G4" s="74" t="s">
        <v>382</v>
      </c>
    </row>
    <row r="5" spans="1:7" ht="17.100000000000001" customHeight="1" x14ac:dyDescent="0.25">
      <c r="A5" s="474"/>
      <c r="B5" s="187" t="s">
        <v>1440</v>
      </c>
      <c r="C5" s="187" t="s">
        <v>836</v>
      </c>
      <c r="D5" s="187" t="s">
        <v>1440</v>
      </c>
      <c r="E5" s="187" t="s">
        <v>836</v>
      </c>
      <c r="F5" s="187" t="s">
        <v>1440</v>
      </c>
      <c r="G5" s="188" t="s">
        <v>836</v>
      </c>
    </row>
    <row r="6" spans="1:7" s="25" customFormat="1" ht="43.5" customHeight="1" x14ac:dyDescent="0.25">
      <c r="A6" s="6"/>
      <c r="B6" s="567" t="s">
        <v>504</v>
      </c>
      <c r="C6" s="568"/>
      <c r="D6" s="567" t="s">
        <v>505</v>
      </c>
      <c r="E6" s="568"/>
      <c r="F6" s="567" t="s">
        <v>506</v>
      </c>
      <c r="G6" s="569"/>
    </row>
    <row r="7" spans="1:7" ht="15.95" customHeight="1" x14ac:dyDescent="0.25">
      <c r="A7" s="7" t="s">
        <v>2245</v>
      </c>
      <c r="B7" s="416">
        <v>6053</v>
      </c>
      <c r="C7" s="416">
        <v>57012368.614</v>
      </c>
      <c r="D7" s="416">
        <v>12522</v>
      </c>
      <c r="E7" s="416">
        <v>15820991.992000001</v>
      </c>
      <c r="F7" s="416">
        <v>8146</v>
      </c>
      <c r="G7" s="416">
        <v>5830737.4280000003</v>
      </c>
    </row>
    <row r="8" spans="1:7" ht="15.95" customHeight="1" x14ac:dyDescent="0.25">
      <c r="A8" s="7" t="s">
        <v>2246</v>
      </c>
      <c r="B8" s="416">
        <v>7889</v>
      </c>
      <c r="C8" s="416">
        <v>24368173.298</v>
      </c>
      <c r="D8" s="416">
        <v>18258</v>
      </c>
      <c r="E8" s="416">
        <v>23959695.261999998</v>
      </c>
      <c r="F8" s="416">
        <v>12306</v>
      </c>
      <c r="G8" s="416">
        <v>9174222.9350000005</v>
      </c>
    </row>
    <row r="9" spans="1:7" ht="15.95" customHeight="1" x14ac:dyDescent="0.25">
      <c r="A9" s="7" t="s">
        <v>2247</v>
      </c>
      <c r="B9" s="416">
        <v>2118</v>
      </c>
      <c r="C9" s="416">
        <v>1932367.321</v>
      </c>
      <c r="D9" s="416">
        <v>3896</v>
      </c>
      <c r="E9" s="416">
        <v>25765754.162999999</v>
      </c>
      <c r="F9" s="416">
        <v>2675</v>
      </c>
      <c r="G9" s="416">
        <v>20032562.254000001</v>
      </c>
    </row>
    <row r="10" spans="1:7" ht="15.95" customHeight="1" x14ac:dyDescent="0.25">
      <c r="A10" s="7" t="s">
        <v>2248</v>
      </c>
      <c r="B10" s="416">
        <v>1231</v>
      </c>
      <c r="C10" s="416">
        <v>1025678.76</v>
      </c>
      <c r="D10" s="416">
        <v>3572</v>
      </c>
      <c r="E10" s="416">
        <v>5458662.159</v>
      </c>
      <c r="F10" s="416">
        <v>2261</v>
      </c>
      <c r="G10" s="416">
        <v>1297009.9639999999</v>
      </c>
    </row>
    <row r="11" spans="1:7" ht="15.95" customHeight="1" x14ac:dyDescent="0.25">
      <c r="A11" s="7" t="s">
        <v>2249</v>
      </c>
      <c r="B11" s="416">
        <v>464</v>
      </c>
      <c r="C11" s="416">
        <v>337385.272</v>
      </c>
      <c r="D11" s="416">
        <v>1273</v>
      </c>
      <c r="E11" s="416">
        <v>5725681.1169999996</v>
      </c>
      <c r="F11" s="416">
        <v>516</v>
      </c>
      <c r="G11" s="416">
        <v>822788.40500000003</v>
      </c>
    </row>
    <row r="12" spans="1:7" ht="15.95" customHeight="1" x14ac:dyDescent="0.25">
      <c r="A12" s="7" t="s">
        <v>2250</v>
      </c>
      <c r="B12" s="416">
        <v>1440</v>
      </c>
      <c r="C12" s="416">
        <v>1652704.4709999999</v>
      </c>
      <c r="D12" s="416">
        <v>5402</v>
      </c>
      <c r="E12" s="416">
        <v>17928401.835999999</v>
      </c>
      <c r="F12" s="416">
        <v>2323</v>
      </c>
      <c r="G12" s="416">
        <v>2193658.8130000001</v>
      </c>
    </row>
    <row r="13" spans="1:7" ht="15.95" customHeight="1" x14ac:dyDescent="0.25">
      <c r="A13" s="7" t="s">
        <v>2251</v>
      </c>
      <c r="B13" s="416">
        <v>3346</v>
      </c>
      <c r="C13" s="416">
        <v>4917052.6069999998</v>
      </c>
      <c r="D13" s="416">
        <v>8862</v>
      </c>
      <c r="E13" s="416">
        <v>16219221.040999999</v>
      </c>
      <c r="F13" s="416">
        <v>5007</v>
      </c>
      <c r="G13" s="416">
        <v>3648135.1549999998</v>
      </c>
    </row>
    <row r="14" spans="1:7" ht="15.95" customHeight="1" x14ac:dyDescent="0.25">
      <c r="A14" s="7" t="s">
        <v>2252</v>
      </c>
      <c r="B14" s="416">
        <v>875</v>
      </c>
      <c r="C14" s="416">
        <v>1937757.706</v>
      </c>
      <c r="D14" s="416">
        <v>2255</v>
      </c>
      <c r="E14" s="416">
        <v>2081490.6459999999</v>
      </c>
      <c r="F14" s="416">
        <v>1398</v>
      </c>
      <c r="G14" s="416">
        <v>782043.99899999995</v>
      </c>
    </row>
    <row r="15" spans="1:7" ht="15.95" customHeight="1" x14ac:dyDescent="0.25">
      <c r="A15" s="7" t="s">
        <v>2253</v>
      </c>
      <c r="B15" s="416">
        <v>3932</v>
      </c>
      <c r="C15" s="416">
        <v>7954604.0760000004</v>
      </c>
      <c r="D15" s="416">
        <v>9401</v>
      </c>
      <c r="E15" s="416">
        <v>18508820.807</v>
      </c>
      <c r="F15" s="416">
        <v>5177</v>
      </c>
      <c r="G15" s="416">
        <v>4689055.9919999996</v>
      </c>
    </row>
    <row r="16" spans="1:7" ht="15.95" customHeight="1" x14ac:dyDescent="0.25">
      <c r="A16" s="7" t="s">
        <v>2254</v>
      </c>
      <c r="B16" s="416">
        <v>10843</v>
      </c>
      <c r="C16" s="416">
        <v>92699151.949000001</v>
      </c>
      <c r="D16" s="416">
        <v>20016</v>
      </c>
      <c r="E16" s="416">
        <v>56968447.425999999</v>
      </c>
      <c r="F16" s="416">
        <v>13180</v>
      </c>
      <c r="G16" s="416">
        <v>13296363.09</v>
      </c>
    </row>
    <row r="17" spans="1:10" ht="15.95" customHeight="1" x14ac:dyDescent="0.25">
      <c r="A17" s="7" t="s">
        <v>2255</v>
      </c>
      <c r="B17" s="416">
        <v>1536</v>
      </c>
      <c r="C17" s="416">
        <v>1978831.925</v>
      </c>
      <c r="D17" s="416">
        <v>4732</v>
      </c>
      <c r="E17" s="416">
        <v>4526508.1560000004</v>
      </c>
      <c r="F17" s="416">
        <v>3037</v>
      </c>
      <c r="G17" s="416">
        <v>1759652.392</v>
      </c>
    </row>
    <row r="18" spans="1:10" ht="15.95" customHeight="1" x14ac:dyDescent="0.25">
      <c r="A18" s="7" t="s">
        <v>154</v>
      </c>
      <c r="B18" s="416">
        <v>559</v>
      </c>
      <c r="C18" s="416">
        <v>4647583.5449999999</v>
      </c>
      <c r="D18" s="416">
        <v>878</v>
      </c>
      <c r="E18" s="416">
        <v>845740.30500000005</v>
      </c>
      <c r="F18" s="416">
        <v>603</v>
      </c>
      <c r="G18" s="416">
        <v>423447.511</v>
      </c>
    </row>
    <row r="19" spans="1:10" ht="15.95" customHeight="1" x14ac:dyDescent="0.25">
      <c r="A19" s="7" t="s">
        <v>155</v>
      </c>
      <c r="B19" s="416">
        <v>2126</v>
      </c>
      <c r="C19" s="416">
        <v>1741548.693</v>
      </c>
      <c r="D19" s="416">
        <v>5009</v>
      </c>
      <c r="E19" s="416">
        <v>4118007.227</v>
      </c>
      <c r="F19" s="416">
        <v>3328</v>
      </c>
      <c r="G19" s="416">
        <v>1948717.639</v>
      </c>
    </row>
    <row r="20" spans="1:10" ht="15.95" customHeight="1" x14ac:dyDescent="0.25">
      <c r="A20" s="7" t="s">
        <v>156</v>
      </c>
      <c r="B20" s="416">
        <v>911</v>
      </c>
      <c r="C20" s="416">
        <v>1190239.882</v>
      </c>
      <c r="D20" s="416">
        <v>2414</v>
      </c>
      <c r="E20" s="416">
        <v>2173042.5240000002</v>
      </c>
      <c r="F20" s="416">
        <v>1558</v>
      </c>
      <c r="G20" s="416">
        <v>1155130.5349999999</v>
      </c>
    </row>
    <row r="21" spans="1:10" ht="15.95" customHeight="1" x14ac:dyDescent="0.25">
      <c r="A21" s="7" t="s">
        <v>157</v>
      </c>
      <c r="B21" s="416">
        <v>1845</v>
      </c>
      <c r="C21" s="416">
        <v>5300973.9019999998</v>
      </c>
      <c r="D21" s="416">
        <v>3759</v>
      </c>
      <c r="E21" s="416">
        <v>9088493.1339999996</v>
      </c>
      <c r="F21" s="416">
        <v>1991</v>
      </c>
      <c r="G21" s="416">
        <v>1640303.6429999999</v>
      </c>
    </row>
    <row r="22" spans="1:10" ht="15.95" customHeight="1" x14ac:dyDescent="0.25">
      <c r="A22" s="7" t="s">
        <v>158</v>
      </c>
      <c r="B22" s="416">
        <v>1160</v>
      </c>
      <c r="C22" s="416">
        <v>1187753.6580000001</v>
      </c>
      <c r="D22" s="416">
        <v>2711</v>
      </c>
      <c r="E22" s="416">
        <v>1778055.1310000001</v>
      </c>
      <c r="F22" s="416">
        <v>1831</v>
      </c>
      <c r="G22" s="416">
        <v>1003746.367</v>
      </c>
    </row>
    <row r="23" spans="1:10" ht="15.95" customHeight="1" x14ac:dyDescent="0.25">
      <c r="A23" s="237" t="s">
        <v>159</v>
      </c>
      <c r="B23" s="416">
        <v>46328</v>
      </c>
      <c r="C23" s="416">
        <v>209884175.67899999</v>
      </c>
      <c r="D23" s="416">
        <v>104960</v>
      </c>
      <c r="E23" s="416">
        <v>210967012.926</v>
      </c>
      <c r="F23" s="416">
        <v>65337</v>
      </c>
      <c r="G23" s="416">
        <v>69697576.121999994</v>
      </c>
    </row>
    <row r="24" spans="1:10" ht="15" customHeight="1" x14ac:dyDescent="0.25">
      <c r="A24" s="191"/>
      <c r="B24" s="226"/>
      <c r="C24" s="226"/>
      <c r="D24" s="226"/>
      <c r="E24" s="226"/>
      <c r="F24" s="226"/>
      <c r="G24" s="226"/>
      <c r="H24" s="25"/>
      <c r="I24" s="25"/>
      <c r="J24" s="25"/>
    </row>
    <row r="25" spans="1:10" s="25" customFormat="1" ht="43.5" customHeight="1" x14ac:dyDescent="0.25">
      <c r="A25" s="6"/>
      <c r="B25" s="567" t="s">
        <v>507</v>
      </c>
      <c r="C25" s="568"/>
      <c r="D25" s="567" t="s">
        <v>508</v>
      </c>
      <c r="E25" s="568"/>
      <c r="F25" s="567" t="s">
        <v>165</v>
      </c>
      <c r="G25" s="569"/>
    </row>
    <row r="26" spans="1:10" ht="15.95" customHeight="1" x14ac:dyDescent="0.25">
      <c r="A26" s="7" t="s">
        <v>2245</v>
      </c>
      <c r="B26" s="416">
        <v>5266</v>
      </c>
      <c r="C26" s="416">
        <v>3937556.1570000001</v>
      </c>
      <c r="D26" s="416">
        <v>1842</v>
      </c>
      <c r="E26" s="416">
        <v>7135055.7070000004</v>
      </c>
      <c r="F26" s="416">
        <v>1653</v>
      </c>
      <c r="G26" s="416">
        <v>598893.51199999999</v>
      </c>
      <c r="H26" s="25"/>
      <c r="I26" s="25"/>
      <c r="J26" s="25"/>
    </row>
    <row r="27" spans="1:10" ht="15.95" customHeight="1" x14ac:dyDescent="0.25">
      <c r="A27" s="7" t="s">
        <v>2246</v>
      </c>
      <c r="B27" s="416">
        <v>7259</v>
      </c>
      <c r="C27" s="416">
        <v>6530684.9680000003</v>
      </c>
      <c r="D27" s="416">
        <v>2731</v>
      </c>
      <c r="E27" s="416">
        <v>9999716.5120000001</v>
      </c>
      <c r="F27" s="416">
        <v>2013</v>
      </c>
      <c r="G27" s="416">
        <v>905040.42599999998</v>
      </c>
    </row>
    <row r="28" spans="1:10" ht="15.95" customHeight="1" x14ac:dyDescent="0.25">
      <c r="A28" s="7" t="s">
        <v>2247</v>
      </c>
      <c r="B28" s="416">
        <v>996</v>
      </c>
      <c r="C28" s="416">
        <v>467312.00900000002</v>
      </c>
      <c r="D28" s="416">
        <v>274</v>
      </c>
      <c r="E28" s="416">
        <v>625274.90800000005</v>
      </c>
      <c r="F28" s="415" t="s">
        <v>3426</v>
      </c>
      <c r="G28" s="415" t="s">
        <v>3426</v>
      </c>
    </row>
    <row r="29" spans="1:10" ht="15.95" customHeight="1" x14ac:dyDescent="0.25">
      <c r="A29" s="7" t="s">
        <v>2248</v>
      </c>
      <c r="B29" s="416">
        <v>1268</v>
      </c>
      <c r="C29" s="416">
        <v>878813.929</v>
      </c>
      <c r="D29" s="416">
        <v>471</v>
      </c>
      <c r="E29" s="416">
        <v>1368548.395</v>
      </c>
      <c r="F29" s="416">
        <v>406</v>
      </c>
      <c r="G29" s="416">
        <v>116936.099</v>
      </c>
    </row>
    <row r="30" spans="1:10" ht="15.95" customHeight="1" x14ac:dyDescent="0.25">
      <c r="A30" s="7" t="s">
        <v>2249</v>
      </c>
      <c r="B30" s="416">
        <v>230</v>
      </c>
      <c r="C30" s="416">
        <v>601150.93700000003</v>
      </c>
      <c r="D30" s="416">
        <v>285</v>
      </c>
      <c r="E30" s="416">
        <v>3297942.4879999999</v>
      </c>
      <c r="F30" s="415" t="s">
        <v>3426</v>
      </c>
      <c r="G30" s="415" t="s">
        <v>3426</v>
      </c>
    </row>
    <row r="31" spans="1:10" ht="15.95" customHeight="1" x14ac:dyDescent="0.25">
      <c r="A31" s="7" t="s">
        <v>2250</v>
      </c>
      <c r="B31" s="416">
        <v>691</v>
      </c>
      <c r="C31" s="416">
        <v>627846.23300000001</v>
      </c>
      <c r="D31" s="416">
        <v>719</v>
      </c>
      <c r="E31" s="416">
        <v>7538479.7120000003</v>
      </c>
      <c r="F31" s="416">
        <v>811</v>
      </c>
      <c r="G31" s="416">
        <v>154598.18700000001</v>
      </c>
    </row>
    <row r="32" spans="1:10" ht="15.95" customHeight="1" x14ac:dyDescent="0.25">
      <c r="A32" s="7" t="s">
        <v>2251</v>
      </c>
      <c r="B32" s="416">
        <v>2642</v>
      </c>
      <c r="C32" s="416">
        <v>2050706.1270000001</v>
      </c>
      <c r="D32" s="416">
        <v>1336</v>
      </c>
      <c r="E32" s="416">
        <v>5257315.0539999995</v>
      </c>
      <c r="F32" s="416">
        <v>1670</v>
      </c>
      <c r="G32" s="416">
        <v>1393384.148</v>
      </c>
    </row>
    <row r="33" spans="1:7" ht="15.95" customHeight="1" x14ac:dyDescent="0.25">
      <c r="A33" s="7" t="s">
        <v>2252</v>
      </c>
      <c r="B33" s="416">
        <v>855</v>
      </c>
      <c r="C33" s="416">
        <v>596631.94799999997</v>
      </c>
      <c r="D33" s="416">
        <v>338</v>
      </c>
      <c r="E33" s="416">
        <v>531647.63699999999</v>
      </c>
      <c r="F33" s="416">
        <v>201</v>
      </c>
      <c r="G33" s="416">
        <v>89272.982999999993</v>
      </c>
    </row>
    <row r="34" spans="1:7" ht="15.95" customHeight="1" x14ac:dyDescent="0.25">
      <c r="A34" s="7" t="s">
        <v>2253</v>
      </c>
      <c r="B34" s="416">
        <v>3104</v>
      </c>
      <c r="C34" s="416">
        <v>2753870.7579999999</v>
      </c>
      <c r="D34" s="416">
        <v>1497</v>
      </c>
      <c r="E34" s="416">
        <v>8531433.2939999998</v>
      </c>
      <c r="F34" s="416">
        <v>1032</v>
      </c>
      <c r="G34" s="416">
        <v>614235.46100000001</v>
      </c>
    </row>
    <row r="35" spans="1:7" ht="15.95" customHeight="1" x14ac:dyDescent="0.25">
      <c r="A35" s="7" t="s">
        <v>2254</v>
      </c>
      <c r="B35" s="416">
        <v>7409</v>
      </c>
      <c r="C35" s="416">
        <v>8597044.5700000003</v>
      </c>
      <c r="D35" s="416">
        <v>2601</v>
      </c>
      <c r="E35" s="416">
        <v>13390122.323000001</v>
      </c>
      <c r="F35" s="416">
        <v>2053</v>
      </c>
      <c r="G35" s="416">
        <v>19697701.743000001</v>
      </c>
    </row>
    <row r="36" spans="1:7" ht="15.95" customHeight="1" x14ac:dyDescent="0.25">
      <c r="A36" s="7" t="s">
        <v>2255</v>
      </c>
      <c r="B36" s="416">
        <v>1868</v>
      </c>
      <c r="C36" s="416">
        <v>1218818.304</v>
      </c>
      <c r="D36" s="416">
        <v>702</v>
      </c>
      <c r="E36" s="416">
        <v>2015280.554</v>
      </c>
      <c r="F36" s="416">
        <v>566</v>
      </c>
      <c r="G36" s="416">
        <v>218058.66500000001</v>
      </c>
    </row>
    <row r="37" spans="1:7" ht="15.95" customHeight="1" x14ac:dyDescent="0.25">
      <c r="A37" s="7" t="s">
        <v>154</v>
      </c>
      <c r="B37" s="416">
        <v>385</v>
      </c>
      <c r="C37" s="416">
        <v>297504.25</v>
      </c>
      <c r="D37" s="416">
        <v>94</v>
      </c>
      <c r="E37" s="416">
        <v>271798.24599999998</v>
      </c>
      <c r="F37" s="415" t="s">
        <v>3426</v>
      </c>
      <c r="G37" s="415" t="s">
        <v>3426</v>
      </c>
    </row>
    <row r="38" spans="1:7" ht="15.95" customHeight="1" x14ac:dyDescent="0.25">
      <c r="A38" s="7" t="s">
        <v>155</v>
      </c>
      <c r="B38" s="416">
        <v>1862</v>
      </c>
      <c r="C38" s="416">
        <v>1304291.2960000001</v>
      </c>
      <c r="D38" s="416">
        <v>868</v>
      </c>
      <c r="E38" s="416">
        <v>1043763.031</v>
      </c>
      <c r="F38" s="415" t="s">
        <v>3426</v>
      </c>
      <c r="G38" s="415" t="s">
        <v>3426</v>
      </c>
    </row>
    <row r="39" spans="1:7" ht="15.95" customHeight="1" x14ac:dyDescent="0.25">
      <c r="A39" s="7" t="s">
        <v>156</v>
      </c>
      <c r="B39" s="416">
        <v>937</v>
      </c>
      <c r="C39" s="416">
        <v>703229.49699999997</v>
      </c>
      <c r="D39" s="416">
        <v>400</v>
      </c>
      <c r="E39" s="416">
        <v>776386.23899999994</v>
      </c>
      <c r="F39" s="416">
        <v>226</v>
      </c>
      <c r="G39" s="416">
        <v>69771.509999999995</v>
      </c>
    </row>
    <row r="40" spans="1:7" ht="15.95" customHeight="1" x14ac:dyDescent="0.25">
      <c r="A40" s="7" t="s">
        <v>157</v>
      </c>
      <c r="B40" s="416">
        <v>1065</v>
      </c>
      <c r="C40" s="416">
        <v>1119872.92</v>
      </c>
      <c r="D40" s="416">
        <v>576</v>
      </c>
      <c r="E40" s="416">
        <v>1295196.4750000001</v>
      </c>
      <c r="F40" s="416">
        <v>569</v>
      </c>
      <c r="G40" s="416">
        <v>179065.383</v>
      </c>
    </row>
    <row r="41" spans="1:7" ht="15.95" customHeight="1" x14ac:dyDescent="0.25">
      <c r="A41" s="7" t="s">
        <v>158</v>
      </c>
      <c r="B41" s="416">
        <v>1235</v>
      </c>
      <c r="C41" s="416">
        <v>651271.50199999998</v>
      </c>
      <c r="D41" s="416">
        <v>465</v>
      </c>
      <c r="E41" s="416">
        <v>583473.90099999995</v>
      </c>
      <c r="F41" s="416">
        <v>250</v>
      </c>
      <c r="G41" s="416">
        <v>72387.623999999996</v>
      </c>
    </row>
    <row r="42" spans="1:7" ht="15.95" customHeight="1" x14ac:dyDescent="0.25">
      <c r="A42" s="237" t="s">
        <v>159</v>
      </c>
      <c r="B42" s="416">
        <v>37072</v>
      </c>
      <c r="C42" s="416">
        <v>32336605.405000001</v>
      </c>
      <c r="D42" s="416">
        <v>15199</v>
      </c>
      <c r="E42" s="416">
        <v>63661434.476000004</v>
      </c>
      <c r="F42" s="416">
        <v>12780</v>
      </c>
      <c r="G42" s="416">
        <v>24836588.362</v>
      </c>
    </row>
    <row r="43" spans="1:7" ht="15" customHeight="1" x14ac:dyDescent="0.25">
      <c r="A43" s="207"/>
      <c r="B43" s="226"/>
      <c r="C43" s="226"/>
      <c r="D43" s="226"/>
      <c r="E43" s="226"/>
      <c r="F43" s="226"/>
      <c r="G43" s="226"/>
    </row>
    <row r="44" spans="1:7" s="25" customFormat="1" ht="43.5" customHeight="1" x14ac:dyDescent="0.25">
      <c r="A44" s="6"/>
      <c r="B44" s="567" t="s">
        <v>510</v>
      </c>
      <c r="C44" s="568"/>
      <c r="D44" s="567" t="s">
        <v>511</v>
      </c>
      <c r="E44" s="568"/>
      <c r="F44" s="567" t="s">
        <v>512</v>
      </c>
      <c r="G44" s="569"/>
    </row>
    <row r="45" spans="1:7" ht="15.95" customHeight="1" x14ac:dyDescent="0.25">
      <c r="A45" s="7" t="s">
        <v>2245</v>
      </c>
      <c r="B45" s="416">
        <v>30718</v>
      </c>
      <c r="C45" s="416">
        <v>10399835.312999999</v>
      </c>
      <c r="D45" s="416">
        <v>6734</v>
      </c>
      <c r="E45" s="416">
        <v>3463614.6809999999</v>
      </c>
      <c r="F45" s="416">
        <v>23984</v>
      </c>
      <c r="G45" s="416">
        <v>6936220.6320000002</v>
      </c>
    </row>
    <row r="46" spans="1:7" ht="15.95" customHeight="1" x14ac:dyDescent="0.25">
      <c r="A46" s="7" t="s">
        <v>2246</v>
      </c>
      <c r="B46" s="416">
        <v>39510</v>
      </c>
      <c r="C46" s="416">
        <v>15791506.767000001</v>
      </c>
      <c r="D46" s="416">
        <v>10917</v>
      </c>
      <c r="E46" s="416">
        <v>6458038.0690000001</v>
      </c>
      <c r="F46" s="416">
        <v>28593</v>
      </c>
      <c r="G46" s="416">
        <v>9333468.6980000008</v>
      </c>
    </row>
    <row r="47" spans="1:7" ht="15.95" customHeight="1" x14ac:dyDescent="0.25">
      <c r="A47" s="7" t="s">
        <v>2247</v>
      </c>
      <c r="B47" s="416">
        <v>9904</v>
      </c>
      <c r="C47" s="416">
        <v>4656924.7740000002</v>
      </c>
      <c r="D47" s="416">
        <v>981</v>
      </c>
      <c r="E47" s="416">
        <v>2227248.6919999998</v>
      </c>
      <c r="F47" s="416">
        <v>8923</v>
      </c>
      <c r="G47" s="416">
        <v>2429676.0819999999</v>
      </c>
    </row>
    <row r="48" spans="1:7" ht="15.95" customHeight="1" x14ac:dyDescent="0.25">
      <c r="A48" s="7" t="s">
        <v>2248</v>
      </c>
      <c r="B48" s="416">
        <v>5377</v>
      </c>
      <c r="C48" s="416">
        <v>1285507.247</v>
      </c>
      <c r="D48" s="416">
        <v>1216</v>
      </c>
      <c r="E48" s="416">
        <v>434689.46</v>
      </c>
      <c r="F48" s="416">
        <v>4161</v>
      </c>
      <c r="G48" s="416">
        <v>850817.78700000001</v>
      </c>
    </row>
    <row r="49" spans="1:7" ht="15.95" customHeight="1" x14ac:dyDescent="0.25">
      <c r="A49" s="7" t="s">
        <v>2249</v>
      </c>
      <c r="B49" s="416">
        <v>1616</v>
      </c>
      <c r="C49" s="416">
        <v>545592.40300000005</v>
      </c>
      <c r="D49" s="416">
        <v>150</v>
      </c>
      <c r="E49" s="416">
        <v>141027.541</v>
      </c>
      <c r="F49" s="416">
        <v>1466</v>
      </c>
      <c r="G49" s="416">
        <v>404564.86200000002</v>
      </c>
    </row>
    <row r="50" spans="1:7" ht="15.95" customHeight="1" x14ac:dyDescent="0.25">
      <c r="A50" s="7" t="s">
        <v>2250</v>
      </c>
      <c r="B50" s="416">
        <v>4705</v>
      </c>
      <c r="C50" s="416">
        <v>2172713.2400000002</v>
      </c>
      <c r="D50" s="416">
        <v>496</v>
      </c>
      <c r="E50" s="416">
        <v>667879.25399999996</v>
      </c>
      <c r="F50" s="416">
        <v>4209</v>
      </c>
      <c r="G50" s="416">
        <v>1504833.986</v>
      </c>
    </row>
    <row r="51" spans="1:7" ht="15.95" customHeight="1" x14ac:dyDescent="0.25">
      <c r="A51" s="7" t="s">
        <v>2251</v>
      </c>
      <c r="B51" s="416">
        <v>16713</v>
      </c>
      <c r="C51" s="416">
        <v>7187275.5089999996</v>
      </c>
      <c r="D51" s="416">
        <v>3176</v>
      </c>
      <c r="E51" s="416">
        <v>2388160.4589999998</v>
      </c>
      <c r="F51" s="416">
        <v>13537</v>
      </c>
      <c r="G51" s="416">
        <v>4799115.05</v>
      </c>
    </row>
    <row r="52" spans="1:7" ht="15.95" customHeight="1" x14ac:dyDescent="0.25">
      <c r="A52" s="7" t="s">
        <v>2252</v>
      </c>
      <c r="B52" s="416">
        <v>5312</v>
      </c>
      <c r="C52" s="416">
        <v>1772419.3230000001</v>
      </c>
      <c r="D52" s="416">
        <v>2099</v>
      </c>
      <c r="E52" s="416">
        <v>1027875.009</v>
      </c>
      <c r="F52" s="416">
        <v>3213</v>
      </c>
      <c r="G52" s="416">
        <v>744544.31400000001</v>
      </c>
    </row>
    <row r="53" spans="1:7" ht="15.95" customHeight="1" x14ac:dyDescent="0.25">
      <c r="A53" s="7" t="s">
        <v>2253</v>
      </c>
      <c r="B53" s="416">
        <v>20254</v>
      </c>
      <c r="C53" s="416">
        <v>6033213.8799999999</v>
      </c>
      <c r="D53" s="416">
        <v>4785</v>
      </c>
      <c r="E53" s="416">
        <v>1957326.78</v>
      </c>
      <c r="F53" s="416">
        <v>15469</v>
      </c>
      <c r="G53" s="416">
        <v>4075887.1</v>
      </c>
    </row>
    <row r="54" spans="1:7" ht="15.95" customHeight="1" x14ac:dyDescent="0.25">
      <c r="A54" s="7" t="s">
        <v>2254</v>
      </c>
      <c r="B54" s="416">
        <v>43349</v>
      </c>
      <c r="C54" s="416">
        <v>13737444.551999999</v>
      </c>
      <c r="D54" s="416">
        <v>5058</v>
      </c>
      <c r="E54" s="416">
        <v>3887636.8319999999</v>
      </c>
      <c r="F54" s="416">
        <v>38291</v>
      </c>
      <c r="G54" s="416">
        <v>9849807.7200000007</v>
      </c>
    </row>
    <row r="55" spans="1:7" ht="15.95" customHeight="1" x14ac:dyDescent="0.25">
      <c r="A55" s="7" t="s">
        <v>2255</v>
      </c>
      <c r="B55" s="416">
        <v>13292</v>
      </c>
      <c r="C55" s="416">
        <v>3252531.361</v>
      </c>
      <c r="D55" s="416">
        <v>2477</v>
      </c>
      <c r="E55" s="416">
        <v>1132560.9620000001</v>
      </c>
      <c r="F55" s="416">
        <v>10815</v>
      </c>
      <c r="G55" s="416">
        <v>2119970.3990000002</v>
      </c>
    </row>
    <row r="56" spans="1:7" ht="15.95" customHeight="1" x14ac:dyDescent="0.25">
      <c r="A56" s="7" t="s">
        <v>154</v>
      </c>
      <c r="B56" s="416">
        <v>3055</v>
      </c>
      <c r="C56" s="416">
        <v>621834.38</v>
      </c>
      <c r="D56" s="416">
        <v>207</v>
      </c>
      <c r="E56" s="416">
        <v>85403.091</v>
      </c>
      <c r="F56" s="416">
        <v>2848</v>
      </c>
      <c r="G56" s="416">
        <v>536431.28899999999</v>
      </c>
    </row>
    <row r="57" spans="1:7" ht="15.95" customHeight="1" x14ac:dyDescent="0.25">
      <c r="A57" s="7" t="s">
        <v>155</v>
      </c>
      <c r="B57" s="416">
        <v>8784</v>
      </c>
      <c r="C57" s="416">
        <v>2259775.298</v>
      </c>
      <c r="D57" s="416">
        <v>1969</v>
      </c>
      <c r="E57" s="416">
        <v>669969.522</v>
      </c>
      <c r="F57" s="416">
        <v>6815</v>
      </c>
      <c r="G57" s="416">
        <v>1589805.7760000001</v>
      </c>
    </row>
    <row r="58" spans="1:7" ht="15.95" customHeight="1" x14ac:dyDescent="0.25">
      <c r="A58" s="7" t="s">
        <v>156</v>
      </c>
      <c r="B58" s="416">
        <v>4715</v>
      </c>
      <c r="C58" s="416">
        <v>1014771.464</v>
      </c>
      <c r="D58" s="416">
        <v>773</v>
      </c>
      <c r="E58" s="416">
        <v>285861.51400000002</v>
      </c>
      <c r="F58" s="416">
        <v>3942</v>
      </c>
      <c r="G58" s="416">
        <v>728909.95</v>
      </c>
    </row>
    <row r="59" spans="1:7" ht="15.95" customHeight="1" x14ac:dyDescent="0.25">
      <c r="A59" s="7" t="s">
        <v>157</v>
      </c>
      <c r="B59" s="416">
        <v>8294</v>
      </c>
      <c r="C59" s="416">
        <v>2446579.5830000001</v>
      </c>
      <c r="D59" s="416">
        <v>2292</v>
      </c>
      <c r="E59" s="416">
        <v>885383.09100000001</v>
      </c>
      <c r="F59" s="416">
        <v>6002</v>
      </c>
      <c r="G59" s="416">
        <v>1561196.4920000001</v>
      </c>
    </row>
    <row r="60" spans="1:7" ht="15.95" customHeight="1" x14ac:dyDescent="0.25">
      <c r="A60" s="7" t="s">
        <v>158</v>
      </c>
      <c r="B60" s="416">
        <v>5147</v>
      </c>
      <c r="C60" s="416">
        <v>1002663.0820000001</v>
      </c>
      <c r="D60" s="416">
        <v>1176</v>
      </c>
      <c r="E60" s="416">
        <v>314356.93599999999</v>
      </c>
      <c r="F60" s="416">
        <v>3971</v>
      </c>
      <c r="G60" s="416">
        <v>688306.14599999995</v>
      </c>
    </row>
    <row r="61" spans="1:7" ht="15.95" customHeight="1" x14ac:dyDescent="0.25">
      <c r="A61" s="237" t="s">
        <v>159</v>
      </c>
      <c r="B61" s="416">
        <v>220745</v>
      </c>
      <c r="C61" s="416">
        <v>74180588.175999999</v>
      </c>
      <c r="D61" s="416">
        <v>44506</v>
      </c>
      <c r="E61" s="416">
        <v>26027031.892999999</v>
      </c>
      <c r="F61" s="416">
        <v>176239</v>
      </c>
      <c r="G61" s="416">
        <v>48153556.283</v>
      </c>
    </row>
    <row r="62" spans="1:7" x14ac:dyDescent="0.25">
      <c r="A62" s="193"/>
      <c r="B62" s="227"/>
      <c r="C62" s="227"/>
      <c r="D62" s="227"/>
      <c r="E62" s="227"/>
      <c r="F62" s="227"/>
      <c r="G62" s="227"/>
    </row>
    <row r="63" spans="1:7" ht="16.5" x14ac:dyDescent="0.25">
      <c r="A63" s="241" t="s">
        <v>161</v>
      </c>
      <c r="B63" s="15"/>
      <c r="C63" s="15"/>
      <c r="D63" s="15"/>
      <c r="E63" s="15"/>
      <c r="F63" s="15"/>
      <c r="G63" s="15"/>
    </row>
    <row r="64" spans="1:7" ht="16.5" x14ac:dyDescent="0.25">
      <c r="A64" s="241" t="s">
        <v>162</v>
      </c>
      <c r="B64" s="15"/>
      <c r="C64" s="15"/>
      <c r="D64" s="15"/>
      <c r="E64" s="15"/>
      <c r="F64" s="15"/>
      <c r="G64" s="15"/>
    </row>
  </sheetData>
  <sheetProtection selectLockedCells="1" selectUnlockedCells="1"/>
  <mergeCells count="12">
    <mergeCell ref="B44:C44"/>
    <mergeCell ref="D44:E44"/>
    <mergeCell ref="F44:G44"/>
    <mergeCell ref="B25:C25"/>
    <mergeCell ref="D25:E25"/>
    <mergeCell ref="F25:G25"/>
    <mergeCell ref="B6:C6"/>
    <mergeCell ref="D6:E6"/>
    <mergeCell ref="F6:G6"/>
    <mergeCell ref="A1:G1"/>
    <mergeCell ref="A2:G2"/>
    <mergeCell ref="A4:A5"/>
  </mergeCells>
  <phoneticPr fontId="11" type="noConversion"/>
  <pageMargins left="0.66929133858267698" right="0.66929133858267698" top="0.66929133858267698" bottom="0.66929133858267698" header="0.511811023622047" footer="0.511811023622047"/>
  <pageSetup paperSize="9" scale="64" orientation="portrait" horizontalDpi="0" verticalDpi="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 enableFormatConditionsCalculation="0">
    <pageSetUpPr fitToPage="1"/>
  </sheetPr>
  <dimension ref="A1:G65"/>
  <sheetViews>
    <sheetView zoomScaleNormal="100" zoomScaleSheetLayoutView="96" workbookViewId="0">
      <selection sqref="A1:G1"/>
    </sheetView>
  </sheetViews>
  <sheetFormatPr baseColWidth="10" defaultRowHeight="15.75" x14ac:dyDescent="0.25"/>
  <cols>
    <col min="1" max="1" width="32.7109375" style="79" customWidth="1"/>
    <col min="2" max="2" width="16.7109375" style="79" customWidth="1"/>
    <col min="3" max="3" width="19.7109375" style="79" customWidth="1"/>
    <col min="4" max="4" width="16.7109375" style="79" customWidth="1"/>
    <col min="5" max="5" width="19.7109375" style="79" customWidth="1"/>
    <col min="6" max="6" width="16.7109375" style="79" customWidth="1"/>
    <col min="7" max="7" width="19.7109375" style="79" customWidth="1"/>
    <col min="8" max="16384" width="11.42578125" style="79"/>
  </cols>
  <sheetData>
    <row r="1" spans="1:7" s="94" customFormat="1" ht="18" customHeight="1" x14ac:dyDescent="0.2">
      <c r="A1" s="472" t="s">
        <v>2241</v>
      </c>
      <c r="B1" s="472"/>
      <c r="C1" s="472"/>
      <c r="D1" s="472"/>
      <c r="E1" s="472"/>
      <c r="F1" s="472"/>
      <c r="G1" s="538"/>
    </row>
    <row r="2" spans="1:7" ht="24" customHeight="1" x14ac:dyDescent="0.25">
      <c r="A2" s="507" t="s">
        <v>3423</v>
      </c>
      <c r="B2" s="507"/>
      <c r="C2" s="507"/>
      <c r="D2" s="507"/>
      <c r="E2" s="507"/>
      <c r="F2" s="507"/>
      <c r="G2" s="508"/>
    </row>
    <row r="3" spans="1:7" ht="15.75" customHeight="1" x14ac:dyDescent="0.25">
      <c r="A3" s="186"/>
      <c r="B3" s="186"/>
      <c r="C3" s="186"/>
      <c r="D3" s="209"/>
      <c r="E3" s="209"/>
      <c r="F3" s="209"/>
      <c r="G3" s="210"/>
    </row>
    <row r="4" spans="1:7" ht="36.950000000000003" customHeight="1" x14ac:dyDescent="0.25">
      <c r="A4" s="473" t="s">
        <v>2242</v>
      </c>
      <c r="B4" s="73" t="s">
        <v>381</v>
      </c>
      <c r="C4" s="73" t="s">
        <v>382</v>
      </c>
      <c r="D4" s="73" t="s">
        <v>381</v>
      </c>
      <c r="E4" s="73" t="s">
        <v>382</v>
      </c>
      <c r="F4" s="73" t="s">
        <v>381</v>
      </c>
      <c r="G4" s="74" t="s">
        <v>382</v>
      </c>
    </row>
    <row r="5" spans="1:7" ht="17.100000000000001" customHeight="1" x14ac:dyDescent="0.25">
      <c r="A5" s="474"/>
      <c r="B5" s="187" t="s">
        <v>1440</v>
      </c>
      <c r="C5" s="187" t="s">
        <v>163</v>
      </c>
      <c r="D5" s="187" t="s">
        <v>1440</v>
      </c>
      <c r="E5" s="187" t="s">
        <v>163</v>
      </c>
      <c r="F5" s="187" t="s">
        <v>1440</v>
      </c>
      <c r="G5" s="188" t="s">
        <v>163</v>
      </c>
    </row>
    <row r="6" spans="1:7" s="25" customFormat="1" ht="43.5" customHeight="1" x14ac:dyDescent="0.25">
      <c r="A6" s="6"/>
      <c r="B6" s="567" t="s">
        <v>513</v>
      </c>
      <c r="C6" s="568"/>
      <c r="D6" s="567" t="s">
        <v>514</v>
      </c>
      <c r="E6" s="568"/>
      <c r="F6" s="567" t="s">
        <v>515</v>
      </c>
      <c r="G6" s="569"/>
    </row>
    <row r="7" spans="1:7" ht="15.95" customHeight="1" x14ac:dyDescent="0.25">
      <c r="A7" s="7" t="s">
        <v>2245</v>
      </c>
      <c r="B7" s="416">
        <v>15051</v>
      </c>
      <c r="C7" s="416">
        <v>24283503.397999998</v>
      </c>
      <c r="D7" s="416">
        <v>1174</v>
      </c>
      <c r="E7" s="416">
        <v>6122060.8490000004</v>
      </c>
      <c r="F7" s="416">
        <v>248</v>
      </c>
      <c r="G7" s="416">
        <v>119138.762</v>
      </c>
    </row>
    <row r="8" spans="1:7" ht="15.95" customHeight="1" x14ac:dyDescent="0.25">
      <c r="A8" s="7" t="s">
        <v>2246</v>
      </c>
      <c r="B8" s="416">
        <v>23779</v>
      </c>
      <c r="C8" s="416">
        <v>39130557.511</v>
      </c>
      <c r="D8" s="416">
        <v>1763</v>
      </c>
      <c r="E8" s="416">
        <v>5518215.8700000001</v>
      </c>
      <c r="F8" s="416">
        <v>325</v>
      </c>
      <c r="G8" s="416">
        <v>6845472.3099999996</v>
      </c>
    </row>
    <row r="9" spans="1:7" ht="15.95" customHeight="1" x14ac:dyDescent="0.25">
      <c r="A9" s="7" t="s">
        <v>2247</v>
      </c>
      <c r="B9" s="416">
        <v>9223</v>
      </c>
      <c r="C9" s="416">
        <v>9593516.534</v>
      </c>
      <c r="D9" s="416">
        <v>527</v>
      </c>
      <c r="E9" s="416">
        <v>2393995.1370000001</v>
      </c>
      <c r="F9" s="416">
        <v>176</v>
      </c>
      <c r="G9" s="416">
        <v>265072.538</v>
      </c>
    </row>
    <row r="10" spans="1:7" ht="15.95" customHeight="1" x14ac:dyDescent="0.25">
      <c r="A10" s="7" t="s">
        <v>2248</v>
      </c>
      <c r="B10" s="416">
        <v>2250</v>
      </c>
      <c r="C10" s="416">
        <v>1463277.8559999999</v>
      </c>
      <c r="D10" s="416">
        <v>100</v>
      </c>
      <c r="E10" s="416">
        <v>372361.73300000001</v>
      </c>
      <c r="F10" s="416">
        <v>48</v>
      </c>
      <c r="G10" s="416">
        <v>115841.557</v>
      </c>
    </row>
    <row r="11" spans="1:7" ht="15.95" customHeight="1" x14ac:dyDescent="0.25">
      <c r="A11" s="7" t="s">
        <v>2249</v>
      </c>
      <c r="B11" s="416">
        <v>865</v>
      </c>
      <c r="C11" s="416">
        <v>890479.6</v>
      </c>
      <c r="D11" s="416">
        <v>52</v>
      </c>
      <c r="E11" s="416">
        <v>132224.326</v>
      </c>
      <c r="F11" s="416">
        <v>15</v>
      </c>
      <c r="G11" s="416">
        <v>53075.800999999999</v>
      </c>
    </row>
    <row r="12" spans="1:7" ht="15.95" customHeight="1" x14ac:dyDescent="0.25">
      <c r="A12" s="7" t="s">
        <v>2250</v>
      </c>
      <c r="B12" s="416">
        <v>5477</v>
      </c>
      <c r="C12" s="416">
        <v>9920085.9000000004</v>
      </c>
      <c r="D12" s="416">
        <v>364</v>
      </c>
      <c r="E12" s="416">
        <v>3916401.8160000001</v>
      </c>
      <c r="F12" s="416">
        <v>105</v>
      </c>
      <c r="G12" s="416">
        <v>522058.26199999999</v>
      </c>
    </row>
    <row r="13" spans="1:7" ht="15.95" customHeight="1" x14ac:dyDescent="0.25">
      <c r="A13" s="7" t="s">
        <v>2251</v>
      </c>
      <c r="B13" s="416">
        <v>11757</v>
      </c>
      <c r="C13" s="416">
        <v>13922610.926000001</v>
      </c>
      <c r="D13" s="416">
        <v>728</v>
      </c>
      <c r="E13" s="416">
        <v>1874535.9979999999</v>
      </c>
      <c r="F13" s="416">
        <v>306</v>
      </c>
      <c r="G13" s="416">
        <v>1385539.6610000001</v>
      </c>
    </row>
    <row r="14" spans="1:7" ht="15.95" customHeight="1" x14ac:dyDescent="0.25">
      <c r="A14" s="7" t="s">
        <v>2252</v>
      </c>
      <c r="B14" s="416">
        <v>1082</v>
      </c>
      <c r="C14" s="416">
        <v>674842.40899999999</v>
      </c>
      <c r="D14" s="416">
        <v>88</v>
      </c>
      <c r="E14" s="416">
        <v>213957.81599999999</v>
      </c>
      <c r="F14" s="416">
        <v>40</v>
      </c>
      <c r="G14" s="416">
        <v>35818.686999999998</v>
      </c>
    </row>
    <row r="15" spans="1:7" ht="15.95" customHeight="1" x14ac:dyDescent="0.25">
      <c r="A15" s="7" t="s">
        <v>2253</v>
      </c>
      <c r="B15" s="416">
        <v>8323</v>
      </c>
      <c r="C15" s="416">
        <v>6311632.2850000001</v>
      </c>
      <c r="D15" s="416">
        <v>774</v>
      </c>
      <c r="E15" s="416">
        <v>2073758.936</v>
      </c>
      <c r="F15" s="416">
        <v>193</v>
      </c>
      <c r="G15" s="416">
        <v>359019.01400000002</v>
      </c>
    </row>
    <row r="16" spans="1:7" ht="15.95" customHeight="1" x14ac:dyDescent="0.25">
      <c r="A16" s="7" t="s">
        <v>2254</v>
      </c>
      <c r="B16" s="416">
        <v>29655</v>
      </c>
      <c r="C16" s="416">
        <v>75689303.974000007</v>
      </c>
      <c r="D16" s="416">
        <v>1856</v>
      </c>
      <c r="E16" s="416">
        <v>9881690.5810000002</v>
      </c>
      <c r="F16" s="416">
        <v>413</v>
      </c>
      <c r="G16" s="416">
        <v>44286245.913999997</v>
      </c>
    </row>
    <row r="17" spans="1:7" ht="15.95" customHeight="1" x14ac:dyDescent="0.25">
      <c r="A17" s="7" t="s">
        <v>2255</v>
      </c>
      <c r="B17" s="416">
        <v>4601</v>
      </c>
      <c r="C17" s="416">
        <v>5573966.1749999998</v>
      </c>
      <c r="D17" s="416">
        <v>318</v>
      </c>
      <c r="E17" s="416">
        <v>815315.60100000002</v>
      </c>
      <c r="F17" s="415" t="s">
        <v>3426</v>
      </c>
      <c r="G17" s="415" t="s">
        <v>3426</v>
      </c>
    </row>
    <row r="18" spans="1:7" ht="15.95" customHeight="1" x14ac:dyDescent="0.25">
      <c r="A18" s="7" t="s">
        <v>154</v>
      </c>
      <c r="B18" s="416">
        <v>1034</v>
      </c>
      <c r="C18" s="416">
        <v>1270085.1569999999</v>
      </c>
      <c r="D18" s="416">
        <v>61</v>
      </c>
      <c r="E18" s="416">
        <v>317304.74599999998</v>
      </c>
      <c r="F18" s="416">
        <v>31</v>
      </c>
      <c r="G18" s="416">
        <v>54107.796999999999</v>
      </c>
    </row>
    <row r="19" spans="1:7" ht="15.95" customHeight="1" x14ac:dyDescent="0.25">
      <c r="A19" s="7" t="s">
        <v>155</v>
      </c>
      <c r="B19" s="416">
        <v>3906</v>
      </c>
      <c r="C19" s="416">
        <v>3213661.4470000002</v>
      </c>
      <c r="D19" s="416">
        <v>240</v>
      </c>
      <c r="E19" s="416">
        <v>678809.31599999999</v>
      </c>
      <c r="F19" s="416">
        <v>85</v>
      </c>
      <c r="G19" s="416">
        <v>261878.40599999999</v>
      </c>
    </row>
    <row r="20" spans="1:7" ht="15.95" customHeight="1" x14ac:dyDescent="0.25">
      <c r="A20" s="7" t="s">
        <v>156</v>
      </c>
      <c r="B20" s="416">
        <v>1223</v>
      </c>
      <c r="C20" s="416">
        <v>745321.68299999996</v>
      </c>
      <c r="D20" s="416">
        <v>88</v>
      </c>
      <c r="E20" s="416">
        <v>178495.84400000001</v>
      </c>
      <c r="F20" s="416">
        <v>32</v>
      </c>
      <c r="G20" s="416">
        <v>42505.74</v>
      </c>
    </row>
    <row r="21" spans="1:7" ht="15.95" customHeight="1" x14ac:dyDescent="0.25">
      <c r="A21" s="7" t="s">
        <v>157</v>
      </c>
      <c r="B21" s="416">
        <v>3682</v>
      </c>
      <c r="C21" s="416">
        <v>5378178.199</v>
      </c>
      <c r="D21" s="416">
        <v>281</v>
      </c>
      <c r="E21" s="416">
        <v>332611.08600000001</v>
      </c>
      <c r="F21" s="415" t="s">
        <v>3426</v>
      </c>
      <c r="G21" s="415" t="s">
        <v>3426</v>
      </c>
    </row>
    <row r="22" spans="1:7" ht="15.95" customHeight="1" x14ac:dyDescent="0.25">
      <c r="A22" s="7" t="s">
        <v>158</v>
      </c>
      <c r="B22" s="416">
        <v>1600</v>
      </c>
      <c r="C22" s="416">
        <v>948225.32700000005</v>
      </c>
      <c r="D22" s="416">
        <v>88</v>
      </c>
      <c r="E22" s="416">
        <v>108410.08900000001</v>
      </c>
      <c r="F22" s="416">
        <v>29</v>
      </c>
      <c r="G22" s="416">
        <v>21199.002</v>
      </c>
    </row>
    <row r="23" spans="1:7" ht="15.95" customHeight="1" x14ac:dyDescent="0.25">
      <c r="A23" s="237" t="s">
        <v>159</v>
      </c>
      <c r="B23" s="416">
        <v>123508</v>
      </c>
      <c r="C23" s="416">
        <v>199009248.38100001</v>
      </c>
      <c r="D23" s="416">
        <v>8502</v>
      </c>
      <c r="E23" s="416">
        <v>34930149.744000003</v>
      </c>
      <c r="F23" s="416">
        <v>2205</v>
      </c>
      <c r="G23" s="416">
        <v>59845101.472000003</v>
      </c>
    </row>
    <row r="24" spans="1:7" ht="15" customHeight="1" x14ac:dyDescent="0.25">
      <c r="A24" s="191"/>
      <c r="B24" s="227"/>
      <c r="C24" s="227"/>
      <c r="D24" s="227"/>
      <c r="E24" s="227"/>
      <c r="F24" s="227"/>
      <c r="G24" s="227"/>
    </row>
    <row r="25" spans="1:7" s="25" customFormat="1" ht="43.5" customHeight="1" x14ac:dyDescent="0.25">
      <c r="A25" s="6"/>
      <c r="B25" s="567" t="s">
        <v>516</v>
      </c>
      <c r="C25" s="568"/>
      <c r="D25" s="567" t="s">
        <v>3363</v>
      </c>
      <c r="E25" s="568"/>
      <c r="F25" s="567" t="s">
        <v>517</v>
      </c>
      <c r="G25" s="569"/>
    </row>
    <row r="26" spans="1:7" ht="15.95" customHeight="1" x14ac:dyDescent="0.25">
      <c r="A26" s="7" t="s">
        <v>2245</v>
      </c>
      <c r="B26" s="416">
        <v>10618</v>
      </c>
      <c r="C26" s="416">
        <v>16250432.543</v>
      </c>
      <c r="D26" s="416">
        <v>3934</v>
      </c>
      <c r="E26" s="416">
        <v>7494914.7000000002</v>
      </c>
      <c r="F26" s="416">
        <v>45922</v>
      </c>
      <c r="G26" s="416">
        <v>12981686.218</v>
      </c>
    </row>
    <row r="27" spans="1:7" ht="15.95" customHeight="1" x14ac:dyDescent="0.25">
      <c r="A27" s="7" t="s">
        <v>2246</v>
      </c>
      <c r="B27" s="416">
        <v>16956</v>
      </c>
      <c r="C27" s="416">
        <v>17249182.221000001</v>
      </c>
      <c r="D27" s="416">
        <v>4974</v>
      </c>
      <c r="E27" s="416">
        <v>13023396.681</v>
      </c>
      <c r="F27" s="416">
        <v>56323</v>
      </c>
      <c r="G27" s="416">
        <v>25580820.061999999</v>
      </c>
    </row>
    <row r="28" spans="1:7" ht="15.95" customHeight="1" x14ac:dyDescent="0.25">
      <c r="A28" s="7" t="s">
        <v>2247</v>
      </c>
      <c r="B28" s="416">
        <v>5722</v>
      </c>
      <c r="C28" s="416">
        <v>3841280.949</v>
      </c>
      <c r="D28" s="416">
        <v>988</v>
      </c>
      <c r="E28" s="416">
        <v>958522.50399999996</v>
      </c>
      <c r="F28" s="416">
        <v>11495</v>
      </c>
      <c r="G28" s="416">
        <v>10373935.931</v>
      </c>
    </row>
    <row r="29" spans="1:7" ht="15.95" customHeight="1" x14ac:dyDescent="0.25">
      <c r="A29" s="7" t="s">
        <v>2248</v>
      </c>
      <c r="B29" s="416">
        <v>1537</v>
      </c>
      <c r="C29" s="416">
        <v>627157.03799999994</v>
      </c>
      <c r="D29" s="416">
        <v>461</v>
      </c>
      <c r="E29" s="416">
        <v>238618.861</v>
      </c>
      <c r="F29" s="416">
        <v>5119</v>
      </c>
      <c r="G29" s="416">
        <v>4401827.324</v>
      </c>
    </row>
    <row r="30" spans="1:7" ht="15.95" customHeight="1" x14ac:dyDescent="0.25">
      <c r="A30" s="7" t="s">
        <v>2249</v>
      </c>
      <c r="B30" s="416">
        <v>586</v>
      </c>
      <c r="C30" s="416">
        <v>533182.89099999995</v>
      </c>
      <c r="D30" s="416">
        <v>229</v>
      </c>
      <c r="E30" s="416">
        <v>386375.875</v>
      </c>
      <c r="F30" s="416">
        <v>2129</v>
      </c>
      <c r="G30" s="416">
        <v>1809955.868</v>
      </c>
    </row>
    <row r="31" spans="1:7" ht="15.95" customHeight="1" x14ac:dyDescent="0.25">
      <c r="A31" s="7" t="s">
        <v>2250</v>
      </c>
      <c r="B31" s="416">
        <v>3436</v>
      </c>
      <c r="C31" s="416">
        <v>2785232.7850000001</v>
      </c>
      <c r="D31" s="416">
        <v>1250</v>
      </c>
      <c r="E31" s="416">
        <v>4118377.523</v>
      </c>
      <c r="F31" s="416">
        <v>7935</v>
      </c>
      <c r="G31" s="416">
        <v>8593023.3190000001</v>
      </c>
    </row>
    <row r="32" spans="1:7" ht="15.95" customHeight="1" x14ac:dyDescent="0.25">
      <c r="A32" s="7" t="s">
        <v>2251</v>
      </c>
      <c r="B32" s="416">
        <v>8380</v>
      </c>
      <c r="C32" s="416">
        <v>8935835.2850000001</v>
      </c>
      <c r="D32" s="416">
        <v>2300</v>
      </c>
      <c r="E32" s="416">
        <v>25403259.379000001</v>
      </c>
      <c r="F32" s="416">
        <v>23903</v>
      </c>
      <c r="G32" s="416">
        <v>12199012.946</v>
      </c>
    </row>
    <row r="33" spans="1:7" ht="15.95" customHeight="1" x14ac:dyDescent="0.25">
      <c r="A33" s="7" t="s">
        <v>2252</v>
      </c>
      <c r="B33" s="416">
        <v>762</v>
      </c>
      <c r="C33" s="416">
        <v>295859.92599999998</v>
      </c>
      <c r="D33" s="416">
        <v>250</v>
      </c>
      <c r="E33" s="416">
        <v>461898.41100000002</v>
      </c>
      <c r="F33" s="416">
        <v>3893</v>
      </c>
      <c r="G33" s="416">
        <v>2612531.1320000002</v>
      </c>
    </row>
    <row r="34" spans="1:7" ht="15.95" customHeight="1" x14ac:dyDescent="0.25">
      <c r="A34" s="7" t="s">
        <v>2253</v>
      </c>
      <c r="B34" s="416">
        <v>4963</v>
      </c>
      <c r="C34" s="416">
        <v>2984762.0920000002</v>
      </c>
      <c r="D34" s="416">
        <v>1936</v>
      </c>
      <c r="E34" s="416">
        <v>1860457.3959999999</v>
      </c>
      <c r="F34" s="416">
        <v>25033</v>
      </c>
      <c r="G34" s="416">
        <v>6628004.1339999996</v>
      </c>
    </row>
    <row r="35" spans="1:7" ht="15.95" customHeight="1" x14ac:dyDescent="0.25">
      <c r="A35" s="7" t="s">
        <v>2254</v>
      </c>
      <c r="B35" s="416">
        <v>16368</v>
      </c>
      <c r="C35" s="416">
        <v>12373108.17</v>
      </c>
      <c r="D35" s="416">
        <v>4810</v>
      </c>
      <c r="E35" s="416">
        <v>8025558.0800000001</v>
      </c>
      <c r="F35" s="416">
        <v>69544</v>
      </c>
      <c r="G35" s="416">
        <v>32936665.004999999</v>
      </c>
    </row>
    <row r="36" spans="1:7" ht="15.95" customHeight="1" x14ac:dyDescent="0.25">
      <c r="A36" s="7" t="s">
        <v>2255</v>
      </c>
      <c r="B36" s="416">
        <v>3373</v>
      </c>
      <c r="C36" s="416">
        <v>1726713.3910000001</v>
      </c>
      <c r="D36" s="416">
        <v>996</v>
      </c>
      <c r="E36" s="416">
        <v>2034866.3430000001</v>
      </c>
      <c r="F36" s="416">
        <v>14868</v>
      </c>
      <c r="G36" s="416">
        <v>3335563.3640000001</v>
      </c>
    </row>
    <row r="37" spans="1:7" ht="15.95" customHeight="1" x14ac:dyDescent="0.25">
      <c r="A37" s="7" t="s">
        <v>154</v>
      </c>
      <c r="B37" s="416">
        <v>721</v>
      </c>
      <c r="C37" s="416">
        <v>744625.63100000005</v>
      </c>
      <c r="D37" s="416">
        <v>281</v>
      </c>
      <c r="E37" s="416">
        <v>256045.99600000001</v>
      </c>
      <c r="F37" s="416">
        <v>4619</v>
      </c>
      <c r="G37" s="416">
        <v>3930127.304</v>
      </c>
    </row>
    <row r="38" spans="1:7" ht="15.95" customHeight="1" x14ac:dyDescent="0.25">
      <c r="A38" s="7" t="s">
        <v>155</v>
      </c>
      <c r="B38" s="416">
        <v>2546</v>
      </c>
      <c r="C38" s="416">
        <v>1847704.1950000001</v>
      </c>
      <c r="D38" s="416">
        <v>882</v>
      </c>
      <c r="E38" s="416">
        <v>686540.68599999999</v>
      </c>
      <c r="F38" s="416">
        <v>8795</v>
      </c>
      <c r="G38" s="416">
        <v>5165524.4639999997</v>
      </c>
    </row>
    <row r="39" spans="1:7" ht="15.95" customHeight="1" x14ac:dyDescent="0.25">
      <c r="A39" s="7" t="s">
        <v>156</v>
      </c>
      <c r="B39" s="416">
        <v>786</v>
      </c>
      <c r="C39" s="416">
        <v>394168.25300000003</v>
      </c>
      <c r="D39" s="416">
        <v>343</v>
      </c>
      <c r="E39" s="416">
        <v>212203.42499999999</v>
      </c>
      <c r="F39" s="416">
        <v>3463</v>
      </c>
      <c r="G39" s="416">
        <v>1524966.8529999999</v>
      </c>
    </row>
    <row r="40" spans="1:7" ht="15.95" customHeight="1" x14ac:dyDescent="0.25">
      <c r="A40" s="7" t="s">
        <v>157</v>
      </c>
      <c r="B40" s="416">
        <v>2255</v>
      </c>
      <c r="C40" s="416">
        <v>1402946.595</v>
      </c>
      <c r="D40" s="416">
        <v>987</v>
      </c>
      <c r="E40" s="416">
        <v>1371203.145</v>
      </c>
      <c r="F40" s="416">
        <v>10591</v>
      </c>
      <c r="G40" s="416">
        <v>5247460.7860000003</v>
      </c>
    </row>
    <row r="41" spans="1:7" ht="15.95" customHeight="1" x14ac:dyDescent="0.25">
      <c r="A41" s="7" t="s">
        <v>158</v>
      </c>
      <c r="B41" s="416">
        <v>1089</v>
      </c>
      <c r="C41" s="416">
        <v>473386.05599999998</v>
      </c>
      <c r="D41" s="416">
        <v>416</v>
      </c>
      <c r="E41" s="416">
        <v>1139129.4550000001</v>
      </c>
      <c r="F41" s="416">
        <v>4190</v>
      </c>
      <c r="G41" s="416">
        <v>2453946.17</v>
      </c>
    </row>
    <row r="42" spans="1:7" ht="15.95" customHeight="1" x14ac:dyDescent="0.25">
      <c r="A42" s="237" t="s">
        <v>159</v>
      </c>
      <c r="B42" s="416">
        <v>80098</v>
      </c>
      <c r="C42" s="416">
        <v>72465578.020999998</v>
      </c>
      <c r="D42" s="416">
        <v>25037</v>
      </c>
      <c r="E42" s="416">
        <v>67671368.459999993</v>
      </c>
      <c r="F42" s="416">
        <v>297822</v>
      </c>
      <c r="G42" s="416">
        <v>139775050.88</v>
      </c>
    </row>
    <row r="43" spans="1:7" ht="15" customHeight="1" x14ac:dyDescent="0.25">
      <c r="A43" s="191"/>
      <c r="B43" s="227"/>
      <c r="C43" s="227"/>
      <c r="D43" s="227"/>
      <c r="E43" s="227"/>
      <c r="F43" s="227"/>
      <c r="G43" s="227"/>
    </row>
    <row r="44" spans="1:7" s="25" customFormat="1" ht="43.5" customHeight="1" x14ac:dyDescent="0.25">
      <c r="A44" s="6"/>
      <c r="B44" s="567" t="s">
        <v>164</v>
      </c>
      <c r="C44" s="568"/>
      <c r="D44" s="567" t="s">
        <v>519</v>
      </c>
      <c r="E44" s="568"/>
      <c r="F44" s="567" t="s">
        <v>520</v>
      </c>
      <c r="G44" s="569"/>
    </row>
    <row r="45" spans="1:7" ht="15.95" customHeight="1" x14ac:dyDescent="0.25">
      <c r="A45" s="7" t="s">
        <v>2245</v>
      </c>
      <c r="B45" s="416">
        <v>36929</v>
      </c>
      <c r="C45" s="416">
        <v>8102574.3080000002</v>
      </c>
      <c r="D45" s="416">
        <v>63208</v>
      </c>
      <c r="E45" s="416">
        <v>32414049.311999999</v>
      </c>
      <c r="F45" s="416">
        <v>15634</v>
      </c>
      <c r="G45" s="416">
        <v>7299330.1200000001</v>
      </c>
    </row>
    <row r="46" spans="1:7" ht="15.95" customHeight="1" x14ac:dyDescent="0.25">
      <c r="A46" s="7" t="s">
        <v>2246</v>
      </c>
      <c r="B46" s="416">
        <v>44485</v>
      </c>
      <c r="C46" s="416">
        <v>15710958.15</v>
      </c>
      <c r="D46" s="416">
        <v>87511</v>
      </c>
      <c r="E46" s="416">
        <v>46211784.732000001</v>
      </c>
      <c r="F46" s="416">
        <v>20926</v>
      </c>
      <c r="G46" s="416">
        <v>8133137.2199999997</v>
      </c>
    </row>
    <row r="47" spans="1:7" ht="15.95" customHeight="1" x14ac:dyDescent="0.25">
      <c r="A47" s="7" t="s">
        <v>2247</v>
      </c>
      <c r="B47" s="416">
        <v>5961</v>
      </c>
      <c r="C47" s="416">
        <v>6229759.0080000004</v>
      </c>
      <c r="D47" s="416">
        <v>33027</v>
      </c>
      <c r="E47" s="416">
        <v>14301930.997</v>
      </c>
      <c r="F47" s="416">
        <v>7652</v>
      </c>
      <c r="G47" s="416">
        <v>3363469.517</v>
      </c>
    </row>
    <row r="48" spans="1:7" ht="15.95" customHeight="1" x14ac:dyDescent="0.25">
      <c r="A48" s="7" t="s">
        <v>2248</v>
      </c>
      <c r="B48" s="416">
        <v>3491</v>
      </c>
      <c r="C48" s="416">
        <v>3086490.395</v>
      </c>
      <c r="D48" s="416">
        <v>10702</v>
      </c>
      <c r="E48" s="416">
        <v>2746703.8509999998</v>
      </c>
      <c r="F48" s="416">
        <v>2320</v>
      </c>
      <c r="G48" s="416">
        <v>462213.033</v>
      </c>
    </row>
    <row r="49" spans="1:7" ht="15.95" customHeight="1" x14ac:dyDescent="0.25">
      <c r="A49" s="7" t="s">
        <v>2249</v>
      </c>
      <c r="B49" s="416">
        <v>1514</v>
      </c>
      <c r="C49" s="416">
        <v>840413.75399999996</v>
      </c>
      <c r="D49" s="416">
        <v>3770</v>
      </c>
      <c r="E49" s="416">
        <v>2507738.6460000002</v>
      </c>
      <c r="F49" s="416">
        <v>1079</v>
      </c>
      <c r="G49" s="416">
        <v>495277.68300000002</v>
      </c>
    </row>
    <row r="50" spans="1:7" ht="15.95" customHeight="1" x14ac:dyDescent="0.25">
      <c r="A50" s="7" t="s">
        <v>2250</v>
      </c>
      <c r="B50" s="416">
        <v>5161</v>
      </c>
      <c r="C50" s="416">
        <v>5450813.0839999998</v>
      </c>
      <c r="D50" s="416">
        <v>20514</v>
      </c>
      <c r="E50" s="416">
        <v>12460951.563999999</v>
      </c>
      <c r="F50" s="416">
        <v>4501</v>
      </c>
      <c r="G50" s="416">
        <v>2490431.2450000001</v>
      </c>
    </row>
    <row r="51" spans="1:7" ht="15.95" customHeight="1" x14ac:dyDescent="0.25">
      <c r="A51" s="7" t="s">
        <v>2251</v>
      </c>
      <c r="B51" s="416">
        <v>17480</v>
      </c>
      <c r="C51" s="416">
        <v>6990168.6349999998</v>
      </c>
      <c r="D51" s="416">
        <v>42130</v>
      </c>
      <c r="E51" s="416">
        <v>30476675.114999998</v>
      </c>
      <c r="F51" s="416">
        <v>10444</v>
      </c>
      <c r="G51" s="416">
        <v>5601699.858</v>
      </c>
    </row>
    <row r="52" spans="1:7" ht="15.95" customHeight="1" x14ac:dyDescent="0.25">
      <c r="A52" s="7" t="s">
        <v>2252</v>
      </c>
      <c r="B52" s="416">
        <v>2729</v>
      </c>
      <c r="C52" s="416">
        <v>1977746.7930000001</v>
      </c>
      <c r="D52" s="416">
        <v>6194</v>
      </c>
      <c r="E52" s="416">
        <v>2667321.2560000001</v>
      </c>
      <c r="F52" s="416">
        <v>1436</v>
      </c>
      <c r="G52" s="416">
        <v>363573.22399999999</v>
      </c>
    </row>
    <row r="53" spans="1:7" ht="15.95" customHeight="1" x14ac:dyDescent="0.25">
      <c r="A53" s="7" t="s">
        <v>2253</v>
      </c>
      <c r="B53" s="416">
        <v>19826</v>
      </c>
      <c r="C53" s="416">
        <v>4436397.7130000005</v>
      </c>
      <c r="D53" s="416">
        <v>35484</v>
      </c>
      <c r="E53" s="416">
        <v>13848505.418</v>
      </c>
      <c r="F53" s="416">
        <v>8650</v>
      </c>
      <c r="G53" s="416">
        <v>3255871.7519999999</v>
      </c>
    </row>
    <row r="54" spans="1:7" ht="15.95" customHeight="1" x14ac:dyDescent="0.25">
      <c r="A54" s="7" t="s">
        <v>2254</v>
      </c>
      <c r="B54" s="416">
        <v>55713</v>
      </c>
      <c r="C54" s="416">
        <v>23386435.272999998</v>
      </c>
      <c r="D54" s="416">
        <v>103411</v>
      </c>
      <c r="E54" s="416">
        <v>47281919.954999998</v>
      </c>
      <c r="F54" s="416">
        <v>25972</v>
      </c>
      <c r="G54" s="416">
        <v>10788328.243000001</v>
      </c>
    </row>
    <row r="55" spans="1:7" ht="15.95" customHeight="1" x14ac:dyDescent="0.25">
      <c r="A55" s="7" t="s">
        <v>2255</v>
      </c>
      <c r="B55" s="416">
        <v>12012</v>
      </c>
      <c r="C55" s="416">
        <v>2252817.5830000001</v>
      </c>
      <c r="D55" s="416">
        <v>19193</v>
      </c>
      <c r="E55" s="416">
        <v>6236354.4029999999</v>
      </c>
      <c r="F55" s="416">
        <v>4949</v>
      </c>
      <c r="G55" s="416">
        <v>1594463.6880000001</v>
      </c>
    </row>
    <row r="56" spans="1:7" ht="15.95" customHeight="1" x14ac:dyDescent="0.25">
      <c r="A56" s="7" t="s">
        <v>154</v>
      </c>
      <c r="B56" s="416">
        <v>4076</v>
      </c>
      <c r="C56" s="416">
        <v>3604852.7069999999</v>
      </c>
      <c r="D56" s="416">
        <v>4452</v>
      </c>
      <c r="E56" s="416">
        <v>1967857.612</v>
      </c>
      <c r="F56" s="416">
        <v>1345</v>
      </c>
      <c r="G56" s="416">
        <v>416746.81800000003</v>
      </c>
    </row>
    <row r="57" spans="1:7" ht="15.95" customHeight="1" x14ac:dyDescent="0.25">
      <c r="A57" s="7" t="s">
        <v>155</v>
      </c>
      <c r="B57" s="416">
        <v>6042</v>
      </c>
      <c r="C57" s="416">
        <v>4124240.4559999998</v>
      </c>
      <c r="D57" s="416">
        <v>18243</v>
      </c>
      <c r="E57" s="416">
        <v>7404799.8140000002</v>
      </c>
      <c r="F57" s="416">
        <v>4313</v>
      </c>
      <c r="G57" s="416">
        <v>1106475.443</v>
      </c>
    </row>
    <row r="58" spans="1:7" ht="15.95" customHeight="1" x14ac:dyDescent="0.25">
      <c r="A58" s="7" t="s">
        <v>156</v>
      </c>
      <c r="B58" s="416">
        <v>2440</v>
      </c>
      <c r="C58" s="416">
        <v>1253684.2620000001</v>
      </c>
      <c r="D58" s="416">
        <v>7428</v>
      </c>
      <c r="E58" s="416">
        <v>2200199.5759999999</v>
      </c>
      <c r="F58" s="416">
        <v>1862</v>
      </c>
      <c r="G58" s="416">
        <v>444381.04700000002</v>
      </c>
    </row>
    <row r="59" spans="1:7" ht="15.95" customHeight="1" x14ac:dyDescent="0.25">
      <c r="A59" s="7" t="s">
        <v>157</v>
      </c>
      <c r="B59" s="416">
        <v>8051</v>
      </c>
      <c r="C59" s="416">
        <v>3717934.0060000001</v>
      </c>
      <c r="D59" s="416">
        <v>13215</v>
      </c>
      <c r="E59" s="416">
        <v>4873712.6349999998</v>
      </c>
      <c r="F59" s="416">
        <v>3186</v>
      </c>
      <c r="G59" s="416">
        <v>1153561.9650000001</v>
      </c>
    </row>
    <row r="60" spans="1:7" ht="15.95" customHeight="1" x14ac:dyDescent="0.25">
      <c r="A60" s="7" t="s">
        <v>158</v>
      </c>
      <c r="B60" s="416">
        <v>3225</v>
      </c>
      <c r="C60" s="416">
        <v>1902701.355</v>
      </c>
      <c r="D60" s="416">
        <v>8090</v>
      </c>
      <c r="E60" s="416">
        <v>3244117.054</v>
      </c>
      <c r="F60" s="416">
        <v>2099</v>
      </c>
      <c r="G60" s="416">
        <v>454582.58500000002</v>
      </c>
    </row>
    <row r="61" spans="1:7" ht="15.95" customHeight="1" x14ac:dyDescent="0.25">
      <c r="A61" s="237" t="s">
        <v>159</v>
      </c>
      <c r="B61" s="416">
        <v>229135</v>
      </c>
      <c r="C61" s="416">
        <v>93067987.481999993</v>
      </c>
      <c r="D61" s="416">
        <v>476572</v>
      </c>
      <c r="E61" s="416">
        <v>230844621.94</v>
      </c>
      <c r="F61" s="416">
        <v>116368</v>
      </c>
      <c r="G61" s="416">
        <v>47423543.441</v>
      </c>
    </row>
    <row r="62" spans="1:7" x14ac:dyDescent="0.25">
      <c r="A62" s="193"/>
      <c r="B62" s="227"/>
      <c r="C62" s="227"/>
      <c r="D62" s="227"/>
      <c r="E62" s="227"/>
      <c r="F62" s="227"/>
      <c r="G62" s="227"/>
    </row>
    <row r="63" spans="1:7" ht="16.5" x14ac:dyDescent="0.25">
      <c r="A63" s="241" t="s">
        <v>161</v>
      </c>
      <c r="B63" s="15"/>
      <c r="C63" s="15"/>
      <c r="D63" s="15"/>
      <c r="E63" s="15"/>
      <c r="F63" s="15"/>
      <c r="G63" s="15"/>
    </row>
    <row r="64" spans="1:7" ht="16.5" x14ac:dyDescent="0.25">
      <c r="A64" s="241" t="s">
        <v>162</v>
      </c>
      <c r="B64" s="15"/>
      <c r="C64" s="15"/>
      <c r="D64" s="15"/>
      <c r="E64" s="15"/>
      <c r="F64" s="15"/>
      <c r="G64" s="15"/>
    </row>
    <row r="65" spans="1:1" ht="16.5" x14ac:dyDescent="0.25">
      <c r="A65" s="241" t="s">
        <v>3364</v>
      </c>
    </row>
  </sheetData>
  <sheetProtection selectLockedCells="1" selectUnlockedCells="1"/>
  <mergeCells count="12">
    <mergeCell ref="B44:C44"/>
    <mergeCell ref="D44:E44"/>
    <mergeCell ref="F44:G44"/>
    <mergeCell ref="B25:C25"/>
    <mergeCell ref="D25:E25"/>
    <mergeCell ref="F25:G25"/>
    <mergeCell ref="B6:C6"/>
    <mergeCell ref="D6:E6"/>
    <mergeCell ref="F6:G6"/>
    <mergeCell ref="A1:G1"/>
    <mergeCell ref="A2:G2"/>
    <mergeCell ref="A4:A5"/>
  </mergeCells>
  <phoneticPr fontId="11" type="noConversion"/>
  <pageMargins left="0.66929133858267698" right="0.66929133858267698" top="0.66929133858267698" bottom="0.66929133858267698" header="0.511811023622047" footer="0.511811023622047"/>
  <pageSetup paperSize="9" scale="64" orientation="portrait" horizontalDpi="0" verticalDpi="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 enableFormatConditionsCalculation="0">
    <pageSetUpPr fitToPage="1"/>
  </sheetPr>
  <dimension ref="A1:EE64"/>
  <sheetViews>
    <sheetView zoomScaleNormal="100" zoomScaleSheetLayoutView="100" workbookViewId="0">
      <selection sqref="A1:G1"/>
    </sheetView>
  </sheetViews>
  <sheetFormatPr baseColWidth="10" defaultRowHeight="15.75" x14ac:dyDescent="0.25"/>
  <cols>
    <col min="1" max="1" width="32.7109375" style="79" customWidth="1"/>
    <col min="2" max="2" width="16.7109375" style="79" customWidth="1"/>
    <col min="3" max="3" width="19.7109375" style="79" customWidth="1"/>
    <col min="4" max="4" width="16.7109375" style="79" customWidth="1"/>
    <col min="5" max="5" width="19.7109375" style="79" customWidth="1"/>
    <col min="6" max="6" width="16.7109375" style="79" customWidth="1"/>
    <col min="7" max="7" width="19.7109375" style="79" customWidth="1"/>
    <col min="8" max="16384" width="11.42578125" style="79"/>
  </cols>
  <sheetData>
    <row r="1" spans="1:7" s="94" customFormat="1" ht="18" customHeight="1" x14ac:dyDescent="0.2">
      <c r="A1" s="472" t="s">
        <v>2241</v>
      </c>
      <c r="B1" s="472"/>
      <c r="C1" s="472"/>
      <c r="D1" s="472"/>
      <c r="E1" s="472"/>
      <c r="F1" s="472"/>
      <c r="G1" s="538"/>
    </row>
    <row r="2" spans="1:7" ht="24" customHeight="1" x14ac:dyDescent="0.25">
      <c r="A2" s="507" t="s">
        <v>3423</v>
      </c>
      <c r="B2" s="507"/>
      <c r="C2" s="507"/>
      <c r="D2" s="507"/>
      <c r="E2" s="507"/>
      <c r="F2" s="507"/>
      <c r="G2" s="508"/>
    </row>
    <row r="3" spans="1:7" ht="15.75" customHeight="1" x14ac:dyDescent="0.25">
      <c r="A3" s="186"/>
      <c r="B3" s="186"/>
      <c r="C3" s="186"/>
      <c r="D3" s="209"/>
      <c r="E3" s="209"/>
      <c r="F3" s="209"/>
      <c r="G3" s="210"/>
    </row>
    <row r="4" spans="1:7" ht="36.950000000000003" customHeight="1" x14ac:dyDescent="0.25">
      <c r="A4" s="473" t="s">
        <v>2242</v>
      </c>
      <c r="B4" s="73" t="s">
        <v>381</v>
      </c>
      <c r="C4" s="73" t="s">
        <v>382</v>
      </c>
      <c r="D4" s="73" t="s">
        <v>381</v>
      </c>
      <c r="E4" s="73" t="s">
        <v>382</v>
      </c>
      <c r="F4" s="73" t="s">
        <v>381</v>
      </c>
      <c r="G4" s="74" t="s">
        <v>382</v>
      </c>
    </row>
    <row r="5" spans="1:7" ht="17.100000000000001" customHeight="1" x14ac:dyDescent="0.25">
      <c r="A5" s="474"/>
      <c r="B5" s="187" t="s">
        <v>1440</v>
      </c>
      <c r="C5" s="187" t="s">
        <v>836</v>
      </c>
      <c r="D5" s="187" t="s">
        <v>1440</v>
      </c>
      <c r="E5" s="187" t="s">
        <v>836</v>
      </c>
      <c r="F5" s="187" t="s">
        <v>1440</v>
      </c>
      <c r="G5" s="188" t="s">
        <v>836</v>
      </c>
    </row>
    <row r="6" spans="1:7" s="25" customFormat="1" ht="43.5" customHeight="1" x14ac:dyDescent="0.25">
      <c r="A6" s="6"/>
      <c r="B6" s="567" t="s">
        <v>2243</v>
      </c>
      <c r="C6" s="568"/>
      <c r="D6" s="567" t="s">
        <v>2244</v>
      </c>
      <c r="E6" s="568"/>
      <c r="F6" s="567" t="s">
        <v>1594</v>
      </c>
      <c r="G6" s="569"/>
    </row>
    <row r="7" spans="1:7" ht="15.95" customHeight="1" x14ac:dyDescent="0.25">
      <c r="A7" s="7" t="s">
        <v>2245</v>
      </c>
      <c r="B7" s="416">
        <v>13741</v>
      </c>
      <c r="C7" s="416">
        <v>7950286.9440000001</v>
      </c>
      <c r="D7" s="416">
        <v>19830</v>
      </c>
      <c r="E7" s="416">
        <v>11449145.984999999</v>
      </c>
      <c r="F7" s="416">
        <v>3990</v>
      </c>
      <c r="G7" s="416">
        <v>2882029.5639999998</v>
      </c>
    </row>
    <row r="8" spans="1:7" ht="15.95" customHeight="1" x14ac:dyDescent="0.25">
      <c r="A8" s="7" t="s">
        <v>2246</v>
      </c>
      <c r="B8" s="416">
        <v>18867</v>
      </c>
      <c r="C8" s="416">
        <v>17110164.289999999</v>
      </c>
      <c r="D8" s="416">
        <v>25073</v>
      </c>
      <c r="E8" s="416">
        <v>11851381.842</v>
      </c>
      <c r="F8" s="416">
        <v>5616</v>
      </c>
      <c r="G8" s="416">
        <v>4626425.0959999999</v>
      </c>
    </row>
    <row r="9" spans="1:7" ht="15.95" customHeight="1" x14ac:dyDescent="0.25">
      <c r="A9" s="7" t="s">
        <v>2247</v>
      </c>
      <c r="B9" s="416">
        <v>6401</v>
      </c>
      <c r="C9" s="416">
        <v>3915643.6779999998</v>
      </c>
      <c r="D9" s="416">
        <v>8550</v>
      </c>
      <c r="E9" s="416">
        <v>3044454.665</v>
      </c>
      <c r="F9" s="416">
        <v>2094</v>
      </c>
      <c r="G9" s="416">
        <v>1918841.939</v>
      </c>
    </row>
    <row r="10" spans="1:7" ht="15.95" customHeight="1" x14ac:dyDescent="0.25">
      <c r="A10" s="7" t="s">
        <v>2248</v>
      </c>
      <c r="B10" s="416">
        <v>1618</v>
      </c>
      <c r="C10" s="416">
        <v>415396.01899999997</v>
      </c>
      <c r="D10" s="416">
        <v>4083</v>
      </c>
      <c r="E10" s="416">
        <v>1290524.422</v>
      </c>
      <c r="F10" s="416">
        <v>658</v>
      </c>
      <c r="G10" s="416">
        <v>189114.97700000001</v>
      </c>
    </row>
    <row r="11" spans="1:7" ht="15.95" customHeight="1" x14ac:dyDescent="0.25">
      <c r="A11" s="7" t="s">
        <v>2249</v>
      </c>
      <c r="B11" s="416">
        <v>818</v>
      </c>
      <c r="C11" s="416">
        <v>1308205.8629999999</v>
      </c>
      <c r="D11" s="416">
        <v>919</v>
      </c>
      <c r="E11" s="416">
        <v>437431.734</v>
      </c>
      <c r="F11" s="416">
        <v>266</v>
      </c>
      <c r="G11" s="416">
        <v>109204.52899999999</v>
      </c>
    </row>
    <row r="12" spans="1:7" ht="15.95" customHeight="1" x14ac:dyDescent="0.25">
      <c r="A12" s="7" t="s">
        <v>2250</v>
      </c>
      <c r="B12" s="416">
        <v>5502</v>
      </c>
      <c r="C12" s="416">
        <v>4233833.5590000004</v>
      </c>
      <c r="D12" s="416">
        <v>3656</v>
      </c>
      <c r="E12" s="416">
        <v>1857734.7830000001</v>
      </c>
      <c r="F12" s="416">
        <v>1486</v>
      </c>
      <c r="G12" s="416">
        <v>2664704.6469999999</v>
      </c>
    </row>
    <row r="13" spans="1:7" ht="15.95" customHeight="1" x14ac:dyDescent="0.25">
      <c r="A13" s="7" t="s">
        <v>2251</v>
      </c>
      <c r="B13" s="416">
        <v>10637</v>
      </c>
      <c r="C13" s="416">
        <v>14984485.624</v>
      </c>
      <c r="D13" s="416">
        <v>11299</v>
      </c>
      <c r="E13" s="416">
        <v>5250619.5750000002</v>
      </c>
      <c r="F13" s="416">
        <v>3047</v>
      </c>
      <c r="G13" s="416">
        <v>3361805.0929999999</v>
      </c>
    </row>
    <row r="14" spans="1:7" ht="15.95" customHeight="1" x14ac:dyDescent="0.25">
      <c r="A14" s="7" t="s">
        <v>2252</v>
      </c>
      <c r="B14" s="416">
        <v>864</v>
      </c>
      <c r="C14" s="416">
        <v>1237274.209</v>
      </c>
      <c r="D14" s="416">
        <v>2421</v>
      </c>
      <c r="E14" s="416">
        <v>764773.54700000002</v>
      </c>
      <c r="F14" s="416">
        <v>477</v>
      </c>
      <c r="G14" s="416">
        <v>74732.313999999998</v>
      </c>
    </row>
    <row r="15" spans="1:7" ht="15.95" customHeight="1" x14ac:dyDescent="0.25">
      <c r="A15" s="7" t="s">
        <v>2253</v>
      </c>
      <c r="B15" s="416">
        <v>7877</v>
      </c>
      <c r="C15" s="416">
        <v>2495280.304</v>
      </c>
      <c r="D15" s="416">
        <v>10867</v>
      </c>
      <c r="E15" s="416">
        <v>5890693.0930000003</v>
      </c>
      <c r="F15" s="416">
        <v>2472</v>
      </c>
      <c r="G15" s="416">
        <v>927275.32799999998</v>
      </c>
    </row>
    <row r="16" spans="1:7" ht="15.95" customHeight="1" x14ac:dyDescent="0.25">
      <c r="A16" s="7" t="s">
        <v>2254</v>
      </c>
      <c r="B16" s="416">
        <v>23216</v>
      </c>
      <c r="C16" s="416">
        <v>9549482.9419999998</v>
      </c>
      <c r="D16" s="416">
        <v>27052</v>
      </c>
      <c r="E16" s="416">
        <v>12382282.752</v>
      </c>
      <c r="F16" s="416">
        <v>7835</v>
      </c>
      <c r="G16" s="416">
        <v>10411756.322000001</v>
      </c>
    </row>
    <row r="17" spans="1:7" ht="15.95" customHeight="1" x14ac:dyDescent="0.25">
      <c r="A17" s="7" t="s">
        <v>2255</v>
      </c>
      <c r="B17" s="416">
        <v>3615</v>
      </c>
      <c r="C17" s="416">
        <v>1181509.42</v>
      </c>
      <c r="D17" s="416">
        <v>6265</v>
      </c>
      <c r="E17" s="416">
        <v>2202824.523</v>
      </c>
      <c r="F17" s="416">
        <v>1535</v>
      </c>
      <c r="G17" s="416">
        <v>669240.95400000003</v>
      </c>
    </row>
    <row r="18" spans="1:7" ht="15.95" customHeight="1" x14ac:dyDescent="0.25">
      <c r="A18" s="7" t="s">
        <v>154</v>
      </c>
      <c r="B18" s="416">
        <v>801</v>
      </c>
      <c r="C18" s="416">
        <v>578248.08299999998</v>
      </c>
      <c r="D18" s="416">
        <v>1251</v>
      </c>
      <c r="E18" s="416">
        <v>639331.47400000005</v>
      </c>
      <c r="F18" s="416">
        <v>299</v>
      </c>
      <c r="G18" s="416">
        <v>96496.062000000005</v>
      </c>
    </row>
    <row r="19" spans="1:7" ht="15.95" customHeight="1" x14ac:dyDescent="0.25">
      <c r="A19" s="7" t="s">
        <v>155</v>
      </c>
      <c r="B19" s="416">
        <v>2316</v>
      </c>
      <c r="C19" s="416">
        <v>2674127.3450000002</v>
      </c>
      <c r="D19" s="416">
        <v>7118</v>
      </c>
      <c r="E19" s="416">
        <v>2242665.4449999998</v>
      </c>
      <c r="F19" s="416">
        <v>1401</v>
      </c>
      <c r="G19" s="416">
        <v>339688.00599999999</v>
      </c>
    </row>
    <row r="20" spans="1:7" ht="15.95" customHeight="1" x14ac:dyDescent="0.25">
      <c r="A20" s="7" t="s">
        <v>156</v>
      </c>
      <c r="B20" s="416">
        <v>782</v>
      </c>
      <c r="C20" s="416">
        <v>393841.429</v>
      </c>
      <c r="D20" s="416">
        <v>2968</v>
      </c>
      <c r="E20" s="416">
        <v>909206.97900000005</v>
      </c>
      <c r="F20" s="416">
        <v>549</v>
      </c>
      <c r="G20" s="416">
        <v>101233.163</v>
      </c>
    </row>
    <row r="21" spans="1:7" ht="15.95" customHeight="1" x14ac:dyDescent="0.25">
      <c r="A21" s="7" t="s">
        <v>157</v>
      </c>
      <c r="B21" s="416">
        <v>2805</v>
      </c>
      <c r="C21" s="416">
        <v>1547430.548</v>
      </c>
      <c r="D21" s="416">
        <v>3680</v>
      </c>
      <c r="E21" s="416">
        <v>1382550.6089999999</v>
      </c>
      <c r="F21" s="416">
        <v>775</v>
      </c>
      <c r="G21" s="416">
        <v>201086.08199999999</v>
      </c>
    </row>
    <row r="22" spans="1:7" ht="15.95" customHeight="1" x14ac:dyDescent="0.25">
      <c r="A22" s="7" t="s">
        <v>158</v>
      </c>
      <c r="B22" s="416">
        <v>881</v>
      </c>
      <c r="C22" s="416">
        <v>1490135.3810000001</v>
      </c>
      <c r="D22" s="416">
        <v>3244</v>
      </c>
      <c r="E22" s="416">
        <v>916198.84499999997</v>
      </c>
      <c r="F22" s="416">
        <v>530</v>
      </c>
      <c r="G22" s="416">
        <v>112151.591</v>
      </c>
    </row>
    <row r="23" spans="1:7" ht="15.95" customHeight="1" x14ac:dyDescent="0.25">
      <c r="A23" s="237" t="s">
        <v>159</v>
      </c>
      <c r="B23" s="416">
        <v>100741</v>
      </c>
      <c r="C23" s="416">
        <v>71065345.637999997</v>
      </c>
      <c r="D23" s="416">
        <v>138276</v>
      </c>
      <c r="E23" s="416">
        <v>62511820.273000002</v>
      </c>
      <c r="F23" s="416">
        <v>33030</v>
      </c>
      <c r="G23" s="416">
        <v>28685785.666999999</v>
      </c>
    </row>
    <row r="24" spans="1:7" ht="15" customHeight="1" x14ac:dyDescent="0.25">
      <c r="A24" s="191"/>
      <c r="B24" s="226"/>
      <c r="C24" s="227"/>
      <c r="D24" s="227"/>
      <c r="E24" s="227"/>
      <c r="F24" s="227"/>
      <c r="G24" s="227"/>
    </row>
    <row r="25" spans="1:7" s="25" customFormat="1" ht="43.5" customHeight="1" x14ac:dyDescent="0.25">
      <c r="A25" s="6"/>
      <c r="B25" s="567" t="s">
        <v>1595</v>
      </c>
      <c r="C25" s="568"/>
      <c r="D25" s="567" t="s">
        <v>160</v>
      </c>
      <c r="E25" s="568"/>
      <c r="F25" s="567" t="s">
        <v>1597</v>
      </c>
      <c r="G25" s="569"/>
    </row>
    <row r="26" spans="1:7" ht="15.95" customHeight="1" x14ac:dyDescent="0.25">
      <c r="A26" s="7" t="s">
        <v>2245</v>
      </c>
      <c r="B26" s="416">
        <v>21621</v>
      </c>
      <c r="C26" s="416">
        <v>17498892.328000002</v>
      </c>
      <c r="D26" s="416">
        <v>3079</v>
      </c>
      <c r="E26" s="416">
        <v>5226308.6229999997</v>
      </c>
      <c r="F26" s="416">
        <v>5934</v>
      </c>
      <c r="G26" s="416">
        <v>1508359.5290000001</v>
      </c>
    </row>
    <row r="27" spans="1:7" ht="15.95" customHeight="1" x14ac:dyDescent="0.25">
      <c r="A27" s="7" t="s">
        <v>2246</v>
      </c>
      <c r="B27" s="416">
        <v>30830</v>
      </c>
      <c r="C27" s="416">
        <v>23186610.719999999</v>
      </c>
      <c r="D27" s="416">
        <v>4934</v>
      </c>
      <c r="E27" s="416">
        <v>8160864.3159999996</v>
      </c>
      <c r="F27" s="416">
        <v>7577</v>
      </c>
      <c r="G27" s="416">
        <v>1685679.3330000001</v>
      </c>
    </row>
    <row r="28" spans="1:7" ht="15.95" customHeight="1" x14ac:dyDescent="0.25">
      <c r="A28" s="7" t="s">
        <v>2247</v>
      </c>
      <c r="B28" s="416">
        <v>10218</v>
      </c>
      <c r="C28" s="416">
        <v>7618407.3080000002</v>
      </c>
      <c r="D28" s="416">
        <v>793</v>
      </c>
      <c r="E28" s="416">
        <v>706385.38300000003</v>
      </c>
      <c r="F28" s="416">
        <v>2567</v>
      </c>
      <c r="G28" s="416">
        <v>691727.30900000001</v>
      </c>
    </row>
    <row r="29" spans="1:7" ht="15.95" customHeight="1" x14ac:dyDescent="0.25">
      <c r="A29" s="7" t="s">
        <v>2248</v>
      </c>
      <c r="B29" s="416">
        <v>6383</v>
      </c>
      <c r="C29" s="416">
        <v>2911434.4569999999</v>
      </c>
      <c r="D29" s="416">
        <v>844</v>
      </c>
      <c r="E29" s="416">
        <v>628927.16799999995</v>
      </c>
      <c r="F29" s="416">
        <v>1082</v>
      </c>
      <c r="G29" s="416">
        <v>173439.391</v>
      </c>
    </row>
    <row r="30" spans="1:7" ht="15.95" customHeight="1" x14ac:dyDescent="0.25">
      <c r="A30" s="7" t="s">
        <v>2249</v>
      </c>
      <c r="B30" s="416">
        <v>1329</v>
      </c>
      <c r="C30" s="416">
        <v>1896826.6140000001</v>
      </c>
      <c r="D30" s="416">
        <v>190</v>
      </c>
      <c r="E30" s="416">
        <v>267767.16100000002</v>
      </c>
      <c r="F30" s="416">
        <v>317</v>
      </c>
      <c r="G30" s="416">
        <v>89827.267000000007</v>
      </c>
    </row>
    <row r="31" spans="1:7" ht="15.95" customHeight="1" x14ac:dyDescent="0.25">
      <c r="A31" s="7" t="s">
        <v>2250</v>
      </c>
      <c r="B31" s="416">
        <v>5395</v>
      </c>
      <c r="C31" s="416">
        <v>7591018.1380000003</v>
      </c>
      <c r="D31" s="416">
        <v>496</v>
      </c>
      <c r="E31" s="416">
        <v>3472574.3760000002</v>
      </c>
      <c r="F31" s="416">
        <v>1481</v>
      </c>
      <c r="G31" s="416">
        <v>749777.94900000002</v>
      </c>
    </row>
    <row r="32" spans="1:7" ht="15.95" customHeight="1" x14ac:dyDescent="0.25">
      <c r="A32" s="7" t="s">
        <v>2251</v>
      </c>
      <c r="B32" s="416">
        <v>15251</v>
      </c>
      <c r="C32" s="416">
        <v>14898210.460999999</v>
      </c>
      <c r="D32" s="416">
        <v>1784</v>
      </c>
      <c r="E32" s="416">
        <v>2749492.8149999999</v>
      </c>
      <c r="F32" s="416">
        <v>4004</v>
      </c>
      <c r="G32" s="416">
        <v>1020211.192</v>
      </c>
    </row>
    <row r="33" spans="1:135" ht="15.95" customHeight="1" x14ac:dyDescent="0.25">
      <c r="A33" s="7" t="s">
        <v>2252</v>
      </c>
      <c r="B33" s="416">
        <v>3932</v>
      </c>
      <c r="C33" s="416">
        <v>1283124.409</v>
      </c>
      <c r="D33" s="416">
        <v>552</v>
      </c>
      <c r="E33" s="416">
        <v>284395.59700000001</v>
      </c>
      <c r="F33" s="416">
        <v>662</v>
      </c>
      <c r="G33" s="416">
        <v>139894.91899999999</v>
      </c>
    </row>
    <row r="34" spans="1:135" ht="15.95" customHeight="1" x14ac:dyDescent="0.25">
      <c r="A34" s="7" t="s">
        <v>2253</v>
      </c>
      <c r="B34" s="416">
        <v>14409</v>
      </c>
      <c r="C34" s="416">
        <v>12046344.07</v>
      </c>
      <c r="D34" s="416">
        <v>2353</v>
      </c>
      <c r="E34" s="416">
        <v>3054217.977</v>
      </c>
      <c r="F34" s="416">
        <v>3975</v>
      </c>
      <c r="G34" s="416">
        <v>858416.06799999997</v>
      </c>
    </row>
    <row r="35" spans="1:135" ht="15.95" customHeight="1" x14ac:dyDescent="0.25">
      <c r="A35" s="7" t="s">
        <v>2254</v>
      </c>
      <c r="B35" s="416">
        <v>41221</v>
      </c>
      <c r="C35" s="416">
        <v>36608167.901000001</v>
      </c>
      <c r="D35" s="416">
        <v>5648</v>
      </c>
      <c r="E35" s="416">
        <v>9790463.5179999992</v>
      </c>
      <c r="F35" s="416">
        <v>9937</v>
      </c>
      <c r="G35" s="416">
        <v>2571446.86</v>
      </c>
    </row>
    <row r="36" spans="1:135" ht="15.95" customHeight="1" x14ac:dyDescent="0.25">
      <c r="A36" s="7" t="s">
        <v>2255</v>
      </c>
      <c r="B36" s="416">
        <v>8302</v>
      </c>
      <c r="C36" s="416">
        <v>3851787.7859999998</v>
      </c>
      <c r="D36" s="416">
        <v>1226</v>
      </c>
      <c r="E36" s="416">
        <v>640851.58600000001</v>
      </c>
      <c r="F36" s="416">
        <v>1952</v>
      </c>
      <c r="G36" s="416">
        <v>282480.11499999999</v>
      </c>
    </row>
    <row r="37" spans="1:135" ht="15.95" customHeight="1" x14ac:dyDescent="0.25">
      <c r="A37" s="7" t="s">
        <v>154</v>
      </c>
      <c r="B37" s="416">
        <v>1743</v>
      </c>
      <c r="C37" s="416">
        <v>2203308.3969999999</v>
      </c>
      <c r="D37" s="416">
        <v>308</v>
      </c>
      <c r="E37" s="416">
        <v>170805.666</v>
      </c>
      <c r="F37" s="416">
        <v>430</v>
      </c>
      <c r="G37" s="416">
        <v>98955.712</v>
      </c>
    </row>
    <row r="38" spans="1:135" ht="15.95" customHeight="1" x14ac:dyDescent="0.25">
      <c r="A38" s="7" t="s">
        <v>155</v>
      </c>
      <c r="B38" s="416">
        <v>8507</v>
      </c>
      <c r="C38" s="416">
        <v>3481266.1770000001</v>
      </c>
      <c r="D38" s="416">
        <v>1017</v>
      </c>
      <c r="E38" s="416">
        <v>586790.99699999997</v>
      </c>
      <c r="F38" s="416">
        <v>1700</v>
      </c>
      <c r="G38" s="416">
        <v>540280.26300000004</v>
      </c>
    </row>
    <row r="39" spans="1:135" ht="15.95" customHeight="1" x14ac:dyDescent="0.25">
      <c r="A39" s="7" t="s">
        <v>156</v>
      </c>
      <c r="B39" s="416">
        <v>3795</v>
      </c>
      <c r="C39" s="416">
        <v>1621975.29</v>
      </c>
      <c r="D39" s="416">
        <v>476</v>
      </c>
      <c r="E39" s="416">
        <v>347746.538</v>
      </c>
      <c r="F39" s="416">
        <v>734</v>
      </c>
      <c r="G39" s="416">
        <v>185486.19</v>
      </c>
    </row>
    <row r="40" spans="1:135" ht="15.95" customHeight="1" x14ac:dyDescent="0.25">
      <c r="A40" s="7" t="s">
        <v>157</v>
      </c>
      <c r="B40" s="416">
        <v>7201</v>
      </c>
      <c r="C40" s="416">
        <v>3492069.8459999999</v>
      </c>
      <c r="D40" s="416">
        <v>1024</v>
      </c>
      <c r="E40" s="416">
        <v>658823.47499999998</v>
      </c>
      <c r="F40" s="416">
        <v>1603</v>
      </c>
      <c r="G40" s="416">
        <v>241081.25700000001</v>
      </c>
    </row>
    <row r="41" spans="1:135" ht="15.95" customHeight="1" x14ac:dyDescent="0.25">
      <c r="A41" s="7" t="s">
        <v>158</v>
      </c>
      <c r="B41" s="416">
        <v>4270</v>
      </c>
      <c r="C41" s="416">
        <v>2039683.8089999999</v>
      </c>
      <c r="D41" s="416">
        <v>603</v>
      </c>
      <c r="E41" s="416">
        <v>354868.06599999999</v>
      </c>
      <c r="F41" s="416">
        <v>826</v>
      </c>
      <c r="G41" s="416">
        <v>128405.95699999999</v>
      </c>
    </row>
    <row r="42" spans="1:135" ht="15.95" customHeight="1" x14ac:dyDescent="0.25">
      <c r="A42" s="237" t="s">
        <v>159</v>
      </c>
      <c r="B42" s="416">
        <v>184407</v>
      </c>
      <c r="C42" s="416">
        <v>142229127.711</v>
      </c>
      <c r="D42" s="416">
        <v>25327</v>
      </c>
      <c r="E42" s="416">
        <v>37101283.262000002</v>
      </c>
      <c r="F42" s="416">
        <v>44781</v>
      </c>
      <c r="G42" s="416">
        <v>10965469.311000001</v>
      </c>
    </row>
    <row r="43" spans="1:135" ht="15" customHeight="1" x14ac:dyDescent="0.25">
      <c r="A43" s="191"/>
      <c r="B43" s="227"/>
      <c r="C43" s="227"/>
      <c r="D43" s="227"/>
      <c r="E43" s="227"/>
      <c r="F43" s="227"/>
      <c r="G43" s="227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  <c r="AJ43" s="25"/>
      <c r="AK43" s="25"/>
      <c r="AL43" s="25"/>
      <c r="AM43" s="25"/>
      <c r="AN43" s="25"/>
      <c r="AO43" s="25"/>
      <c r="AP43" s="25"/>
      <c r="AQ43" s="25"/>
      <c r="AR43" s="25"/>
      <c r="AS43" s="25"/>
      <c r="AT43" s="25"/>
      <c r="AU43" s="25"/>
      <c r="AV43" s="25"/>
      <c r="AW43" s="25"/>
      <c r="AX43" s="25"/>
      <c r="AY43" s="25"/>
      <c r="AZ43" s="25"/>
      <c r="BA43" s="25"/>
      <c r="BB43" s="25"/>
      <c r="BC43" s="25"/>
      <c r="BD43" s="25"/>
      <c r="BE43" s="25"/>
      <c r="BF43" s="25"/>
      <c r="BG43" s="25"/>
      <c r="BH43" s="25"/>
      <c r="BI43" s="25"/>
      <c r="BJ43" s="25"/>
      <c r="BK43" s="25"/>
      <c r="BL43" s="25"/>
      <c r="BM43" s="25"/>
      <c r="BN43" s="25"/>
      <c r="BO43" s="25"/>
      <c r="BP43" s="25"/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/>
      <c r="CD43" s="25"/>
      <c r="CE43" s="25"/>
      <c r="CF43" s="25"/>
      <c r="CG43" s="25"/>
      <c r="CH43" s="25"/>
      <c r="CI43" s="25"/>
      <c r="CJ43" s="25"/>
      <c r="CK43" s="25"/>
      <c r="CL43" s="25"/>
      <c r="CM43" s="25"/>
      <c r="CN43" s="25"/>
      <c r="CO43" s="25"/>
      <c r="CP43" s="25"/>
      <c r="CQ43" s="25"/>
      <c r="CR43" s="25"/>
      <c r="CS43" s="25"/>
      <c r="CT43" s="25"/>
      <c r="CU43" s="25"/>
      <c r="CV43" s="25"/>
      <c r="CW43" s="25"/>
      <c r="CX43" s="25"/>
      <c r="CY43" s="25"/>
      <c r="CZ43" s="25"/>
      <c r="DA43" s="25"/>
      <c r="DB43" s="25"/>
      <c r="DC43" s="25"/>
      <c r="DD43" s="25"/>
      <c r="DE43" s="25"/>
      <c r="DF43" s="25"/>
      <c r="DG43" s="25"/>
      <c r="DH43" s="25"/>
      <c r="DI43" s="25"/>
      <c r="DJ43" s="25"/>
      <c r="DK43" s="25"/>
      <c r="DL43" s="25"/>
      <c r="DM43" s="25"/>
      <c r="DN43" s="25"/>
      <c r="DO43" s="25"/>
      <c r="DP43" s="25"/>
      <c r="DQ43" s="25"/>
      <c r="DR43" s="25"/>
      <c r="DS43" s="25"/>
      <c r="DT43" s="25"/>
      <c r="DU43" s="25"/>
      <c r="DV43" s="25"/>
      <c r="DW43" s="25"/>
      <c r="DX43" s="25"/>
      <c r="DY43" s="25"/>
      <c r="DZ43" s="25"/>
      <c r="EA43" s="25"/>
      <c r="EB43" s="25"/>
      <c r="EC43" s="25"/>
      <c r="ED43" s="25"/>
      <c r="EE43" s="25"/>
    </row>
    <row r="44" spans="1:135" s="25" customFormat="1" ht="43.5" customHeight="1" x14ac:dyDescent="0.25">
      <c r="A44" s="6"/>
      <c r="B44" s="567" t="s">
        <v>1598</v>
      </c>
      <c r="C44" s="568"/>
      <c r="D44" s="567" t="s">
        <v>1599</v>
      </c>
      <c r="E44" s="568"/>
      <c r="F44" s="567" t="s">
        <v>1600</v>
      </c>
      <c r="G44" s="569"/>
    </row>
    <row r="45" spans="1:135" ht="15.75" customHeight="1" x14ac:dyDescent="0.25">
      <c r="A45" s="7" t="s">
        <v>2245</v>
      </c>
      <c r="B45" s="416">
        <v>6735</v>
      </c>
      <c r="C45" s="416">
        <v>11846783.793</v>
      </c>
      <c r="D45" s="416">
        <v>11476</v>
      </c>
      <c r="E45" s="416">
        <v>4673451.6050000004</v>
      </c>
      <c r="F45" s="416">
        <v>32513</v>
      </c>
      <c r="G45" s="416">
        <v>6895762.3899999997</v>
      </c>
    </row>
    <row r="46" spans="1:135" ht="15.75" customHeight="1" x14ac:dyDescent="0.25">
      <c r="A46" s="7" t="s">
        <v>2246</v>
      </c>
      <c r="B46" s="416">
        <v>8779</v>
      </c>
      <c r="C46" s="416">
        <v>21375675.342</v>
      </c>
      <c r="D46" s="416">
        <v>18327</v>
      </c>
      <c r="E46" s="416">
        <v>6721590.7259999998</v>
      </c>
      <c r="F46" s="416">
        <v>43864</v>
      </c>
      <c r="G46" s="416">
        <v>13631218.421</v>
      </c>
    </row>
    <row r="47" spans="1:135" ht="15.75" customHeight="1" x14ac:dyDescent="0.25">
      <c r="A47" s="7" t="s">
        <v>2247</v>
      </c>
      <c r="B47" s="416">
        <v>2698</v>
      </c>
      <c r="C47" s="416">
        <v>6970966.1270000003</v>
      </c>
      <c r="D47" s="416">
        <v>10814</v>
      </c>
      <c r="E47" s="416">
        <v>2361519.5019999999</v>
      </c>
      <c r="F47" s="416">
        <v>7968</v>
      </c>
      <c r="G47" s="416">
        <v>2561902.0499999998</v>
      </c>
    </row>
    <row r="48" spans="1:135" ht="15.75" customHeight="1" x14ac:dyDescent="0.25">
      <c r="A48" s="7" t="s">
        <v>2248</v>
      </c>
      <c r="B48" s="416">
        <v>949</v>
      </c>
      <c r="C48" s="416">
        <v>1674868.9280000001</v>
      </c>
      <c r="D48" s="416">
        <v>2310</v>
      </c>
      <c r="E48" s="416">
        <v>965799.97900000005</v>
      </c>
      <c r="F48" s="416">
        <v>6104</v>
      </c>
      <c r="G48" s="416">
        <v>880492.47400000005</v>
      </c>
    </row>
    <row r="49" spans="1:7" ht="15.75" customHeight="1" x14ac:dyDescent="0.25">
      <c r="A49" s="7" t="s">
        <v>2249</v>
      </c>
      <c r="B49" s="416">
        <v>446</v>
      </c>
      <c r="C49" s="416">
        <v>648485.97</v>
      </c>
      <c r="D49" s="416">
        <v>698</v>
      </c>
      <c r="E49" s="416">
        <v>283994.41600000003</v>
      </c>
      <c r="F49" s="416">
        <v>1538</v>
      </c>
      <c r="G49" s="416">
        <v>584529.18900000001</v>
      </c>
    </row>
    <row r="50" spans="1:7" ht="15.75" customHeight="1" x14ac:dyDescent="0.25">
      <c r="A50" s="7" t="s">
        <v>2250</v>
      </c>
      <c r="B50" s="416">
        <v>1830</v>
      </c>
      <c r="C50" s="416">
        <v>2537116.2140000002</v>
      </c>
      <c r="D50" s="416">
        <v>5131</v>
      </c>
      <c r="E50" s="416">
        <v>1729835.254</v>
      </c>
      <c r="F50" s="416">
        <v>6705</v>
      </c>
      <c r="G50" s="416">
        <v>1902148.206</v>
      </c>
    </row>
    <row r="51" spans="1:7" ht="15.75" customHeight="1" x14ac:dyDescent="0.25">
      <c r="A51" s="7" t="s">
        <v>2251</v>
      </c>
      <c r="B51" s="416">
        <v>4093</v>
      </c>
      <c r="C51" s="416">
        <v>9918776.4020000007</v>
      </c>
      <c r="D51" s="416">
        <v>6491</v>
      </c>
      <c r="E51" s="416">
        <v>3690717.6239999998</v>
      </c>
      <c r="F51" s="416">
        <v>13675</v>
      </c>
      <c r="G51" s="416">
        <v>2854642.9350000001</v>
      </c>
    </row>
    <row r="52" spans="1:7" ht="15.75" customHeight="1" x14ac:dyDescent="0.25">
      <c r="A52" s="7" t="s">
        <v>2252</v>
      </c>
      <c r="B52" s="416">
        <v>686</v>
      </c>
      <c r="C52" s="416">
        <v>947057.85900000005</v>
      </c>
      <c r="D52" s="416">
        <v>1198</v>
      </c>
      <c r="E52" s="416">
        <v>412846.29499999998</v>
      </c>
      <c r="F52" s="416">
        <v>2623</v>
      </c>
      <c r="G52" s="416">
        <v>429802.10100000002</v>
      </c>
    </row>
    <row r="53" spans="1:7" ht="15.75" customHeight="1" x14ac:dyDescent="0.25">
      <c r="A53" s="7" t="s">
        <v>2253</v>
      </c>
      <c r="B53" s="416">
        <v>4182</v>
      </c>
      <c r="C53" s="416">
        <v>7361618.1059999997</v>
      </c>
      <c r="D53" s="416">
        <v>6769</v>
      </c>
      <c r="E53" s="416">
        <v>2706744.659</v>
      </c>
      <c r="F53" s="416">
        <v>13728</v>
      </c>
      <c r="G53" s="416">
        <v>2063766.5830000001</v>
      </c>
    </row>
    <row r="54" spans="1:7" ht="15.75" customHeight="1" x14ac:dyDescent="0.25">
      <c r="A54" s="7" t="s">
        <v>2254</v>
      </c>
      <c r="B54" s="416">
        <v>11337</v>
      </c>
      <c r="C54" s="416">
        <v>18383038.579999998</v>
      </c>
      <c r="D54" s="416">
        <v>23332</v>
      </c>
      <c r="E54" s="416">
        <v>8701337.8499999996</v>
      </c>
      <c r="F54" s="416">
        <v>35214</v>
      </c>
      <c r="G54" s="416">
        <v>7003059.4060000004</v>
      </c>
    </row>
    <row r="55" spans="1:7" ht="15.75" customHeight="1" x14ac:dyDescent="0.25">
      <c r="A55" s="7" t="s">
        <v>2255</v>
      </c>
      <c r="B55" s="416">
        <v>2034</v>
      </c>
      <c r="C55" s="416">
        <v>4231037.3109999998</v>
      </c>
      <c r="D55" s="416">
        <v>3734</v>
      </c>
      <c r="E55" s="416">
        <v>2055826.811</v>
      </c>
      <c r="F55" s="416">
        <v>7820</v>
      </c>
      <c r="G55" s="416">
        <v>1387546.4779999999</v>
      </c>
    </row>
    <row r="56" spans="1:7" ht="15.75" customHeight="1" x14ac:dyDescent="0.25">
      <c r="A56" s="7" t="s">
        <v>154</v>
      </c>
      <c r="B56" s="416">
        <v>592</v>
      </c>
      <c r="C56" s="416">
        <v>1752907.23</v>
      </c>
      <c r="D56" s="416">
        <v>683</v>
      </c>
      <c r="E56" s="416">
        <v>337353.56099999999</v>
      </c>
      <c r="F56" s="416">
        <v>2659</v>
      </c>
      <c r="G56" s="416">
        <v>480338.07900000003</v>
      </c>
    </row>
    <row r="57" spans="1:7" ht="15.75" customHeight="1" x14ac:dyDescent="0.25">
      <c r="A57" s="7" t="s">
        <v>155</v>
      </c>
      <c r="B57" s="416">
        <v>2023</v>
      </c>
      <c r="C57" s="416">
        <v>3124912.3650000002</v>
      </c>
      <c r="D57" s="416">
        <v>3895</v>
      </c>
      <c r="E57" s="416">
        <v>1195310.862</v>
      </c>
      <c r="F57" s="416">
        <v>16692</v>
      </c>
      <c r="G57" s="416">
        <v>2942136.656</v>
      </c>
    </row>
    <row r="58" spans="1:7" ht="15.75" customHeight="1" x14ac:dyDescent="0.25">
      <c r="A58" s="7" t="s">
        <v>156</v>
      </c>
      <c r="B58" s="416">
        <v>895</v>
      </c>
      <c r="C58" s="416">
        <v>926622.02399999998</v>
      </c>
      <c r="D58" s="416">
        <v>1565</v>
      </c>
      <c r="E58" s="416">
        <v>608123.61499999999</v>
      </c>
      <c r="F58" s="416">
        <v>5985</v>
      </c>
      <c r="G58" s="416">
        <v>947150.777</v>
      </c>
    </row>
    <row r="59" spans="1:7" ht="15.75" customHeight="1" x14ac:dyDescent="0.25">
      <c r="A59" s="7" t="s">
        <v>157</v>
      </c>
      <c r="B59" s="416">
        <v>1902</v>
      </c>
      <c r="C59" s="416">
        <v>2639354.0780000002</v>
      </c>
      <c r="D59" s="416">
        <v>3041</v>
      </c>
      <c r="E59" s="416">
        <v>963610.69200000004</v>
      </c>
      <c r="F59" s="416">
        <v>9811</v>
      </c>
      <c r="G59" s="416">
        <v>2500942.2409999999</v>
      </c>
    </row>
    <row r="60" spans="1:7" ht="15.75" customHeight="1" x14ac:dyDescent="0.25">
      <c r="A60" s="7" t="s">
        <v>158</v>
      </c>
      <c r="B60" s="416">
        <v>891</v>
      </c>
      <c r="C60" s="416">
        <v>1403331.5919999999</v>
      </c>
      <c r="D60" s="416">
        <v>1581</v>
      </c>
      <c r="E60" s="416">
        <v>363241.62199999997</v>
      </c>
      <c r="F60" s="416">
        <v>7794</v>
      </c>
      <c r="G60" s="416">
        <v>1575234.4480000001</v>
      </c>
    </row>
    <row r="61" spans="1:7" ht="15.75" customHeight="1" x14ac:dyDescent="0.25">
      <c r="A61" s="237" t="s">
        <v>159</v>
      </c>
      <c r="B61" s="416">
        <v>50072</v>
      </c>
      <c r="C61" s="416">
        <v>95742551.921000004</v>
      </c>
      <c r="D61" s="416">
        <v>101045</v>
      </c>
      <c r="E61" s="416">
        <v>37771305.072999999</v>
      </c>
      <c r="F61" s="416">
        <v>214693</v>
      </c>
      <c r="G61" s="416">
        <v>48640672.434</v>
      </c>
    </row>
    <row r="62" spans="1:7" ht="15.75" customHeight="1" x14ac:dyDescent="0.25">
      <c r="A62" s="193"/>
      <c r="B62" s="15"/>
      <c r="C62" s="15"/>
      <c r="D62" s="15"/>
      <c r="E62" s="15"/>
      <c r="F62" s="15"/>
      <c r="G62" s="15"/>
    </row>
    <row r="63" spans="1:7" ht="16.5" x14ac:dyDescent="0.25">
      <c r="A63" s="241" t="s">
        <v>161</v>
      </c>
      <c r="B63" s="15"/>
      <c r="C63" s="15"/>
      <c r="D63" s="15"/>
      <c r="E63" s="15"/>
      <c r="F63" s="15"/>
      <c r="G63" s="15"/>
    </row>
    <row r="64" spans="1:7" ht="16.5" x14ac:dyDescent="0.25">
      <c r="A64" s="241" t="s">
        <v>162</v>
      </c>
      <c r="B64" s="15"/>
      <c r="C64" s="15"/>
      <c r="D64" s="15"/>
      <c r="E64" s="15"/>
      <c r="F64" s="15"/>
      <c r="G64" s="15"/>
    </row>
  </sheetData>
  <sheetProtection selectLockedCells="1" selectUnlockedCells="1"/>
  <mergeCells count="12">
    <mergeCell ref="B44:C44"/>
    <mergeCell ref="D44:E44"/>
    <mergeCell ref="F44:G44"/>
    <mergeCell ref="B25:C25"/>
    <mergeCell ref="D25:E25"/>
    <mergeCell ref="F25:G25"/>
    <mergeCell ref="B6:C6"/>
    <mergeCell ref="D6:E6"/>
    <mergeCell ref="F6:G6"/>
    <mergeCell ref="A1:G1"/>
    <mergeCell ref="A2:G2"/>
    <mergeCell ref="A4:A5"/>
  </mergeCells>
  <phoneticPr fontId="11" type="noConversion"/>
  <pageMargins left="0.66929133858267698" right="0.66929133858267698" top="0.66929133858267698" bottom="0.66929133858267698" header="0.511811023622047" footer="0.511811023622047"/>
  <pageSetup paperSize="9" scale="64" orientation="portrait" horizontalDpi="0" verticalDpi="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5" enableFormatConditionsCalculation="0">
    <pageSetUpPr fitToPage="1"/>
  </sheetPr>
  <dimension ref="A1:I20"/>
  <sheetViews>
    <sheetView showGridLines="0" zoomScale="75" zoomScaleNormal="75" workbookViewId="0"/>
  </sheetViews>
  <sheetFormatPr baseColWidth="10" defaultRowHeight="12.75" x14ac:dyDescent="0.2"/>
  <sheetData>
    <row r="1" spans="1:5" ht="15" x14ac:dyDescent="0.2">
      <c r="A1" s="439" t="s">
        <v>2293</v>
      </c>
    </row>
    <row r="2" spans="1:5" x14ac:dyDescent="0.2">
      <c r="B2" s="443" t="s">
        <v>3325</v>
      </c>
      <c r="C2" s="442"/>
      <c r="D2" s="442"/>
      <c r="E2" s="442"/>
    </row>
    <row r="20" spans="9:9" x14ac:dyDescent="0.2">
      <c r="I20" s="366"/>
    </row>
  </sheetData>
  <phoneticPr fontId="0" type="noConversion"/>
  <pageMargins left="0.6692913385826772" right="0.6692913385826772" top="0.6692913385826772" bottom="0.6692913385826772" header="0.51181102362204722" footer="0.51181102362204722"/>
  <pageSetup paperSize="9" scale="97" orientation="portrait" horizontalDpi="0" verticalDpi="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shapeId="83974" r:id="rId4">
          <objectPr defaultSize="0" r:id="rId5">
            <anchor moveWithCells="1">
              <from>
                <xdr:col>0</xdr:col>
                <xdr:colOff>142875</xdr:colOff>
                <xdr:row>2</xdr:row>
                <xdr:rowOff>142875</xdr:rowOff>
              </from>
              <to>
                <xdr:col>7</xdr:col>
                <xdr:colOff>476250</xdr:colOff>
                <xdr:row>52</xdr:row>
                <xdr:rowOff>66675</xdr:rowOff>
              </to>
            </anchor>
          </objectPr>
        </oleObject>
      </mc:Choice>
      <mc:Fallback>
        <oleObject progId="AcroExch.Document.7" shapeId="83974" r:id="rId4"/>
      </mc:Fallback>
    </mc:AlternateContent>
  </oleObjects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6" enableFormatConditionsCalculation="0">
    <pageSetUpPr fitToPage="1"/>
  </sheetPr>
  <dimension ref="A1:Q3"/>
  <sheetViews>
    <sheetView showGridLines="0" zoomScale="75" zoomScaleNormal="75" workbookViewId="0"/>
  </sheetViews>
  <sheetFormatPr baseColWidth="10" defaultRowHeight="12.75" x14ac:dyDescent="0.2"/>
  <cols>
    <col min="9" max="9" width="11.42578125" style="232"/>
  </cols>
  <sheetData>
    <row r="1" spans="1:17" ht="15.75" x14ac:dyDescent="0.25">
      <c r="B1" s="318" t="s">
        <v>3395</v>
      </c>
      <c r="C1" s="316"/>
      <c r="D1" s="316"/>
      <c r="E1" s="316"/>
      <c r="F1" s="316"/>
      <c r="G1" s="316"/>
      <c r="H1" s="316"/>
      <c r="I1" s="316"/>
      <c r="J1" s="316"/>
      <c r="K1" s="316"/>
      <c r="L1" s="316"/>
      <c r="M1" s="316"/>
      <c r="N1" s="316"/>
      <c r="O1" s="316"/>
      <c r="P1" s="316"/>
    </row>
    <row r="2" spans="1:17" ht="15" x14ac:dyDescent="0.25">
      <c r="B2" s="441" t="s">
        <v>3326</v>
      </c>
      <c r="C2" s="442"/>
      <c r="D2" s="442"/>
      <c r="E2" s="442"/>
    </row>
    <row r="3" spans="1:17" x14ac:dyDescent="0.2">
      <c r="A3" s="317"/>
      <c r="B3" s="317"/>
      <c r="C3" s="317"/>
      <c r="D3" s="317"/>
      <c r="E3" s="317"/>
      <c r="F3" s="317"/>
      <c r="G3" s="317"/>
      <c r="H3" s="317"/>
      <c r="J3" s="317"/>
      <c r="K3" s="317"/>
      <c r="L3" s="317"/>
      <c r="M3" s="317"/>
      <c r="N3" s="317"/>
      <c r="O3" s="317"/>
      <c r="P3" s="317"/>
      <c r="Q3" s="317"/>
    </row>
  </sheetData>
  <phoneticPr fontId="11" type="noConversion"/>
  <pageMargins left="0.78740157499999996" right="0.78740157499999996" top="0.984251969" bottom="0.984251969" header="0.4921259845" footer="0.4921259845"/>
  <pageSetup paperSize="9" scale="76" fitToWidth="2" orientation="portrait" horizontalDpi="0" verticalDpi="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shapeId="54276" r:id="rId4">
          <objectPr defaultSize="0" r:id="rId5">
            <anchor moveWithCells="1">
              <from>
                <xdr:col>1</xdr:col>
                <xdr:colOff>0</xdr:colOff>
                <xdr:row>3</xdr:row>
                <xdr:rowOff>0</xdr:rowOff>
              </from>
              <to>
                <xdr:col>8</xdr:col>
                <xdr:colOff>333375</xdr:colOff>
                <xdr:row>52</xdr:row>
                <xdr:rowOff>85725</xdr:rowOff>
              </to>
            </anchor>
          </objectPr>
        </oleObject>
      </mc:Choice>
      <mc:Fallback>
        <oleObject progId="AcroExch.Document.7" shapeId="54276" r:id="rId4"/>
      </mc:Fallback>
    </mc:AlternateContent>
    <mc:AlternateContent xmlns:mc="http://schemas.openxmlformats.org/markup-compatibility/2006">
      <mc:Choice Requires="x14">
        <oleObject progId="AcroExch.Document.7" shapeId="54277" r:id="rId6">
          <objectPr defaultSize="0" r:id="rId7">
            <anchor moveWithCells="1">
              <from>
                <xdr:col>11</xdr:col>
                <xdr:colOff>0</xdr:colOff>
                <xdr:row>3</xdr:row>
                <xdr:rowOff>0</xdr:rowOff>
              </from>
              <to>
                <xdr:col>18</xdr:col>
                <xdr:colOff>333375</xdr:colOff>
                <xdr:row>52</xdr:row>
                <xdr:rowOff>85725</xdr:rowOff>
              </to>
            </anchor>
          </objectPr>
        </oleObject>
      </mc:Choice>
      <mc:Fallback>
        <oleObject progId="AcroExch.Document.7" shapeId="54277" r:id="rId6"/>
      </mc:Fallback>
    </mc:AlternateContent>
  </oleObjects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7" enableFormatConditionsCalculation="0">
    <pageSetUpPr fitToPage="1"/>
  </sheetPr>
  <dimension ref="B2:E2"/>
  <sheetViews>
    <sheetView showGridLines="0" zoomScale="75" zoomScaleNormal="75" workbookViewId="0"/>
  </sheetViews>
  <sheetFormatPr baseColWidth="10" defaultRowHeight="12.75" x14ac:dyDescent="0.2"/>
  <sheetData>
    <row r="2" spans="2:5" x14ac:dyDescent="0.2">
      <c r="B2" s="443" t="s">
        <v>3325</v>
      </c>
      <c r="C2" s="443"/>
      <c r="D2" s="443"/>
      <c r="E2" s="443"/>
    </row>
  </sheetData>
  <phoneticPr fontId="11" type="noConversion"/>
  <pageMargins left="0.78740157499999996" right="0.78740157499999996" top="0.984251969" bottom="0.984251969" header="0.4921259845" footer="0.4921259845"/>
  <pageSetup paperSize="9" scale="83" orientation="portrait" horizontalDpi="0" verticalDpi="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shapeId="87041" r:id="rId4">
          <objectPr defaultSize="0" r:id="rId5">
            <anchor moveWithCells="1">
              <from>
                <xdr:col>1</xdr:col>
                <xdr:colOff>19050</xdr:colOff>
                <xdr:row>3</xdr:row>
                <xdr:rowOff>19050</xdr:rowOff>
              </from>
              <to>
                <xdr:col>8</xdr:col>
                <xdr:colOff>352425</xdr:colOff>
                <xdr:row>52</xdr:row>
                <xdr:rowOff>104775</xdr:rowOff>
              </to>
            </anchor>
          </objectPr>
        </oleObject>
      </mc:Choice>
      <mc:Fallback>
        <oleObject progId="AcroExch.Document.7" shapeId="87041" r:id="rId4"/>
      </mc:Fallback>
    </mc:AlternateContent>
  </oleObjects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8" enableFormatConditionsCalculation="0">
    <pageSetUpPr fitToPage="1"/>
  </sheetPr>
  <dimension ref="A1:D24"/>
  <sheetViews>
    <sheetView showGridLines="0" zoomScale="75" zoomScaleNormal="75" zoomScaleSheetLayoutView="78" workbookViewId="0"/>
  </sheetViews>
  <sheetFormatPr baseColWidth="10" defaultRowHeight="12.75" x14ac:dyDescent="0.2"/>
  <sheetData>
    <row r="1" spans="1:4" x14ac:dyDescent="0.2">
      <c r="A1" s="443" t="s">
        <v>3325</v>
      </c>
      <c r="B1" s="442"/>
      <c r="C1" s="442"/>
      <c r="D1" s="442"/>
    </row>
    <row r="9" spans="1:4" ht="12.75" customHeight="1" x14ac:dyDescent="0.2"/>
    <row r="10" spans="1:4" ht="12.75" customHeight="1" x14ac:dyDescent="0.2"/>
    <row r="12" spans="1:4" ht="26.25" customHeight="1" x14ac:dyDescent="0.2"/>
    <row r="13" spans="1:4" ht="12.75" customHeight="1" x14ac:dyDescent="0.2"/>
    <row r="15" spans="1:4" ht="12.75" customHeight="1" x14ac:dyDescent="0.2"/>
    <row r="19" ht="14.25" customHeight="1" x14ac:dyDescent="0.2"/>
    <row r="20" ht="15" customHeight="1" x14ac:dyDescent="0.2"/>
    <row r="21" ht="13.5" customHeight="1" x14ac:dyDescent="0.2"/>
    <row r="24" ht="12.75" customHeight="1" x14ac:dyDescent="0.2"/>
  </sheetData>
  <phoneticPr fontId="0" type="noConversion"/>
  <pageMargins left="0.68" right="0.67" top="0.68" bottom="0.68" header="0.4921259845" footer="0.4921259845"/>
  <pageSetup paperSize="9" scale="96" orientation="portrait" horizontalDpi="0" verticalDpi="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shapeId="88066" r:id="rId4">
          <objectPr defaultSize="0" r:id="rId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7</xdr:col>
                <xdr:colOff>333375</xdr:colOff>
                <xdr:row>50</xdr:row>
                <xdr:rowOff>19050</xdr:rowOff>
              </to>
            </anchor>
          </objectPr>
        </oleObject>
      </mc:Choice>
      <mc:Fallback>
        <oleObject progId="AcroExch.Document.7" shapeId="88066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42</vt:i4>
      </vt:variant>
      <vt:variant>
        <vt:lpstr>Benannte Bereiche</vt:lpstr>
      </vt:variant>
      <vt:variant>
        <vt:i4>22</vt:i4>
      </vt:variant>
    </vt:vector>
  </HeadingPairs>
  <TitlesOfParts>
    <vt:vector size="64" baseType="lpstr">
      <vt:lpstr>Vorblatt </vt:lpstr>
      <vt:lpstr>Inhalt</vt:lpstr>
      <vt:lpstr>Abkürzungen</vt:lpstr>
      <vt:lpstr>Schaubild 1</vt:lpstr>
      <vt:lpstr>Schaubild 2</vt:lpstr>
      <vt:lpstr>1.1</vt:lpstr>
      <vt:lpstr>1.2-S.</vt:lpstr>
      <vt:lpstr>1.2-U.</vt:lpstr>
      <vt:lpstr>2.1</vt:lpstr>
      <vt:lpstr>2.2</vt:lpstr>
      <vt:lpstr>2.3</vt:lpstr>
      <vt:lpstr>2.4.1</vt:lpstr>
      <vt:lpstr>2.4.2</vt:lpstr>
      <vt:lpstr>2.5</vt:lpstr>
      <vt:lpstr>2.6</vt:lpstr>
      <vt:lpstr>2.7</vt:lpstr>
      <vt:lpstr>2.8.1+2</vt:lpstr>
      <vt:lpstr>2.8.3+4</vt:lpstr>
      <vt:lpstr>2.9</vt:lpstr>
      <vt:lpstr>3.1_S.1</vt:lpstr>
      <vt:lpstr>3.1_S.2</vt:lpstr>
      <vt:lpstr>3.1_S.3</vt:lpstr>
      <vt:lpstr>3.1_S.4</vt:lpstr>
      <vt:lpstr>3.2</vt:lpstr>
      <vt:lpstr>3.3</vt:lpstr>
      <vt:lpstr>3.4</vt:lpstr>
      <vt:lpstr>4.1_S.1</vt:lpstr>
      <vt:lpstr>4.1_S.2</vt:lpstr>
      <vt:lpstr>4.1_S.3</vt:lpstr>
      <vt:lpstr>4.1_S.4</vt:lpstr>
      <vt:lpstr>4.2</vt:lpstr>
      <vt:lpstr>5_S.1</vt:lpstr>
      <vt:lpstr>5_S.2</vt:lpstr>
      <vt:lpstr>5_S.3</vt:lpstr>
      <vt:lpstr>5_S.4</vt:lpstr>
      <vt:lpstr>5_S.5</vt:lpstr>
      <vt:lpstr>5_S.6</vt:lpstr>
      <vt:lpstr>5_S.7</vt:lpstr>
      <vt:lpstr>Qualitätsbericht</vt:lpstr>
      <vt:lpstr>USt-Voranmeldung</vt:lpstr>
      <vt:lpstr>Dauerfristverlängerung</vt:lpstr>
      <vt:lpstr>Datenangebote</vt:lpstr>
      <vt:lpstr>'1.1'!Druckbereich</vt:lpstr>
      <vt:lpstr>'1.2-S.'!Druckbereich</vt:lpstr>
      <vt:lpstr>'1.2-U.'!Druckbereich</vt:lpstr>
      <vt:lpstr>'2.1'!Druckbereich</vt:lpstr>
      <vt:lpstr>'2.2'!Druckbereich</vt:lpstr>
      <vt:lpstr>'2.3'!Druckbereich</vt:lpstr>
      <vt:lpstr>'2.6'!Druckbereich</vt:lpstr>
      <vt:lpstr>'3.1_S.1'!Druckbereich</vt:lpstr>
      <vt:lpstr>'3.3'!Druckbereich</vt:lpstr>
      <vt:lpstr>'3.4'!Druckbereich</vt:lpstr>
      <vt:lpstr>'4.2'!Druckbereich</vt:lpstr>
      <vt:lpstr>'5_S.1'!Druckbereich</vt:lpstr>
      <vt:lpstr>Datenangebote!Druckbereich</vt:lpstr>
      <vt:lpstr>Dauerfristverlängerung!Druckbereich</vt:lpstr>
      <vt:lpstr>Inhalt!Druckbereich</vt:lpstr>
      <vt:lpstr>Qualitätsbericht!Druckbereich</vt:lpstr>
      <vt:lpstr>'Schaubild 1'!Druckbereich</vt:lpstr>
      <vt:lpstr>'Schaubild 2'!Druckbereich</vt:lpstr>
      <vt:lpstr>'USt-Voranmeldung'!Druckbereich</vt:lpstr>
      <vt:lpstr>'2.3'!Drucktitel</vt:lpstr>
      <vt:lpstr>'2.4.1'!Fussnote2</vt:lpstr>
      <vt:lpstr>'2.4.2'!Fussnote2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Umsatzsteuerstatistik (Voranmeldungen) - Fachserie 14 Reihe 8.1 - 2014</dc:title>
  <dc:creator>Statistisches Bundesamt (Destatis)</dc:creator>
  <cp:keywords>Steuerpflichtige, Umsatz, Umsatzsteuer, Steuersatz, Besteuerungsarten, Besteuerung</cp:keywords>
  <cp:lastModifiedBy>Haas-Helfrich, Daniela (B305)</cp:lastModifiedBy>
  <cp:lastPrinted>2016-03-07T09:55:38Z</cp:lastPrinted>
  <dcterms:created xsi:type="dcterms:W3CDTF">2013-02-14T09:56:41Z</dcterms:created>
  <dcterms:modified xsi:type="dcterms:W3CDTF">2016-03-07T11:42:05Z</dcterms:modified>
</cp:coreProperties>
</file>